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updateLinks="always"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2EA1FBF0-25D0-4A43-B9A6-E67401C244EF}" xr6:coauthVersionLast="45" xr6:coauthVersionMax="45" xr10:uidLastSave="{00000000-0000-0000-0000-000000000000}"/>
  <bookViews>
    <workbookView xWindow="-120" yWindow="-120" windowWidth="29040" windowHeight="15840" tabRatio="932" xr2:uid="{00000000-000D-0000-FFFF-FFFF00000000}"/>
  </bookViews>
  <sheets>
    <sheet name="Cover" sheetId="29" r:id="rId1"/>
    <sheet name="Global" sheetId="3" r:id="rId2"/>
    <sheet name="Lists" sheetId="13" r:id="rId3"/>
    <sheet name="Local" sheetId="4" r:id="rId4"/>
    <sheet name="Inp_Capex" sheetId="83" r:id="rId5"/>
    <sheet name="Inp_Repex" sheetId="84" r:id="rId6"/>
    <sheet name="Inp_CostIndices" sheetId="86" r:id="rId7"/>
    <sheet name="Cal_Repex_NetGross" sheetId="85" r:id="rId8"/>
    <sheet name="Cal_LabourRatios" sheetId="89" r:id="rId9"/>
    <sheet name="Cal_Adjustments" sheetId="90" r:id="rId10"/>
    <sheet name="Cal_AdjustmentFactors" sheetId="88" r:id="rId11"/>
    <sheet name="Cal_LabourRatios_adjusted" sheetId="82" r:id="rId12"/>
    <sheet name="Out_LabourRatios" sheetId="80" r:id="rId13"/>
  </sheets>
  <externalReferences>
    <externalReference r:id="rId14"/>
    <externalReference r:id="rId15"/>
    <externalReference r:id="rId16"/>
    <externalReference r:id="rId17"/>
    <externalReference r:id="rId18"/>
  </externalReferences>
  <definedNames>
    <definedName name="________hom1" hidden="1">{#N/A,#N/A,FALSE,"Assessment";#N/A,#N/A,FALSE,"Staffing";#N/A,#N/A,FALSE,"Hires";#N/A,#N/A,FALSE,"Assumptions"}</definedName>
    <definedName name="________k1" hidden="1">{#N/A,#N/A,FALSE,"Assessment";#N/A,#N/A,FALSE,"Staffing";#N/A,#N/A,FALSE,"Hires";#N/A,#N/A,FALSE,"Assumptions"}</definedName>
    <definedName name="________kk1" hidden="1">{#N/A,#N/A,FALSE,"Assessment";#N/A,#N/A,FALSE,"Staffing";#N/A,#N/A,FALSE,"Hires";#N/A,#N/A,FALSE,"Assumptions"}</definedName>
    <definedName name="________KKK1" hidden="1">{#N/A,#N/A,FALSE,"Assessment";#N/A,#N/A,FALSE,"Staffing";#N/A,#N/A,FALSE,"Hires";#N/A,#N/A,FALSE,"Assumptions"}</definedName>
    <definedName name="________w2"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hidden="1">{"holdco",#N/A,FALSE,"Summary Financials";"holdco",#N/A,FALSE,"Summary Financials"}</definedName>
    <definedName name="________wrn1" hidden="1">{"holdco",#N/A,FALSE,"Summary Financials";"holdco",#N/A,FALSE,"Summary Financials"}</definedName>
    <definedName name="________wrn2" hidden="1">{"holdco",#N/A,FALSE,"Summary Financials";"holdco",#N/A,FALSE,"Summary Financials"}</definedName>
    <definedName name="________wrn3" hidden="1">{"holdco",#N/A,FALSE,"Summary Financials";"holdco",#N/A,FALSE,"Summary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hidden="1">{"holdco",#N/A,FALSE,"Summary Financials";"holdco",#N/A,FALSE,"Summary Financials"}</definedName>
    <definedName name="_______bb2" hidden="1">{#N/A,#N/A,FALSE,"PRJCTED MNTHLY QTY's"}</definedName>
    <definedName name="_______Lee5" hidden="1">{#VALUE!,#N/A,FALSE,0}</definedName>
    <definedName name="______hom1" hidden="1">{#N/A,#N/A,FALSE,"Assessment";#N/A,#N/A,FALSE,"Staffing";#N/A,#N/A,FALSE,"Hires";#N/A,#N/A,FALSE,"Assumptions"}</definedName>
    <definedName name="______k1" hidden="1">{#N/A,#N/A,FALSE,"Assessment";#N/A,#N/A,FALSE,"Staffing";#N/A,#N/A,FALSE,"Hires";#N/A,#N/A,FALSE,"Assumptions"}</definedName>
    <definedName name="______kk1" hidden="1">{#N/A,#N/A,FALSE,"Assessment";#N/A,#N/A,FALSE,"Staffing";#N/A,#N/A,FALSE,"Hires";#N/A,#N/A,FALSE,"Assumptions"}</definedName>
    <definedName name="______KKK1" hidden="1">{#N/A,#N/A,FALSE,"Assessment";#N/A,#N/A,FALSE,"Staffing";#N/A,#N/A,FALSE,"Hires";#N/A,#N/A,FALSE,"Assumptions"}</definedName>
    <definedName name="______w2"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hidden="1">{"holdco",#N/A,FALSE,"Summary Financials";"holdco",#N/A,FALSE,"Summary Financials"}</definedName>
    <definedName name="______wrn1" hidden="1">{"holdco",#N/A,FALSE,"Summary Financials";"holdco",#N/A,FALSE,"Summary Financials"}</definedName>
    <definedName name="______wrn2" hidden="1">{"holdco",#N/A,FALSE,"Summary Financials";"holdco",#N/A,FALSE,"Summary Financials"}</definedName>
    <definedName name="______wrn3" hidden="1">{"holdco",#N/A,FALSE,"Summary Financials";"holdco",#N/A,FALSE,"Summary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hidden="1">{"holdco",#N/A,FALSE,"Summary Financials";"holdco",#N/A,FALSE,"Summary Financials"}</definedName>
    <definedName name="_____KKK1" hidden="1">{#N/A,#N/A,FALSE,"Assessment";#N/A,#N/A,FALSE,"Staffing";#N/A,#N/A,FALSE,"Hires";#N/A,#N/A,FALSE,"Assumptions"}</definedName>
    <definedName name="_____wrn1" hidden="1">{"holdco",#N/A,FALSE,"Summary Financials";"holdco",#N/A,FALSE,"Summary Financials"}</definedName>
    <definedName name="_____wrn2" hidden="1">{"holdco",#N/A,FALSE,"Summary Financials";"holdco",#N/A,FALSE,"Summary Financials"}</definedName>
    <definedName name="_____wrn3" hidden="1">{"holdco",#N/A,FALSE,"Summary Financials";"holdco",#N/A,FALSE,"Summary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hidden="1">{"holdco",#N/A,FALSE,"Summary Financials";"holdco",#N/A,FALSE,"Summary Financials"}</definedName>
    <definedName name="__123Graph_B" hidden="1">'[1]Universal data'!#REF!</definedName>
    <definedName name="__123Graph_C" hidden="1">'[1]Universal data'!#REF!</definedName>
    <definedName name="__123Graph_D" hidden="1">'[1]Universal data'!#REF!</definedName>
    <definedName name="__123Graph_X" hidden="1">'[1]Universal data'!#REF!</definedName>
    <definedName name="__FDS_HYPERLINK_TOGGLE_STATE__" hidden="1">"ON"</definedName>
    <definedName name="__hom1" hidden="1">{#N/A,#N/A,FALSE,"Assessment";#N/A,#N/A,FALSE,"Staffing";#N/A,#N/A,FALSE,"Hires";#N/A,#N/A,FALSE,"Assumptions"}</definedName>
    <definedName name="__IntlFixup" hidden="1">TRUE</definedName>
    <definedName name="__kk1" hidden="1">{#N/A,#N/A,FALSE,"Assessment";#N/A,#N/A,FALSE,"Staffing";#N/A,#N/A,FALSE,"Hires";#N/A,#N/A,FALSE,"Assumptions"}</definedName>
    <definedName name="__KKK1" hidden="1">{#N/A,#N/A,FALSE,"Assessment";#N/A,#N/A,FALSE,"Staffing";#N/A,#N/A,FALSE,"Hires";#N/A,#N/A,FALSE,"Assumptions"}</definedName>
    <definedName name="__wrn1" hidden="1">{"holdco",#N/A,FALSE,"Summary Financials";"holdco",#N/A,FALSE,"Summary Financials"}</definedName>
    <definedName name="__wrn2" hidden="1">{"holdco",#N/A,FALSE,"Summary Financials";"holdco",#N/A,FALSE,"Summary Financials"}</definedName>
    <definedName name="__wrn3" hidden="1">{"holdco",#N/A,FALSE,"Summary Financials";"holdco",#N/A,FALSE,"Summary Financials"}</definedName>
    <definedName name="__wrn7" hidden="1">{"Model Summary",#N/A,FALSE,"Print Chart";"Holdco",#N/A,FALSE,"Print Chart";"Genco",#N/A,FALSE,"Print Chart";"Servco",#N/A,FALSE,"Print Chart";"Genco_Detail",#N/A,FALSE,"Summary Financials";"Servco_Detail",#N/A,FALSE,"Summary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hidden="1">#REF!</definedName>
    <definedName name="_Key1" hidden="1">#REF!</definedName>
    <definedName name="_Key2" hidden="1">#REF!</definedName>
    <definedName name="_Order1" hidden="1">255</definedName>
    <definedName name="_Order2" hidden="1">0</definedName>
    <definedName name="_Sort"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hidden="1">[3]Sheet1!#REF!</definedName>
    <definedName name="ACwvu.Japan_Capers_Ed_Pub." hidden="1">#REF!</definedName>
    <definedName name="ACwvu.KJP_CC." hidden="1">#REF!</definedName>
    <definedName name="b" hidden="1">{#N/A,#N/A,FALSE,"DI 2 YEAR MASTER SCHEDULE"}</definedName>
    <definedName name="bb" hidden="1">{#N/A,#N/A,FALSE,"PRJCTED MNTHLY QTY's"}</definedName>
    <definedName name="bbbb" hidden="1">{#N/A,#N/A,FALSE,"PRJCTED QTRLY QTY's"}</definedName>
    <definedName name="bbbbbb" hidden="1">{#N/A,#N/A,FALSE,"PRJCTED QTRLY QTY's"}</definedName>
    <definedName name="BExEZ4HBCC06708765M8A06KCR7P" hidden="1">#N/A</definedName>
    <definedName name="BLPH1" hidden="1">[4]Sheet2!#REF!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hidden="1">[4]Sheet2!#REF!</definedName>
    <definedName name="BLPH20" hidden="1">#REF!</definedName>
    <definedName name="BLPH200"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'[5]Risk-Free Rate'!$AQ$15</definedName>
    <definedName name="BLPH210" hidden="1">#REF!</definedName>
    <definedName name="BLPH211" hidden="1">#REF!</definedName>
    <definedName name="BLPH212" hidden="1">#REF!</definedName>
    <definedName name="BLPH213" hidden="1">#REF!</definedName>
    <definedName name="BLPH214" hidden="1">#REF!</definedName>
    <definedName name="BLPH215" hidden="1">#REF!</definedName>
    <definedName name="BLPH216" hidden="1">#REF!</definedName>
    <definedName name="BLPH217" hidden="1">#REF!</definedName>
    <definedName name="BLPH218" hidden="1">#REF!</definedName>
    <definedName name="BLPH219" hidden="1">#REF!</definedName>
    <definedName name="BLPH22" hidden="1">'[5]Risk-Free Rate'!$AN$15</definedName>
    <definedName name="BLPH220" hidden="1">#REF!</definedName>
    <definedName name="BLPH221" hidden="1">#REF!</definedName>
    <definedName name="BLPH222" hidden="1">#REF!</definedName>
    <definedName name="BLPH223" hidden="1">#REF!</definedName>
    <definedName name="BLPH224" hidden="1">#REF!</definedName>
    <definedName name="BLPH225" hidden="1">#REF!</definedName>
    <definedName name="BLPH226" hidden="1">#REF!</definedName>
    <definedName name="BLPH227" hidden="1">#REF!</definedName>
    <definedName name="BLPH228" hidden="1">#REF!</definedName>
    <definedName name="BLPH229" hidden="1">#REF!</definedName>
    <definedName name="BLPH23" hidden="1">'[5]Risk-Free Rate'!$AK$15</definedName>
    <definedName name="BLPH230" hidden="1">#REF!</definedName>
    <definedName name="BLPH231" hidden="1">#REF!</definedName>
    <definedName name="BLPH232" hidden="1">#REF!</definedName>
    <definedName name="BLPH233" hidden="1">#REF!</definedName>
    <definedName name="BLPH234" hidden="1">#REF!</definedName>
    <definedName name="BLPH235" hidden="1">#REF!</definedName>
    <definedName name="BLPH236" hidden="1">#REF!</definedName>
    <definedName name="BLPH237" hidden="1">#REF!</definedName>
    <definedName name="BLPH238" hidden="1">#REF!</definedName>
    <definedName name="BLPH239" hidden="1">#REF!</definedName>
    <definedName name="BLPH24" hidden="1">'[5]Risk-Free Rate'!$AH$15</definedName>
    <definedName name="BLPH240" hidden="1">#REF!</definedName>
    <definedName name="BLPH241" hidden="1">#REF!</definedName>
    <definedName name="BLPH242" hidden="1">#REF!</definedName>
    <definedName name="BLPH243" hidden="1">#REF!</definedName>
    <definedName name="BLPH244" hidden="1">#REF!</definedName>
    <definedName name="BLPH245" hidden="1">#REF!</definedName>
    <definedName name="BLPH246" hidden="1">#REF!</definedName>
    <definedName name="BLPH247" hidden="1">#REF!</definedName>
    <definedName name="BLPH248" hidden="1">#REF!</definedName>
    <definedName name="BLPH249" hidden="1">#REF!</definedName>
    <definedName name="BLPH25" hidden="1">'[5]Risk-Free Rate'!$AE$15</definedName>
    <definedName name="BLPH250" hidden="1">#REF!</definedName>
    <definedName name="BLPH251" hidden="1">#REF!</definedName>
    <definedName name="BLPH252" hidden="1">#REF!</definedName>
    <definedName name="BLPH253" hidden="1">#REF!</definedName>
    <definedName name="BLPH254" hidden="1">#REF!</definedName>
    <definedName name="BLPH255" hidden="1">#REF!</definedName>
    <definedName name="BLPH256" hidden="1">#REF!</definedName>
    <definedName name="BLPH257" hidden="1">#REF!</definedName>
    <definedName name="BLPH258" hidden="1">#REF!</definedName>
    <definedName name="BLPH259" hidden="1">#REF!</definedName>
    <definedName name="BLPH26" hidden="1">'[5]Risk-Free Rate'!$AB$15</definedName>
    <definedName name="BLPH260" hidden="1">#REF!</definedName>
    <definedName name="BLPH261" hidden="1">#REF!</definedName>
    <definedName name="BLPH262" hidden="1">#REF!</definedName>
    <definedName name="BLPH263" hidden="1">#REF!</definedName>
    <definedName name="BLPH264" hidden="1">#REF!</definedName>
    <definedName name="BLPH265" hidden="1">#REF!</definedName>
    <definedName name="BLPH266" hidden="1">#REF!</definedName>
    <definedName name="BLPH267" hidden="1">#REF!</definedName>
    <definedName name="BLPH268" hidden="1">#REF!</definedName>
    <definedName name="BLPH269" hidden="1">#REF!</definedName>
    <definedName name="BLPH27" hidden="1">'[5]Risk-Free Rate'!$Y$15</definedName>
    <definedName name="BLPH270" hidden="1">#REF!</definedName>
    <definedName name="BLPH271" hidden="1">#REF!</definedName>
    <definedName name="BLPH272" hidden="1">#REF!</definedName>
    <definedName name="BLPH273" hidden="1">#REF!</definedName>
    <definedName name="BLPH274" hidden="1">#REF!</definedName>
    <definedName name="BLPH275" hidden="1">#REF!</definedName>
    <definedName name="BLPH276" hidden="1">#REF!</definedName>
    <definedName name="BLPH277" hidden="1">#REF!</definedName>
    <definedName name="BLPH278" hidden="1">#REF!</definedName>
    <definedName name="BLPH279" hidden="1">#REF!</definedName>
    <definedName name="BLPH28" hidden="1">'[5]Risk-Free Rate'!$V$15</definedName>
    <definedName name="BLPH280" hidden="1">#REF!</definedName>
    <definedName name="BLPH281" hidden="1">#REF!</definedName>
    <definedName name="BLPH282" hidden="1">#REF!</definedName>
    <definedName name="BLPH283" hidden="1">#REF!</definedName>
    <definedName name="BLPH284" hidden="1">#REF!</definedName>
    <definedName name="BLPH285" hidden="1">#REF!</definedName>
    <definedName name="BLPH286" hidden="1">#REF!</definedName>
    <definedName name="BLPH287" hidden="1">#REF!</definedName>
    <definedName name="BLPH288" hidden="1">#REF!</definedName>
    <definedName name="BLPH289" hidden="1">#REF!</definedName>
    <definedName name="BLPH29" hidden="1">'[5]Risk-Free Rate'!$S$15</definedName>
    <definedName name="BLPH290" hidden="1">#REF!</definedName>
    <definedName name="BLPH291" hidden="1">#REF!</definedName>
    <definedName name="BLPH292" hidden="1">#REF!</definedName>
    <definedName name="BLPH293" hidden="1">#REF!</definedName>
    <definedName name="BLPH294" hidden="1">#REF!</definedName>
    <definedName name="BLPH295" hidden="1">#REF!</definedName>
    <definedName name="BLPH296" hidden="1">#REF!</definedName>
    <definedName name="BLPH297" hidden="1">#REF!</definedName>
    <definedName name="BLPH298" hidden="1">#REF!</definedName>
    <definedName name="BLPH299" hidden="1">#REF!</definedName>
    <definedName name="BLPH3" hidden="1">#REF!</definedName>
    <definedName name="BLPH30" hidden="1">'[5]Risk-Free Rate'!$P$15</definedName>
    <definedName name="BLPH300" hidden="1">#REF!</definedName>
    <definedName name="BLPH301" hidden="1">#REF!</definedName>
    <definedName name="BLPH302" hidden="1">#REF!</definedName>
    <definedName name="BLPH303" hidden="1">#REF!</definedName>
    <definedName name="BLPH304" hidden="1">#REF!</definedName>
    <definedName name="BLPH305" hidden="1">#REF!</definedName>
    <definedName name="BLPH306" hidden="1">#REF!</definedName>
    <definedName name="BLPH307" hidden="1">#REF!</definedName>
    <definedName name="BLPH308" hidden="1">#REF!</definedName>
    <definedName name="BLPH309" hidden="1">#REF!</definedName>
    <definedName name="BLPH31" hidden="1">'[5]Risk-Free Rate'!$M$15</definedName>
    <definedName name="BLPH310" hidden="1">#REF!</definedName>
    <definedName name="BLPH311" hidden="1">#REF!</definedName>
    <definedName name="BLPH312" hidden="1">#REF!</definedName>
    <definedName name="BLPH313" hidden="1">#REF!</definedName>
    <definedName name="BLPH314" hidden="1">#REF!</definedName>
    <definedName name="BLPH315" hidden="1">#REF!</definedName>
    <definedName name="BLPH316" hidden="1">#REF!</definedName>
    <definedName name="BLPH317" hidden="1">#REF!</definedName>
    <definedName name="BLPH318" hidden="1">#REF!</definedName>
    <definedName name="BLPH319" hidden="1">#REF!</definedName>
    <definedName name="BLPH32" hidden="1">'[5]Risk-Free Rate'!$J$15</definedName>
    <definedName name="BLPH320" hidden="1">#REF!</definedName>
    <definedName name="BLPH321" hidden="1">#REF!</definedName>
    <definedName name="BLPH322" hidden="1">#REF!</definedName>
    <definedName name="BLPH323" hidden="1">#REF!</definedName>
    <definedName name="BLPH324" hidden="1">#REF!</definedName>
    <definedName name="BLPH325" hidden="1">#REF!</definedName>
    <definedName name="BLPH326" hidden="1">#REF!</definedName>
    <definedName name="BLPH327" hidden="1">#REF!</definedName>
    <definedName name="BLPH328" hidden="1">#REF!</definedName>
    <definedName name="BLPH329" hidden="1">#REF!</definedName>
    <definedName name="BLPH33" hidden="1">'[5]Risk-Free Rate'!$G$15</definedName>
    <definedName name="BLPH330" hidden="1">#REF!</definedName>
    <definedName name="BLPH331" hidden="1">#REF!</definedName>
    <definedName name="BLPH332" hidden="1">#REF!</definedName>
    <definedName name="BLPH333" hidden="1">#REF!</definedName>
    <definedName name="BLPH334" hidden="1">#REF!</definedName>
    <definedName name="BLPH335" hidden="1">#REF!</definedName>
    <definedName name="BLPH336" hidden="1">#REF!</definedName>
    <definedName name="BLPH337" hidden="1">#REF!</definedName>
    <definedName name="BLPH338" hidden="1">#REF!</definedName>
    <definedName name="BLPH339" hidden="1">#REF!</definedName>
    <definedName name="BLPH34" hidden="1">'[5]Risk-Free Rate'!$D$15</definedName>
    <definedName name="BLPH340" hidden="1">#REF!</definedName>
    <definedName name="BLPH341" hidden="1">#REF!</definedName>
    <definedName name="BLPH342" hidden="1">#REF!</definedName>
    <definedName name="BLPH343" hidden="1">#REF!</definedName>
    <definedName name="BLPH344" hidden="1">#REF!</definedName>
    <definedName name="BLPH345" hidden="1">#REF!</definedName>
    <definedName name="BLPH346" hidden="1">#REF!</definedName>
    <definedName name="BLPH347" hidden="1">#REF!</definedName>
    <definedName name="BLPH348" hidden="1">#REF!</definedName>
    <definedName name="BLPH349" hidden="1">#REF!</definedName>
    <definedName name="BLPH35" hidden="1">'[5]Risk-Free Rate'!$A$15</definedName>
    <definedName name="BLPH350" hidden="1">#REF!</definedName>
    <definedName name="BLPH351" hidden="1">#REF!</definedName>
    <definedName name="BLPH352" hidden="1">#REF!</definedName>
    <definedName name="BLPH353" hidden="1">#REF!</definedName>
    <definedName name="BLPH354" hidden="1">#REF!</definedName>
    <definedName name="BLPH355" hidden="1">#REF!</definedName>
    <definedName name="BLPH356" hidden="1">#REF!</definedName>
    <definedName name="BLPH357" hidden="1">#REF!</definedName>
    <definedName name="BLPH358" hidden="1">#REF!</definedName>
    <definedName name="BLPH359"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[4]Sheet2!#REF!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Cwvu.CapersView." hidden="1">[3]Sheet1!#REF!</definedName>
    <definedName name="Cwvu.Japan_Capers_Ed_Pub." hidden="1">[3]Sheet1!#REF!</definedName>
    <definedName name="f" hidden="1">{"'PRODUCTIONCOST SHEET'!$B$3:$G$48"}</definedName>
    <definedName name="ff" hidden="1">{#N/A,#N/A,FALSE,"PRJCTED MNTHLY QTY's"}</definedName>
    <definedName name="fffff" hidden="1">{#N/A,#N/A,FALSE,"PRJCTED QTRLY QTY's"}</definedName>
    <definedName name="gjk" hidden="1">{#N/A,#N/A,FALSE,"DI 2 YEAR MASTER SCHEDULE"}</definedName>
    <definedName name="gwge" hidden="1">#REF!</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hidden="1">{#N/A,#N/A,FALSE,"DI 2 YEAR MASTER SCHEDULE"}</definedName>
    <definedName name="ListOffset" hidden="1">1</definedName>
    <definedName name="lkl" hidden="1">{#N/A,#N/A,FALSE,"DI 2 YEAR MASTER SCHEDULE"}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hidden="1">{#N/A,#N/A,FALSE,"PRJCTED QTRLY $'s"}</definedName>
    <definedName name="Pal_Workbook_GUID" hidden="1">"LJ9YVKRJVQ1A1KNUG7XIT5A9"</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hidden="1">#REF!</definedName>
    <definedName name="Rwvu.Japan_Capers_Ed_Pub."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hidden="1">[3]Sheet1!#REF!</definedName>
    <definedName name="Swvu.Japan_Capers_Ed_Pub."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hidden="1">{#VALUE!,#N/A,FALSE,0}</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hidden="1">{"Japan_Capers_Ed_Pub",#N/A,FALSE,"DI 2 YEAR MASTER SCHEDULE"}</definedName>
    <definedName name="wrn.CapersPlotter." hidden="1">{#N/A,#N/A,FALSE,"DI 2 YEAR MASTER SCHEDULE"}</definedName>
    <definedName name="wrn.Edutainment._.Priority._.List." hidden="1">{#N/A,#N/A,FALSE,"DI 2 YEAR MASTER SCHEDULE"}</definedName>
    <definedName name="wrn.Japan_Capers_Ed._.Pub." hidden="1">{"Japan_Capers_Ed_Pub",#N/A,FALSE,"DI 2 YEAR MASTER SCHEDULE"}</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hidden="1">{#N/A,#N/A,FALSE,"DI 2 YEAR MASTER SCHEDULE"}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hidden="1">{#N/A,#N/A,FALSE,"DI 2 YEAR MASTER SCHEDULE"}</definedName>
    <definedName name="Z_9A428CE1_B4D9_11D0_A8AA_0000C071AEE7_.wvu.Cols" hidden="1">[3]Sheet1!$A$1:$Q$65536,[3]Sheet1!$Y$1:$Z$65536</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E977" i="89" l="1"/>
  <c r="AE978" i="89"/>
  <c r="AE979" i="89"/>
  <c r="AE980" i="89"/>
  <c r="AE981" i="89"/>
  <c r="AE982" i="89"/>
  <c r="AE983" i="89"/>
  <c r="AE984" i="89"/>
  <c r="AE985" i="89"/>
  <c r="AE986" i="89"/>
  <c r="AE987" i="89"/>
  <c r="AE988" i="89"/>
  <c r="AE989" i="89"/>
  <c r="AE990" i="89"/>
  <c r="AE991" i="89"/>
  <c r="AE992" i="89"/>
  <c r="AE993" i="89"/>
  <c r="AE994" i="89"/>
  <c r="AE995" i="89"/>
  <c r="AE996" i="89"/>
  <c r="AE997" i="89"/>
  <c r="AE998" i="89"/>
  <c r="AE999" i="89"/>
  <c r="AE1000" i="89"/>
  <c r="AE938" i="89"/>
  <c r="AE939" i="89"/>
  <c r="AE940" i="89"/>
  <c r="AE941" i="89"/>
  <c r="AE942" i="89"/>
  <c r="AE943" i="89"/>
  <c r="AE944" i="89"/>
  <c r="AE945" i="89"/>
  <c r="AE946" i="89"/>
  <c r="AE947" i="89"/>
  <c r="AE948" i="89"/>
  <c r="AE949" i="89"/>
  <c r="AE950" i="89"/>
  <c r="AE951" i="89"/>
  <c r="AE952" i="89"/>
  <c r="AE953" i="89"/>
  <c r="AE954" i="89"/>
  <c r="AE955" i="89"/>
  <c r="AE956" i="89"/>
  <c r="AE957" i="89"/>
  <c r="AE958" i="89"/>
  <c r="AE959" i="89"/>
  <c r="AE960" i="89"/>
  <c r="AE968" i="89" s="1"/>
  <c r="AE961" i="89"/>
  <c r="AE899" i="89"/>
  <c r="AE900" i="89"/>
  <c r="AE901" i="89"/>
  <c r="AE902" i="89"/>
  <c r="AE903" i="89"/>
  <c r="AE904" i="89"/>
  <c r="AE905" i="89"/>
  <c r="AE906" i="89"/>
  <c r="AE907" i="89"/>
  <c r="AE908" i="89"/>
  <c r="AE909" i="89"/>
  <c r="AE910" i="89"/>
  <c r="AE911" i="89"/>
  <c r="AE912" i="89"/>
  <c r="AE913" i="89"/>
  <c r="AE914" i="89"/>
  <c r="AE915" i="89"/>
  <c r="AE916" i="89"/>
  <c r="AE917" i="89"/>
  <c r="AE918" i="89"/>
  <c r="AE919" i="89"/>
  <c r="AE920" i="89"/>
  <c r="AE921" i="89"/>
  <c r="AE922" i="89"/>
  <c r="AE860" i="89"/>
  <c r="AE861" i="89"/>
  <c r="AE862" i="89"/>
  <c r="AE863" i="89"/>
  <c r="AE864" i="89"/>
  <c r="AE865" i="89"/>
  <c r="AE866" i="89"/>
  <c r="AE867" i="89"/>
  <c r="AE868" i="89"/>
  <c r="AE869" i="89"/>
  <c r="AE870" i="89"/>
  <c r="AE871" i="89"/>
  <c r="AE872" i="89"/>
  <c r="AE873" i="89"/>
  <c r="AE874" i="89"/>
  <c r="AE875" i="89"/>
  <c r="AE876" i="89"/>
  <c r="AE877" i="89"/>
  <c r="AE878" i="89"/>
  <c r="AE879" i="89"/>
  <c r="AE880" i="89"/>
  <c r="AE881" i="89"/>
  <c r="AE882" i="89"/>
  <c r="AE883" i="89"/>
  <c r="AE821" i="89"/>
  <c r="AE822" i="89"/>
  <c r="AE823" i="89"/>
  <c r="AE824" i="89"/>
  <c r="AE825" i="89"/>
  <c r="AE826" i="89"/>
  <c r="AE827" i="89"/>
  <c r="AE828" i="89"/>
  <c r="AE829" i="89"/>
  <c r="AE830" i="89"/>
  <c r="AE831" i="89"/>
  <c r="AE832" i="89"/>
  <c r="AE833" i="89"/>
  <c r="AE834" i="89"/>
  <c r="AE835" i="89"/>
  <c r="AE836" i="89"/>
  <c r="AE837" i="89"/>
  <c r="AE838" i="89"/>
  <c r="AE839" i="89"/>
  <c r="AE840" i="89"/>
  <c r="AE841" i="89"/>
  <c r="AE842" i="89"/>
  <c r="AE843" i="89"/>
  <c r="AE844" i="89"/>
  <c r="AE1002" i="89" l="1"/>
  <c r="AE962" i="89"/>
  <c r="AE1004" i="89"/>
  <c r="AE963" i="89"/>
  <c r="AE1003" i="89"/>
  <c r="AE967" i="89"/>
  <c r="AE1001" i="89"/>
  <c r="AE886" i="89"/>
  <c r="AE885" i="89"/>
  <c r="AE884" i="89"/>
  <c r="AE891" i="89"/>
  <c r="AE930" i="89"/>
  <c r="AE851" i="89"/>
  <c r="AE890" i="89"/>
  <c r="AE929" i="89"/>
  <c r="AE1007" i="89"/>
  <c r="AE849" i="89"/>
  <c r="AE927" i="89"/>
  <c r="AE966" i="89"/>
  <c r="AE887" i="89"/>
  <c r="AE928" i="89"/>
  <c r="AE889" i="89"/>
  <c r="AE850" i="89"/>
  <c r="AE964" i="89"/>
  <c r="AE848" i="89"/>
  <c r="AE926" i="89"/>
  <c r="AE1005" i="89"/>
  <c r="AE1006" i="89"/>
  <c r="AE847" i="89"/>
  <c r="AE925" i="89"/>
  <c r="AE965" i="89"/>
  <c r="AE846" i="89"/>
  <c r="AE924" i="89"/>
  <c r="AE969" i="89"/>
  <c r="AE888" i="89"/>
  <c r="AE845" i="89"/>
  <c r="AE923" i="89"/>
  <c r="AE852" i="89"/>
  <c r="AE1008" i="89"/>
  <c r="J27" i="90" l="1"/>
  <c r="M27" i="90"/>
  <c r="K27" i="90"/>
  <c r="J11" i="90"/>
  <c r="M11" i="90"/>
  <c r="K11" i="90"/>
  <c r="J10" i="90"/>
  <c r="M10" i="90"/>
  <c r="K10" i="90"/>
  <c r="M32" i="90"/>
  <c r="L32" i="90"/>
  <c r="K32" i="90"/>
  <c r="J32" i="90"/>
  <c r="M31" i="90"/>
  <c r="L31" i="90"/>
  <c r="K31" i="90"/>
  <c r="J31" i="90"/>
  <c r="M30" i="90"/>
  <c r="L30" i="90"/>
  <c r="K30" i="90"/>
  <c r="J30" i="90"/>
  <c r="M29" i="90"/>
  <c r="L29" i="90"/>
  <c r="K29" i="90"/>
  <c r="J29" i="90"/>
  <c r="M28" i="90"/>
  <c r="L28" i="90"/>
  <c r="K28" i="90"/>
  <c r="J28" i="90"/>
  <c r="L27" i="90"/>
  <c r="M26" i="90"/>
  <c r="AG954" i="88" s="1"/>
  <c r="L26" i="90"/>
  <c r="K26" i="90"/>
  <c r="J26" i="90"/>
  <c r="M25" i="90"/>
  <c r="L25" i="90"/>
  <c r="K25" i="90"/>
  <c r="J25" i="90"/>
  <c r="M24" i="90"/>
  <c r="L24" i="90"/>
  <c r="K24" i="90"/>
  <c r="J24" i="90"/>
  <c r="M23" i="90"/>
  <c r="L23" i="90"/>
  <c r="K23" i="90"/>
  <c r="J23" i="90"/>
  <c r="M22" i="90"/>
  <c r="L22" i="90"/>
  <c r="K22" i="90"/>
  <c r="J22" i="90"/>
  <c r="M21" i="90"/>
  <c r="L21" i="90"/>
  <c r="K21" i="90"/>
  <c r="J21" i="90"/>
  <c r="M20" i="90"/>
  <c r="AG588" i="88" s="1"/>
  <c r="L20" i="90"/>
  <c r="K20" i="90"/>
  <c r="J20" i="90"/>
  <c r="M19" i="90"/>
  <c r="L19" i="90"/>
  <c r="K19" i="90"/>
  <c r="J19" i="90"/>
  <c r="M18" i="90"/>
  <c r="J18" i="90"/>
  <c r="K18" i="90"/>
  <c r="L18" i="90"/>
  <c r="M17" i="90"/>
  <c r="L17" i="90"/>
  <c r="K17" i="90"/>
  <c r="J17" i="90"/>
  <c r="M16" i="90"/>
  <c r="J16" i="90"/>
  <c r="K16" i="90"/>
  <c r="L16" i="90"/>
  <c r="M15" i="90"/>
  <c r="L15" i="90"/>
  <c r="K15" i="90"/>
  <c r="J15" i="90"/>
  <c r="M14" i="90"/>
  <c r="L14" i="90"/>
  <c r="K14" i="90"/>
  <c r="J14" i="90"/>
  <c r="M13" i="90"/>
  <c r="L13" i="90"/>
  <c r="K13" i="90"/>
  <c r="J13" i="90"/>
  <c r="M12" i="90"/>
  <c r="AC272" i="88" s="1"/>
  <c r="L12" i="90"/>
  <c r="K12" i="90"/>
  <c r="J12" i="90"/>
  <c r="L11" i="90"/>
  <c r="L10" i="90"/>
  <c r="A2" i="90"/>
  <c r="R1307" i="89"/>
  <c r="R1306" i="89"/>
  <c r="R1305" i="89"/>
  <c r="R1304" i="89"/>
  <c r="R1303" i="89"/>
  <c r="R1302" i="89"/>
  <c r="R1301" i="89"/>
  <c r="R1300" i="89"/>
  <c r="R1299" i="89"/>
  <c r="R1298" i="89"/>
  <c r="R1297" i="89"/>
  <c r="R1296" i="89"/>
  <c r="R1295" i="89"/>
  <c r="R1294" i="89"/>
  <c r="R1293" i="89"/>
  <c r="R1292" i="89"/>
  <c r="R1291" i="89"/>
  <c r="R1290" i="89"/>
  <c r="R1289" i="89"/>
  <c r="R1288" i="89"/>
  <c r="R1287" i="89"/>
  <c r="R1286" i="89"/>
  <c r="R1285" i="89"/>
  <c r="R1284" i="89"/>
  <c r="R1281" i="89"/>
  <c r="R1280" i="89"/>
  <c r="R1279" i="89"/>
  <c r="R1278" i="89"/>
  <c r="R1277" i="89"/>
  <c r="R1276" i="89"/>
  <c r="R1275" i="89"/>
  <c r="R1274" i="89"/>
  <c r="R1273" i="89"/>
  <c r="R1272" i="89"/>
  <c r="R1271" i="89"/>
  <c r="R1270" i="89"/>
  <c r="R1269" i="89"/>
  <c r="R1268" i="89"/>
  <c r="R1267" i="89"/>
  <c r="R1266" i="89"/>
  <c r="R1265" i="89"/>
  <c r="R1264" i="89"/>
  <c r="R1263" i="89"/>
  <c r="R1262" i="89"/>
  <c r="R1261" i="89"/>
  <c r="R1260" i="89"/>
  <c r="R1259" i="89"/>
  <c r="R1258" i="89"/>
  <c r="R1255" i="89"/>
  <c r="R1254" i="89"/>
  <c r="R1253" i="89"/>
  <c r="R1252" i="89"/>
  <c r="R1251" i="89"/>
  <c r="R1250" i="89"/>
  <c r="R1249" i="89"/>
  <c r="R1248" i="89"/>
  <c r="R1247" i="89"/>
  <c r="R1246" i="89"/>
  <c r="R1245" i="89"/>
  <c r="R1244" i="89"/>
  <c r="R1243" i="89"/>
  <c r="R1242" i="89"/>
  <c r="R1241" i="89"/>
  <c r="R1240" i="89"/>
  <c r="R1239" i="89"/>
  <c r="R1238" i="89"/>
  <c r="R1237" i="89"/>
  <c r="R1236" i="89"/>
  <c r="R1235" i="89"/>
  <c r="R1234" i="89"/>
  <c r="R1233" i="89"/>
  <c r="R1232" i="89"/>
  <c r="R1229" i="89"/>
  <c r="R1228" i="89"/>
  <c r="R1227" i="89"/>
  <c r="R1226" i="89"/>
  <c r="R1225" i="89"/>
  <c r="R1224" i="89"/>
  <c r="R1223" i="89"/>
  <c r="R1222" i="89"/>
  <c r="R1221" i="89"/>
  <c r="R1220" i="89"/>
  <c r="R1219" i="89"/>
  <c r="R1218" i="89"/>
  <c r="R1217" i="89"/>
  <c r="R1216" i="89"/>
  <c r="R1215" i="89"/>
  <c r="R1214" i="89"/>
  <c r="R1213" i="89"/>
  <c r="R1212" i="89"/>
  <c r="R1211" i="89"/>
  <c r="R1210" i="89"/>
  <c r="R1209" i="89"/>
  <c r="R1208" i="89"/>
  <c r="R1207" i="89"/>
  <c r="R1206" i="89"/>
  <c r="R1203" i="89"/>
  <c r="R1202" i="89"/>
  <c r="R1201" i="89"/>
  <c r="R1200" i="89"/>
  <c r="R1199" i="89"/>
  <c r="R1198" i="89"/>
  <c r="R1197" i="89"/>
  <c r="R1196" i="89"/>
  <c r="R1195" i="89"/>
  <c r="R1194" i="89"/>
  <c r="R1193" i="89"/>
  <c r="R1192" i="89"/>
  <c r="R1191" i="89"/>
  <c r="R1190" i="89"/>
  <c r="R1189" i="89"/>
  <c r="R1188" i="89"/>
  <c r="R1187" i="89"/>
  <c r="R1186" i="89"/>
  <c r="R1185" i="89"/>
  <c r="R1184" i="89"/>
  <c r="R1183" i="89"/>
  <c r="R1182" i="89"/>
  <c r="R1181" i="89"/>
  <c r="R1180" i="89"/>
  <c r="R1177" i="89"/>
  <c r="R1176" i="89"/>
  <c r="R1175" i="89"/>
  <c r="R1174" i="89"/>
  <c r="R1173" i="89"/>
  <c r="R1172" i="89"/>
  <c r="R1171" i="89"/>
  <c r="R1170" i="89"/>
  <c r="R1169" i="89"/>
  <c r="R1168" i="89"/>
  <c r="R1167" i="89"/>
  <c r="R1166" i="89"/>
  <c r="R1165" i="89"/>
  <c r="R1164" i="89"/>
  <c r="R1163" i="89"/>
  <c r="R1162" i="89"/>
  <c r="R1161" i="89"/>
  <c r="R1160" i="89"/>
  <c r="R1159" i="89"/>
  <c r="R1158" i="89"/>
  <c r="R1157" i="89"/>
  <c r="R1156" i="89"/>
  <c r="R1155" i="89"/>
  <c r="R1154" i="89"/>
  <c r="R1151" i="89"/>
  <c r="R1150" i="89"/>
  <c r="R1149" i="89"/>
  <c r="R1148" i="89"/>
  <c r="R1147" i="89"/>
  <c r="R1146" i="89"/>
  <c r="R1145" i="89"/>
  <c r="R1144" i="89"/>
  <c r="R1143" i="89"/>
  <c r="R1142" i="89"/>
  <c r="R1141" i="89"/>
  <c r="R1140" i="89"/>
  <c r="R1139" i="89"/>
  <c r="R1138" i="89"/>
  <c r="R1137" i="89"/>
  <c r="R1136" i="89"/>
  <c r="R1135" i="89"/>
  <c r="R1134" i="89"/>
  <c r="R1133" i="89"/>
  <c r="R1132" i="89"/>
  <c r="R1131" i="89"/>
  <c r="R1130" i="89"/>
  <c r="R1129" i="89"/>
  <c r="R1128" i="89"/>
  <c r="R1125" i="89"/>
  <c r="R1124" i="89"/>
  <c r="R1123" i="89"/>
  <c r="R1122" i="89"/>
  <c r="R1121" i="89"/>
  <c r="R1120" i="89"/>
  <c r="R1119" i="89"/>
  <c r="R1118" i="89"/>
  <c r="R1117" i="89"/>
  <c r="R1116" i="89"/>
  <c r="R1115" i="89"/>
  <c r="R1114" i="89"/>
  <c r="R1113" i="89"/>
  <c r="R1112" i="89"/>
  <c r="R1111" i="89"/>
  <c r="R1110" i="89"/>
  <c r="R1109" i="89"/>
  <c r="R1108" i="89"/>
  <c r="R1107" i="89"/>
  <c r="R1106" i="89"/>
  <c r="R1105" i="89"/>
  <c r="R1104" i="89"/>
  <c r="R1103" i="89"/>
  <c r="R1102" i="89"/>
  <c r="R1099" i="89"/>
  <c r="R1098" i="89"/>
  <c r="R1097" i="89"/>
  <c r="R1096" i="89"/>
  <c r="AF1354" i="89" s="1"/>
  <c r="R1095" i="89"/>
  <c r="R1094" i="89"/>
  <c r="R1093" i="89"/>
  <c r="R1092" i="89"/>
  <c r="R1091" i="89"/>
  <c r="R1090" i="89"/>
  <c r="R1089" i="89"/>
  <c r="R1088" i="89"/>
  <c r="R1087" i="89"/>
  <c r="R1086" i="89"/>
  <c r="R1085" i="89"/>
  <c r="R1084" i="89"/>
  <c r="R1083" i="89"/>
  <c r="R1082" i="89"/>
  <c r="R1081" i="89"/>
  <c r="R1080" i="89"/>
  <c r="R1079" i="89"/>
  <c r="R1078" i="89"/>
  <c r="R1077" i="89"/>
  <c r="R1076" i="89"/>
  <c r="AD1000" i="89"/>
  <c r="AC1000" i="89"/>
  <c r="AB1000" i="89"/>
  <c r="AA1000" i="89"/>
  <c r="Z1000" i="89"/>
  <c r="Y1000" i="89"/>
  <c r="AD999" i="89"/>
  <c r="AC999" i="89"/>
  <c r="AB999" i="89"/>
  <c r="AA999" i="89"/>
  <c r="Z999" i="89"/>
  <c r="Y999" i="89"/>
  <c r="AD998" i="89"/>
  <c r="AC998" i="89"/>
  <c r="AB998" i="89"/>
  <c r="AA998" i="89"/>
  <c r="Z998" i="89"/>
  <c r="Y998" i="89"/>
  <c r="AD997" i="89"/>
  <c r="AC997" i="89"/>
  <c r="AB997" i="89"/>
  <c r="AA997" i="89"/>
  <c r="Z997" i="89"/>
  <c r="Y997" i="89"/>
  <c r="AD996" i="89"/>
  <c r="AC996" i="89"/>
  <c r="AB996" i="89"/>
  <c r="AA996" i="89"/>
  <c r="Z996" i="89"/>
  <c r="Y996" i="89"/>
  <c r="AD995" i="89"/>
  <c r="AC995" i="89"/>
  <c r="AB995" i="89"/>
  <c r="AA995" i="89"/>
  <c r="Z995" i="89"/>
  <c r="Y995" i="89"/>
  <c r="AD994" i="89"/>
  <c r="AC994" i="89"/>
  <c r="AB994" i="89"/>
  <c r="AA994" i="89"/>
  <c r="Z994" i="89"/>
  <c r="Y994" i="89"/>
  <c r="AD993" i="89"/>
  <c r="AC993" i="89"/>
  <c r="AB993" i="89"/>
  <c r="AA993" i="89"/>
  <c r="Z993" i="89"/>
  <c r="Y993" i="89"/>
  <c r="AD992" i="89"/>
  <c r="AC992" i="89"/>
  <c r="AB992" i="89"/>
  <c r="AA992" i="89"/>
  <c r="Z992" i="89"/>
  <c r="Y992" i="89"/>
  <c r="AD991" i="89"/>
  <c r="AC991" i="89"/>
  <c r="AB991" i="89"/>
  <c r="AB1007" i="89" s="1"/>
  <c r="AB210" i="80" s="1"/>
  <c r="AB211" i="80" s="1"/>
  <c r="AA991" i="89"/>
  <c r="Z991" i="89"/>
  <c r="Y991" i="89"/>
  <c r="AD990" i="89"/>
  <c r="AC990" i="89"/>
  <c r="AB990" i="89"/>
  <c r="AA990" i="89"/>
  <c r="Z990" i="89"/>
  <c r="Y990" i="89"/>
  <c r="AD989" i="89"/>
  <c r="AC989" i="89"/>
  <c r="AB989" i="89"/>
  <c r="AA989" i="89"/>
  <c r="Z989" i="89"/>
  <c r="Y989" i="89"/>
  <c r="AD988" i="89"/>
  <c r="AC988" i="89"/>
  <c r="AB988" i="89"/>
  <c r="AA988" i="89"/>
  <c r="Z988" i="89"/>
  <c r="Z1004" i="89" s="1"/>
  <c r="Z144" i="80" s="1"/>
  <c r="Z145" i="80" s="1"/>
  <c r="Y988" i="89"/>
  <c r="AD987" i="89"/>
  <c r="AC987" i="89"/>
  <c r="AB987" i="89"/>
  <c r="AA987" i="89"/>
  <c r="Z987" i="89"/>
  <c r="Y987" i="89"/>
  <c r="AD986" i="89"/>
  <c r="AC986" i="89"/>
  <c r="AC1002" i="89" s="1"/>
  <c r="AC100" i="80" s="1"/>
  <c r="AC101" i="80" s="1"/>
  <c r="AB986" i="89"/>
  <c r="AA986" i="89"/>
  <c r="Z986" i="89"/>
  <c r="Y986" i="89"/>
  <c r="AD985" i="89"/>
  <c r="AC985" i="89"/>
  <c r="AB985" i="89"/>
  <c r="AA985" i="89"/>
  <c r="Z985" i="89"/>
  <c r="Z1001" i="89" s="1"/>
  <c r="Y985" i="89"/>
  <c r="AD984" i="89"/>
  <c r="AD1008" i="89" s="1"/>
  <c r="AD232" i="80" s="1"/>
  <c r="AD233" i="80" s="1"/>
  <c r="AC984" i="89"/>
  <c r="AC1008" i="89"/>
  <c r="AC232" i="80" s="1"/>
  <c r="AC233" i="80" s="1"/>
  <c r="AB984" i="89"/>
  <c r="AB1008" i="89"/>
  <c r="AB232" i="80" s="1"/>
  <c r="AB233" i="80" s="1"/>
  <c r="AA984" i="89"/>
  <c r="AA1008" i="89" s="1"/>
  <c r="AA232" i="80" s="1"/>
  <c r="AA233" i="80" s="1"/>
  <c r="Z984" i="89"/>
  <c r="Z1008" i="89" s="1"/>
  <c r="Z232" i="80" s="1"/>
  <c r="Z233" i="80" s="1"/>
  <c r="Y984" i="89"/>
  <c r="AD983" i="89"/>
  <c r="AC983" i="89"/>
  <c r="AC1007" i="89" s="1"/>
  <c r="AC210" i="80" s="1"/>
  <c r="AC211" i="80" s="1"/>
  <c r="AB983" i="89"/>
  <c r="AA983" i="89"/>
  <c r="AA1007" i="89"/>
  <c r="AA210" i="80" s="1"/>
  <c r="AA211" i="80" s="1"/>
  <c r="Z983" i="89"/>
  <c r="Y983" i="89"/>
  <c r="Y1007" i="89" s="1"/>
  <c r="AD982" i="89"/>
  <c r="AC982" i="89"/>
  <c r="AB982" i="89"/>
  <c r="AB1006" i="89"/>
  <c r="AB188" i="80" s="1"/>
  <c r="AB189" i="80" s="1"/>
  <c r="AA982" i="89"/>
  <c r="AA1006" i="89"/>
  <c r="AA188" i="80" s="1"/>
  <c r="AA189" i="80" s="1"/>
  <c r="Z982" i="89"/>
  <c r="Y982" i="89"/>
  <c r="Y1006" i="89" s="1"/>
  <c r="AD981" i="89"/>
  <c r="AD1005" i="89" s="1"/>
  <c r="AD166" i="80" s="1"/>
  <c r="AD167" i="80" s="1"/>
  <c r="AC981" i="89"/>
  <c r="AB981" i="89"/>
  <c r="AB1005" i="89" s="1"/>
  <c r="AB166" i="80" s="1"/>
  <c r="AB167" i="80" s="1"/>
  <c r="AA981" i="89"/>
  <c r="Z981" i="89"/>
  <c r="Y981" i="89"/>
  <c r="Y1005" i="89" s="1"/>
  <c r="AD980" i="89"/>
  <c r="AC980" i="89"/>
  <c r="AC1004" i="89" s="1"/>
  <c r="AC144" i="80" s="1"/>
  <c r="AC145" i="80" s="1"/>
  <c r="AB980" i="89"/>
  <c r="AB1004" i="89" s="1"/>
  <c r="AB144" i="80" s="1"/>
  <c r="AB145" i="80" s="1"/>
  <c r="AA980" i="89"/>
  <c r="AA1004" i="89" s="1"/>
  <c r="AA144" i="80" s="1"/>
  <c r="AA145" i="80" s="1"/>
  <c r="Z980" i="89"/>
  <c r="Y980" i="89"/>
  <c r="AD979" i="89"/>
  <c r="AD1003" i="89" s="1"/>
  <c r="AD122" i="80" s="1"/>
  <c r="AD123" i="80" s="1"/>
  <c r="AC979" i="89"/>
  <c r="AC1003" i="89" s="1"/>
  <c r="AC122" i="80" s="1"/>
  <c r="AC123" i="80" s="1"/>
  <c r="AB979" i="89"/>
  <c r="AA979" i="89"/>
  <c r="AA1003" i="89" s="1"/>
  <c r="AA122" i="80" s="1"/>
  <c r="AA123" i="80" s="1"/>
  <c r="Z979" i="89"/>
  <c r="Z1003" i="89" s="1"/>
  <c r="Z122" i="80" s="1"/>
  <c r="Z123" i="80" s="1"/>
  <c r="Y979" i="89"/>
  <c r="AD978" i="89"/>
  <c r="AC978" i="89"/>
  <c r="AB978" i="89"/>
  <c r="AA978" i="89"/>
  <c r="Z978" i="89"/>
  <c r="Y978" i="89"/>
  <c r="Y1002" i="89" s="1"/>
  <c r="AD977" i="89"/>
  <c r="AD1001" i="89" s="1"/>
  <c r="AC977" i="89"/>
  <c r="AB977" i="89"/>
  <c r="AA977" i="89"/>
  <c r="Z977" i="89"/>
  <c r="Y977" i="89"/>
  <c r="Y1001" i="89" s="1"/>
  <c r="Y967" i="89"/>
  <c r="AD966" i="89"/>
  <c r="AD163" i="80" s="1"/>
  <c r="AD962" i="89"/>
  <c r="AD961" i="89"/>
  <c r="AC961" i="89"/>
  <c r="AB961" i="89"/>
  <c r="AA961" i="89"/>
  <c r="Z961" i="89"/>
  <c r="Y961" i="89"/>
  <c r="AD960" i="89"/>
  <c r="AC960" i="89"/>
  <c r="AB960" i="89"/>
  <c r="AA960" i="89"/>
  <c r="Z960" i="89"/>
  <c r="Y960" i="89"/>
  <c r="AD959" i="89"/>
  <c r="AC959" i="89"/>
  <c r="AB959" i="89"/>
  <c r="AA959" i="89"/>
  <c r="Z959" i="89"/>
  <c r="Y959" i="89"/>
  <c r="AD958" i="89"/>
  <c r="AC958" i="89"/>
  <c r="AB958" i="89"/>
  <c r="AA958" i="89"/>
  <c r="Z958" i="89"/>
  <c r="Y958" i="89"/>
  <c r="AD957" i="89"/>
  <c r="AC957" i="89"/>
  <c r="AB957" i="89"/>
  <c r="AA957" i="89"/>
  <c r="Z957" i="89"/>
  <c r="Y957" i="89"/>
  <c r="AD956" i="89"/>
  <c r="AC956" i="89"/>
  <c r="AB956" i="89"/>
  <c r="AA956" i="89"/>
  <c r="Z956" i="89"/>
  <c r="Y956" i="89"/>
  <c r="AD955" i="89"/>
  <c r="AC955" i="89"/>
  <c r="AB955" i="89"/>
  <c r="AA955" i="89"/>
  <c r="Z955" i="89"/>
  <c r="Y955" i="89"/>
  <c r="AD954" i="89"/>
  <c r="AC954" i="89"/>
  <c r="AB954" i="89"/>
  <c r="AA954" i="89"/>
  <c r="Z954" i="89"/>
  <c r="Y954" i="89"/>
  <c r="AD953" i="89"/>
  <c r="AC953" i="89"/>
  <c r="AB953" i="89"/>
  <c r="AA953" i="89"/>
  <c r="Z953" i="89"/>
  <c r="Y953" i="89"/>
  <c r="AD952" i="89"/>
  <c r="AD968" i="89" s="1"/>
  <c r="AD207" i="80" s="1"/>
  <c r="AC952" i="89"/>
  <c r="AB952" i="89"/>
  <c r="AA952" i="89"/>
  <c r="Z952" i="89"/>
  <c r="Y952" i="89"/>
  <c r="AD951" i="89"/>
  <c r="AD967" i="89" s="1"/>
  <c r="AD185" i="80" s="1"/>
  <c r="AC951" i="89"/>
  <c r="AB951" i="89"/>
  <c r="AA951" i="89"/>
  <c r="AA967" i="89" s="1"/>
  <c r="AA185" i="80" s="1"/>
  <c r="Z951" i="89"/>
  <c r="Y951" i="89"/>
  <c r="AD950" i="89"/>
  <c r="AC950" i="89"/>
  <c r="AB950" i="89"/>
  <c r="AA950" i="89"/>
  <c r="Z950" i="89"/>
  <c r="Z966" i="89" s="1"/>
  <c r="Z163" i="80" s="1"/>
  <c r="Y950" i="89"/>
  <c r="AD949" i="89"/>
  <c r="AC949" i="89"/>
  <c r="AB949" i="89"/>
  <c r="AA949" i="89"/>
  <c r="Z949" i="89"/>
  <c r="Y949" i="89"/>
  <c r="Y965" i="89" s="1"/>
  <c r="AD948" i="89"/>
  <c r="AC948" i="89"/>
  <c r="AB948" i="89"/>
  <c r="AA948" i="89"/>
  <c r="Z948" i="89"/>
  <c r="Y948" i="89"/>
  <c r="AD947" i="89"/>
  <c r="AC947" i="89"/>
  <c r="AB947" i="89"/>
  <c r="AA947" i="89"/>
  <c r="Z947" i="89"/>
  <c r="Y947" i="89"/>
  <c r="AD946" i="89"/>
  <c r="AC946" i="89"/>
  <c r="AB946" i="89"/>
  <c r="AA946" i="89"/>
  <c r="Z946" i="89"/>
  <c r="Y946" i="89"/>
  <c r="AD945" i="89"/>
  <c r="AD969" i="89" s="1"/>
  <c r="AD229" i="80" s="1"/>
  <c r="AC945" i="89"/>
  <c r="AC969" i="89" s="1"/>
  <c r="AC229" i="80" s="1"/>
  <c r="AB945" i="89"/>
  <c r="AB969" i="89" s="1"/>
  <c r="AB229" i="80" s="1"/>
  <c r="AA945" i="89"/>
  <c r="Z945" i="89"/>
  <c r="Z969" i="89" s="1"/>
  <c r="Z229" i="80" s="1"/>
  <c r="Y945" i="89"/>
  <c r="Y969" i="89" s="1"/>
  <c r="AD944" i="89"/>
  <c r="AC944" i="89"/>
  <c r="AB944" i="89"/>
  <c r="AB968" i="89" s="1"/>
  <c r="AB207" i="80" s="1"/>
  <c r="AA944" i="89"/>
  <c r="AA968" i="89" s="1"/>
  <c r="AA207" i="80" s="1"/>
  <c r="Z944" i="89"/>
  <c r="Z968" i="89" s="1"/>
  <c r="Z207" i="80" s="1"/>
  <c r="Y944" i="89"/>
  <c r="AD943" i="89"/>
  <c r="AC943" i="89"/>
  <c r="AB943" i="89"/>
  <c r="AB967" i="89"/>
  <c r="AB185" i="80" s="1"/>
  <c r="AA943" i="89"/>
  <c r="Z943" i="89"/>
  <c r="Z967" i="89" s="1"/>
  <c r="Z185" i="80" s="1"/>
  <c r="Y943" i="89"/>
  <c r="AD942" i="89"/>
  <c r="AC942" i="89"/>
  <c r="AC966" i="89" s="1"/>
  <c r="AC163" i="80" s="1"/>
  <c r="AB942" i="89"/>
  <c r="AA942" i="89"/>
  <c r="Z942" i="89"/>
  <c r="Y942" i="89"/>
  <c r="Y966" i="89" s="1"/>
  <c r="AD941" i="89"/>
  <c r="AC941" i="89"/>
  <c r="AB941" i="89"/>
  <c r="AB965" i="89" s="1"/>
  <c r="AB141" i="80" s="1"/>
  <c r="AA941" i="89"/>
  <c r="Z941" i="89"/>
  <c r="Y941" i="89"/>
  <c r="AD940" i="89"/>
  <c r="AD964" i="89" s="1"/>
  <c r="AD119" i="80" s="1"/>
  <c r="AC940" i="89"/>
  <c r="AC964" i="89" s="1"/>
  <c r="AC119" i="80" s="1"/>
  <c r="AB940" i="89"/>
  <c r="AA940" i="89"/>
  <c r="Z940" i="89"/>
  <c r="Z964" i="89" s="1"/>
  <c r="Z119" i="80" s="1"/>
  <c r="Y940" i="89"/>
  <c r="Y964" i="89"/>
  <c r="AD939" i="89"/>
  <c r="AD963" i="89" s="1"/>
  <c r="AD97" i="80" s="1"/>
  <c r="AC939" i="89"/>
  <c r="AB939" i="89"/>
  <c r="AB963" i="89" s="1"/>
  <c r="AB97" i="80" s="1"/>
  <c r="AA939" i="89"/>
  <c r="AA963" i="89" s="1"/>
  <c r="AA97" i="80" s="1"/>
  <c r="Z939" i="89"/>
  <c r="Z963" i="89" s="1"/>
  <c r="Z97" i="80" s="1"/>
  <c r="Y939" i="89"/>
  <c r="AD938" i="89"/>
  <c r="AC938" i="89"/>
  <c r="AB938" i="89"/>
  <c r="AA938" i="89"/>
  <c r="Z938" i="89"/>
  <c r="Z962" i="89" s="1"/>
  <c r="Y938" i="89"/>
  <c r="AB928" i="89"/>
  <c r="AB187" i="80" s="1"/>
  <c r="AB924" i="89"/>
  <c r="AB99" i="80" s="1"/>
  <c r="AD922" i="89"/>
  <c r="AC922" i="89"/>
  <c r="AB922" i="89"/>
  <c r="AA922" i="89"/>
  <c r="Z922" i="89"/>
  <c r="Y922" i="89"/>
  <c r="AD921" i="89"/>
  <c r="AC921" i="89"/>
  <c r="AB921" i="89"/>
  <c r="AA921" i="89"/>
  <c r="Z921" i="89"/>
  <c r="Y921" i="89"/>
  <c r="AD920" i="89"/>
  <c r="AC920" i="89"/>
  <c r="AB920" i="89"/>
  <c r="AA920" i="89"/>
  <c r="Z920" i="89"/>
  <c r="Y920" i="89"/>
  <c r="AD919" i="89"/>
  <c r="AC919" i="89"/>
  <c r="AB919" i="89"/>
  <c r="AA919" i="89"/>
  <c r="Z919" i="89"/>
  <c r="Y919" i="89"/>
  <c r="AD918" i="89"/>
  <c r="AC918" i="89"/>
  <c r="AB918" i="89"/>
  <c r="AA918" i="89"/>
  <c r="Z918" i="89"/>
  <c r="Y918" i="89"/>
  <c r="AD917" i="89"/>
  <c r="AC917" i="89"/>
  <c r="AB917" i="89"/>
  <c r="AA917" i="89"/>
  <c r="Z917" i="89"/>
  <c r="Y917" i="89"/>
  <c r="AD916" i="89"/>
  <c r="AC916" i="89"/>
  <c r="AB916" i="89"/>
  <c r="AA916" i="89"/>
  <c r="Z916" i="89"/>
  <c r="Y916" i="89"/>
  <c r="AD915" i="89"/>
  <c r="AC915" i="89"/>
  <c r="AB915" i="89"/>
  <c r="AA915" i="89"/>
  <c r="Z915" i="89"/>
  <c r="Y915" i="89"/>
  <c r="AD914" i="89"/>
  <c r="AC914" i="89"/>
  <c r="AC930" i="89" s="1"/>
  <c r="AC231" i="80" s="1"/>
  <c r="AB914" i="89"/>
  <c r="AA914" i="89"/>
  <c r="AA930" i="89" s="1"/>
  <c r="AA231" i="80" s="1"/>
  <c r="Z914" i="89"/>
  <c r="Y914" i="89"/>
  <c r="Y930" i="89" s="1"/>
  <c r="AD913" i="89"/>
  <c r="AC913" i="89"/>
  <c r="AC929" i="89" s="1"/>
  <c r="AC209" i="80" s="1"/>
  <c r="AB913" i="89"/>
  <c r="AA913" i="89"/>
  <c r="AA929" i="89" s="1"/>
  <c r="AA209" i="80" s="1"/>
  <c r="Z913" i="89"/>
  <c r="Y913" i="89"/>
  <c r="Y929" i="89" s="1"/>
  <c r="AD912" i="89"/>
  <c r="AC912" i="89"/>
  <c r="AB912" i="89"/>
  <c r="AA912" i="89"/>
  <c r="Z912" i="89"/>
  <c r="Y912" i="89"/>
  <c r="AD911" i="89"/>
  <c r="AC911" i="89"/>
  <c r="AB911" i="89"/>
  <c r="AB927" i="89" s="1"/>
  <c r="AB165" i="80" s="1"/>
  <c r="AA911" i="89"/>
  <c r="Z911" i="89"/>
  <c r="Y911" i="89"/>
  <c r="AD910" i="89"/>
  <c r="AC910" i="89"/>
  <c r="AB910" i="89"/>
  <c r="AA910" i="89"/>
  <c r="Z910" i="89"/>
  <c r="Y910" i="89"/>
  <c r="AD909" i="89"/>
  <c r="AC909" i="89"/>
  <c r="AB909" i="89"/>
  <c r="AA909" i="89"/>
  <c r="Z909" i="89"/>
  <c r="Y909" i="89"/>
  <c r="AD908" i="89"/>
  <c r="AC908" i="89"/>
  <c r="AB908" i="89"/>
  <c r="AA908" i="89"/>
  <c r="Z908" i="89"/>
  <c r="Y908" i="89"/>
  <c r="Y924" i="89" s="1"/>
  <c r="AD907" i="89"/>
  <c r="AC907" i="89"/>
  <c r="AC923" i="89" s="1"/>
  <c r="AB907" i="89"/>
  <c r="AA907" i="89"/>
  <c r="Z907" i="89"/>
  <c r="Y907" i="89"/>
  <c r="AD906" i="89"/>
  <c r="AD930" i="89"/>
  <c r="AD231" i="80" s="1"/>
  <c r="AC906" i="89"/>
  <c r="AB906" i="89"/>
  <c r="AB930" i="89" s="1"/>
  <c r="AB231" i="80" s="1"/>
  <c r="AA906" i="89"/>
  <c r="Z906" i="89"/>
  <c r="Z930" i="89" s="1"/>
  <c r="Z231" i="80" s="1"/>
  <c r="Y906" i="89"/>
  <c r="AD905" i="89"/>
  <c r="AD929" i="89" s="1"/>
  <c r="AD209" i="80" s="1"/>
  <c r="AC905" i="89"/>
  <c r="AB905" i="89"/>
  <c r="AB929" i="89" s="1"/>
  <c r="AB209" i="80" s="1"/>
  <c r="AA905" i="89"/>
  <c r="Z905" i="89"/>
  <c r="Z929" i="89" s="1"/>
  <c r="Z209" i="80" s="1"/>
  <c r="Y905" i="89"/>
  <c r="AD904" i="89"/>
  <c r="AC904" i="89"/>
  <c r="AC928" i="89" s="1"/>
  <c r="AC187" i="80" s="1"/>
  <c r="AB904" i="89"/>
  <c r="AA904" i="89"/>
  <c r="Z904" i="89"/>
  <c r="Z928" i="89" s="1"/>
  <c r="Z187" i="80" s="1"/>
  <c r="Y904" i="89"/>
  <c r="AD903" i="89"/>
  <c r="AD927" i="89" s="1"/>
  <c r="AD165" i="80" s="1"/>
  <c r="AC903" i="89"/>
  <c r="AC927" i="89" s="1"/>
  <c r="AC165" i="80" s="1"/>
  <c r="AB903" i="89"/>
  <c r="AA903" i="89"/>
  <c r="AA927" i="89" s="1"/>
  <c r="AA165" i="80" s="1"/>
  <c r="Z903" i="89"/>
  <c r="Y903" i="89"/>
  <c r="AD902" i="89"/>
  <c r="AD926" i="89"/>
  <c r="AD143" i="80" s="1"/>
  <c r="AC902" i="89"/>
  <c r="AB902" i="89"/>
  <c r="AA902" i="89"/>
  <c r="Z902" i="89"/>
  <c r="Z926" i="89" s="1"/>
  <c r="Z143" i="80" s="1"/>
  <c r="Y902" i="89"/>
  <c r="Y926" i="89" s="1"/>
  <c r="AD901" i="89"/>
  <c r="AD925" i="89" s="1"/>
  <c r="AD121" i="80" s="1"/>
  <c r="AC901" i="89"/>
  <c r="AC925" i="89" s="1"/>
  <c r="AC121" i="80" s="1"/>
  <c r="AB901" i="89"/>
  <c r="AB925" i="89" s="1"/>
  <c r="AB121" i="80" s="1"/>
  <c r="AA901" i="89"/>
  <c r="Z901" i="89"/>
  <c r="Z925" i="89"/>
  <c r="Z121" i="80" s="1"/>
  <c r="Y901" i="89"/>
  <c r="Y925" i="89"/>
  <c r="AD900" i="89"/>
  <c r="AD924" i="89" s="1"/>
  <c r="AD99" i="80" s="1"/>
  <c r="AC900" i="89"/>
  <c r="AC924" i="89" s="1"/>
  <c r="AC99" i="80" s="1"/>
  <c r="AB900" i="89"/>
  <c r="AA900" i="89"/>
  <c r="AA924" i="89" s="1"/>
  <c r="AA99" i="80" s="1"/>
  <c r="Z900" i="89"/>
  <c r="Z924" i="89"/>
  <c r="Z99" i="80" s="1"/>
  <c r="Y900" i="89"/>
  <c r="AD899" i="89"/>
  <c r="AD923" i="89" s="1"/>
  <c r="AC899" i="89"/>
  <c r="AB899" i="89"/>
  <c r="AB923" i="89" s="1"/>
  <c r="AA899" i="89"/>
  <c r="Z899" i="89"/>
  <c r="Z923" i="89" s="1"/>
  <c r="Y899" i="89"/>
  <c r="Z889" i="89"/>
  <c r="Z186" i="80" s="1"/>
  <c r="AD883" i="89"/>
  <c r="AC883" i="89"/>
  <c r="AB883" i="89"/>
  <c r="AA883" i="89"/>
  <c r="Z883" i="89"/>
  <c r="Y883" i="89"/>
  <c r="AD882" i="89"/>
  <c r="AC882" i="89"/>
  <c r="AB882" i="89"/>
  <c r="AA882" i="89"/>
  <c r="Z882" i="89"/>
  <c r="Y882" i="89"/>
  <c r="AD881" i="89"/>
  <c r="AC881" i="89"/>
  <c r="AB881" i="89"/>
  <c r="AA881" i="89"/>
  <c r="Z881" i="89"/>
  <c r="Y881" i="89"/>
  <c r="AD880" i="89"/>
  <c r="AC880" i="89"/>
  <c r="AB880" i="89"/>
  <c r="AA880" i="89"/>
  <c r="Z880" i="89"/>
  <c r="Y880" i="89"/>
  <c r="AD879" i="89"/>
  <c r="AC879" i="89"/>
  <c r="AB879" i="89"/>
  <c r="AA879" i="89"/>
  <c r="Z879" i="89"/>
  <c r="Y879" i="89"/>
  <c r="AD878" i="89"/>
  <c r="AC878" i="89"/>
  <c r="AB878" i="89"/>
  <c r="AA878" i="89"/>
  <c r="Z878" i="89"/>
  <c r="Y878" i="89"/>
  <c r="AD877" i="89"/>
  <c r="AC877" i="89"/>
  <c r="AB877" i="89"/>
  <c r="AA877" i="89"/>
  <c r="Z877" i="89"/>
  <c r="Y877" i="89"/>
  <c r="AD876" i="89"/>
  <c r="AC876" i="89"/>
  <c r="AB876" i="89"/>
  <c r="AA876" i="89"/>
  <c r="Z876" i="89"/>
  <c r="Y876" i="89"/>
  <c r="AD875" i="89"/>
  <c r="AC875" i="89"/>
  <c r="AB875" i="89"/>
  <c r="AB891" i="89" s="1"/>
  <c r="AB230" i="80" s="1"/>
  <c r="AA875" i="89"/>
  <c r="Z875" i="89"/>
  <c r="Y875" i="89"/>
  <c r="AD874" i="89"/>
  <c r="AC874" i="89"/>
  <c r="AB874" i="89"/>
  <c r="AA874" i="89"/>
  <c r="Z874" i="89"/>
  <c r="Y874" i="89"/>
  <c r="AD873" i="89"/>
  <c r="AC873" i="89"/>
  <c r="AB873" i="89"/>
  <c r="AB889" i="89" s="1"/>
  <c r="AB186" i="80" s="1"/>
  <c r="AA873" i="89"/>
  <c r="Z873" i="89"/>
  <c r="Y873" i="89"/>
  <c r="AD872" i="89"/>
  <c r="AC872" i="89"/>
  <c r="AB872" i="89"/>
  <c r="AA872" i="89"/>
  <c r="Z872" i="89"/>
  <c r="Y872" i="89"/>
  <c r="AD871" i="89"/>
  <c r="AC871" i="89"/>
  <c r="AB871" i="89"/>
  <c r="AA871" i="89"/>
  <c r="Z871" i="89"/>
  <c r="Y871" i="89"/>
  <c r="AD870" i="89"/>
  <c r="AC870" i="89"/>
  <c r="AB870" i="89"/>
  <c r="AA870" i="89"/>
  <c r="Z870" i="89"/>
  <c r="Y870" i="89"/>
  <c r="AD869" i="89"/>
  <c r="AC869" i="89"/>
  <c r="AB869" i="89"/>
  <c r="AB885" i="89" s="1"/>
  <c r="AB98" i="80" s="1"/>
  <c r="AA869" i="89"/>
  <c r="Z869" i="89"/>
  <c r="Y869" i="89"/>
  <c r="AD868" i="89"/>
  <c r="AD884" i="89" s="1"/>
  <c r="AC868" i="89"/>
  <c r="AB868" i="89"/>
  <c r="AA868" i="89"/>
  <c r="Z868" i="89"/>
  <c r="Y868" i="89"/>
  <c r="AD867" i="89"/>
  <c r="AD891" i="89" s="1"/>
  <c r="AD230" i="80" s="1"/>
  <c r="AC867" i="89"/>
  <c r="AC891" i="89" s="1"/>
  <c r="AC230" i="80" s="1"/>
  <c r="AB867" i="89"/>
  <c r="AA867" i="89"/>
  <c r="AA891" i="89"/>
  <c r="AA230" i="80" s="1"/>
  <c r="Z867" i="89"/>
  <c r="Y867" i="89"/>
  <c r="Y891" i="89" s="1"/>
  <c r="AD866" i="89"/>
  <c r="AC866" i="89"/>
  <c r="AB866" i="89"/>
  <c r="AB890" i="89" s="1"/>
  <c r="AB208" i="80" s="1"/>
  <c r="AA866" i="89"/>
  <c r="AA890" i="89" s="1"/>
  <c r="AA208" i="80" s="1"/>
  <c r="Z866" i="89"/>
  <c r="Y866" i="89"/>
  <c r="Y890" i="89" s="1"/>
  <c r="AD865" i="89"/>
  <c r="AD889" i="89" s="1"/>
  <c r="AD186" i="80" s="1"/>
  <c r="AC865" i="89"/>
  <c r="AC889" i="89" s="1"/>
  <c r="AC186" i="80" s="1"/>
  <c r="AB865" i="89"/>
  <c r="AA865" i="89"/>
  <c r="AA889" i="89"/>
  <c r="AA186" i="80" s="1"/>
  <c r="Z865" i="89"/>
  <c r="Y865" i="89"/>
  <c r="AD864" i="89"/>
  <c r="AC864" i="89"/>
  <c r="AC888" i="89" s="1"/>
  <c r="AC164" i="80" s="1"/>
  <c r="AB864" i="89"/>
  <c r="AA864" i="89"/>
  <c r="AA888" i="89" s="1"/>
  <c r="AA164" i="80" s="1"/>
  <c r="Z864" i="89"/>
  <c r="Y864" i="89"/>
  <c r="Y888" i="89" s="1"/>
  <c r="AD863" i="89"/>
  <c r="AD887" i="89" s="1"/>
  <c r="AD142" i="80" s="1"/>
  <c r="AC863" i="89"/>
  <c r="AB863" i="89"/>
  <c r="AA863" i="89"/>
  <c r="AA887" i="89" s="1"/>
  <c r="AA142" i="80" s="1"/>
  <c r="Z863" i="89"/>
  <c r="Z887" i="89" s="1"/>
  <c r="Z142" i="80" s="1"/>
  <c r="Y863" i="89"/>
  <c r="Y887" i="89" s="1"/>
  <c r="AD862" i="89"/>
  <c r="AC862" i="89"/>
  <c r="AC886" i="89"/>
  <c r="AC120" i="80" s="1"/>
  <c r="AB862" i="89"/>
  <c r="AA862" i="89"/>
  <c r="Z862" i="89"/>
  <c r="Y862" i="89"/>
  <c r="Y886" i="89" s="1"/>
  <c r="AD861" i="89"/>
  <c r="AD885" i="89" s="1"/>
  <c r="AD98" i="80" s="1"/>
  <c r="AC861" i="89"/>
  <c r="AC885" i="89"/>
  <c r="AC98" i="80" s="1"/>
  <c r="AB861" i="89"/>
  <c r="AA861" i="89"/>
  <c r="Z861" i="89"/>
  <c r="Y861" i="89"/>
  <c r="Y885" i="89" s="1"/>
  <c r="AD860" i="89"/>
  <c r="AC860" i="89"/>
  <c r="AC884" i="89" s="1"/>
  <c r="AB860" i="89"/>
  <c r="AB884" i="89" s="1"/>
  <c r="AA860" i="89"/>
  <c r="AA884" i="89" s="1"/>
  <c r="Z860" i="89"/>
  <c r="Y860" i="89"/>
  <c r="Y884" i="89" s="1"/>
  <c r="AA847" i="89"/>
  <c r="AA118" i="80" s="1"/>
  <c r="AD844" i="89"/>
  <c r="AC844" i="89"/>
  <c r="AB844" i="89"/>
  <c r="AA844" i="89"/>
  <c r="Z844" i="89"/>
  <c r="Y844" i="89"/>
  <c r="AD843" i="89"/>
  <c r="AC843" i="89"/>
  <c r="AB843" i="89"/>
  <c r="AA843" i="89"/>
  <c r="Z843" i="89"/>
  <c r="Y843" i="89"/>
  <c r="AD842" i="89"/>
  <c r="AC842" i="89"/>
  <c r="AB842" i="89"/>
  <c r="AA842" i="89"/>
  <c r="Z842" i="89"/>
  <c r="Y842" i="89"/>
  <c r="AD841" i="89"/>
  <c r="AC841" i="89"/>
  <c r="AB841" i="89"/>
  <c r="AA841" i="89"/>
  <c r="Z841" i="89"/>
  <c r="Y841" i="89"/>
  <c r="AD840" i="89"/>
  <c r="AC840" i="89"/>
  <c r="AB840" i="89"/>
  <c r="AA840" i="89"/>
  <c r="Z840" i="89"/>
  <c r="Y840" i="89"/>
  <c r="AD839" i="89"/>
  <c r="AC839" i="89"/>
  <c r="AB839" i="89"/>
  <c r="AA839" i="89"/>
  <c r="Z839" i="89"/>
  <c r="Y839" i="89"/>
  <c r="AD838" i="89"/>
  <c r="AC838" i="89"/>
  <c r="AB838" i="89"/>
  <c r="AA838" i="89"/>
  <c r="Z838" i="89"/>
  <c r="Y838" i="89"/>
  <c r="AD837" i="89"/>
  <c r="AC837" i="89"/>
  <c r="AB837" i="89"/>
  <c r="AA837" i="89"/>
  <c r="Z837" i="89"/>
  <c r="Y837" i="89"/>
  <c r="AD836" i="89"/>
  <c r="AC836" i="89"/>
  <c r="AB836" i="89"/>
  <c r="AA836" i="89"/>
  <c r="Z836" i="89"/>
  <c r="Y836" i="89"/>
  <c r="AD835" i="89"/>
  <c r="AD851" i="89" s="1"/>
  <c r="AD206" i="80" s="1"/>
  <c r="AC835" i="89"/>
  <c r="AB835" i="89"/>
  <c r="AA835" i="89"/>
  <c r="Z835" i="89"/>
  <c r="Y835" i="89"/>
  <c r="AD834" i="89"/>
  <c r="AC834" i="89"/>
  <c r="AB834" i="89"/>
  <c r="AA834" i="89"/>
  <c r="Z834" i="89"/>
  <c r="Y834" i="89"/>
  <c r="AD833" i="89"/>
  <c r="AC833" i="89"/>
  <c r="AB833" i="89"/>
  <c r="AA833" i="89"/>
  <c r="Z833" i="89"/>
  <c r="Y833" i="89"/>
  <c r="AD832" i="89"/>
  <c r="AD848" i="89" s="1"/>
  <c r="AD140" i="80" s="1"/>
  <c r="AC832" i="89"/>
  <c r="AB832" i="89"/>
  <c r="AA832" i="89"/>
  <c r="Z832" i="89"/>
  <c r="Y832" i="89"/>
  <c r="AD831" i="89"/>
  <c r="AC831" i="89"/>
  <c r="AB831" i="89"/>
  <c r="AB847" i="89" s="1"/>
  <c r="AB118" i="80" s="1"/>
  <c r="AA831" i="89"/>
  <c r="Z831" i="89"/>
  <c r="Z847" i="89" s="1"/>
  <c r="Z118" i="80" s="1"/>
  <c r="Y831" i="89"/>
  <c r="AD830" i="89"/>
  <c r="AC830" i="89"/>
  <c r="AC846" i="89" s="1"/>
  <c r="AC96" i="80" s="1"/>
  <c r="AB830" i="89"/>
  <c r="AB846" i="89" s="1"/>
  <c r="AB96" i="80" s="1"/>
  <c r="AA830" i="89"/>
  <c r="Z830" i="89"/>
  <c r="Z846" i="89" s="1"/>
  <c r="Z96" i="80" s="1"/>
  <c r="Y830" i="89"/>
  <c r="AD829" i="89"/>
  <c r="AC829" i="89"/>
  <c r="AB829" i="89"/>
  <c r="AA829" i="89"/>
  <c r="Z829" i="89"/>
  <c r="Z845" i="89" s="1"/>
  <c r="Y829" i="89"/>
  <c r="AD828" i="89"/>
  <c r="AD852" i="89" s="1"/>
  <c r="AD228" i="80" s="1"/>
  <c r="AC828" i="89"/>
  <c r="AC852" i="89"/>
  <c r="AC228" i="80" s="1"/>
  <c r="AB828" i="89"/>
  <c r="AA828" i="89"/>
  <c r="AA852" i="89" s="1"/>
  <c r="AA228" i="80" s="1"/>
  <c r="Z828" i="89"/>
  <c r="Y828" i="89"/>
  <c r="AD827" i="89"/>
  <c r="AC827" i="89"/>
  <c r="AC851" i="89" s="1"/>
  <c r="AC206" i="80" s="1"/>
  <c r="AB827" i="89"/>
  <c r="AB851" i="89" s="1"/>
  <c r="AB206" i="80" s="1"/>
  <c r="AA827" i="89"/>
  <c r="AA851" i="89" s="1"/>
  <c r="AA206" i="80" s="1"/>
  <c r="Z827" i="89"/>
  <c r="Z851" i="89" s="1"/>
  <c r="Z206" i="80" s="1"/>
  <c r="Y827" i="89"/>
  <c r="Y851" i="89" s="1"/>
  <c r="AD826" i="89"/>
  <c r="AD850" i="89"/>
  <c r="AD184" i="80" s="1"/>
  <c r="AC826" i="89"/>
  <c r="AB826" i="89"/>
  <c r="AA826" i="89"/>
  <c r="AA850" i="89" s="1"/>
  <c r="AA184" i="80" s="1"/>
  <c r="Z826" i="89"/>
  <c r="Y826" i="89"/>
  <c r="Y850" i="89" s="1"/>
  <c r="AD825" i="89"/>
  <c r="AD849" i="89" s="1"/>
  <c r="AD162" i="80" s="1"/>
  <c r="AC825" i="89"/>
  <c r="AC849" i="89" s="1"/>
  <c r="AC162" i="80" s="1"/>
  <c r="AB825" i="89"/>
  <c r="AB849" i="89"/>
  <c r="AB162" i="80" s="1"/>
  <c r="AA825" i="89"/>
  <c r="Z825" i="89"/>
  <c r="Y825" i="89"/>
  <c r="Y849" i="89"/>
  <c r="AD824" i="89"/>
  <c r="AC824" i="89"/>
  <c r="AC848" i="89" s="1"/>
  <c r="AC140" i="80" s="1"/>
  <c r="AB824" i="89"/>
  <c r="AB848" i="89" s="1"/>
  <c r="AB140" i="80" s="1"/>
  <c r="AA824" i="89"/>
  <c r="AA848" i="89" s="1"/>
  <c r="AA140" i="80" s="1"/>
  <c r="Z824" i="89"/>
  <c r="Y824" i="89"/>
  <c r="Y848" i="89" s="1"/>
  <c r="AD823" i="89"/>
  <c r="AC823" i="89"/>
  <c r="AC847" i="89" s="1"/>
  <c r="AC118" i="80" s="1"/>
  <c r="AB823" i="89"/>
  <c r="AA823" i="89"/>
  <c r="Z823" i="89"/>
  <c r="Y823" i="89"/>
  <c r="Y847" i="89" s="1"/>
  <c r="AD822" i="89"/>
  <c r="AD846" i="89" s="1"/>
  <c r="AD96" i="80" s="1"/>
  <c r="AC822" i="89"/>
  <c r="AB822" i="89"/>
  <c r="AA822" i="89"/>
  <c r="AA846" i="89"/>
  <c r="AA96" i="80" s="1"/>
  <c r="Z822" i="89"/>
  <c r="Y822" i="89"/>
  <c r="Y846" i="89" s="1"/>
  <c r="AD821" i="89"/>
  <c r="AC821" i="89"/>
  <c r="AC845" i="89" s="1"/>
  <c r="AB821" i="89"/>
  <c r="AB845" i="89"/>
  <c r="AA821" i="89"/>
  <c r="AA845" i="89"/>
  <c r="Z821" i="89"/>
  <c r="Y821" i="89"/>
  <c r="Y845" i="89" s="1"/>
  <c r="AC802" i="89"/>
  <c r="AC117" i="80" s="1"/>
  <c r="AH720" i="89"/>
  <c r="AH94" i="80" s="1"/>
  <c r="AG686" i="89"/>
  <c r="AG225" i="80" s="1"/>
  <c r="AJ685" i="89"/>
  <c r="AJ203" i="80" s="1"/>
  <c r="AD685" i="89"/>
  <c r="AD203" i="80" s="1"/>
  <c r="Z685" i="89"/>
  <c r="Z203" i="80" s="1"/>
  <c r="AG684" i="89"/>
  <c r="AG181" i="80" s="1"/>
  <c r="AA684" i="89"/>
  <c r="AA181" i="80" s="1"/>
  <c r="AB683" i="89"/>
  <c r="AB159" i="80" s="1"/>
  <c r="Y682" i="89"/>
  <c r="Y137" i="80" s="1"/>
  <c r="AK680" i="89"/>
  <c r="AK93" i="80" s="1"/>
  <c r="AA680" i="89"/>
  <c r="AA93" i="80" s="1"/>
  <c r="AF679" i="89"/>
  <c r="AI285" i="89"/>
  <c r="AI194" i="80" s="1"/>
  <c r="AA285" i="89"/>
  <c r="AA194" i="80" s="1"/>
  <c r="AJ162" i="89"/>
  <c r="Z161" i="89"/>
  <c r="AF165" i="89"/>
  <c r="AD165" i="89"/>
  <c r="AB165" i="89"/>
  <c r="AH164" i="89"/>
  <c r="AE164" i="89"/>
  <c r="AA164" i="89"/>
  <c r="Z164" i="89"/>
  <c r="AE163" i="89"/>
  <c r="Z163" i="89"/>
  <c r="AK162" i="89"/>
  <c r="AF161" i="89"/>
  <c r="AC160" i="89"/>
  <c r="AA159" i="89"/>
  <c r="AF158" i="89"/>
  <c r="Y158" i="89"/>
  <c r="AA124" i="89"/>
  <c r="AH121" i="89"/>
  <c r="AB119" i="89"/>
  <c r="AD125" i="89"/>
  <c r="AG122" i="89"/>
  <c r="Y122" i="89"/>
  <c r="AE120" i="89"/>
  <c r="AK84" i="89"/>
  <c r="AA84" i="89"/>
  <c r="AK82" i="89"/>
  <c r="AJ81" i="89"/>
  <c r="Z81" i="89"/>
  <c r="AD79" i="89"/>
  <c r="AJ85" i="89"/>
  <c r="AH85" i="89"/>
  <c r="AD85" i="89"/>
  <c r="AB85" i="89"/>
  <c r="AA85" i="89"/>
  <c r="Z85" i="89"/>
  <c r="Y85" i="89"/>
  <c r="AJ84" i="89"/>
  <c r="AI84" i="89"/>
  <c r="AE84" i="89"/>
  <c r="AD84" i="89"/>
  <c r="AJ83" i="89"/>
  <c r="AH83" i="89"/>
  <c r="AF83" i="89"/>
  <c r="AB83" i="89"/>
  <c r="AA83" i="89"/>
  <c r="Z83" i="89"/>
  <c r="AF82" i="89"/>
  <c r="AA82" i="89"/>
  <c r="Y82" i="89"/>
  <c r="AH81" i="89"/>
  <c r="AD81" i="89"/>
  <c r="AC81" i="89"/>
  <c r="AK80" i="89"/>
  <c r="AI80" i="89"/>
  <c r="AH80" i="89"/>
  <c r="AE80" i="89"/>
  <c r="AC80" i="89"/>
  <c r="AA80" i="89"/>
  <c r="Z80" i="89"/>
  <c r="AJ79" i="89"/>
  <c r="AH79" i="89"/>
  <c r="AE79" i="89"/>
  <c r="AC79" i="89"/>
  <c r="AB79" i="89"/>
  <c r="AK78" i="89"/>
  <c r="AJ78" i="89"/>
  <c r="AI78" i="89"/>
  <c r="AG78" i="89"/>
  <c r="AE78" i="89"/>
  <c r="AC78" i="89"/>
  <c r="AB78" i="89"/>
  <c r="AA78" i="89"/>
  <c r="Y78" i="89"/>
  <c r="AH198" i="89"/>
  <c r="AG198" i="89"/>
  <c r="AD198" i="89"/>
  <c r="AB198" i="89"/>
  <c r="Y198" i="89"/>
  <c r="AK197" i="89"/>
  <c r="AI197" i="89"/>
  <c r="AG197" i="89"/>
  <c r="AE197" i="89"/>
  <c r="AD197" i="89"/>
  <c r="AC197" i="89"/>
  <c r="AA197" i="89"/>
  <c r="Y197" i="89"/>
  <c r="AI196" i="89"/>
  <c r="AF196" i="89"/>
  <c r="AE196" i="89"/>
  <c r="AD196" i="89"/>
  <c r="AB196" i="89"/>
  <c r="AA196" i="89"/>
  <c r="Z196" i="89"/>
  <c r="Y196" i="89"/>
  <c r="AK195" i="89"/>
  <c r="AG195" i="89"/>
  <c r="AF195" i="89"/>
  <c r="AC195" i="89"/>
  <c r="AA195" i="89"/>
  <c r="Y195" i="89"/>
  <c r="AK194" i="89"/>
  <c r="AJ194" i="89"/>
  <c r="AH194" i="89"/>
  <c r="AF194" i="89"/>
  <c r="AD194" i="89"/>
  <c r="AC194" i="89"/>
  <c r="Z194" i="89"/>
  <c r="AK193" i="89"/>
  <c r="AI193" i="89"/>
  <c r="AH193" i="89"/>
  <c r="AG193" i="89"/>
  <c r="AE193" i="89"/>
  <c r="AA193" i="89"/>
  <c r="Z193" i="89"/>
  <c r="AJ192" i="89"/>
  <c r="AH192" i="89"/>
  <c r="AF192" i="89"/>
  <c r="AD192" i="89"/>
  <c r="AB192" i="89"/>
  <c r="AA192" i="89"/>
  <c r="Z192" i="89"/>
  <c r="AK191" i="89"/>
  <c r="AJ191" i="89"/>
  <c r="AI191" i="89"/>
  <c r="AG191" i="89"/>
  <c r="AE191" i="89"/>
  <c r="AC191" i="89"/>
  <c r="AB191" i="89"/>
  <c r="Y191" i="89"/>
  <c r="AK190" i="89"/>
  <c r="AJ190" i="89"/>
  <c r="AH190" i="89"/>
  <c r="AG190" i="89"/>
  <c r="AF190" i="89"/>
  <c r="AE190" i="89"/>
  <c r="AD190" i="89"/>
  <c r="AB190" i="89"/>
  <c r="Z190" i="89"/>
  <c r="Y190" i="89"/>
  <c r="AK189" i="89"/>
  <c r="AG189" i="89"/>
  <c r="AE189" i="89"/>
  <c r="AD189" i="89"/>
  <c r="AA189" i="89"/>
  <c r="Y189" i="89"/>
  <c r="AJ188" i="89"/>
  <c r="AI188" i="89"/>
  <c r="AH188" i="89"/>
  <c r="AF188" i="89"/>
  <c r="AE188" i="89"/>
  <c r="AD188" i="89"/>
  <c r="AB188" i="89"/>
  <c r="AA188" i="89"/>
  <c r="Z188" i="89"/>
  <c r="Y188" i="89"/>
  <c r="AK187" i="89"/>
  <c r="AI187" i="89"/>
  <c r="AG187" i="89"/>
  <c r="AF187" i="89"/>
  <c r="AE187" i="89"/>
  <c r="AC187" i="89"/>
  <c r="AA187" i="89"/>
  <c r="Y187" i="89"/>
  <c r="AK186" i="89"/>
  <c r="AH186" i="89"/>
  <c r="AG186" i="89"/>
  <c r="AF186" i="89"/>
  <c r="AC186" i="89"/>
  <c r="AB186" i="89"/>
  <c r="AA186" i="89"/>
  <c r="Z186" i="89"/>
  <c r="AK185" i="89"/>
  <c r="AI185" i="89"/>
  <c r="AH185" i="89"/>
  <c r="AG185" i="89"/>
  <c r="AE185" i="89"/>
  <c r="AD185" i="89"/>
  <c r="AC185" i="89"/>
  <c r="AA185" i="89"/>
  <c r="Z185" i="89"/>
  <c r="Y185" i="89"/>
  <c r="Y201" i="89" s="1"/>
  <c r="Y104" i="80" s="1"/>
  <c r="AJ39" i="89"/>
  <c r="AI184" i="89"/>
  <c r="AH184" i="89"/>
  <c r="AF184" i="89"/>
  <c r="AE184" i="89"/>
  <c r="AD184" i="89"/>
  <c r="AB184" i="89"/>
  <c r="AA184" i="89"/>
  <c r="Z184" i="89"/>
  <c r="AK183" i="89"/>
  <c r="AJ183" i="89"/>
  <c r="AI183" i="89"/>
  <c r="AH183" i="89"/>
  <c r="AG183" i="89"/>
  <c r="AF183" i="89"/>
  <c r="AE183" i="89"/>
  <c r="AC183" i="89"/>
  <c r="AB183" i="89"/>
  <c r="AA183" i="89"/>
  <c r="Y38" i="89"/>
  <c r="AK182" i="89"/>
  <c r="AI45" i="89"/>
  <c r="AH45" i="89"/>
  <c r="AF45" i="89"/>
  <c r="AE182" i="89"/>
  <c r="AC182" i="89"/>
  <c r="Z182" i="89"/>
  <c r="AK181" i="89"/>
  <c r="AJ181" i="89"/>
  <c r="AI44" i="89"/>
  <c r="AG181" i="89"/>
  <c r="AG205" i="89" s="1"/>
  <c r="AG192" i="80" s="1"/>
  <c r="AE181" i="89"/>
  <c r="AD181" i="89"/>
  <c r="AD205" i="89" s="1"/>
  <c r="AD192" i="80" s="1"/>
  <c r="AC44" i="89"/>
  <c r="AB181" i="89"/>
  <c r="AA44" i="89"/>
  <c r="Z181" i="89"/>
  <c r="AK43" i="89"/>
  <c r="AJ43" i="89"/>
  <c r="AI180" i="89"/>
  <c r="AI204" i="89" s="1"/>
  <c r="AI170" i="80" s="1"/>
  <c r="AH180" i="89"/>
  <c r="AG180" i="89"/>
  <c r="AE180" i="89"/>
  <c r="AC43" i="89"/>
  <c r="AB43" i="89"/>
  <c r="Z180" i="89"/>
  <c r="Y180" i="89"/>
  <c r="Y204" i="89" s="1"/>
  <c r="Y170" i="80" s="1"/>
  <c r="AK179" i="89"/>
  <c r="AJ42" i="89"/>
  <c r="AG42" i="89"/>
  <c r="AE42" i="89"/>
  <c r="AD179" i="89"/>
  <c r="AC179" i="89"/>
  <c r="AC203" i="89" s="1"/>
  <c r="AC148" i="80" s="1"/>
  <c r="AB179" i="89"/>
  <c r="Z179" i="89"/>
  <c r="AJ41" i="89"/>
  <c r="AI41" i="89"/>
  <c r="AG178" i="89"/>
  <c r="AE178" i="89"/>
  <c r="AB41" i="89"/>
  <c r="AA178" i="89"/>
  <c r="Z41" i="89"/>
  <c r="Y41" i="89"/>
  <c r="AJ177" i="89"/>
  <c r="AI177" i="89"/>
  <c r="AI201" i="89" s="1"/>
  <c r="AI104" i="80" s="1"/>
  <c r="AH40" i="89"/>
  <c r="AG177" i="89"/>
  <c r="AE40" i="89"/>
  <c r="AC177" i="89"/>
  <c r="AA40" i="89"/>
  <c r="Y177" i="89"/>
  <c r="AK176" i="89"/>
  <c r="AJ176" i="89"/>
  <c r="AI176" i="89"/>
  <c r="AD176" i="89"/>
  <c r="AC176" i="89"/>
  <c r="AA176" i="89"/>
  <c r="Z176" i="89"/>
  <c r="Z200" i="89" s="1"/>
  <c r="Z82" i="80" s="1"/>
  <c r="Y176" i="89"/>
  <c r="AG38" i="89"/>
  <c r="AF175" i="89"/>
  <c r="AF199" i="89" s="1"/>
  <c r="AF60" i="80" s="1"/>
  <c r="AD175" i="89"/>
  <c r="AC38" i="89"/>
  <c r="AA175" i="89"/>
  <c r="Y175" i="89"/>
  <c r="A2" i="89"/>
  <c r="R1076" i="88"/>
  <c r="R1077" i="88"/>
  <c r="R1078" i="88"/>
  <c r="R1079" i="88"/>
  <c r="R1080" i="88"/>
  <c r="R1081" i="88"/>
  <c r="R1082" i="88"/>
  <c r="R1083" i="88"/>
  <c r="R1084" i="88"/>
  <c r="R1085" i="88"/>
  <c r="R1086" i="88"/>
  <c r="R1087" i="88"/>
  <c r="R1088" i="88"/>
  <c r="R1089" i="88"/>
  <c r="R1090" i="88"/>
  <c r="R1091" i="88"/>
  <c r="R1092" i="88"/>
  <c r="R1093" i="88"/>
  <c r="R1094" i="88"/>
  <c r="R1095" i="88"/>
  <c r="R1096" i="88"/>
  <c r="R1097" i="88"/>
  <c r="R1098" i="88"/>
  <c r="R1099" i="88"/>
  <c r="R1102" i="88"/>
  <c r="R1103" i="88"/>
  <c r="R1104" i="88"/>
  <c r="R1105" i="88"/>
  <c r="R1106" i="88"/>
  <c r="R1107" i="88"/>
  <c r="R1108" i="88"/>
  <c r="R1109" i="88"/>
  <c r="R1110" i="88"/>
  <c r="R1111" i="88"/>
  <c r="R1112" i="88"/>
  <c r="R1113" i="88"/>
  <c r="R1114" i="88"/>
  <c r="R1115" i="88"/>
  <c r="R1116" i="88"/>
  <c r="R1117" i="88"/>
  <c r="R1118" i="88"/>
  <c r="R1119" i="88"/>
  <c r="R1120" i="88"/>
  <c r="R1121" i="88"/>
  <c r="R1122" i="88"/>
  <c r="R1123" i="88"/>
  <c r="R1124" i="88"/>
  <c r="R1125" i="88"/>
  <c r="R1128" i="88"/>
  <c r="R1129" i="88"/>
  <c r="R1130" i="88"/>
  <c r="R1131" i="88"/>
  <c r="R1132" i="88"/>
  <c r="R1133" i="88"/>
  <c r="R1134" i="88"/>
  <c r="R1135" i="88"/>
  <c r="R1136" i="88"/>
  <c r="R1137" i="88"/>
  <c r="R1138" i="88"/>
  <c r="R1139" i="88"/>
  <c r="R1140" i="88"/>
  <c r="R1141" i="88"/>
  <c r="R1142" i="88"/>
  <c r="R1143" i="88"/>
  <c r="R1144" i="88"/>
  <c r="R1145" i="88"/>
  <c r="R1146" i="88"/>
  <c r="R1147" i="88"/>
  <c r="R1148" i="88"/>
  <c r="R1149" i="88"/>
  <c r="R1150" i="88"/>
  <c r="R1151" i="88"/>
  <c r="R1154" i="88"/>
  <c r="R1155" i="88"/>
  <c r="R1156" i="88"/>
  <c r="R1157" i="88"/>
  <c r="R1158" i="88"/>
  <c r="R1159" i="88"/>
  <c r="R1160" i="88"/>
  <c r="R1161" i="88"/>
  <c r="R1162" i="88"/>
  <c r="R1163" i="88"/>
  <c r="R1164" i="88"/>
  <c r="R1165" i="88"/>
  <c r="R1166" i="88"/>
  <c r="R1167" i="88"/>
  <c r="R1168" i="88"/>
  <c r="R1169" i="88"/>
  <c r="R1170" i="88"/>
  <c r="R1171" i="88"/>
  <c r="R1172" i="88"/>
  <c r="R1173" i="88"/>
  <c r="R1174" i="88"/>
  <c r="R1175" i="88"/>
  <c r="R1176" i="88"/>
  <c r="R1177" i="88"/>
  <c r="R1180" i="88"/>
  <c r="R1181" i="88"/>
  <c r="R1182" i="88"/>
  <c r="R1183" i="88"/>
  <c r="R1184" i="88"/>
  <c r="R1185" i="88"/>
  <c r="R1186" i="88"/>
  <c r="R1187" i="88"/>
  <c r="R1188" i="88"/>
  <c r="R1189" i="88"/>
  <c r="R1190" i="88"/>
  <c r="R1191" i="88"/>
  <c r="R1192" i="88"/>
  <c r="R1193" i="88"/>
  <c r="R1194" i="88"/>
  <c r="R1195" i="88"/>
  <c r="R1196" i="88"/>
  <c r="R1197" i="88"/>
  <c r="R1198" i="88"/>
  <c r="R1199" i="88"/>
  <c r="R1200" i="88"/>
  <c r="R1201" i="88"/>
  <c r="R1202" i="88"/>
  <c r="R1203" i="88"/>
  <c r="R1206" i="88"/>
  <c r="R1207" i="88"/>
  <c r="R1208" i="88"/>
  <c r="R1209" i="88"/>
  <c r="R1210" i="88"/>
  <c r="R1211" i="88"/>
  <c r="R1212" i="88"/>
  <c r="R1213" i="88"/>
  <c r="R1214" i="88"/>
  <c r="R1215" i="88"/>
  <c r="R1216" i="88"/>
  <c r="R1217" i="88"/>
  <c r="R1218" i="88"/>
  <c r="R1219" i="88"/>
  <c r="R1220" i="88"/>
  <c r="R1221" i="88"/>
  <c r="R1222" i="88"/>
  <c r="R1223" i="88"/>
  <c r="R1224" i="88"/>
  <c r="R1225" i="88"/>
  <c r="R1226" i="88"/>
  <c r="R1227" i="88"/>
  <c r="R1228" i="88"/>
  <c r="R1229" i="88"/>
  <c r="R1232" i="88"/>
  <c r="R1233" i="88"/>
  <c r="R1234" i="88"/>
  <c r="R1235" i="88"/>
  <c r="R1236" i="88"/>
  <c r="R1237" i="88"/>
  <c r="R1238" i="88"/>
  <c r="R1239" i="88"/>
  <c r="R1240" i="88"/>
  <c r="R1241" i="88"/>
  <c r="R1242" i="88"/>
  <c r="R1243" i="88"/>
  <c r="R1244" i="88"/>
  <c r="R1245" i="88"/>
  <c r="R1246" i="88"/>
  <c r="R1247" i="88"/>
  <c r="R1248" i="88"/>
  <c r="R1249" i="88"/>
  <c r="R1250" i="88"/>
  <c r="R1251" i="88"/>
  <c r="R1252" i="88"/>
  <c r="R1253" i="88"/>
  <c r="R1254" i="88"/>
  <c r="R1255" i="88"/>
  <c r="R1258" i="88"/>
  <c r="R1259" i="88"/>
  <c r="R1260" i="88"/>
  <c r="R1261" i="88"/>
  <c r="R1262" i="88"/>
  <c r="R1263" i="88"/>
  <c r="R1264" i="88"/>
  <c r="R1265" i="88"/>
  <c r="R1266" i="88"/>
  <c r="R1267" i="88"/>
  <c r="R1268" i="88"/>
  <c r="R1269" i="88"/>
  <c r="R1270" i="88"/>
  <c r="R1271" i="88"/>
  <c r="R1272" i="88"/>
  <c r="R1273" i="88"/>
  <c r="R1274" i="88"/>
  <c r="R1275" i="88"/>
  <c r="R1276" i="88"/>
  <c r="R1277" i="88"/>
  <c r="R1278" i="88"/>
  <c r="R1279" i="88"/>
  <c r="R1280" i="88"/>
  <c r="R1281" i="88"/>
  <c r="R1284" i="88"/>
  <c r="R1285" i="88"/>
  <c r="R1286" i="88"/>
  <c r="R1287" i="88"/>
  <c r="R1288" i="88"/>
  <c r="R1289" i="88"/>
  <c r="R1290" i="88"/>
  <c r="R1291" i="88"/>
  <c r="R1292" i="88"/>
  <c r="R1293" i="88"/>
  <c r="R1294" i="88"/>
  <c r="R1295" i="88"/>
  <c r="R1296" i="88"/>
  <c r="R1297" i="88"/>
  <c r="R1298" i="88"/>
  <c r="R1299" i="88"/>
  <c r="R1300" i="88"/>
  <c r="R1301" i="88"/>
  <c r="R1302" i="88"/>
  <c r="R1303" i="88"/>
  <c r="R1304" i="88"/>
  <c r="R1305" i="88"/>
  <c r="R1306" i="88"/>
  <c r="R1307" i="88"/>
  <c r="AG176" i="89"/>
  <c r="AG200" i="89" s="1"/>
  <c r="AG82" i="80" s="1"/>
  <c r="AG39" i="89"/>
  <c r="AK180" i="89"/>
  <c r="Z187" i="89"/>
  <c r="Z195" i="89"/>
  <c r="AD78" i="89"/>
  <c r="AH82" i="89"/>
  <c r="AC39" i="89"/>
  <c r="AI178" i="89"/>
  <c r="AE192" i="89"/>
  <c r="AI83" i="89"/>
  <c r="AB118" i="89"/>
  <c r="AJ118" i="89"/>
  <c r="AE119" i="89"/>
  <c r="Z120" i="89"/>
  <c r="AH120" i="89"/>
  <c r="AC121" i="89"/>
  <c r="AK121" i="89"/>
  <c r="AF122" i="89"/>
  <c r="AA123" i="89"/>
  <c r="AI123" i="89"/>
  <c r="AD124" i="89"/>
  <c r="Y125" i="89"/>
  <c r="AG125" i="89"/>
  <c r="AB158" i="89"/>
  <c r="AJ158" i="89"/>
  <c r="AE159" i="89"/>
  <c r="Z160" i="89"/>
  <c r="AH160" i="89"/>
  <c r="AC161" i="89"/>
  <c r="AK161" i="89"/>
  <c r="AF162" i="89"/>
  <c r="AA163" i="89"/>
  <c r="AI163" i="89"/>
  <c r="AD164" i="89"/>
  <c r="Y165" i="89"/>
  <c r="AG165" i="89"/>
  <c r="AB239" i="89"/>
  <c r="AB61" i="80" s="1"/>
  <c r="AJ239" i="89"/>
  <c r="AJ61" i="80" s="1"/>
  <c r="AE240" i="89"/>
  <c r="AE83" i="80" s="1"/>
  <c r="Z241" i="89"/>
  <c r="Z105" i="80" s="1"/>
  <c r="AH241" i="89"/>
  <c r="AH105" i="80" s="1"/>
  <c r="AC242" i="89"/>
  <c r="AC127" i="80" s="1"/>
  <c r="AK242" i="89"/>
  <c r="AK127" i="80" s="1"/>
  <c r="AF243" i="89"/>
  <c r="AF149" i="80" s="1"/>
  <c r="AA244" i="89"/>
  <c r="AA171" i="80" s="1"/>
  <c r="AI244" i="89"/>
  <c r="AI171" i="80" s="1"/>
  <c r="AD245" i="89"/>
  <c r="AD193" i="80" s="1"/>
  <c r="Y246" i="89"/>
  <c r="Y215" i="80" s="1"/>
  <c r="AG246" i="89"/>
  <c r="AG215" i="80" s="1"/>
  <c r="AB279" i="89"/>
  <c r="AB62" i="80" s="1"/>
  <c r="AJ279" i="89"/>
  <c r="AJ62" i="80" s="1"/>
  <c r="AE280" i="89"/>
  <c r="AE84" i="80" s="1"/>
  <c r="Z281" i="89"/>
  <c r="Z106" i="80" s="1"/>
  <c r="AH281" i="89"/>
  <c r="AH106" i="80" s="1"/>
  <c r="AC282" i="89"/>
  <c r="AC128" i="80" s="1"/>
  <c r="AK282" i="89"/>
  <c r="AK128" i="80" s="1"/>
  <c r="AF283" i="89"/>
  <c r="AF150" i="80" s="1"/>
  <c r="AA284" i="89"/>
  <c r="AA172" i="80" s="1"/>
  <c r="AI284" i="89"/>
  <c r="AI172" i="80" s="1"/>
  <c r="AD285" i="89"/>
  <c r="AD194" i="80" s="1"/>
  <c r="Y286" i="89"/>
  <c r="Y216" i="80" s="1"/>
  <c r="AG286" i="89"/>
  <c r="AG216" i="80" s="1"/>
  <c r="AB319" i="89"/>
  <c r="AB63" i="80" s="1"/>
  <c r="AJ319" i="89"/>
  <c r="AJ63" i="80" s="1"/>
  <c r="AE320" i="89"/>
  <c r="AE85" i="80" s="1"/>
  <c r="Z321" i="89"/>
  <c r="Z107" i="80" s="1"/>
  <c r="AH321" i="89"/>
  <c r="AH107" i="80" s="1"/>
  <c r="AC322" i="89"/>
  <c r="AC129" i="80" s="1"/>
  <c r="AK322" i="89"/>
  <c r="AK129" i="80" s="1"/>
  <c r="AF323" i="89"/>
  <c r="AF151" i="80" s="1"/>
  <c r="AA324" i="89"/>
  <c r="AA173" i="80" s="1"/>
  <c r="AI324" i="89"/>
  <c r="AI173" i="80" s="1"/>
  <c r="AD325" i="89"/>
  <c r="AD195" i="80" s="1"/>
  <c r="Y326" i="89"/>
  <c r="Y217" i="80" s="1"/>
  <c r="AG326" i="89"/>
  <c r="AG217" i="80" s="1"/>
  <c r="AB359" i="89"/>
  <c r="AJ359" i="89"/>
  <c r="AE360" i="89"/>
  <c r="Z361" i="89"/>
  <c r="AH361" i="89"/>
  <c r="AC362" i="89"/>
  <c r="AK362" i="89"/>
  <c r="AF363" i="89"/>
  <c r="AA364" i="89"/>
  <c r="AI364" i="89"/>
  <c r="AD365" i="89"/>
  <c r="Y366" i="89"/>
  <c r="AG366" i="89"/>
  <c r="AB399" i="89"/>
  <c r="AB64" i="80" s="1"/>
  <c r="AJ399" i="89"/>
  <c r="AJ64" i="80" s="1"/>
  <c r="AE400" i="89"/>
  <c r="AE86" i="80" s="1"/>
  <c r="Z401" i="89"/>
  <c r="Z108" i="80" s="1"/>
  <c r="AH401" i="89"/>
  <c r="AH108" i="80" s="1"/>
  <c r="AC402" i="89"/>
  <c r="AC130" i="80" s="1"/>
  <c r="AK402" i="89"/>
  <c r="AK130" i="80" s="1"/>
  <c r="AF403" i="89"/>
  <c r="AF152" i="80" s="1"/>
  <c r="AA404" i="89"/>
  <c r="AA174" i="80" s="1"/>
  <c r="AI404" i="89"/>
  <c r="AI174" i="80" s="1"/>
  <c r="AD405" i="89"/>
  <c r="AD196" i="80" s="1"/>
  <c r="Y406" i="89"/>
  <c r="Y218" i="80"/>
  <c r="AG406" i="89"/>
  <c r="AG218" i="80" s="1"/>
  <c r="AB736" i="89"/>
  <c r="AJ736" i="89"/>
  <c r="AE737" i="89"/>
  <c r="Z738" i="89"/>
  <c r="AH738" i="89"/>
  <c r="AC739" i="89"/>
  <c r="AK739" i="89"/>
  <c r="AF740" i="89"/>
  <c r="AA741" i="89"/>
  <c r="AI741" i="89"/>
  <c r="AD742" i="89"/>
  <c r="AD766" i="89" s="1"/>
  <c r="Y743" i="89"/>
  <c r="AG743" i="89"/>
  <c r="AB744" i="89"/>
  <c r="AJ744" i="89"/>
  <c r="AE745" i="89"/>
  <c r="Z746" i="89"/>
  <c r="Z762" i="89" s="1"/>
  <c r="AH746" i="89"/>
  <c r="AC747" i="89"/>
  <c r="AK747" i="89"/>
  <c r="AF748" i="89"/>
  <c r="AA749" i="89"/>
  <c r="AI749" i="89"/>
  <c r="AD750" i="89"/>
  <c r="Y751" i="89"/>
  <c r="AG751" i="89"/>
  <c r="AB752" i="89"/>
  <c r="AJ752" i="89"/>
  <c r="AE753" i="89"/>
  <c r="Z754" i="89"/>
  <c r="AH754" i="89"/>
  <c r="AC755" i="89"/>
  <c r="AK755" i="89"/>
  <c r="AF756" i="89"/>
  <c r="AA757" i="89"/>
  <c r="AA765" i="89" s="1"/>
  <c r="AI757" i="89"/>
  <c r="AD758" i="89"/>
  <c r="Y759" i="89"/>
  <c r="AG759" i="89"/>
  <c r="AB479" i="89"/>
  <c r="AB66" i="80" s="1"/>
  <c r="AJ479" i="89"/>
  <c r="AE480" i="89"/>
  <c r="AE88" i="80" s="1"/>
  <c r="Z481" i="89"/>
  <c r="Z110" i="80" s="1"/>
  <c r="AH481" i="89"/>
  <c r="AH110" i="80" s="1"/>
  <c r="AC482" i="89"/>
  <c r="AC132" i="80" s="1"/>
  <c r="AK482" i="89"/>
  <c r="AK132" i="80" s="1"/>
  <c r="AF483" i="89"/>
  <c r="AF154" i="80" s="1"/>
  <c r="AA484" i="89"/>
  <c r="AA176" i="80" s="1"/>
  <c r="AI484" i="89"/>
  <c r="AI176" i="80" s="1"/>
  <c r="AD485" i="89"/>
  <c r="AD198" i="80" s="1"/>
  <c r="Y486" i="89"/>
  <c r="Y220" i="80" s="1"/>
  <c r="AG486" i="89"/>
  <c r="AG220" i="80" s="1"/>
  <c r="AB519" i="89"/>
  <c r="AJ519" i="89"/>
  <c r="AE520" i="89"/>
  <c r="AE89" i="80" s="1"/>
  <c r="Z521" i="89"/>
  <c r="Z111" i="80" s="1"/>
  <c r="AH521" i="89"/>
  <c r="AH111" i="80" s="1"/>
  <c r="AC522" i="89"/>
  <c r="AC133" i="80" s="1"/>
  <c r="AK522" i="89"/>
  <c r="AK133" i="80" s="1"/>
  <c r="AF523" i="89"/>
  <c r="AF155" i="80" s="1"/>
  <c r="AA524" i="89"/>
  <c r="AA177" i="80" s="1"/>
  <c r="AI524" i="89"/>
  <c r="AI177" i="80"/>
  <c r="AD525" i="89"/>
  <c r="AD199" i="80" s="1"/>
  <c r="Y526" i="89"/>
  <c r="Y221" i="80" s="1"/>
  <c r="AG526" i="89"/>
  <c r="AG221" i="80" s="1"/>
  <c r="AB559" i="89"/>
  <c r="AJ559" i="89"/>
  <c r="AE560" i="89"/>
  <c r="AE90" i="80" s="1"/>
  <c r="Z561" i="89"/>
  <c r="Z112" i="80"/>
  <c r="AH561" i="89"/>
  <c r="AH112" i="80" s="1"/>
  <c r="AC562" i="89"/>
  <c r="AC134" i="80" s="1"/>
  <c r="AK562" i="89"/>
  <c r="AK134" i="80" s="1"/>
  <c r="AF563" i="89"/>
  <c r="AF156" i="80" s="1"/>
  <c r="AA564" i="89"/>
  <c r="AA178" i="80" s="1"/>
  <c r="AI564" i="89"/>
  <c r="AI178" i="80" s="1"/>
  <c r="AD565" i="89"/>
  <c r="AD200" i="80" s="1"/>
  <c r="Y566" i="89"/>
  <c r="Y222" i="80" s="1"/>
  <c r="AG566" i="89"/>
  <c r="AG222" i="80" s="1"/>
  <c r="AB599" i="89"/>
  <c r="AJ599" i="89"/>
  <c r="AE600" i="89"/>
  <c r="AE91" i="80" s="1"/>
  <c r="Z601" i="89"/>
  <c r="Z113" i="80" s="1"/>
  <c r="AH601" i="89"/>
  <c r="AH113" i="80" s="1"/>
  <c r="AC602" i="89"/>
  <c r="AC135" i="80" s="1"/>
  <c r="AK602" i="89"/>
  <c r="AK135" i="80" s="1"/>
  <c r="AF603" i="89"/>
  <c r="AF157" i="80" s="1"/>
  <c r="AA604" i="89"/>
  <c r="AA179" i="80" s="1"/>
  <c r="AI604" i="89"/>
  <c r="AI179" i="80" s="1"/>
  <c r="AD605" i="89"/>
  <c r="AD201" i="80" s="1"/>
  <c r="Y606" i="89"/>
  <c r="Y223" i="80" s="1"/>
  <c r="AG606" i="89"/>
  <c r="AG223" i="80" s="1"/>
  <c r="AB639" i="89"/>
  <c r="AJ639" i="89"/>
  <c r="AE640" i="89"/>
  <c r="AE92" i="80" s="1"/>
  <c r="Z641" i="89"/>
  <c r="Z114" i="80" s="1"/>
  <c r="AH641" i="89"/>
  <c r="AH114" i="80" s="1"/>
  <c r="AC642" i="89"/>
  <c r="AC136" i="80" s="1"/>
  <c r="AK642" i="89"/>
  <c r="AK136" i="80" s="1"/>
  <c r="AF643" i="89"/>
  <c r="AF158" i="80" s="1"/>
  <c r="AA644" i="89"/>
  <c r="AA180" i="80" s="1"/>
  <c r="AI644" i="89"/>
  <c r="AI180" i="80" s="1"/>
  <c r="AD645" i="89"/>
  <c r="AD202" i="80" s="1"/>
  <c r="Y646" i="89"/>
  <c r="Y224" i="80" s="1"/>
  <c r="AG646" i="89"/>
  <c r="AG224" i="80" s="1"/>
  <c r="AA679" i="89"/>
  <c r="AI679" i="89"/>
  <c r="AD680" i="89"/>
  <c r="AD93" i="80" s="1"/>
  <c r="Y681" i="89"/>
  <c r="Y115" i="80" s="1"/>
  <c r="AG681" i="89"/>
  <c r="AG115" i="80" s="1"/>
  <c r="AB682" i="89"/>
  <c r="AB137" i="80" s="1"/>
  <c r="AJ682" i="89"/>
  <c r="AJ137" i="80" s="1"/>
  <c r="AE683" i="89"/>
  <c r="AE159" i="80" s="1"/>
  <c r="Z684" i="89"/>
  <c r="Z181" i="80" s="1"/>
  <c r="AH684" i="89"/>
  <c r="AH181" i="80" s="1"/>
  <c r="AC685" i="89"/>
  <c r="AC203" i="80" s="1"/>
  <c r="AK685" i="89"/>
  <c r="AK203" i="80" s="1"/>
  <c r="AF686" i="89"/>
  <c r="AF225" i="80" s="1"/>
  <c r="AE719" i="89"/>
  <c r="Z720" i="89"/>
  <c r="Z94" i="80" s="1"/>
  <c r="AC721" i="89"/>
  <c r="AC116" i="80" s="1"/>
  <c r="AK721" i="89"/>
  <c r="AK116" i="80" s="1"/>
  <c r="AF722" i="89"/>
  <c r="AF138" i="80" s="1"/>
  <c r="AI723" i="89"/>
  <c r="AI160" i="80" s="1"/>
  <c r="Y725" i="89"/>
  <c r="Y204" i="80" s="1"/>
  <c r="AB726" i="89"/>
  <c r="AB226" i="80" s="1"/>
  <c r="AJ726" i="89"/>
  <c r="AJ226" i="80" s="1"/>
  <c r="AA800" i="89"/>
  <c r="AD801" i="89"/>
  <c r="AD95" i="80" s="1"/>
  <c r="AJ803" i="89"/>
  <c r="AJ139" i="80" s="1"/>
  <c r="Y802" i="89"/>
  <c r="Y117" i="80" s="1"/>
  <c r="AG804" i="89"/>
  <c r="AG161" i="80" s="1"/>
  <c r="AG806" i="89"/>
  <c r="AG205" i="80" s="1"/>
  <c r="AE186" i="89"/>
  <c r="AE202" i="89" s="1"/>
  <c r="AE126" i="80" s="1"/>
  <c r="AA190" i="89"/>
  <c r="AE194" i="89"/>
  <c r="AJ80" i="89"/>
  <c r="AF177" i="89"/>
  <c r="AF40" i="89"/>
  <c r="Y43" i="89"/>
  <c r="AK81" i="89"/>
  <c r="AG85" i="89"/>
  <c r="AD186" i="89"/>
  <c r="AJ196" i="89"/>
  <c r="Z198" i="89"/>
  <c r="AF79" i="89"/>
  <c r="AG82" i="89"/>
  <c r="AC118" i="89"/>
  <c r="AK118" i="89"/>
  <c r="AF119" i="89"/>
  <c r="AA120" i="89"/>
  <c r="AI120" i="89"/>
  <c r="AD121" i="89"/>
  <c r="AB123" i="89"/>
  <c r="AJ123" i="89"/>
  <c r="AE124" i="89"/>
  <c r="Z125" i="89"/>
  <c r="AH125" i="89"/>
  <c r="AC158" i="89"/>
  <c r="AK158" i="89"/>
  <c r="AF159" i="89"/>
  <c r="AA160" i="89"/>
  <c r="AI160" i="89"/>
  <c r="AD161" i="89"/>
  <c r="Y162" i="89"/>
  <c r="AG162" i="89"/>
  <c r="AB163" i="89"/>
  <c r="AJ163" i="89"/>
  <c r="Z165" i="89"/>
  <c r="AH165" i="89"/>
  <c r="AC239" i="89"/>
  <c r="AC61" i="80" s="1"/>
  <c r="AK239" i="89"/>
  <c r="AK61" i="80" s="1"/>
  <c r="AF240" i="89"/>
  <c r="AF83" i="80" s="1"/>
  <c r="AA241" i="89"/>
  <c r="AA105" i="80" s="1"/>
  <c r="AI241" i="89"/>
  <c r="AI105" i="80" s="1"/>
  <c r="AD242" i="89"/>
  <c r="AD127" i="80" s="1"/>
  <c r="Y243" i="89"/>
  <c r="Y149" i="80" s="1"/>
  <c r="AG243" i="89"/>
  <c r="AG149" i="80" s="1"/>
  <c r="AB244" i="89"/>
  <c r="AB171" i="80" s="1"/>
  <c r="AJ244" i="89"/>
  <c r="AJ171" i="80" s="1"/>
  <c r="AE245" i="89"/>
  <c r="AE193" i="80" s="1"/>
  <c r="Z246" i="89"/>
  <c r="Z215" i="80" s="1"/>
  <c r="AH246" i="89"/>
  <c r="AH215" i="80" s="1"/>
  <c r="AC279" i="89"/>
  <c r="AC62" i="80" s="1"/>
  <c r="AK279" i="89"/>
  <c r="AK62" i="80" s="1"/>
  <c r="AF280" i="89"/>
  <c r="AF84" i="80" s="1"/>
  <c r="AA281" i="89"/>
  <c r="AA106" i="80" s="1"/>
  <c r="AI281" i="89"/>
  <c r="AI106" i="80" s="1"/>
  <c r="AD282" i="89"/>
  <c r="AD128" i="80" s="1"/>
  <c r="Y283" i="89"/>
  <c r="Y150" i="80" s="1"/>
  <c r="AG283" i="89"/>
  <c r="AG150" i="80" s="1"/>
  <c r="AB284" i="89"/>
  <c r="AB172" i="80" s="1"/>
  <c r="AJ284" i="89"/>
  <c r="AJ172" i="80" s="1"/>
  <c r="AE285" i="89"/>
  <c r="AE194" i="80" s="1"/>
  <c r="Z286" i="89"/>
  <c r="Z216" i="80"/>
  <c r="AH286" i="89"/>
  <c r="AH216" i="80" s="1"/>
  <c r="AC319" i="89"/>
  <c r="AC63" i="80" s="1"/>
  <c r="AK319" i="89"/>
  <c r="AK63" i="80" s="1"/>
  <c r="AF320" i="89"/>
  <c r="AF85" i="80" s="1"/>
  <c r="AA321" i="89"/>
  <c r="AA107" i="80" s="1"/>
  <c r="AI321" i="89"/>
  <c r="AI107" i="80" s="1"/>
  <c r="AD322" i="89"/>
  <c r="AD129" i="80" s="1"/>
  <c r="Y323" i="89"/>
  <c r="Y151" i="80" s="1"/>
  <c r="AG323" i="89"/>
  <c r="AG151" i="80" s="1"/>
  <c r="AB324" i="89"/>
  <c r="AB173" i="80" s="1"/>
  <c r="AJ324" i="89"/>
  <c r="AJ173" i="80" s="1"/>
  <c r="AE325" i="89"/>
  <c r="AE195" i="80" s="1"/>
  <c r="Z326" i="89"/>
  <c r="Z217" i="80" s="1"/>
  <c r="AH326" i="89"/>
  <c r="AH217" i="80" s="1"/>
  <c r="AC359" i="89"/>
  <c r="AK359" i="89"/>
  <c r="AF360" i="89"/>
  <c r="AA361" i="89"/>
  <c r="AI361" i="89"/>
  <c r="AD362" i="89"/>
  <c r="Y363" i="89"/>
  <c r="AG363" i="89"/>
  <c r="AB364" i="89"/>
  <c r="AJ364" i="89"/>
  <c r="AE365" i="89"/>
  <c r="Z366" i="89"/>
  <c r="AH366" i="89"/>
  <c r="AC399" i="89"/>
  <c r="AC64" i="80" s="1"/>
  <c r="AK399" i="89"/>
  <c r="AK64" i="80" s="1"/>
  <c r="AF400" i="89"/>
  <c r="AF86" i="80" s="1"/>
  <c r="AA401" i="89"/>
  <c r="AA108" i="80" s="1"/>
  <c r="AI401" i="89"/>
  <c r="AI108" i="80" s="1"/>
  <c r="AD402" i="89"/>
  <c r="AD130" i="80"/>
  <c r="Y403" i="89"/>
  <c r="Y152" i="80" s="1"/>
  <c r="AG403" i="89"/>
  <c r="AG152" i="80" s="1"/>
  <c r="AB404" i="89"/>
  <c r="AB174" i="80" s="1"/>
  <c r="AJ404" i="89"/>
  <c r="AJ174" i="80" s="1"/>
  <c r="AE405" i="89"/>
  <c r="AE196" i="80" s="1"/>
  <c r="Z406" i="89"/>
  <c r="Z218" i="80" s="1"/>
  <c r="AH406" i="89"/>
  <c r="AH218" i="80" s="1"/>
  <c r="AC736" i="89"/>
  <c r="AK736" i="89"/>
  <c r="AF737" i="89"/>
  <c r="AA738" i="89"/>
  <c r="AI738" i="89"/>
  <c r="AD739" i="89"/>
  <c r="Y740" i="89"/>
  <c r="AG740" i="89"/>
  <c r="AB741" i="89"/>
  <c r="AJ741" i="89"/>
  <c r="AE742" i="89"/>
  <c r="Z743" i="89"/>
  <c r="AH743" i="89"/>
  <c r="AC744" i="89"/>
  <c r="AK744" i="89"/>
  <c r="AK760" i="89" s="1"/>
  <c r="AF745" i="89"/>
  <c r="AA746" i="89"/>
  <c r="AI746" i="89"/>
  <c r="AD747" i="89"/>
  <c r="Y748" i="89"/>
  <c r="AG748" i="89"/>
  <c r="AB749" i="89"/>
  <c r="AJ749" i="89"/>
  <c r="AJ765" i="89" s="1"/>
  <c r="AE750" i="89"/>
  <c r="Z751" i="89"/>
  <c r="Z767" i="89" s="1"/>
  <c r="AH751" i="89"/>
  <c r="AC752" i="89"/>
  <c r="AK752" i="89"/>
  <c r="AF753" i="89"/>
  <c r="AA754" i="89"/>
  <c r="AI754" i="89"/>
  <c r="AD755" i="89"/>
  <c r="Y756" i="89"/>
  <c r="AG756" i="89"/>
  <c r="AB757" i="89"/>
  <c r="AJ757" i="89"/>
  <c r="AE758" i="89"/>
  <c r="Z759" i="89"/>
  <c r="AH759" i="89"/>
  <c r="AC479" i="89"/>
  <c r="AC66" i="80" s="1"/>
  <c r="AK479" i="89"/>
  <c r="AK66" i="80" s="1"/>
  <c r="AF480" i="89"/>
  <c r="AF88" i="80" s="1"/>
  <c r="AA481" i="89"/>
  <c r="AA110" i="80" s="1"/>
  <c r="AI481" i="89"/>
  <c r="AI110" i="80" s="1"/>
  <c r="AD482" i="89"/>
  <c r="AD132" i="80" s="1"/>
  <c r="Y483" i="89"/>
  <c r="Y154" i="80" s="1"/>
  <c r="AG483" i="89"/>
  <c r="AG154" i="80" s="1"/>
  <c r="AB484" i="89"/>
  <c r="AB176" i="80" s="1"/>
  <c r="AJ484" i="89"/>
  <c r="AJ176" i="80" s="1"/>
  <c r="AE485" i="89"/>
  <c r="AE198" i="80" s="1"/>
  <c r="Z486" i="89"/>
  <c r="Z220" i="80" s="1"/>
  <c r="AH486" i="89"/>
  <c r="AH220" i="80" s="1"/>
  <c r="AC519" i="89"/>
  <c r="AK519" i="89"/>
  <c r="AF520" i="89"/>
  <c r="AF89" i="80" s="1"/>
  <c r="AA521" i="89"/>
  <c r="AA111" i="80" s="1"/>
  <c r="AI521" i="89"/>
  <c r="AI111" i="80" s="1"/>
  <c r="AD522" i="89"/>
  <c r="AD133" i="80" s="1"/>
  <c r="Y523" i="89"/>
  <c r="Y155" i="80" s="1"/>
  <c r="AG523" i="89"/>
  <c r="AG155" i="80" s="1"/>
  <c r="AB524" i="89"/>
  <c r="AB177" i="80" s="1"/>
  <c r="AJ524" i="89"/>
  <c r="AJ177" i="80" s="1"/>
  <c r="AE525" i="89"/>
  <c r="AE199" i="80" s="1"/>
  <c r="Z526" i="89"/>
  <c r="Z221" i="80" s="1"/>
  <c r="AH526" i="89"/>
  <c r="AH221" i="80" s="1"/>
  <c r="AC559" i="89"/>
  <c r="AK559" i="89"/>
  <c r="AF560" i="89"/>
  <c r="AF90" i="80" s="1"/>
  <c r="AA561" i="89"/>
  <c r="AA112" i="80" s="1"/>
  <c r="AI561" i="89"/>
  <c r="AI112" i="80" s="1"/>
  <c r="AD562" i="89"/>
  <c r="AD134" i="80" s="1"/>
  <c r="Y563" i="89"/>
  <c r="Y156" i="80" s="1"/>
  <c r="AG563" i="89"/>
  <c r="AG156" i="80" s="1"/>
  <c r="AB564" i="89"/>
  <c r="AB178" i="80" s="1"/>
  <c r="AJ564" i="89"/>
  <c r="AJ178" i="80" s="1"/>
  <c r="AE565" i="89"/>
  <c r="AE200" i="80" s="1"/>
  <c r="Z566" i="89"/>
  <c r="Z222" i="80" s="1"/>
  <c r="AH566" i="89"/>
  <c r="AH222" i="80" s="1"/>
  <c r="AC599" i="89"/>
  <c r="AK599" i="89"/>
  <c r="AF600" i="89"/>
  <c r="AF91" i="80" s="1"/>
  <c r="AA601" i="89"/>
  <c r="AA113" i="80"/>
  <c r="AI601" i="89"/>
  <c r="AI113" i="80"/>
  <c r="AD602" i="89"/>
  <c r="AD135" i="80" s="1"/>
  <c r="Y603" i="89"/>
  <c r="Y157" i="80" s="1"/>
  <c r="AG603" i="89"/>
  <c r="AG157" i="80" s="1"/>
  <c r="AB604" i="89"/>
  <c r="AB179" i="80" s="1"/>
  <c r="AJ604" i="89"/>
  <c r="AJ179" i="80" s="1"/>
  <c r="AE605" i="89"/>
  <c r="AE201" i="80" s="1"/>
  <c r="Z606" i="89"/>
  <c r="Z223" i="80" s="1"/>
  <c r="AH606" i="89"/>
  <c r="AH223" i="80" s="1"/>
  <c r="AC639" i="89"/>
  <c r="AK639" i="89"/>
  <c r="AF640" i="89"/>
  <c r="AF92" i="80" s="1"/>
  <c r="AA641" i="89"/>
  <c r="AA114" i="80" s="1"/>
  <c r="AI641" i="89"/>
  <c r="AI114" i="80" s="1"/>
  <c r="AD642" i="89"/>
  <c r="AD136" i="80" s="1"/>
  <c r="Y643" i="89"/>
  <c r="Y158" i="80" s="1"/>
  <c r="AG643" i="89"/>
  <c r="AG158" i="80" s="1"/>
  <c r="AB644" i="89"/>
  <c r="AB180" i="80" s="1"/>
  <c r="AJ644" i="89"/>
  <c r="AJ180" i="80" s="1"/>
  <c r="AE645" i="89"/>
  <c r="AE202" i="80" s="1"/>
  <c r="Z646" i="89"/>
  <c r="Z224" i="80" s="1"/>
  <c r="AH646" i="89"/>
  <c r="AH224" i="80" s="1"/>
  <c r="AB679" i="89"/>
  <c r="AJ679" i="89"/>
  <c r="AE680" i="89"/>
  <c r="AE93" i="80" s="1"/>
  <c r="Z681" i="89"/>
  <c r="Z115" i="80" s="1"/>
  <c r="AH681" i="89"/>
  <c r="AH115" i="80" s="1"/>
  <c r="AC682" i="89"/>
  <c r="AC137" i="80" s="1"/>
  <c r="AK682" i="89"/>
  <c r="AK137" i="80" s="1"/>
  <c r="AF683" i="89"/>
  <c r="AF159" i="80" s="1"/>
  <c r="AI684" i="89"/>
  <c r="AI181" i="80" s="1"/>
  <c r="Y686" i="89"/>
  <c r="Y225" i="80" s="1"/>
  <c r="AI680" i="89"/>
  <c r="AI93" i="80" s="1"/>
  <c r="AE684" i="89"/>
  <c r="AE181" i="80" s="1"/>
  <c r="AK686" i="89"/>
  <c r="AK225" i="80" s="1"/>
  <c r="AF719" i="89"/>
  <c r="AA720" i="89"/>
  <c r="AA94" i="80" s="1"/>
  <c r="AI720" i="89"/>
  <c r="AI94" i="80" s="1"/>
  <c r="AD721" i="89"/>
  <c r="AD116" i="80" s="1"/>
  <c r="Y722" i="89"/>
  <c r="Y138" i="80" s="1"/>
  <c r="AG722" i="89"/>
  <c r="AG138" i="80" s="1"/>
  <c r="AB723" i="89"/>
  <c r="AB160" i="80" s="1"/>
  <c r="AJ723" i="89"/>
  <c r="AJ160" i="80" s="1"/>
  <c r="AE724" i="89"/>
  <c r="AE182" i="80" s="1"/>
  <c r="Z725" i="89"/>
  <c r="Z204" i="80" s="1"/>
  <c r="AH725" i="89"/>
  <c r="AH204" i="80" s="1"/>
  <c r="AC726" i="89"/>
  <c r="AC226" i="80" s="1"/>
  <c r="AK726" i="89"/>
  <c r="AK226" i="80" s="1"/>
  <c r="AB800" i="89"/>
  <c r="AJ800" i="89"/>
  <c r="AE801" i="89"/>
  <c r="AE95" i="80" s="1"/>
  <c r="Z802" i="89"/>
  <c r="Z117" i="80" s="1"/>
  <c r="AH802" i="89"/>
  <c r="AH117" i="80" s="1"/>
  <c r="AC803" i="89"/>
  <c r="AC139" i="80" s="1"/>
  <c r="AK803" i="89"/>
  <c r="AK139" i="80" s="1"/>
  <c r="AF804" i="89"/>
  <c r="AF161" i="80" s="1"/>
  <c r="AA805" i="89"/>
  <c r="AA183" i="80" s="1"/>
  <c r="AI805" i="89"/>
  <c r="AI183" i="80" s="1"/>
  <c r="AD806" i="89"/>
  <c r="AD205" i="80" s="1"/>
  <c r="Y807" i="89"/>
  <c r="Y227" i="80" s="1"/>
  <c r="AG807" i="89"/>
  <c r="AG227" i="80" s="1"/>
  <c r="AA802" i="89"/>
  <c r="AA117" i="80" s="1"/>
  <c r="Z805" i="89"/>
  <c r="Z183" i="80" s="1"/>
  <c r="AK806" i="89"/>
  <c r="AK205" i="80" s="1"/>
  <c r="AC180" i="89"/>
  <c r="AG184" i="89"/>
  <c r="AB193" i="89"/>
  <c r="AK196" i="89"/>
  <c r="AB80" i="89"/>
  <c r="AF84" i="89"/>
  <c r="AG119" i="89"/>
  <c r="Z122" i="89"/>
  <c r="AF124" i="89"/>
  <c r="AI125" i="89"/>
  <c r="AD158" i="89"/>
  <c r="Y159" i="89"/>
  <c r="AG159" i="89"/>
  <c r="AB160" i="89"/>
  <c r="AJ160" i="89"/>
  <c r="AE161" i="89"/>
  <c r="Z162" i="89"/>
  <c r="AH162" i="89"/>
  <c r="AC163" i="89"/>
  <c r="AK163" i="89"/>
  <c r="AF164" i="89"/>
  <c r="AA165" i="89"/>
  <c r="AI165" i="89"/>
  <c r="AD239" i="89"/>
  <c r="AD61" i="80" s="1"/>
  <c r="Y240" i="89"/>
  <c r="Y83" i="80" s="1"/>
  <c r="AG240" i="89"/>
  <c r="AG83" i="80" s="1"/>
  <c r="AB241" i="89"/>
  <c r="AB105" i="80" s="1"/>
  <c r="AJ241" i="89"/>
  <c r="AJ105" i="80" s="1"/>
  <c r="AE242" i="89"/>
  <c r="AE127" i="80" s="1"/>
  <c r="Z243" i="89"/>
  <c r="Z149" i="80" s="1"/>
  <c r="AH243" i="89"/>
  <c r="AH149" i="80" s="1"/>
  <c r="AC244" i="89"/>
  <c r="AC171" i="80"/>
  <c r="AK244" i="89"/>
  <c r="AK171" i="80" s="1"/>
  <c r="AF245" i="89"/>
  <c r="AF193" i="80" s="1"/>
  <c r="AA246" i="89"/>
  <c r="AA215" i="80" s="1"/>
  <c r="AI246" i="89"/>
  <c r="AI215" i="80" s="1"/>
  <c r="AD279" i="89"/>
  <c r="AD62" i="80"/>
  <c r="Y280" i="89"/>
  <c r="Y84" i="80" s="1"/>
  <c r="AG280" i="89"/>
  <c r="AG84" i="80" s="1"/>
  <c r="AB281" i="89"/>
  <c r="AB106" i="80" s="1"/>
  <c r="AJ281" i="89"/>
  <c r="AJ106" i="80" s="1"/>
  <c r="AE282" i="89"/>
  <c r="AE128" i="80" s="1"/>
  <c r="Z283" i="89"/>
  <c r="Z150" i="80" s="1"/>
  <c r="AH283" i="89"/>
  <c r="AH150" i="80" s="1"/>
  <c r="AC284" i="89"/>
  <c r="AC172" i="80" s="1"/>
  <c r="AK284" i="89"/>
  <c r="AK172" i="80" s="1"/>
  <c r="AF285" i="89"/>
  <c r="AF194" i="80" s="1"/>
  <c r="AA286" i="89"/>
  <c r="AA216" i="80" s="1"/>
  <c r="AI286" i="89"/>
  <c r="AI216" i="80" s="1"/>
  <c r="AD319" i="89"/>
  <c r="AD63" i="80" s="1"/>
  <c r="Y320" i="89"/>
  <c r="Y85" i="80" s="1"/>
  <c r="AG320" i="89"/>
  <c r="AG85" i="80" s="1"/>
  <c r="AB321" i="89"/>
  <c r="AB107" i="80" s="1"/>
  <c r="AJ321" i="89"/>
  <c r="AJ107" i="80" s="1"/>
  <c r="AE322" i="89"/>
  <c r="AE129" i="80" s="1"/>
  <c r="Z323" i="89"/>
  <c r="Z151" i="80" s="1"/>
  <c r="AH323" i="89"/>
  <c r="AH151" i="80" s="1"/>
  <c r="AC324" i="89"/>
  <c r="AC173" i="80" s="1"/>
  <c r="AK324" i="89"/>
  <c r="AK173" i="80" s="1"/>
  <c r="AF325" i="89"/>
  <c r="AF195" i="80" s="1"/>
  <c r="AA326" i="89"/>
  <c r="AA217" i="80" s="1"/>
  <c r="AI326" i="89"/>
  <c r="AI217" i="80" s="1"/>
  <c r="AD359" i="89"/>
  <c r="Y360" i="89"/>
  <c r="AG360" i="89"/>
  <c r="AB361" i="89"/>
  <c r="AJ361" i="89"/>
  <c r="AE362" i="89"/>
  <c r="Z363" i="89"/>
  <c r="AH363" i="89"/>
  <c r="AC364" i="89"/>
  <c r="AK364" i="89"/>
  <c r="AF365" i="89"/>
  <c r="AA366" i="89"/>
  <c r="AI366" i="89"/>
  <c r="AD399" i="89"/>
  <c r="AD64" i="80" s="1"/>
  <c r="Y400" i="89"/>
  <c r="Y86" i="80" s="1"/>
  <c r="AG400" i="89"/>
  <c r="AG86" i="80" s="1"/>
  <c r="AB401" i="89"/>
  <c r="AB108" i="80" s="1"/>
  <c r="AJ401" i="89"/>
  <c r="AJ108" i="80" s="1"/>
  <c r="AE402" i="89"/>
  <c r="AE130" i="80" s="1"/>
  <c r="Z403" i="89"/>
  <c r="Z152" i="80" s="1"/>
  <c r="AH403" i="89"/>
  <c r="AH152" i="80" s="1"/>
  <c r="AC404" i="89"/>
  <c r="AC174" i="80" s="1"/>
  <c r="AK404" i="89"/>
  <c r="AK174" i="80" s="1"/>
  <c r="AF405" i="89"/>
  <c r="AF196" i="80" s="1"/>
  <c r="AA406" i="89"/>
  <c r="AA218" i="80" s="1"/>
  <c r="AI406" i="89"/>
  <c r="AI218" i="80" s="1"/>
  <c r="AD736" i="89"/>
  <c r="Y737" i="89"/>
  <c r="AG737" i="89"/>
  <c r="AB738" i="89"/>
  <c r="AJ738" i="89"/>
  <c r="AE739" i="89"/>
  <c r="Z740" i="89"/>
  <c r="AH740" i="89"/>
  <c r="AC741" i="89"/>
  <c r="AK741" i="89"/>
  <c r="AF742" i="89"/>
  <c r="AA743" i="89"/>
  <c r="AI743" i="89"/>
  <c r="AD744" i="89"/>
  <c r="Y745" i="89"/>
  <c r="Y761" i="89" s="1"/>
  <c r="AG745" i="89"/>
  <c r="AB746" i="89"/>
  <c r="AB762" i="89" s="1"/>
  <c r="AJ746" i="89"/>
  <c r="AE747" i="89"/>
  <c r="Z748" i="89"/>
  <c r="AH748" i="89"/>
  <c r="AC749" i="89"/>
  <c r="AK749" i="89"/>
  <c r="AK765" i="89" s="1"/>
  <c r="AF750" i="89"/>
  <c r="AA751" i="89"/>
  <c r="AI751" i="89"/>
  <c r="AD752" i="89"/>
  <c r="Y753" i="89"/>
  <c r="AG753" i="89"/>
  <c r="AB754" i="89"/>
  <c r="AJ754" i="89"/>
  <c r="AE755" i="89"/>
  <c r="Z756" i="89"/>
  <c r="AH756" i="89"/>
  <c r="AC757" i="89"/>
  <c r="AK757" i="89"/>
  <c r="AF758" i="89"/>
  <c r="AA759" i="89"/>
  <c r="AI759" i="89"/>
  <c r="AD479" i="89"/>
  <c r="AD66" i="80" s="1"/>
  <c r="Y480" i="89"/>
  <c r="Y88" i="80" s="1"/>
  <c r="AG480" i="89"/>
  <c r="AG88" i="80" s="1"/>
  <c r="AB481" i="89"/>
  <c r="AB110" i="80" s="1"/>
  <c r="AJ481" i="89"/>
  <c r="AJ110" i="80" s="1"/>
  <c r="AE482" i="89"/>
  <c r="AE132" i="80" s="1"/>
  <c r="Z483" i="89"/>
  <c r="Z154" i="80" s="1"/>
  <c r="AH483" i="89"/>
  <c r="AH154" i="80" s="1"/>
  <c r="AC484" i="89"/>
  <c r="AC176" i="80" s="1"/>
  <c r="AK484" i="89"/>
  <c r="AK176" i="80" s="1"/>
  <c r="AF485" i="89"/>
  <c r="AF198" i="80" s="1"/>
  <c r="AA486" i="89"/>
  <c r="AA220" i="80" s="1"/>
  <c r="AI486" i="89"/>
  <c r="AI220" i="80" s="1"/>
  <c r="AD519" i="89"/>
  <c r="Y520" i="89"/>
  <c r="Y89" i="80" s="1"/>
  <c r="AG520" i="89"/>
  <c r="AG89" i="80" s="1"/>
  <c r="AB521" i="89"/>
  <c r="AB111" i="80" s="1"/>
  <c r="AJ521" i="89"/>
  <c r="AJ111" i="80" s="1"/>
  <c r="AE522" i="89"/>
  <c r="AE133" i="80" s="1"/>
  <c r="Z523" i="89"/>
  <c r="Z155" i="80" s="1"/>
  <c r="AH523" i="89"/>
  <c r="AH155" i="80" s="1"/>
  <c r="AC524" i="89"/>
  <c r="AC177" i="80" s="1"/>
  <c r="AK524" i="89"/>
  <c r="AK177" i="80" s="1"/>
  <c r="AF525" i="89"/>
  <c r="AF199" i="80" s="1"/>
  <c r="AA526" i="89"/>
  <c r="AA221" i="80" s="1"/>
  <c r="AI526" i="89"/>
  <c r="AI221" i="80" s="1"/>
  <c r="AD559" i="89"/>
  <c r="Y560" i="89"/>
  <c r="Y90" i="80" s="1"/>
  <c r="AG560" i="89"/>
  <c r="AG90" i="80" s="1"/>
  <c r="AB561" i="89"/>
  <c r="AB112" i="80" s="1"/>
  <c r="AJ561" i="89"/>
  <c r="AJ112" i="80"/>
  <c r="AE562" i="89"/>
  <c r="AE134" i="80" s="1"/>
  <c r="Z563" i="89"/>
  <c r="Z156" i="80" s="1"/>
  <c r="AH563" i="89"/>
  <c r="AH156" i="80" s="1"/>
  <c r="AC564" i="89"/>
  <c r="AC178" i="80" s="1"/>
  <c r="AK564" i="89"/>
  <c r="AK178" i="80" s="1"/>
  <c r="AF565" i="89"/>
  <c r="AF200" i="80" s="1"/>
  <c r="AA566" i="89"/>
  <c r="AA222" i="80" s="1"/>
  <c r="AI566" i="89"/>
  <c r="AI222" i="80" s="1"/>
  <c r="AD599" i="89"/>
  <c r="Y600" i="89"/>
  <c r="Y91" i="80" s="1"/>
  <c r="AG600" i="89"/>
  <c r="AG91" i="80" s="1"/>
  <c r="AB601" i="89"/>
  <c r="AB113" i="80" s="1"/>
  <c r="AJ601" i="89"/>
  <c r="AJ113" i="80" s="1"/>
  <c r="AE602" i="89"/>
  <c r="AE135" i="80" s="1"/>
  <c r="Z603" i="89"/>
  <c r="Z157" i="80" s="1"/>
  <c r="AH603" i="89"/>
  <c r="AH157" i="80" s="1"/>
  <c r="AC604" i="89"/>
  <c r="AC179" i="80" s="1"/>
  <c r="AK604" i="89"/>
  <c r="AK179" i="80" s="1"/>
  <c r="AF605" i="89"/>
  <c r="AF201" i="80" s="1"/>
  <c r="AA606" i="89"/>
  <c r="AA223" i="80"/>
  <c r="AI606" i="89"/>
  <c r="AI223" i="80" s="1"/>
  <c r="AD639" i="89"/>
  <c r="Y640" i="89"/>
  <c r="Y92" i="80" s="1"/>
  <c r="AG640" i="89"/>
  <c r="AG92" i="80" s="1"/>
  <c r="AB641" i="89"/>
  <c r="AB114" i="80"/>
  <c r="AJ641" i="89"/>
  <c r="AJ114" i="80" s="1"/>
  <c r="AE642" i="89"/>
  <c r="AE136" i="80" s="1"/>
  <c r="Z643" i="89"/>
  <c r="Z158" i="80" s="1"/>
  <c r="AH643" i="89"/>
  <c r="AH158" i="80" s="1"/>
  <c r="AC644" i="89"/>
  <c r="AC180" i="80" s="1"/>
  <c r="AK644" i="89"/>
  <c r="AK180" i="80" s="1"/>
  <c r="AF645" i="89"/>
  <c r="AF202" i="80" s="1"/>
  <c r="AA646" i="89"/>
  <c r="AA224" i="80" s="1"/>
  <c r="AI646" i="89"/>
  <c r="AI224" i="80" s="1"/>
  <c r="AC679" i="89"/>
  <c r="AK679" i="89"/>
  <c r="AF680" i="89"/>
  <c r="AF93" i="80" s="1"/>
  <c r="AA681" i="89"/>
  <c r="AA115" i="80"/>
  <c r="AI681" i="89"/>
  <c r="AI115" i="80" s="1"/>
  <c r="AD682" i="89"/>
  <c r="AD137" i="80" s="1"/>
  <c r="Y683" i="89"/>
  <c r="Y159" i="80" s="1"/>
  <c r="AG683" i="89"/>
  <c r="AG159" i="80" s="1"/>
  <c r="AB684" i="89"/>
  <c r="AB181" i="80" s="1"/>
  <c r="AJ684" i="89"/>
  <c r="AJ181" i="80" s="1"/>
  <c r="AE685" i="89"/>
  <c r="AE203" i="80" s="1"/>
  <c r="Z686" i="89"/>
  <c r="Z225" i="80" s="1"/>
  <c r="AH686" i="89"/>
  <c r="AH225" i="80" s="1"/>
  <c r="Y719" i="89"/>
  <c r="AG719" i="89"/>
  <c r="AB720" i="89"/>
  <c r="AB94" i="80" s="1"/>
  <c r="AJ720" i="89"/>
  <c r="AJ94" i="80" s="1"/>
  <c r="AE721" i="89"/>
  <c r="AE116" i="80" s="1"/>
  <c r="Z722" i="89"/>
  <c r="Z138" i="80" s="1"/>
  <c r="AH722" i="89"/>
  <c r="AH138" i="80" s="1"/>
  <c r="AC723" i="89"/>
  <c r="AC160" i="80" s="1"/>
  <c r="AK723" i="89"/>
  <c r="AK160" i="80" s="1"/>
  <c r="AF724" i="89"/>
  <c r="AF182" i="80" s="1"/>
  <c r="AA725" i="89"/>
  <c r="AA204" i="80" s="1"/>
  <c r="AI725" i="89"/>
  <c r="AI204" i="80" s="1"/>
  <c r="AD726" i="89"/>
  <c r="AD226" i="80" s="1"/>
  <c r="AC800" i="89"/>
  <c r="AF801" i="89"/>
  <c r="AF95" i="80" s="1"/>
  <c r="AI802" i="89"/>
  <c r="AI117" i="80" s="1"/>
  <c r="Y804" i="89"/>
  <c r="Y161" i="80" s="1"/>
  <c r="AB805" i="89"/>
  <c r="AB183" i="80"/>
  <c r="Z807" i="89"/>
  <c r="Z227" i="80"/>
  <c r="AF197" i="89"/>
  <c r="Z82" i="89"/>
  <c r="AD118" i="89"/>
  <c r="AJ120" i="89"/>
  <c r="AC123" i="89"/>
  <c r="AC193" i="89"/>
  <c r="AI195" i="89"/>
  <c r="AJ198" i="89"/>
  <c r="Z79" i="89"/>
  <c r="AF81" i="89"/>
  <c r="AI82" i="89"/>
  <c r="AD83" i="89"/>
  <c r="Y84" i="89"/>
  <c r="AG84" i="89"/>
  <c r="AE118" i="89"/>
  <c r="Z119" i="89"/>
  <c r="AH119" i="89"/>
  <c r="AC120" i="89"/>
  <c r="AK120" i="89"/>
  <c r="AF121" i="89"/>
  <c r="AA122" i="89"/>
  <c r="AI122" i="89"/>
  <c r="AD123" i="89"/>
  <c r="Y124" i="89"/>
  <c r="AG124" i="89"/>
  <c r="AB125" i="89"/>
  <c r="AJ125" i="89"/>
  <c r="AK160" i="89"/>
  <c r="AI162" i="89"/>
  <c r="AD163" i="89"/>
  <c r="AJ165" i="89"/>
  <c r="AE239" i="89"/>
  <c r="AE61" i="80" s="1"/>
  <c r="Z240" i="89"/>
  <c r="Z83" i="80" s="1"/>
  <c r="AH240" i="89"/>
  <c r="AH83" i="80" s="1"/>
  <c r="AC241" i="89"/>
  <c r="AC105" i="80" s="1"/>
  <c r="AK241" i="89"/>
  <c r="AK105" i="80" s="1"/>
  <c r="AF242" i="89"/>
  <c r="AF127" i="80" s="1"/>
  <c r="AA243" i="89"/>
  <c r="AA149" i="80" s="1"/>
  <c r="AI243" i="89"/>
  <c r="AI149" i="80" s="1"/>
  <c r="AD244" i="89"/>
  <c r="AD171" i="80" s="1"/>
  <c r="Y245" i="89"/>
  <c r="Y193" i="80" s="1"/>
  <c r="AG245" i="89"/>
  <c r="AG193" i="80" s="1"/>
  <c r="AB246" i="89"/>
  <c r="AB215" i="80"/>
  <c r="AJ246" i="89"/>
  <c r="AJ215" i="80" s="1"/>
  <c r="AE279" i="89"/>
  <c r="AE62" i="80" s="1"/>
  <c r="Z280" i="89"/>
  <c r="Z84" i="80" s="1"/>
  <c r="AH280" i="89"/>
  <c r="AH84" i="80" s="1"/>
  <c r="AC281" i="89"/>
  <c r="AC106" i="80" s="1"/>
  <c r="AK281" i="89"/>
  <c r="AK106" i="80" s="1"/>
  <c r="AF282" i="89"/>
  <c r="AF128" i="80" s="1"/>
  <c r="AA283" i="89"/>
  <c r="AA150" i="80" s="1"/>
  <c r="AI283" i="89"/>
  <c r="AI150" i="80" s="1"/>
  <c r="AD284" i="89"/>
  <c r="AD172" i="80" s="1"/>
  <c r="Y285" i="89"/>
  <c r="Y194" i="80" s="1"/>
  <c r="AG285" i="89"/>
  <c r="AG194" i="80" s="1"/>
  <c r="AB286" i="89"/>
  <c r="AB216" i="80" s="1"/>
  <c r="AJ286" i="89"/>
  <c r="AJ216" i="80" s="1"/>
  <c r="AE319" i="89"/>
  <c r="AE63" i="80" s="1"/>
  <c r="Z320" i="89"/>
  <c r="Z85" i="80"/>
  <c r="AH320" i="89"/>
  <c r="AH85" i="80" s="1"/>
  <c r="AC321" i="89"/>
  <c r="AC107" i="80" s="1"/>
  <c r="AK321" i="89"/>
  <c r="AK107" i="80"/>
  <c r="AF322" i="89"/>
  <c r="AF129" i="80" s="1"/>
  <c r="AA323" i="89"/>
  <c r="AA151" i="80" s="1"/>
  <c r="AI323" i="89"/>
  <c r="AI151" i="80" s="1"/>
  <c r="AD324" i="89"/>
  <c r="AD173" i="80" s="1"/>
  <c r="Y325" i="89"/>
  <c r="Y195" i="80" s="1"/>
  <c r="AG325" i="89"/>
  <c r="AG195" i="80" s="1"/>
  <c r="AB326" i="89"/>
  <c r="AB217" i="80" s="1"/>
  <c r="AJ326" i="89"/>
  <c r="AJ217" i="80" s="1"/>
  <c r="AE359" i="89"/>
  <c r="Z360" i="89"/>
  <c r="AH360" i="89"/>
  <c r="AC361" i="89"/>
  <c r="AK361" i="89"/>
  <c r="AF362" i="89"/>
  <c r="AA363" i="89"/>
  <c r="AI363" i="89"/>
  <c r="AD364" i="89"/>
  <c r="Y365" i="89"/>
  <c r="AG365" i="89"/>
  <c r="AB366" i="89"/>
  <c r="AJ366" i="89"/>
  <c r="AE399" i="89"/>
  <c r="AE64" i="80" s="1"/>
  <c r="Z400" i="89"/>
  <c r="Z86" i="80" s="1"/>
  <c r="AH400" i="89"/>
  <c r="AH86" i="80" s="1"/>
  <c r="AC401" i="89"/>
  <c r="AC108" i="80" s="1"/>
  <c r="AK401" i="89"/>
  <c r="AK108" i="80" s="1"/>
  <c r="AF402" i="89"/>
  <c r="AF130" i="80" s="1"/>
  <c r="AA403" i="89"/>
  <c r="AA152" i="80" s="1"/>
  <c r="AI403" i="89"/>
  <c r="AI152" i="80" s="1"/>
  <c r="AD404" i="89"/>
  <c r="AD174" i="80" s="1"/>
  <c r="Y405" i="89"/>
  <c r="Y196" i="80" s="1"/>
  <c r="AG405" i="89"/>
  <c r="AG196" i="80" s="1"/>
  <c r="AB406" i="89"/>
  <c r="AB218" i="80" s="1"/>
  <c r="AJ406" i="89"/>
  <c r="AJ218" i="80" s="1"/>
  <c r="AE736" i="89"/>
  <c r="Z737" i="89"/>
  <c r="AH737" i="89"/>
  <c r="AC738" i="89"/>
  <c r="AK738" i="89"/>
  <c r="AF739" i="89"/>
  <c r="AA740" i="89"/>
  <c r="AI740" i="89"/>
  <c r="AD741" i="89"/>
  <c r="Y742" i="89"/>
  <c r="AG742" i="89"/>
  <c r="AB743" i="89"/>
  <c r="AJ743" i="89"/>
  <c r="AE744" i="89"/>
  <c r="Z745" i="89"/>
  <c r="AH745" i="89"/>
  <c r="AC746" i="89"/>
  <c r="AK746" i="89"/>
  <c r="AK762" i="89" s="1"/>
  <c r="AF747" i="89"/>
  <c r="AA748" i="89"/>
  <c r="AI748" i="89"/>
  <c r="AD749" i="89"/>
  <c r="Y750" i="89"/>
  <c r="AG750" i="89"/>
  <c r="AB751" i="89"/>
  <c r="AJ751" i="89"/>
  <c r="AE752" i="89"/>
  <c r="Z753" i="89"/>
  <c r="AH753" i="89"/>
  <c r="AC754" i="89"/>
  <c r="AK754" i="89"/>
  <c r="AF755" i="89"/>
  <c r="AA756" i="89"/>
  <c r="AI756" i="89"/>
  <c r="AI764" i="89" s="1"/>
  <c r="AD757" i="89"/>
  <c r="Y758" i="89"/>
  <c r="AG758" i="89"/>
  <c r="AB759" i="89"/>
  <c r="AJ759" i="89"/>
  <c r="AE479" i="89"/>
  <c r="AE66" i="80" s="1"/>
  <c r="Z480" i="89"/>
  <c r="Z88" i="80" s="1"/>
  <c r="AH480" i="89"/>
  <c r="AH88" i="80" s="1"/>
  <c r="AC481" i="89"/>
  <c r="AC110" i="80" s="1"/>
  <c r="AK481" i="89"/>
  <c r="AK110" i="80" s="1"/>
  <c r="AF482" i="89"/>
  <c r="AF132" i="80" s="1"/>
  <c r="AA483" i="89"/>
  <c r="AA154" i="80" s="1"/>
  <c r="AI483" i="89"/>
  <c r="AI154" i="80" s="1"/>
  <c r="AD484" i="89"/>
  <c r="AD176" i="80" s="1"/>
  <c r="Y485" i="89"/>
  <c r="Y198" i="80" s="1"/>
  <c r="AG485" i="89"/>
  <c r="AG198" i="80" s="1"/>
  <c r="AB486" i="89"/>
  <c r="AB220" i="80" s="1"/>
  <c r="AJ486" i="89"/>
  <c r="AJ220" i="80" s="1"/>
  <c r="AE519" i="89"/>
  <c r="Z520" i="89"/>
  <c r="Z89" i="80" s="1"/>
  <c r="AH520" i="89"/>
  <c r="AH89" i="80" s="1"/>
  <c r="AC521" i="89"/>
  <c r="AC111" i="80" s="1"/>
  <c r="AK521" i="89"/>
  <c r="AK111" i="80" s="1"/>
  <c r="AF522" i="89"/>
  <c r="AF133" i="80" s="1"/>
  <c r="AA523" i="89"/>
  <c r="AA155" i="80" s="1"/>
  <c r="AI523" i="89"/>
  <c r="AI155" i="80" s="1"/>
  <c r="AD524" i="89"/>
  <c r="AD177" i="80" s="1"/>
  <c r="Y525" i="89"/>
  <c r="Y199" i="80" s="1"/>
  <c r="AG525" i="89"/>
  <c r="AG199" i="80" s="1"/>
  <c r="AB526" i="89"/>
  <c r="AB221" i="80" s="1"/>
  <c r="AJ526" i="89"/>
  <c r="AJ221" i="80" s="1"/>
  <c r="AE559" i="89"/>
  <c r="Z560" i="89"/>
  <c r="Z90" i="80" s="1"/>
  <c r="AH560" i="89"/>
  <c r="AH90" i="80" s="1"/>
  <c r="AC561" i="89"/>
  <c r="AC112" i="80" s="1"/>
  <c r="AK561" i="89"/>
  <c r="AK112" i="80" s="1"/>
  <c r="AF562" i="89"/>
  <c r="AF134" i="80" s="1"/>
  <c r="AA563" i="89"/>
  <c r="AA156" i="80" s="1"/>
  <c r="AI563" i="89"/>
  <c r="AI156" i="80" s="1"/>
  <c r="AD564" i="89"/>
  <c r="AD178" i="80" s="1"/>
  <c r="Y565" i="89"/>
  <c r="Y200" i="80" s="1"/>
  <c r="AG565" i="89"/>
  <c r="AG200" i="80" s="1"/>
  <c r="AB566" i="89"/>
  <c r="AB222" i="80" s="1"/>
  <c r="AJ566" i="89"/>
  <c r="AJ222" i="80" s="1"/>
  <c r="AE599" i="89"/>
  <c r="Z600" i="89"/>
  <c r="Z91" i="80" s="1"/>
  <c r="AH600" i="89"/>
  <c r="AH91" i="80" s="1"/>
  <c r="AC601" i="89"/>
  <c r="AC113" i="80" s="1"/>
  <c r="AK601" i="89"/>
  <c r="AK113" i="80" s="1"/>
  <c r="AF602" i="89"/>
  <c r="AF135" i="80" s="1"/>
  <c r="AA603" i="89"/>
  <c r="AA157" i="80" s="1"/>
  <c r="AI603" i="89"/>
  <c r="AI157" i="80" s="1"/>
  <c r="AD604" i="89"/>
  <c r="AD179" i="80" s="1"/>
  <c r="Y605" i="89"/>
  <c r="Y201" i="80" s="1"/>
  <c r="AG605" i="89"/>
  <c r="AG201" i="80" s="1"/>
  <c r="AB606" i="89"/>
  <c r="AB223" i="80" s="1"/>
  <c r="AJ606" i="89"/>
  <c r="AJ223" i="80" s="1"/>
  <c r="AE639" i="89"/>
  <c r="Z640" i="89"/>
  <c r="Z92" i="80" s="1"/>
  <c r="AH640" i="89"/>
  <c r="AH92" i="80" s="1"/>
  <c r="AC641" i="89"/>
  <c r="AC114" i="80" s="1"/>
  <c r="AK641" i="89"/>
  <c r="AK114" i="80" s="1"/>
  <c r="AF642" i="89"/>
  <c r="AF136" i="80" s="1"/>
  <c r="AA643" i="89"/>
  <c r="AA158" i="80" s="1"/>
  <c r="AI643" i="89"/>
  <c r="AI158" i="80" s="1"/>
  <c r="AD644" i="89"/>
  <c r="AD180" i="80" s="1"/>
  <c r="Y645" i="89"/>
  <c r="Y202" i="80" s="1"/>
  <c r="AG645" i="89"/>
  <c r="AG202" i="80" s="1"/>
  <c r="AB646" i="89"/>
  <c r="AB224" i="80" s="1"/>
  <c r="AJ646" i="89"/>
  <c r="AJ224" i="80" s="1"/>
  <c r="AD679" i="89"/>
  <c r="Y680" i="89"/>
  <c r="Y93" i="80" s="1"/>
  <c r="AG680" i="89"/>
  <c r="AG93" i="80" s="1"/>
  <c r="AB681" i="89"/>
  <c r="AB115" i="80" s="1"/>
  <c r="AJ681" i="89"/>
  <c r="AJ115" i="80" s="1"/>
  <c r="AE682" i="89"/>
  <c r="AE137" i="80" s="1"/>
  <c r="Z683" i="89"/>
  <c r="Z159" i="80" s="1"/>
  <c r="AH683" i="89"/>
  <c r="AH159" i="80" s="1"/>
  <c r="AC684" i="89"/>
  <c r="AC181" i="80" s="1"/>
  <c r="AK684" i="89"/>
  <c r="AK181" i="80" s="1"/>
  <c r="AF685" i="89"/>
  <c r="AF203" i="80" s="1"/>
  <c r="AA686" i="89"/>
  <c r="AA225" i="80" s="1"/>
  <c r="AI686" i="89"/>
  <c r="AI225" i="80" s="1"/>
  <c r="AD681" i="89"/>
  <c r="AD115" i="80" s="1"/>
  <c r="Z719" i="89"/>
  <c r="AH719" i="89"/>
  <c r="AC720" i="89"/>
  <c r="AC94" i="80" s="1"/>
  <c r="AK720" i="89"/>
  <c r="AK94" i="80" s="1"/>
  <c r="AF721" i="89"/>
  <c r="AF116" i="80" s="1"/>
  <c r="AA722" i="89"/>
  <c r="AA138" i="80"/>
  <c r="AI722" i="89"/>
  <c r="AI138" i="80"/>
  <c r="AD723" i="89"/>
  <c r="AD160" i="80" s="1"/>
  <c r="Y724" i="89"/>
  <c r="Y182" i="80" s="1"/>
  <c r="AG724" i="89"/>
  <c r="AG182" i="80" s="1"/>
  <c r="AB725" i="89"/>
  <c r="AB204" i="80" s="1"/>
  <c r="AJ725" i="89"/>
  <c r="AJ204" i="80" s="1"/>
  <c r="AE726" i="89"/>
  <c r="AE226" i="80" s="1"/>
  <c r="AA723" i="89"/>
  <c r="AA160" i="80"/>
  <c r="AD800" i="89"/>
  <c r="Y801" i="89"/>
  <c r="Y95" i="80" s="1"/>
  <c r="AG801" i="89"/>
  <c r="AG95" i="80" s="1"/>
  <c r="AB802" i="89"/>
  <c r="AB117" i="80" s="1"/>
  <c r="AJ802" i="89"/>
  <c r="AJ117" i="80" s="1"/>
  <c r="AE803" i="89"/>
  <c r="AE139" i="80" s="1"/>
  <c r="Z804" i="89"/>
  <c r="Z161" i="80" s="1"/>
  <c r="AH804" i="89"/>
  <c r="AH161" i="80" s="1"/>
  <c r="AC805" i="89"/>
  <c r="AC183" i="80" s="1"/>
  <c r="AK805" i="89"/>
  <c r="AK183" i="80" s="1"/>
  <c r="AF806" i="89"/>
  <c r="AF205" i="80" s="1"/>
  <c r="AA807" i="89"/>
  <c r="AA227" i="80" s="1"/>
  <c r="AI807" i="89"/>
  <c r="AI227" i="80" s="1"/>
  <c r="AG802" i="89"/>
  <c r="AG117" i="80" s="1"/>
  <c r="AH805" i="89"/>
  <c r="AH183" i="80" s="1"/>
  <c r="AF807" i="89"/>
  <c r="AF227" i="80" s="1"/>
  <c r="AJ1350" i="89"/>
  <c r="Y39" i="89"/>
  <c r="AG192" i="89"/>
  <c r="AC196" i="89"/>
  <c r="AG79" i="89"/>
  <c r="AK83" i="89"/>
  <c r="Y119" i="89"/>
  <c r="AE121" i="89"/>
  <c r="AK123" i="89"/>
  <c r="AA39" i="89"/>
  <c r="AD177" i="89"/>
  <c r="AD40" i="89"/>
  <c r="AJ179" i="89"/>
  <c r="Z44" i="89"/>
  <c r="AC45" i="89"/>
  <c r="Y186" i="89"/>
  <c r="AB187" i="89"/>
  <c r="AH189" i="89"/>
  <c r="AD193" i="89"/>
  <c r="AG194" i="89"/>
  <c r="AJ195" i="89"/>
  <c r="Z197" i="89"/>
  <c r="AC198" i="89"/>
  <c r="AF78" i="89"/>
  <c r="AI79" i="89"/>
  <c r="Y81" i="89"/>
  <c r="AB82" i="89"/>
  <c r="AE83" i="89"/>
  <c r="AH84" i="89"/>
  <c r="AK85" i="89"/>
  <c r="AF118" i="89"/>
  <c r="AA119" i="89"/>
  <c r="AI119" i="89"/>
  <c r="AD120" i="89"/>
  <c r="Y121" i="89"/>
  <c r="AG121" i="89"/>
  <c r="AB122" i="89"/>
  <c r="AJ122" i="89"/>
  <c r="AE123" i="89"/>
  <c r="Z124" i="89"/>
  <c r="AH124" i="89"/>
  <c r="AC125" i="89"/>
  <c r="AK125" i="89"/>
  <c r="AC165" i="89"/>
  <c r="AK165" i="89"/>
  <c r="AF239" i="89"/>
  <c r="AF61" i="80" s="1"/>
  <c r="AA240" i="89"/>
  <c r="AA83" i="80" s="1"/>
  <c r="AI240" i="89"/>
  <c r="AI83" i="80" s="1"/>
  <c r="AD241" i="89"/>
  <c r="AD105" i="80" s="1"/>
  <c r="Y242" i="89"/>
  <c r="Y127" i="80" s="1"/>
  <c r="AG242" i="89"/>
  <c r="AG127" i="80" s="1"/>
  <c r="AB243" i="89"/>
  <c r="AB149" i="80" s="1"/>
  <c r="AJ243" i="89"/>
  <c r="AJ149" i="80" s="1"/>
  <c r="AE244" i="89"/>
  <c r="AE171" i="80" s="1"/>
  <c r="Z245" i="89"/>
  <c r="Z193" i="80" s="1"/>
  <c r="AH245" i="89"/>
  <c r="AH193" i="80" s="1"/>
  <c r="AC246" i="89"/>
  <c r="AC215" i="80" s="1"/>
  <c r="AK246" i="89"/>
  <c r="AK215" i="80" s="1"/>
  <c r="AF279" i="89"/>
  <c r="AF62" i="80" s="1"/>
  <c r="AA280" i="89"/>
  <c r="AA84" i="80" s="1"/>
  <c r="AI280" i="89"/>
  <c r="AI84" i="80" s="1"/>
  <c r="AD281" i="89"/>
  <c r="AD106" i="80" s="1"/>
  <c r="Y282" i="89"/>
  <c r="Y128" i="80" s="1"/>
  <c r="AG282" i="89"/>
  <c r="AG128" i="80" s="1"/>
  <c r="AB283" i="89"/>
  <c r="AB150" i="80" s="1"/>
  <c r="AJ283" i="89"/>
  <c r="AJ150" i="80" s="1"/>
  <c r="AE284" i="89"/>
  <c r="AE172" i="80" s="1"/>
  <c r="Z285" i="89"/>
  <c r="Z194" i="80" s="1"/>
  <c r="AH285" i="89"/>
  <c r="AH194" i="80" s="1"/>
  <c r="AC286" i="89"/>
  <c r="AC216" i="80" s="1"/>
  <c r="AK286" i="89"/>
  <c r="AK216" i="80" s="1"/>
  <c r="AF319" i="89"/>
  <c r="AF63" i="80" s="1"/>
  <c r="AA320" i="89"/>
  <c r="AA85" i="80" s="1"/>
  <c r="AI320" i="89"/>
  <c r="AI85" i="80" s="1"/>
  <c r="AD321" i="89"/>
  <c r="AD107" i="80"/>
  <c r="Y322" i="89"/>
  <c r="Y129" i="80" s="1"/>
  <c r="AG322" i="89"/>
  <c r="AG129" i="80" s="1"/>
  <c r="AB323" i="89"/>
  <c r="AB151" i="80"/>
  <c r="AJ323" i="89"/>
  <c r="AJ151" i="80" s="1"/>
  <c r="AE324" i="89"/>
  <c r="AE173" i="80" s="1"/>
  <c r="Z325" i="89"/>
  <c r="Z195" i="80"/>
  <c r="AH325" i="89"/>
  <c r="AH195" i="80" s="1"/>
  <c r="AC326" i="89"/>
  <c r="AC217" i="80" s="1"/>
  <c r="AK326" i="89"/>
  <c r="AK217" i="80" s="1"/>
  <c r="AF359" i="89"/>
  <c r="AA360" i="89"/>
  <c r="AI360" i="89"/>
  <c r="AD361" i="89"/>
  <c r="Y362" i="89"/>
  <c r="AG362" i="89"/>
  <c r="AB363" i="89"/>
  <c r="AJ363" i="89"/>
  <c r="AE364" i="89"/>
  <c r="Z365" i="89"/>
  <c r="AH365" i="89"/>
  <c r="AC366" i="89"/>
  <c r="AK366" i="89"/>
  <c r="AF399" i="89"/>
  <c r="AF64" i="80" s="1"/>
  <c r="AA400" i="89"/>
  <c r="AA86" i="80" s="1"/>
  <c r="AI400" i="89"/>
  <c r="AI86" i="80" s="1"/>
  <c r="AD401" i="89"/>
  <c r="AD108" i="80" s="1"/>
  <c r="Y402" i="89"/>
  <c r="Y130" i="80" s="1"/>
  <c r="AG402" i="89"/>
  <c r="AG130" i="80" s="1"/>
  <c r="AB403" i="89"/>
  <c r="AB152" i="80" s="1"/>
  <c r="AJ403" i="89"/>
  <c r="AJ152" i="80" s="1"/>
  <c r="AE404" i="89"/>
  <c r="AE174" i="80" s="1"/>
  <c r="Z405" i="89"/>
  <c r="Z196" i="80" s="1"/>
  <c r="AH405" i="89"/>
  <c r="AH196" i="80" s="1"/>
  <c r="AC406" i="89"/>
  <c r="AC218" i="80" s="1"/>
  <c r="AK406" i="89"/>
  <c r="AK218" i="80" s="1"/>
  <c r="AF736" i="89"/>
  <c r="AA737" i="89"/>
  <c r="AI737" i="89"/>
  <c r="AD738" i="89"/>
  <c r="Y739" i="89"/>
  <c r="AG739" i="89"/>
  <c r="AB740" i="89"/>
  <c r="AJ740" i="89"/>
  <c r="AE741" i="89"/>
  <c r="Z742" i="89"/>
  <c r="AH742" i="89"/>
  <c r="AC743" i="89"/>
  <c r="AK743" i="89"/>
  <c r="AK767" i="89" s="1"/>
  <c r="AF744" i="89"/>
  <c r="AA745" i="89"/>
  <c r="AI745" i="89"/>
  <c r="AD746" i="89"/>
  <c r="Y747" i="89"/>
  <c r="AG747" i="89"/>
  <c r="AG763" i="89" s="1"/>
  <c r="AB748" i="89"/>
  <c r="AJ748" i="89"/>
  <c r="AJ764" i="89" s="1"/>
  <c r="AE749" i="89"/>
  <c r="Z750" i="89"/>
  <c r="AH750" i="89"/>
  <c r="AC751" i="89"/>
  <c r="AK751" i="89"/>
  <c r="AF752" i="89"/>
  <c r="AA753" i="89"/>
  <c r="AI753" i="89"/>
  <c r="AD754" i="89"/>
  <c r="Y755" i="89"/>
  <c r="AG755" i="89"/>
  <c r="AB756" i="89"/>
  <c r="AJ756" i="89"/>
  <c r="AE757" i="89"/>
  <c r="Z758" i="89"/>
  <c r="AH758" i="89"/>
  <c r="AC759" i="89"/>
  <c r="AK759" i="89"/>
  <c r="AF479" i="89"/>
  <c r="AA480" i="89"/>
  <c r="AA88" i="80" s="1"/>
  <c r="AI480" i="89"/>
  <c r="AI88" i="80" s="1"/>
  <c r="AD481" i="89"/>
  <c r="AD110" i="80" s="1"/>
  <c r="Y482" i="89"/>
  <c r="Y132" i="80" s="1"/>
  <c r="AG482" i="89"/>
  <c r="AG132" i="80" s="1"/>
  <c r="AB483" i="89"/>
  <c r="AB154" i="80" s="1"/>
  <c r="AJ483" i="89"/>
  <c r="AJ154" i="80" s="1"/>
  <c r="AE484" i="89"/>
  <c r="AE176" i="80" s="1"/>
  <c r="Z485" i="89"/>
  <c r="Z198" i="80" s="1"/>
  <c r="AH485" i="89"/>
  <c r="AH198" i="80" s="1"/>
  <c r="AC486" i="89"/>
  <c r="AC220" i="80" s="1"/>
  <c r="AK486" i="89"/>
  <c r="AK220" i="80" s="1"/>
  <c r="AF519" i="89"/>
  <c r="AA520" i="89"/>
  <c r="AA89" i="80" s="1"/>
  <c r="AI520" i="89"/>
  <c r="AI89" i="80" s="1"/>
  <c r="AD521" i="89"/>
  <c r="AD111" i="80" s="1"/>
  <c r="Y522" i="89"/>
  <c r="Y133" i="80" s="1"/>
  <c r="AG522" i="89"/>
  <c r="AG133" i="80" s="1"/>
  <c r="AB523" i="89"/>
  <c r="AB155" i="80" s="1"/>
  <c r="AJ523" i="89"/>
  <c r="AJ155" i="80" s="1"/>
  <c r="AE524" i="89"/>
  <c r="AE177" i="80" s="1"/>
  <c r="Z525" i="89"/>
  <c r="Z199" i="80"/>
  <c r="AH525" i="89"/>
  <c r="AH199" i="80" s="1"/>
  <c r="AC526" i="89"/>
  <c r="AC221" i="80" s="1"/>
  <c r="AK526" i="89"/>
  <c r="AK221" i="80"/>
  <c r="AF559" i="89"/>
  <c r="AA560" i="89"/>
  <c r="AA90" i="80" s="1"/>
  <c r="AI560" i="89"/>
  <c r="AI90" i="80" s="1"/>
  <c r="AD561" i="89"/>
  <c r="AD112" i="80" s="1"/>
  <c r="Y562" i="89"/>
  <c r="Y134" i="80" s="1"/>
  <c r="AG562" i="89"/>
  <c r="AG134" i="80" s="1"/>
  <c r="AB563" i="89"/>
  <c r="AB156" i="80" s="1"/>
  <c r="AJ563" i="89"/>
  <c r="AJ156" i="80" s="1"/>
  <c r="AE564" i="89"/>
  <c r="AE178" i="80" s="1"/>
  <c r="Z565" i="89"/>
  <c r="Z200" i="80" s="1"/>
  <c r="AH565" i="89"/>
  <c r="AH200" i="80" s="1"/>
  <c r="AC566" i="89"/>
  <c r="AC222" i="80" s="1"/>
  <c r="AK566" i="89"/>
  <c r="AK222" i="80" s="1"/>
  <c r="AF599" i="89"/>
  <c r="AA600" i="89"/>
  <c r="AA91" i="80" s="1"/>
  <c r="AI600" i="89"/>
  <c r="AI91" i="80" s="1"/>
  <c r="AD601" i="89"/>
  <c r="AD113" i="80" s="1"/>
  <c r="Y602" i="89"/>
  <c r="Y135" i="80" s="1"/>
  <c r="AG602" i="89"/>
  <c r="AG135" i="80" s="1"/>
  <c r="AB603" i="89"/>
  <c r="AB157" i="80" s="1"/>
  <c r="AJ603" i="89"/>
  <c r="AJ157" i="80" s="1"/>
  <c r="AE604" i="89"/>
  <c r="AE179" i="80" s="1"/>
  <c r="Z605" i="89"/>
  <c r="Z201" i="80" s="1"/>
  <c r="AH605" i="89"/>
  <c r="AH201" i="80" s="1"/>
  <c r="AC606" i="89"/>
  <c r="AC223" i="80" s="1"/>
  <c r="AK606" i="89"/>
  <c r="AK223" i="80" s="1"/>
  <c r="AF639" i="89"/>
  <c r="AA640" i="89"/>
  <c r="AA92" i="80" s="1"/>
  <c r="AI640" i="89"/>
  <c r="AI92" i="80" s="1"/>
  <c r="AD641" i="89"/>
  <c r="AD114" i="80" s="1"/>
  <c r="Y642" i="89"/>
  <c r="Y136" i="80" s="1"/>
  <c r="AG642" i="89"/>
  <c r="AG136" i="80" s="1"/>
  <c r="AB643" i="89"/>
  <c r="AB158" i="80" s="1"/>
  <c r="AJ643" i="89"/>
  <c r="AJ158" i="80" s="1"/>
  <c r="AE644" i="89"/>
  <c r="AE180" i="80" s="1"/>
  <c r="Z645" i="89"/>
  <c r="Z202" i="80" s="1"/>
  <c r="AH645" i="89"/>
  <c r="AH202" i="80" s="1"/>
  <c r="AC646" i="89"/>
  <c r="AC224" i="80" s="1"/>
  <c r="AK646" i="89"/>
  <c r="AK224" i="80" s="1"/>
  <c r="AE679" i="89"/>
  <c r="Z680" i="89"/>
  <c r="Z93" i="80" s="1"/>
  <c r="AH680" i="89"/>
  <c r="AH93" i="80" s="1"/>
  <c r="AC681" i="89"/>
  <c r="AC115" i="80" s="1"/>
  <c r="AK681" i="89"/>
  <c r="AK115" i="80" s="1"/>
  <c r="AF682" i="89"/>
  <c r="AF137" i="80" s="1"/>
  <c r="AA683" i="89"/>
  <c r="AA159" i="80" s="1"/>
  <c r="AI683" i="89"/>
  <c r="AI159" i="80" s="1"/>
  <c r="AD684" i="89"/>
  <c r="AD181" i="80" s="1"/>
  <c r="Y685" i="89"/>
  <c r="Y203" i="80" s="1"/>
  <c r="AG685" i="89"/>
  <c r="AG203" i="80"/>
  <c r="AB686" i="89"/>
  <c r="AB225" i="80" s="1"/>
  <c r="AJ686" i="89"/>
  <c r="AJ225" i="80" s="1"/>
  <c r="AA719" i="89"/>
  <c r="AI719" i="89"/>
  <c r="AD720" i="89"/>
  <c r="AD94" i="80"/>
  <c r="Y721" i="89"/>
  <c r="Y116" i="80" s="1"/>
  <c r="AG721" i="89"/>
  <c r="AG116" i="80" s="1"/>
  <c r="AB722" i="89"/>
  <c r="AB138" i="80" s="1"/>
  <c r="AJ722" i="89"/>
  <c r="AJ138" i="80" s="1"/>
  <c r="AE723" i="89"/>
  <c r="AE160" i="80" s="1"/>
  <c r="Z724" i="89"/>
  <c r="Z182" i="80" s="1"/>
  <c r="AH724" i="89"/>
  <c r="AH182" i="80" s="1"/>
  <c r="AC725" i="89"/>
  <c r="AC204" i="80" s="1"/>
  <c r="AK725" i="89"/>
  <c r="AK204" i="80" s="1"/>
  <c r="AF726" i="89"/>
  <c r="AF226" i="80" s="1"/>
  <c r="AD724" i="89"/>
  <c r="AD182" i="80" s="1"/>
  <c r="AE800" i="89"/>
  <c r="Z801" i="89"/>
  <c r="Z95" i="80" s="1"/>
  <c r="AH801" i="89"/>
  <c r="AH95" i="80" s="1"/>
  <c r="AK802" i="89"/>
  <c r="AK117" i="80" s="1"/>
  <c r="AF803" i="89"/>
  <c r="AF139" i="80" s="1"/>
  <c r="AA804" i="89"/>
  <c r="AA161" i="80" s="1"/>
  <c r="AI804" i="89"/>
  <c r="AI161" i="80" s="1"/>
  <c r="AD805" i="89"/>
  <c r="AD183" i="80" s="1"/>
  <c r="AB807" i="89"/>
  <c r="AB227" i="80" s="1"/>
  <c r="Z803" i="89"/>
  <c r="Z139" i="80" s="1"/>
  <c r="AJ805" i="89"/>
  <c r="AJ183" i="80" s="1"/>
  <c r="AH807" i="89"/>
  <c r="AH227" i="80"/>
  <c r="AB177" i="89"/>
  <c r="AB40" i="89"/>
  <c r="AA45" i="89"/>
  <c r="AB120" i="89"/>
  <c r="AH122" i="89"/>
  <c r="AA125" i="89"/>
  <c r="AF38" i="89"/>
  <c r="AI39" i="89"/>
  <c r="AB42" i="89"/>
  <c r="AE43" i="89"/>
  <c r="AH181" i="89"/>
  <c r="AH44" i="89"/>
  <c r="AJ187" i="89"/>
  <c r="Z189" i="89"/>
  <c r="AC190" i="89"/>
  <c r="AF191" i="89"/>
  <c r="AI192" i="89"/>
  <c r="Y194" i="89"/>
  <c r="AB195" i="89"/>
  <c r="AH197" i="89"/>
  <c r="AK198" i="89"/>
  <c r="AA79" i="89"/>
  <c r="AD80" i="89"/>
  <c r="AG81" i="89"/>
  <c r="AJ82" i="89"/>
  <c r="Z84" i="89"/>
  <c r="AC85" i="89"/>
  <c r="AI189" i="89"/>
  <c r="AC82" i="89"/>
  <c r="Y118" i="89"/>
  <c r="AG118" i="89"/>
  <c r="AJ119" i="89"/>
  <c r="Z121" i="89"/>
  <c r="AC122" i="89"/>
  <c r="AK122" i="89"/>
  <c r="AF123" i="89"/>
  <c r="AI124" i="89"/>
  <c r="AG158" i="89"/>
  <c r="AE160" i="89"/>
  <c r="AH161" i="89"/>
  <c r="AI164" i="89"/>
  <c r="Y239" i="89"/>
  <c r="Y61" i="80" s="1"/>
  <c r="AG239" i="89"/>
  <c r="AG61" i="80" s="1"/>
  <c r="AB240" i="89"/>
  <c r="AB83" i="80" s="1"/>
  <c r="AJ240" i="89"/>
  <c r="AJ83" i="80" s="1"/>
  <c r="AE241" i="89"/>
  <c r="AE105" i="80" s="1"/>
  <c r="Z242" i="89"/>
  <c r="Z127" i="80" s="1"/>
  <c r="AH242" i="89"/>
  <c r="AH127" i="80"/>
  <c r="AC243" i="89"/>
  <c r="AC149" i="80"/>
  <c r="AK243" i="89"/>
  <c r="AK149" i="80" s="1"/>
  <c r="AF244" i="89"/>
  <c r="AF171" i="80" s="1"/>
  <c r="AA245" i="89"/>
  <c r="AA193" i="80" s="1"/>
  <c r="AI245" i="89"/>
  <c r="AI193" i="80" s="1"/>
  <c r="AD246" i="89"/>
  <c r="AD215" i="80" s="1"/>
  <c r="Y279" i="89"/>
  <c r="Y62" i="80" s="1"/>
  <c r="AG279" i="89"/>
  <c r="AG62" i="80"/>
  <c r="AB280" i="89"/>
  <c r="AB84" i="80"/>
  <c r="AJ280" i="89"/>
  <c r="AJ84" i="80"/>
  <c r="AE281" i="89"/>
  <c r="AE106" i="80" s="1"/>
  <c r="Z282" i="89"/>
  <c r="Z128" i="80" s="1"/>
  <c r="AH282" i="89"/>
  <c r="AH128" i="80" s="1"/>
  <c r="AC283" i="89"/>
  <c r="AC150" i="80" s="1"/>
  <c r="AK283" i="89"/>
  <c r="AK150" i="80" s="1"/>
  <c r="AF284" i="89"/>
  <c r="AF172" i="80" s="1"/>
  <c r="AD286" i="89"/>
  <c r="AD216" i="80"/>
  <c r="Y319" i="89"/>
  <c r="Y63" i="80"/>
  <c r="AG319" i="89"/>
  <c r="AG63" i="80" s="1"/>
  <c r="AB320" i="89"/>
  <c r="AB85" i="80" s="1"/>
  <c r="AJ320" i="89"/>
  <c r="AJ85" i="80" s="1"/>
  <c r="AE321" i="89"/>
  <c r="AE107" i="80" s="1"/>
  <c r="Z322" i="89"/>
  <c r="Z129" i="80" s="1"/>
  <c r="AH322" i="89"/>
  <c r="AH129" i="80" s="1"/>
  <c r="AC323" i="89"/>
  <c r="AC151" i="80" s="1"/>
  <c r="AK323" i="89"/>
  <c r="AK151" i="80"/>
  <c r="AF324" i="89"/>
  <c r="AF173" i="80" s="1"/>
  <c r="AA325" i="89"/>
  <c r="AA195" i="80" s="1"/>
  <c r="AI325" i="89"/>
  <c r="AI195" i="80" s="1"/>
  <c r="AD326" i="89"/>
  <c r="AD217" i="80" s="1"/>
  <c r="Y359" i="89"/>
  <c r="AG359" i="89"/>
  <c r="AB360" i="89"/>
  <c r="AJ360" i="89"/>
  <c r="AE361" i="89"/>
  <c r="Z362" i="89"/>
  <c r="AH362" i="89"/>
  <c r="AC363" i="89"/>
  <c r="AK363" i="89"/>
  <c r="AF364" i="89"/>
  <c r="AA365" i="89"/>
  <c r="AI365" i="89"/>
  <c r="AD366" i="89"/>
  <c r="Y399" i="89"/>
  <c r="Y64" i="80" s="1"/>
  <c r="AG399" i="89"/>
  <c r="AG64" i="80" s="1"/>
  <c r="AB400" i="89"/>
  <c r="AB86" i="80" s="1"/>
  <c r="AJ400" i="89"/>
  <c r="AJ86" i="80" s="1"/>
  <c r="AE401" i="89"/>
  <c r="AE108" i="80" s="1"/>
  <c r="Z402" i="89"/>
  <c r="Z130" i="80" s="1"/>
  <c r="AH402" i="89"/>
  <c r="AH130" i="80" s="1"/>
  <c r="AC403" i="89"/>
  <c r="AC152" i="80" s="1"/>
  <c r="AK403" i="89"/>
  <c r="AK152" i="80" s="1"/>
  <c r="AF404" i="89"/>
  <c r="AF174" i="80" s="1"/>
  <c r="AA405" i="89"/>
  <c r="AA196" i="80" s="1"/>
  <c r="AI405" i="89"/>
  <c r="AI196" i="80" s="1"/>
  <c r="AD406" i="89"/>
  <c r="AD218" i="80" s="1"/>
  <c r="Y736" i="89"/>
  <c r="AG736" i="89"/>
  <c r="AB737" i="89"/>
  <c r="AJ737" i="89"/>
  <c r="AE738" i="89"/>
  <c r="Z739" i="89"/>
  <c r="AH739" i="89"/>
  <c r="AC740" i="89"/>
  <c r="AK740" i="89"/>
  <c r="AF741" i="89"/>
  <c r="AA742" i="89"/>
  <c r="AI742" i="89"/>
  <c r="AD743" i="89"/>
  <c r="Y744" i="89"/>
  <c r="AG744" i="89"/>
  <c r="AB745" i="89"/>
  <c r="AJ745" i="89"/>
  <c r="AE746" i="89"/>
  <c r="Z747" i="89"/>
  <c r="AH747" i="89"/>
  <c r="AC748" i="89"/>
  <c r="AK748" i="89"/>
  <c r="AF749" i="89"/>
  <c r="AA750" i="89"/>
  <c r="AI750" i="89"/>
  <c r="AD751" i="89"/>
  <c r="Y752" i="89"/>
  <c r="AG752" i="89"/>
  <c r="AB753" i="89"/>
  <c r="AJ753" i="89"/>
  <c r="AE754" i="89"/>
  <c r="Z755" i="89"/>
  <c r="AH755" i="89"/>
  <c r="AC756" i="89"/>
  <c r="AK756" i="89"/>
  <c r="AF757" i="89"/>
  <c r="AA758" i="89"/>
  <c r="AA766" i="89" s="1"/>
  <c r="AI758" i="89"/>
  <c r="AD759" i="89"/>
  <c r="Y479" i="89"/>
  <c r="AG479" i="89"/>
  <c r="AG66" i="80" s="1"/>
  <c r="AB480" i="89"/>
  <c r="AB88" i="80" s="1"/>
  <c r="AJ480" i="89"/>
  <c r="AJ88" i="80" s="1"/>
  <c r="AE481" i="89"/>
  <c r="AE110" i="80" s="1"/>
  <c r="Z482" i="89"/>
  <c r="Z132" i="80" s="1"/>
  <c r="AH482" i="89"/>
  <c r="AH132" i="80" s="1"/>
  <c r="AC483" i="89"/>
  <c r="AC154" i="80" s="1"/>
  <c r="AK483" i="89"/>
  <c r="AK154" i="80" s="1"/>
  <c r="AF484" i="89"/>
  <c r="AF176" i="80" s="1"/>
  <c r="AA485" i="89"/>
  <c r="AA198" i="80" s="1"/>
  <c r="AI485" i="89"/>
  <c r="AI198" i="80" s="1"/>
  <c r="AD486" i="89"/>
  <c r="AD220" i="80" s="1"/>
  <c r="Y519" i="89"/>
  <c r="AG519" i="89"/>
  <c r="AB520" i="89"/>
  <c r="AB89" i="80" s="1"/>
  <c r="AJ520" i="89"/>
  <c r="AJ89" i="80" s="1"/>
  <c r="AE521" i="89"/>
  <c r="AE111" i="80" s="1"/>
  <c r="Z522" i="89"/>
  <c r="Z133" i="80" s="1"/>
  <c r="AH522" i="89"/>
  <c r="AH133" i="80" s="1"/>
  <c r="AC523" i="89"/>
  <c r="AC155" i="80" s="1"/>
  <c r="AK523" i="89"/>
  <c r="AK155" i="80" s="1"/>
  <c r="AF524" i="89"/>
  <c r="AF177" i="80" s="1"/>
  <c r="AA525" i="89"/>
  <c r="AA199" i="80" s="1"/>
  <c r="AI525" i="89"/>
  <c r="AI199" i="80" s="1"/>
  <c r="AD526" i="89"/>
  <c r="AD221" i="80" s="1"/>
  <c r="Y559" i="89"/>
  <c r="AG559" i="89"/>
  <c r="AB560" i="89"/>
  <c r="AB90" i="80" s="1"/>
  <c r="AJ560" i="89"/>
  <c r="AJ90" i="80" s="1"/>
  <c r="AE561" i="89"/>
  <c r="AE112" i="80" s="1"/>
  <c r="Z562" i="89"/>
  <c r="Z134" i="80" s="1"/>
  <c r="AH562" i="89"/>
  <c r="AH134" i="80" s="1"/>
  <c r="AC563" i="89"/>
  <c r="AC156" i="80" s="1"/>
  <c r="AK563" i="89"/>
  <c r="AK156" i="80" s="1"/>
  <c r="AF564" i="89"/>
  <c r="AF178" i="80" s="1"/>
  <c r="AA565" i="89"/>
  <c r="AA200" i="80" s="1"/>
  <c r="AI565" i="89"/>
  <c r="AI200" i="80" s="1"/>
  <c r="AD566" i="89"/>
  <c r="AD222" i="80" s="1"/>
  <c r="Y599" i="89"/>
  <c r="AG599" i="89"/>
  <c r="AB600" i="89"/>
  <c r="AB91" i="80" s="1"/>
  <c r="AJ600" i="89"/>
  <c r="AJ91" i="80" s="1"/>
  <c r="AE601" i="89"/>
  <c r="AE113" i="80" s="1"/>
  <c r="Z602" i="89"/>
  <c r="Z135" i="80" s="1"/>
  <c r="AH602" i="89"/>
  <c r="AH135" i="80" s="1"/>
  <c r="AC603" i="89"/>
  <c r="AC157" i="80" s="1"/>
  <c r="AK603" i="89"/>
  <c r="AK157" i="80" s="1"/>
  <c r="AF604" i="89"/>
  <c r="AF179" i="80" s="1"/>
  <c r="AA605" i="89"/>
  <c r="AA201" i="80" s="1"/>
  <c r="AI605" i="89"/>
  <c r="AI201" i="80" s="1"/>
  <c r="AD606" i="89"/>
  <c r="AD223" i="80"/>
  <c r="Y639" i="89"/>
  <c r="AG639" i="89"/>
  <c r="AB640" i="89"/>
  <c r="AB92" i="80" s="1"/>
  <c r="AJ640" i="89"/>
  <c r="AJ92" i="80" s="1"/>
  <c r="AE641" i="89"/>
  <c r="AE114" i="80" s="1"/>
  <c r="Z642" i="89"/>
  <c r="Z136" i="80" s="1"/>
  <c r="AH642" i="89"/>
  <c r="AH136" i="80" s="1"/>
  <c r="AC643" i="89"/>
  <c r="AC158" i="80" s="1"/>
  <c r="AK643" i="89"/>
  <c r="AK158" i="80"/>
  <c r="AF644" i="89"/>
  <c r="AF180" i="80" s="1"/>
  <c r="AA645" i="89"/>
  <c r="AA202" i="80" s="1"/>
  <c r="AI645" i="89"/>
  <c r="AI202" i="80" s="1"/>
  <c r="AD646" i="89"/>
  <c r="AD224" i="80" s="1"/>
  <c r="AG682" i="89"/>
  <c r="AG137" i="80" s="1"/>
  <c r="AJ683" i="89"/>
  <c r="AJ159" i="80" s="1"/>
  <c r="AA682" i="89"/>
  <c r="AA137" i="80" s="1"/>
  <c r="AH685" i="89"/>
  <c r="AH203" i="80" s="1"/>
  <c r="AB719" i="89"/>
  <c r="AJ719" i="89"/>
  <c r="AE720" i="89"/>
  <c r="AE94" i="80" s="1"/>
  <c r="Z721" i="89"/>
  <c r="Z116" i="80" s="1"/>
  <c r="AH721" i="89"/>
  <c r="AH116" i="80" s="1"/>
  <c r="AC722" i="89"/>
  <c r="AC138" i="80" s="1"/>
  <c r="AK722" i="89"/>
  <c r="AK138" i="80" s="1"/>
  <c r="AF723" i="89"/>
  <c r="AF160" i="80" s="1"/>
  <c r="AA724" i="89"/>
  <c r="AA182" i="80" s="1"/>
  <c r="AI724" i="89"/>
  <c r="AI182" i="80" s="1"/>
  <c r="AD725" i="89"/>
  <c r="AD204" i="80" s="1"/>
  <c r="Y726" i="89"/>
  <c r="Y226" i="80" s="1"/>
  <c r="AG726" i="89"/>
  <c r="AG226" i="80"/>
  <c r="AG725" i="89"/>
  <c r="AG204" i="80"/>
  <c r="AF800" i="89"/>
  <c r="AA801" i="89"/>
  <c r="AA95" i="80" s="1"/>
  <c r="AI801" i="89"/>
  <c r="AI95" i="80" s="1"/>
  <c r="AD802" i="89"/>
  <c r="AD117" i="80" s="1"/>
  <c r="Y803" i="89"/>
  <c r="Y139" i="80" s="1"/>
  <c r="AG803" i="89"/>
  <c r="AG139" i="80" s="1"/>
  <c r="AB804" i="89"/>
  <c r="AB161" i="80" s="1"/>
  <c r="AJ804" i="89"/>
  <c r="AJ161" i="80" s="1"/>
  <c r="AE805" i="89"/>
  <c r="AE183" i="80" s="1"/>
  <c r="Z806" i="89"/>
  <c r="Z205" i="80" s="1"/>
  <c r="AH806" i="89"/>
  <c r="AH205" i="80" s="1"/>
  <c r="AC807" i="89"/>
  <c r="AC227" i="80" s="1"/>
  <c r="AK807" i="89"/>
  <c r="AK227" i="80" s="1"/>
  <c r="AB803" i="89"/>
  <c r="AB139" i="80" s="1"/>
  <c r="Y806" i="89"/>
  <c r="Y205" i="80" s="1"/>
  <c r="AJ807" i="89"/>
  <c r="AJ227" i="80" s="1"/>
  <c r="Z42" i="89"/>
  <c r="AH187" i="89"/>
  <c r="Y192" i="89"/>
  <c r="AH195" i="89"/>
  <c r="Y79" i="89"/>
  <c r="AC83" i="89"/>
  <c r="AD42" i="89"/>
  <c r="AB44" i="89"/>
  <c r="AE45" i="89"/>
  <c r="AK184" i="89"/>
  <c r="AD187" i="89"/>
  <c r="AG188" i="89"/>
  <c r="AJ189" i="89"/>
  <c r="Z191" i="89"/>
  <c r="AC192" i="89"/>
  <c r="AF193" i="89"/>
  <c r="AI194" i="89"/>
  <c r="AB197" i="89"/>
  <c r="AE198" i="89"/>
  <c r="AH78" i="89"/>
  <c r="AK79" i="89"/>
  <c r="AA81" i="89"/>
  <c r="AD82" i="89"/>
  <c r="AG83" i="89"/>
  <c r="AE85" i="89"/>
  <c r="Z118" i="89"/>
  <c r="AH118" i="89"/>
  <c r="AC119" i="89"/>
  <c r="AK119" i="89"/>
  <c r="AF120" i="89"/>
  <c r="AA121" i="89"/>
  <c r="AI121" i="89"/>
  <c r="AD122" i="89"/>
  <c r="Y123" i="89"/>
  <c r="AG123" i="89"/>
  <c r="AB124" i="89"/>
  <c r="AJ124" i="89"/>
  <c r="AE125" i="89"/>
  <c r="Z158" i="89"/>
  <c r="AH158" i="89"/>
  <c r="AC159" i="89"/>
  <c r="AK159" i="89"/>
  <c r="AF160" i="89"/>
  <c r="AA161" i="89"/>
  <c r="AI161" i="89"/>
  <c r="AD162" i="89"/>
  <c r="Y163" i="89"/>
  <c r="AG163" i="89"/>
  <c r="AB164" i="89"/>
  <c r="AJ164" i="89"/>
  <c r="AE165" i="89"/>
  <c r="Z239" i="89"/>
  <c r="Z61" i="80" s="1"/>
  <c r="AH239" i="89"/>
  <c r="AH61" i="80" s="1"/>
  <c r="AC240" i="89"/>
  <c r="AC83" i="80" s="1"/>
  <c r="AK240" i="89"/>
  <c r="AK83" i="80" s="1"/>
  <c r="AF241" i="89"/>
  <c r="AF105" i="80" s="1"/>
  <c r="AA242" i="89"/>
  <c r="AA127" i="80" s="1"/>
  <c r="AI242" i="89"/>
  <c r="AI127" i="80" s="1"/>
  <c r="AD243" i="89"/>
  <c r="AD149" i="80" s="1"/>
  <c r="Y244" i="89"/>
  <c r="Y171" i="80" s="1"/>
  <c r="AG244" i="89"/>
  <c r="AG171" i="80" s="1"/>
  <c r="AB245" i="89"/>
  <c r="AB193" i="80" s="1"/>
  <c r="AJ245" i="89"/>
  <c r="AJ193" i="80" s="1"/>
  <c r="AE246" i="89"/>
  <c r="AE215" i="80" s="1"/>
  <c r="Z279" i="89"/>
  <c r="Z62" i="80"/>
  <c r="AH279" i="89"/>
  <c r="AH62" i="80" s="1"/>
  <c r="AC280" i="89"/>
  <c r="AC84" i="80" s="1"/>
  <c r="AK280" i="89"/>
  <c r="AK84" i="80"/>
  <c r="AF281" i="89"/>
  <c r="AF106" i="80" s="1"/>
  <c r="AA282" i="89"/>
  <c r="AA128" i="80" s="1"/>
  <c r="AI282" i="89"/>
  <c r="AI128" i="80" s="1"/>
  <c r="AD283" i="89"/>
  <c r="AD150" i="80" s="1"/>
  <c r="Y284" i="89"/>
  <c r="Y172" i="80" s="1"/>
  <c r="AG284" i="89"/>
  <c r="AG172" i="80" s="1"/>
  <c r="AB285" i="89"/>
  <c r="AB194" i="80" s="1"/>
  <c r="AJ285" i="89"/>
  <c r="AJ194" i="80" s="1"/>
  <c r="AE286" i="89"/>
  <c r="AE216" i="80" s="1"/>
  <c r="Z319" i="89"/>
  <c r="Z63" i="80" s="1"/>
  <c r="AH319" i="89"/>
  <c r="AH63" i="80" s="1"/>
  <c r="AC320" i="89"/>
  <c r="AC85" i="80" s="1"/>
  <c r="AK320" i="89"/>
  <c r="AK85" i="80" s="1"/>
  <c r="AF321" i="89"/>
  <c r="AF107" i="80" s="1"/>
  <c r="AA322" i="89"/>
  <c r="AA129" i="80" s="1"/>
  <c r="AI322" i="89"/>
  <c r="AI129" i="80" s="1"/>
  <c r="AD323" i="89"/>
  <c r="AD151" i="80" s="1"/>
  <c r="Y324" i="89"/>
  <c r="Y173" i="80" s="1"/>
  <c r="AG324" i="89"/>
  <c r="AG173" i="80" s="1"/>
  <c r="AB325" i="89"/>
  <c r="AB195" i="80" s="1"/>
  <c r="AJ325" i="89"/>
  <c r="AJ195" i="80" s="1"/>
  <c r="AE326" i="89"/>
  <c r="AE217" i="80"/>
  <c r="Z359" i="89"/>
  <c r="AH359" i="89"/>
  <c r="AC360" i="89"/>
  <c r="AK360" i="89"/>
  <c r="AF361" i="89"/>
  <c r="AA362" i="89"/>
  <c r="AI362" i="89"/>
  <c r="AD363" i="89"/>
  <c r="Y364" i="89"/>
  <c r="AG364" i="89"/>
  <c r="AB365" i="89"/>
  <c r="AJ365" i="89"/>
  <c r="AE366" i="89"/>
  <c r="Z399" i="89"/>
  <c r="Z64" i="80" s="1"/>
  <c r="AH399" i="89"/>
  <c r="AH64" i="80" s="1"/>
  <c r="AC400" i="89"/>
  <c r="AC86" i="80" s="1"/>
  <c r="AK400" i="89"/>
  <c r="AK86" i="80" s="1"/>
  <c r="AF401" i="89"/>
  <c r="AF108" i="80" s="1"/>
  <c r="AA402" i="89"/>
  <c r="AA130" i="80" s="1"/>
  <c r="AI402" i="89"/>
  <c r="AI130" i="80" s="1"/>
  <c r="AD403" i="89"/>
  <c r="AD152" i="80" s="1"/>
  <c r="Y404" i="89"/>
  <c r="Y174" i="80" s="1"/>
  <c r="AG404" i="89"/>
  <c r="AG174" i="80" s="1"/>
  <c r="AB405" i="89"/>
  <c r="AB196" i="80" s="1"/>
  <c r="AJ405" i="89"/>
  <c r="AJ196" i="80" s="1"/>
  <c r="AE406" i="89"/>
  <c r="AE218" i="80" s="1"/>
  <c r="Z736" i="89"/>
  <c r="AH736" i="89"/>
  <c r="AC737" i="89"/>
  <c r="AK737" i="89"/>
  <c r="AF738" i="89"/>
  <c r="AA739" i="89"/>
  <c r="AI739" i="89"/>
  <c r="AD740" i="89"/>
  <c r="AD764" i="89" s="1"/>
  <c r="Y741" i="89"/>
  <c r="AG741" i="89"/>
  <c r="AB742" i="89"/>
  <c r="AJ742" i="89"/>
  <c r="AE743" i="89"/>
  <c r="Z744" i="89"/>
  <c r="AH744" i="89"/>
  <c r="AC745" i="89"/>
  <c r="AK745" i="89"/>
  <c r="AF746" i="89"/>
  <c r="AA747" i="89"/>
  <c r="AI747" i="89"/>
  <c r="AD748" i="89"/>
  <c r="Y749" i="89"/>
  <c r="AG749" i="89"/>
  <c r="AB750" i="89"/>
  <c r="AJ750" i="89"/>
  <c r="AE751" i="89"/>
  <c r="Z752" i="89"/>
  <c r="AH752" i="89"/>
  <c r="AC753" i="89"/>
  <c r="AK753" i="89"/>
  <c r="AF754" i="89"/>
  <c r="AA755" i="89"/>
  <c r="AI755" i="89"/>
  <c r="AD756" i="89"/>
  <c r="Y757" i="89"/>
  <c r="AG757" i="89"/>
  <c r="AB758" i="89"/>
  <c r="AJ758" i="89"/>
  <c r="AE759" i="89"/>
  <c r="Z479" i="89"/>
  <c r="Z66" i="80" s="1"/>
  <c r="AH479" i="89"/>
  <c r="AH66" i="80" s="1"/>
  <c r="AC480" i="89"/>
  <c r="AC88" i="80" s="1"/>
  <c r="AK480" i="89"/>
  <c r="AK88" i="80" s="1"/>
  <c r="AF481" i="89"/>
  <c r="AF110" i="80" s="1"/>
  <c r="AA482" i="89"/>
  <c r="AA132" i="80" s="1"/>
  <c r="AI482" i="89"/>
  <c r="AI132" i="80" s="1"/>
  <c r="AD483" i="89"/>
  <c r="AD154" i="80" s="1"/>
  <c r="Y484" i="89"/>
  <c r="Y176" i="80" s="1"/>
  <c r="AG484" i="89"/>
  <c r="AG176" i="80" s="1"/>
  <c r="AB485" i="89"/>
  <c r="AB198" i="80" s="1"/>
  <c r="AJ485" i="89"/>
  <c r="AJ198" i="80" s="1"/>
  <c r="AE486" i="89"/>
  <c r="AE220" i="80" s="1"/>
  <c r="Z519" i="89"/>
  <c r="AH519" i="89"/>
  <c r="AC520" i="89"/>
  <c r="AC89" i="80" s="1"/>
  <c r="AK520" i="89"/>
  <c r="AK89" i="80" s="1"/>
  <c r="AF521" i="89"/>
  <c r="AF111" i="80" s="1"/>
  <c r="AA522" i="89"/>
  <c r="AA133" i="80" s="1"/>
  <c r="AI522" i="89"/>
  <c r="AI133" i="80" s="1"/>
  <c r="AD523" i="89"/>
  <c r="AD155" i="80" s="1"/>
  <c r="Y524" i="89"/>
  <c r="Y177" i="80" s="1"/>
  <c r="AG524" i="89"/>
  <c r="AG177" i="80" s="1"/>
  <c r="AB525" i="89"/>
  <c r="AB199" i="80" s="1"/>
  <c r="AJ525" i="89"/>
  <c r="AJ199" i="80" s="1"/>
  <c r="AE526" i="89"/>
  <c r="AE221" i="80" s="1"/>
  <c r="Z559" i="89"/>
  <c r="AH559" i="89"/>
  <c r="AC560" i="89"/>
  <c r="AC90" i="80" s="1"/>
  <c r="AK560" i="89"/>
  <c r="AK90" i="80" s="1"/>
  <c r="AF561" i="89"/>
  <c r="AF112" i="80" s="1"/>
  <c r="AA562" i="89"/>
  <c r="AA134" i="80" s="1"/>
  <c r="AI562" i="89"/>
  <c r="AI134" i="80" s="1"/>
  <c r="AD563" i="89"/>
  <c r="AD156" i="80" s="1"/>
  <c r="Y564" i="89"/>
  <c r="Y178" i="80" s="1"/>
  <c r="AG564" i="89"/>
  <c r="AG178" i="80" s="1"/>
  <c r="AB565" i="89"/>
  <c r="AB200" i="80" s="1"/>
  <c r="AJ565" i="89"/>
  <c r="AJ200" i="80" s="1"/>
  <c r="AE566" i="89"/>
  <c r="AE222" i="80" s="1"/>
  <c r="Z599" i="89"/>
  <c r="AH599" i="89"/>
  <c r="AC600" i="89"/>
  <c r="AC91" i="80" s="1"/>
  <c r="AK600" i="89"/>
  <c r="AK91" i="80" s="1"/>
  <c r="AF601" i="89"/>
  <c r="AF113" i="80" s="1"/>
  <c r="AA602" i="89"/>
  <c r="AA135" i="80" s="1"/>
  <c r="AI602" i="89"/>
  <c r="AI135" i="80" s="1"/>
  <c r="AD603" i="89"/>
  <c r="AD157" i="80" s="1"/>
  <c r="Y604" i="89"/>
  <c r="Y179" i="80" s="1"/>
  <c r="AG604" i="89"/>
  <c r="AG179" i="80" s="1"/>
  <c r="AB605" i="89"/>
  <c r="AB201" i="80" s="1"/>
  <c r="AJ605" i="89"/>
  <c r="AJ201" i="80" s="1"/>
  <c r="AE606" i="89"/>
  <c r="AE223" i="80" s="1"/>
  <c r="Z639" i="89"/>
  <c r="AH639" i="89"/>
  <c r="AC640" i="89"/>
  <c r="AC92" i="80" s="1"/>
  <c r="AK640" i="89"/>
  <c r="AK92" i="80" s="1"/>
  <c r="AF641" i="89"/>
  <c r="AF114" i="80" s="1"/>
  <c r="AA642" i="89"/>
  <c r="AA136" i="80" s="1"/>
  <c r="AI642" i="89"/>
  <c r="AI136" i="80" s="1"/>
  <c r="AD643" i="89"/>
  <c r="AD158" i="80" s="1"/>
  <c r="Y644" i="89"/>
  <c r="Y180" i="80" s="1"/>
  <c r="AG644" i="89"/>
  <c r="AG180" i="80" s="1"/>
  <c r="AB645" i="89"/>
  <c r="AB202" i="80" s="1"/>
  <c r="AJ645" i="89"/>
  <c r="AJ202" i="80" s="1"/>
  <c r="AE646" i="89"/>
  <c r="AE224" i="80" s="1"/>
  <c r="Y679" i="89"/>
  <c r="AG679" i="89"/>
  <c r="AB680" i="89"/>
  <c r="AB93" i="80" s="1"/>
  <c r="AJ680" i="89"/>
  <c r="AJ93" i="80" s="1"/>
  <c r="AE681" i="89"/>
  <c r="AE115" i="80" s="1"/>
  <c r="Z682" i="89"/>
  <c r="Z137" i="80" s="1"/>
  <c r="AH682" i="89"/>
  <c r="AH137" i="80" s="1"/>
  <c r="AC683" i="89"/>
  <c r="AC159" i="80" s="1"/>
  <c r="AK683" i="89"/>
  <c r="AK159" i="80" s="1"/>
  <c r="AF684" i="89"/>
  <c r="AF181" i="80" s="1"/>
  <c r="AA685" i="89"/>
  <c r="AA203" i="80" s="1"/>
  <c r="AI685" i="89"/>
  <c r="AI203" i="80" s="1"/>
  <c r="AD686" i="89"/>
  <c r="AD225" i="80" s="1"/>
  <c r="AC719" i="89"/>
  <c r="AK719" i="89"/>
  <c r="AF720" i="89"/>
  <c r="AF94" i="80" s="1"/>
  <c r="AA721" i="89"/>
  <c r="AA116" i="80" s="1"/>
  <c r="AI721" i="89"/>
  <c r="AI116" i="80" s="1"/>
  <c r="AD722" i="89"/>
  <c r="AD138" i="80" s="1"/>
  <c r="Y723" i="89"/>
  <c r="Y160" i="80" s="1"/>
  <c r="AG723" i="89"/>
  <c r="AG160" i="80" s="1"/>
  <c r="AB724" i="89"/>
  <c r="AB182" i="80" s="1"/>
  <c r="AJ724" i="89"/>
  <c r="AJ182" i="80" s="1"/>
  <c r="AE725" i="89"/>
  <c r="AE204" i="80" s="1"/>
  <c r="Z726" i="89"/>
  <c r="Z226" i="80" s="1"/>
  <c r="AH726" i="89"/>
  <c r="AH226" i="80" s="1"/>
  <c r="Y800" i="89"/>
  <c r="AG800" i="89"/>
  <c r="AB801" i="89"/>
  <c r="AB95" i="80" s="1"/>
  <c r="AJ801" i="89"/>
  <c r="AJ95" i="80" s="1"/>
  <c r="AE802" i="89"/>
  <c r="AE117" i="80" s="1"/>
  <c r="AH803" i="89"/>
  <c r="AH139" i="80" s="1"/>
  <c r="AC804" i="89"/>
  <c r="AC161" i="80" s="1"/>
  <c r="AK804" i="89"/>
  <c r="AK161" i="80" s="1"/>
  <c r="AF805" i="89"/>
  <c r="AF183" i="80" s="1"/>
  <c r="AA806" i="89"/>
  <c r="AA205" i="80" s="1"/>
  <c r="AI806" i="89"/>
  <c r="AI205" i="80" s="1"/>
  <c r="AD807" i="89"/>
  <c r="AD227" i="80" s="1"/>
  <c r="AI800" i="89"/>
  <c r="AD803" i="89"/>
  <c r="AD139" i="80" s="1"/>
  <c r="AC806" i="89"/>
  <c r="AC205" i="80" s="1"/>
  <c r="AJ40" i="89"/>
  <c r="AF44" i="89"/>
  <c r="AK188" i="89"/>
  <c r="AD191" i="89"/>
  <c r="AJ193" i="89"/>
  <c r="AE81" i="89"/>
  <c r="AI85" i="89"/>
  <c r="AH175" i="89"/>
  <c r="AH38" i="89"/>
  <c r="AA41" i="89"/>
  <c r="AJ44" i="89"/>
  <c r="Z183" i="89"/>
  <c r="AC184" i="89"/>
  <c r="AF185" i="89"/>
  <c r="AI186" i="89"/>
  <c r="AB189" i="89"/>
  <c r="AH191" i="89"/>
  <c r="AK192" i="89"/>
  <c r="AA194" i="89"/>
  <c r="AD195" i="89"/>
  <c r="AG196" i="89"/>
  <c r="AJ197" i="89"/>
  <c r="Z78" i="89"/>
  <c r="AF80" i="89"/>
  <c r="AI81" i="89"/>
  <c r="Y83" i="89"/>
  <c r="AB84" i="89"/>
  <c r="AD39" i="89"/>
  <c r="Z43" i="89"/>
  <c r="AK44" i="89"/>
  <c r="AJ186" i="89"/>
  <c r="AC189" i="89"/>
  <c r="AA191" i="89"/>
  <c r="Y193" i="89"/>
  <c r="AB194" i="89"/>
  <c r="AE195" i="89"/>
  <c r="AH196" i="89"/>
  <c r="AF198" i="89"/>
  <c r="Y80" i="89"/>
  <c r="AG80" i="89"/>
  <c r="AB81" i="89"/>
  <c r="AE82" i="89"/>
  <c r="AC84" i="89"/>
  <c r="AF85" i="89"/>
  <c r="AA118" i="89"/>
  <c r="AI118" i="89"/>
  <c r="AD119" i="89"/>
  <c r="Y120" i="89"/>
  <c r="AG120" i="89"/>
  <c r="AB121" i="89"/>
  <c r="AJ121" i="89"/>
  <c r="AE122" i="89"/>
  <c r="Z123" i="89"/>
  <c r="AH123" i="89"/>
  <c r="AC124" i="89"/>
  <c r="AK124" i="89"/>
  <c r="AF125" i="89"/>
  <c r="AB161" i="89"/>
  <c r="AK164" i="89"/>
  <c r="AA239" i="89"/>
  <c r="AA61" i="80" s="1"/>
  <c r="AI239" i="89"/>
  <c r="AI61" i="80" s="1"/>
  <c r="AD240" i="89"/>
  <c r="AD83" i="80" s="1"/>
  <c r="Y241" i="89"/>
  <c r="Y105" i="80" s="1"/>
  <c r="AG241" i="89"/>
  <c r="AG105" i="80" s="1"/>
  <c r="AB242" i="89"/>
  <c r="AB127" i="80" s="1"/>
  <c r="AJ242" i="89"/>
  <c r="AJ127" i="80" s="1"/>
  <c r="AE243" i="89"/>
  <c r="AE149" i="80" s="1"/>
  <c r="Z244" i="89"/>
  <c r="Z171" i="80" s="1"/>
  <c r="AH244" i="89"/>
  <c r="AH171" i="80" s="1"/>
  <c r="AC245" i="89"/>
  <c r="AC193" i="80" s="1"/>
  <c r="AK245" i="89"/>
  <c r="AK193" i="80" s="1"/>
  <c r="AF246" i="89"/>
  <c r="AF215" i="80" s="1"/>
  <c r="AA279" i="89"/>
  <c r="AA62" i="80" s="1"/>
  <c r="AI279" i="89"/>
  <c r="AI62" i="80" s="1"/>
  <c r="AD280" i="89"/>
  <c r="AD84" i="80" s="1"/>
  <c r="Y281" i="89"/>
  <c r="Y106" i="80" s="1"/>
  <c r="AG281" i="89"/>
  <c r="AG106" i="80" s="1"/>
  <c r="AB282" i="89"/>
  <c r="AB128" i="80"/>
  <c r="AJ282" i="89"/>
  <c r="AJ128" i="80"/>
  <c r="AE283" i="89"/>
  <c r="AE150" i="80" s="1"/>
  <c r="Z284" i="89"/>
  <c r="Z172" i="80" s="1"/>
  <c r="AH284" i="89"/>
  <c r="AH172" i="80" s="1"/>
  <c r="AC285" i="89"/>
  <c r="AC194" i="80" s="1"/>
  <c r="AK285" i="89"/>
  <c r="AK194" i="80" s="1"/>
  <c r="AF286" i="89"/>
  <c r="AF216" i="80" s="1"/>
  <c r="AA319" i="89"/>
  <c r="AA63" i="80" s="1"/>
  <c r="AI319" i="89"/>
  <c r="AI63" i="80" s="1"/>
  <c r="AD320" i="89"/>
  <c r="AD85" i="80" s="1"/>
  <c r="Y321" i="89"/>
  <c r="Y107" i="80" s="1"/>
  <c r="AG321" i="89"/>
  <c r="AG107" i="80" s="1"/>
  <c r="AB322" i="89"/>
  <c r="AB129" i="80" s="1"/>
  <c r="AJ322" i="89"/>
  <c r="AJ129" i="80" s="1"/>
  <c r="AE323" i="89"/>
  <c r="AE151" i="80" s="1"/>
  <c r="Z324" i="89"/>
  <c r="Z173" i="80" s="1"/>
  <c r="AH324" i="89"/>
  <c r="AH173" i="80" s="1"/>
  <c r="AC325" i="89"/>
  <c r="AC195" i="80"/>
  <c r="AK325" i="89"/>
  <c r="AK195" i="80" s="1"/>
  <c r="AF326" i="89"/>
  <c r="AF217" i="80" s="1"/>
  <c r="AA359" i="89"/>
  <c r="AI359" i="89"/>
  <c r="AD360" i="89"/>
  <c r="Y361" i="89"/>
  <c r="AG361" i="89"/>
  <c r="AB362" i="89"/>
  <c r="AJ362" i="89"/>
  <c r="AE363" i="89"/>
  <c r="Z364" i="89"/>
  <c r="AH364" i="89"/>
  <c r="AC365" i="89"/>
  <c r="AK365" i="89"/>
  <c r="AF366" i="89"/>
  <c r="AA399" i="89"/>
  <c r="AA64" i="80" s="1"/>
  <c r="AI399" i="89"/>
  <c r="AI64" i="80" s="1"/>
  <c r="AD400" i="89"/>
  <c r="AD86" i="80" s="1"/>
  <c r="Y401" i="89"/>
  <c r="Y108" i="80" s="1"/>
  <c r="AG401" i="89"/>
  <c r="AG108" i="80" s="1"/>
  <c r="AB402" i="89"/>
  <c r="AB130" i="80" s="1"/>
  <c r="AJ402" i="89"/>
  <c r="AJ130" i="80" s="1"/>
  <c r="AE403" i="89"/>
  <c r="AE152" i="80"/>
  <c r="Z404" i="89"/>
  <c r="Z174" i="80"/>
  <c r="AH404" i="89"/>
  <c r="AH174" i="80" s="1"/>
  <c r="AC405" i="89"/>
  <c r="AC196" i="80" s="1"/>
  <c r="AK405" i="89"/>
  <c r="AK196" i="80" s="1"/>
  <c r="AF406" i="89"/>
  <c r="AF218" i="80" s="1"/>
  <c r="AA736" i="89"/>
  <c r="AI736" i="89"/>
  <c r="AD737" i="89"/>
  <c r="Y738" i="89"/>
  <c r="AG738" i="89"/>
  <c r="AB739" i="89"/>
  <c r="AJ739" i="89"/>
  <c r="AE740" i="89"/>
  <c r="Z741" i="89"/>
  <c r="AH741" i="89"/>
  <c r="AC742" i="89"/>
  <c r="AK742" i="89"/>
  <c r="AF743" i="89"/>
  <c r="AA744" i="89"/>
  <c r="AI744" i="89"/>
  <c r="AD745" i="89"/>
  <c r="Y746" i="89"/>
  <c r="AG746" i="89"/>
  <c r="AB747" i="89"/>
  <c r="AJ747" i="89"/>
  <c r="AE748" i="89"/>
  <c r="Z749" i="89"/>
  <c r="AH749" i="89"/>
  <c r="AC750" i="89"/>
  <c r="AK750" i="89"/>
  <c r="AF751" i="89"/>
  <c r="AA752" i="89"/>
  <c r="AI752" i="89"/>
  <c r="AD753" i="89"/>
  <c r="Y754" i="89"/>
  <c r="AG754" i="89"/>
  <c r="AB755" i="89"/>
  <c r="AJ755" i="89"/>
  <c r="AE756" i="89"/>
  <c r="Z757" i="89"/>
  <c r="AH757" i="89"/>
  <c r="AC758" i="89"/>
  <c r="AK758" i="89"/>
  <c r="AF759" i="89"/>
  <c r="AA479" i="89"/>
  <c r="AA66" i="80" s="1"/>
  <c r="AI479" i="89"/>
  <c r="AI66" i="80" s="1"/>
  <c r="AD480" i="89"/>
  <c r="AD88" i="80" s="1"/>
  <c r="Y481" i="89"/>
  <c r="Y110" i="80" s="1"/>
  <c r="AG481" i="89"/>
  <c r="AG110" i="80" s="1"/>
  <c r="AB482" i="89"/>
  <c r="AB132" i="80" s="1"/>
  <c r="AJ482" i="89"/>
  <c r="AJ132" i="80"/>
  <c r="AE483" i="89"/>
  <c r="AE154" i="80" s="1"/>
  <c r="Z484" i="89"/>
  <c r="Z176" i="80" s="1"/>
  <c r="AH484" i="89"/>
  <c r="AH176" i="80" s="1"/>
  <c r="AC485" i="89"/>
  <c r="AC198" i="80" s="1"/>
  <c r="AK485" i="89"/>
  <c r="AK198" i="80" s="1"/>
  <c r="AF486" i="89"/>
  <c r="AF220" i="80" s="1"/>
  <c r="AA519" i="89"/>
  <c r="AI519" i="89"/>
  <c r="AD520" i="89"/>
  <c r="AD89" i="80"/>
  <c r="Y521" i="89"/>
  <c r="Y111" i="80"/>
  <c r="AG521" i="89"/>
  <c r="AG111" i="80" s="1"/>
  <c r="AB522" i="89"/>
  <c r="AB133" i="80" s="1"/>
  <c r="AJ522" i="89"/>
  <c r="AJ133" i="80" s="1"/>
  <c r="AE523" i="89"/>
  <c r="AE155" i="80" s="1"/>
  <c r="Z524" i="89"/>
  <c r="Z177" i="80" s="1"/>
  <c r="AH524" i="89"/>
  <c r="AH177" i="80" s="1"/>
  <c r="AC525" i="89"/>
  <c r="AC199" i="80" s="1"/>
  <c r="AK525" i="89"/>
  <c r="AK199" i="80"/>
  <c r="AF526" i="89"/>
  <c r="AF221" i="80" s="1"/>
  <c r="AA559" i="89"/>
  <c r="AI559" i="89"/>
  <c r="AD560" i="89"/>
  <c r="AD90" i="80" s="1"/>
  <c r="Y561" i="89"/>
  <c r="Y112" i="80" s="1"/>
  <c r="AG561" i="89"/>
  <c r="AG112" i="80" s="1"/>
  <c r="AB562" i="89"/>
  <c r="AB134" i="80" s="1"/>
  <c r="AJ562" i="89"/>
  <c r="AJ134" i="80" s="1"/>
  <c r="AE563" i="89"/>
  <c r="AE156" i="80" s="1"/>
  <c r="Z564" i="89"/>
  <c r="Z178" i="80" s="1"/>
  <c r="AH564" i="89"/>
  <c r="AH178" i="80" s="1"/>
  <c r="AC565" i="89"/>
  <c r="AC200" i="80" s="1"/>
  <c r="AK565" i="89"/>
  <c r="AK200" i="80" s="1"/>
  <c r="AF566" i="89"/>
  <c r="AF222" i="80" s="1"/>
  <c r="AA599" i="89"/>
  <c r="AI599" i="89"/>
  <c r="AD600" i="89"/>
  <c r="AD91" i="80" s="1"/>
  <c r="Y601" i="89"/>
  <c r="Y113" i="80" s="1"/>
  <c r="AG601" i="89"/>
  <c r="AG113" i="80" s="1"/>
  <c r="AB602" i="89"/>
  <c r="AB135" i="80" s="1"/>
  <c r="AJ602" i="89"/>
  <c r="AJ135" i="80" s="1"/>
  <c r="AE603" i="89"/>
  <c r="AE157" i="80" s="1"/>
  <c r="Z604" i="89"/>
  <c r="Z179" i="80" s="1"/>
  <c r="AH604" i="89"/>
  <c r="AH179" i="80" s="1"/>
  <c r="AC605" i="89"/>
  <c r="AC201" i="80" s="1"/>
  <c r="AK605" i="89"/>
  <c r="AK201" i="80" s="1"/>
  <c r="AF606" i="89"/>
  <c r="AF223" i="80" s="1"/>
  <c r="AA639" i="89"/>
  <c r="AI639" i="89"/>
  <c r="AD640" i="89"/>
  <c r="AD92" i="80" s="1"/>
  <c r="Y641" i="89"/>
  <c r="Y114" i="80" s="1"/>
  <c r="AG641" i="89"/>
  <c r="AG114" i="80" s="1"/>
  <c r="AB642" i="89"/>
  <c r="AB136" i="80" s="1"/>
  <c r="AJ642" i="89"/>
  <c r="AJ136" i="80" s="1"/>
  <c r="AE643" i="89"/>
  <c r="AE158" i="80" s="1"/>
  <c r="Z644" i="89"/>
  <c r="Z180" i="80" s="1"/>
  <c r="AH644" i="89"/>
  <c r="AH180" i="80" s="1"/>
  <c r="AC645" i="89"/>
  <c r="AC202" i="80" s="1"/>
  <c r="AK645" i="89"/>
  <c r="AK202" i="80" s="1"/>
  <c r="AF646" i="89"/>
  <c r="AF224" i="80" s="1"/>
  <c r="Z679" i="89"/>
  <c r="AC680" i="89"/>
  <c r="AC93" i="80" s="1"/>
  <c r="AF681" i="89"/>
  <c r="AF115" i="80" s="1"/>
  <c r="AI682" i="89"/>
  <c r="AI137" i="80" s="1"/>
  <c r="Y684" i="89"/>
  <c r="Y181" i="80" s="1"/>
  <c r="AB685" i="89"/>
  <c r="AB203" i="80" s="1"/>
  <c r="AE686" i="89"/>
  <c r="AE225" i="80" s="1"/>
  <c r="AH679" i="89"/>
  <c r="AD683" i="89"/>
  <c r="AD159" i="80" s="1"/>
  <c r="AC686" i="89"/>
  <c r="AC225" i="80" s="1"/>
  <c r="AD719" i="89"/>
  <c r="Y720" i="89"/>
  <c r="Y94" i="80" s="1"/>
  <c r="AG720" i="89"/>
  <c r="AG94" i="80" s="1"/>
  <c r="AB721" i="89"/>
  <c r="AB116" i="80" s="1"/>
  <c r="AJ721" i="89"/>
  <c r="AJ116" i="80" s="1"/>
  <c r="AE722" i="89"/>
  <c r="AE138" i="80" s="1"/>
  <c r="Z723" i="89"/>
  <c r="Z160" i="80" s="1"/>
  <c r="AH723" i="89"/>
  <c r="AH160" i="80" s="1"/>
  <c r="AC724" i="89"/>
  <c r="AC182" i="80" s="1"/>
  <c r="AK724" i="89"/>
  <c r="AK182" i="80" s="1"/>
  <c r="AF725" i="89"/>
  <c r="AF204" i="80" s="1"/>
  <c r="AA726" i="89"/>
  <c r="AA226" i="80" s="1"/>
  <c r="AI726" i="89"/>
  <c r="AI226" i="80" s="1"/>
  <c r="Z800" i="89"/>
  <c r="AH800" i="89"/>
  <c r="AC801" i="89"/>
  <c r="AC95" i="80" s="1"/>
  <c r="AK801" i="89"/>
  <c r="AK95" i="80" s="1"/>
  <c r="AF802" i="89"/>
  <c r="AF117" i="80" s="1"/>
  <c r="AA803" i="89"/>
  <c r="AA139" i="80" s="1"/>
  <c r="AI803" i="89"/>
  <c r="AI139" i="80" s="1"/>
  <c r="AD804" i="89"/>
  <c r="AD161" i="80" s="1"/>
  <c r="Y805" i="89"/>
  <c r="Y183" i="80"/>
  <c r="AG805" i="89"/>
  <c r="AG183" i="80" s="1"/>
  <c r="AB806" i="89"/>
  <c r="AB205" i="80" s="1"/>
  <c r="AJ806" i="89"/>
  <c r="AJ205" i="80" s="1"/>
  <c r="AE807" i="89"/>
  <c r="AE227" i="80" s="1"/>
  <c r="AK800" i="89"/>
  <c r="AE804" i="89"/>
  <c r="AE161" i="80" s="1"/>
  <c r="AE806" i="89"/>
  <c r="AE205" i="80" s="1"/>
  <c r="AH1314" i="89"/>
  <c r="AH1344" i="89"/>
  <c r="AH1352" i="89"/>
  <c r="AB178" i="89"/>
  <c r="AC181" i="89"/>
  <c r="AF182" i="89"/>
  <c r="Z439" i="89"/>
  <c r="Z65" i="80" s="1"/>
  <c r="AH439" i="89"/>
  <c r="AH65" i="80" s="1"/>
  <c r="AC440" i="89"/>
  <c r="AC87" i="80" s="1"/>
  <c r="AK440" i="89"/>
  <c r="AK87" i="80" s="1"/>
  <c r="AF441" i="89"/>
  <c r="AF109" i="80" s="1"/>
  <c r="AA442" i="89"/>
  <c r="AA131" i="80" s="1"/>
  <c r="AI442" i="89"/>
  <c r="AI131" i="80" s="1"/>
  <c r="AD443" i="89"/>
  <c r="AD153" i="80" s="1"/>
  <c r="Y444" i="89"/>
  <c r="Y175" i="80" s="1"/>
  <c r="AG444" i="89"/>
  <c r="AG175" i="80" s="1"/>
  <c r="AB445" i="89"/>
  <c r="AB197" i="80" s="1"/>
  <c r="AJ445" i="89"/>
  <c r="AJ197" i="80" s="1"/>
  <c r="AE446" i="89"/>
  <c r="AE219" i="80" s="1"/>
  <c r="AA439" i="89"/>
  <c r="AA65" i="80" s="1"/>
  <c r="AI439" i="89"/>
  <c r="AI65" i="80" s="1"/>
  <c r="AD440" i="89"/>
  <c r="AD87" i="80" s="1"/>
  <c r="Y441" i="89"/>
  <c r="Y109" i="80" s="1"/>
  <c r="AG441" i="89"/>
  <c r="AG109" i="80" s="1"/>
  <c r="AB442" i="89"/>
  <c r="AB131" i="80" s="1"/>
  <c r="AJ442" i="89"/>
  <c r="AJ131" i="80" s="1"/>
  <c r="AE443" i="89"/>
  <c r="AE153" i="80" s="1"/>
  <c r="Z444" i="89"/>
  <c r="Z175" i="80" s="1"/>
  <c r="AH444" i="89"/>
  <c r="AH175" i="80" s="1"/>
  <c r="AC445" i="89"/>
  <c r="AC197" i="80" s="1"/>
  <c r="AK445" i="89"/>
  <c r="AK197" i="80" s="1"/>
  <c r="AF446" i="89"/>
  <c r="AF219" i="80" s="1"/>
  <c r="AB439" i="89"/>
  <c r="AB65" i="80" s="1"/>
  <c r="AJ439" i="89"/>
  <c r="AJ65" i="80" s="1"/>
  <c r="AE440" i="89"/>
  <c r="AE87" i="80" s="1"/>
  <c r="Z441" i="89"/>
  <c r="Z109" i="80" s="1"/>
  <c r="AH441" i="89"/>
  <c r="AH109" i="80" s="1"/>
  <c r="AC442" i="89"/>
  <c r="AC131" i="80" s="1"/>
  <c r="AK442" i="89"/>
  <c r="AK131" i="80" s="1"/>
  <c r="AF443" i="89"/>
  <c r="AF153" i="80" s="1"/>
  <c r="AA444" i="89"/>
  <c r="AA175" i="80" s="1"/>
  <c r="AI444" i="89"/>
  <c r="AI175" i="80" s="1"/>
  <c r="AD445" i="89"/>
  <c r="AD197" i="80" s="1"/>
  <c r="Y446" i="89"/>
  <c r="Y219" i="80"/>
  <c r="AG446" i="89"/>
  <c r="AG219" i="80" s="1"/>
  <c r="AC439" i="89"/>
  <c r="AC65" i="80" s="1"/>
  <c r="AK439" i="89"/>
  <c r="AK65" i="80" s="1"/>
  <c r="AF440" i="89"/>
  <c r="AF87" i="80" s="1"/>
  <c r="AA441" i="89"/>
  <c r="AA109" i="80" s="1"/>
  <c r="AI441" i="89"/>
  <c r="AI109" i="80" s="1"/>
  <c r="AD442" i="89"/>
  <c r="AD131" i="80" s="1"/>
  <c r="Y443" i="89"/>
  <c r="Y153" i="80" s="1"/>
  <c r="AG443" i="89"/>
  <c r="AG153" i="80" s="1"/>
  <c r="AB444" i="89"/>
  <c r="AB175" i="80" s="1"/>
  <c r="AJ444" i="89"/>
  <c r="AJ175" i="80" s="1"/>
  <c r="AE445" i="89"/>
  <c r="AE197" i="80" s="1"/>
  <c r="Z446" i="89"/>
  <c r="Z219" i="80" s="1"/>
  <c r="AH446" i="89"/>
  <c r="AH219" i="80" s="1"/>
  <c r="AD439" i="89"/>
  <c r="AD65" i="80" s="1"/>
  <c r="Y440" i="89"/>
  <c r="Y87" i="80" s="1"/>
  <c r="AG440" i="89"/>
  <c r="AG87" i="80" s="1"/>
  <c r="AB441" i="89"/>
  <c r="AB109" i="80" s="1"/>
  <c r="AJ441" i="89"/>
  <c r="AJ109" i="80" s="1"/>
  <c r="AE442" i="89"/>
  <c r="AE131" i="80" s="1"/>
  <c r="Z443" i="89"/>
  <c r="Z153" i="80" s="1"/>
  <c r="AH443" i="89"/>
  <c r="AH153" i="80" s="1"/>
  <c r="AC444" i="89"/>
  <c r="AC175" i="80" s="1"/>
  <c r="AK444" i="89"/>
  <c r="AK175" i="80"/>
  <c r="AF445" i="89"/>
  <c r="AF197" i="80" s="1"/>
  <c r="AA446" i="89"/>
  <c r="AA219" i="80" s="1"/>
  <c r="AI446" i="89"/>
  <c r="AI219" i="80" s="1"/>
  <c r="AE439" i="89"/>
  <c r="AE65" i="80" s="1"/>
  <c r="Z440" i="89"/>
  <c r="Z87" i="80" s="1"/>
  <c r="AH440" i="89"/>
  <c r="AH87" i="80" s="1"/>
  <c r="AC441" i="89"/>
  <c r="AC109" i="80" s="1"/>
  <c r="AK441" i="89"/>
  <c r="AK109" i="80" s="1"/>
  <c r="AF442" i="89"/>
  <c r="AF131" i="80" s="1"/>
  <c r="AA443" i="89"/>
  <c r="AA153" i="80" s="1"/>
  <c r="AI443" i="89"/>
  <c r="AI153" i="80" s="1"/>
  <c r="AD444" i="89"/>
  <c r="AD175" i="80" s="1"/>
  <c r="Y445" i="89"/>
  <c r="Y197" i="80" s="1"/>
  <c r="AG445" i="89"/>
  <c r="AG197" i="80" s="1"/>
  <c r="AB446" i="89"/>
  <c r="AB219" i="80" s="1"/>
  <c r="AJ446" i="89"/>
  <c r="AJ219" i="80" s="1"/>
  <c r="AF439" i="89"/>
  <c r="AF65" i="80"/>
  <c r="AA440" i="89"/>
  <c r="AA87" i="80" s="1"/>
  <c r="AI440" i="89"/>
  <c r="AI87" i="80" s="1"/>
  <c r="AD441" i="89"/>
  <c r="AD109" i="80" s="1"/>
  <c r="Y442" i="89"/>
  <c r="Y131" i="80" s="1"/>
  <c r="AG442" i="89"/>
  <c r="AG131" i="80" s="1"/>
  <c r="AB443" i="89"/>
  <c r="AB153" i="80" s="1"/>
  <c r="AJ443" i="89"/>
  <c r="AJ153" i="80" s="1"/>
  <c r="AE444" i="89"/>
  <c r="AE175" i="80" s="1"/>
  <c r="Z445" i="89"/>
  <c r="Z197" i="80" s="1"/>
  <c r="AH445" i="89"/>
  <c r="AH197" i="80" s="1"/>
  <c r="AC446" i="89"/>
  <c r="AC219" i="80" s="1"/>
  <c r="AK446" i="89"/>
  <c r="AK219" i="80" s="1"/>
  <c r="Y439" i="89"/>
  <c r="Y65" i="80" s="1"/>
  <c r="AG439" i="89"/>
  <c r="AG65" i="80" s="1"/>
  <c r="AB440" i="89"/>
  <c r="AB87" i="80" s="1"/>
  <c r="AJ440" i="89"/>
  <c r="AJ87" i="80" s="1"/>
  <c r="AE441" i="89"/>
  <c r="AE109" i="80" s="1"/>
  <c r="Z442" i="89"/>
  <c r="Z131" i="80" s="1"/>
  <c r="AH442" i="89"/>
  <c r="AH131" i="80" s="1"/>
  <c r="AC443" i="89"/>
  <c r="AC153" i="80" s="1"/>
  <c r="AK443" i="89"/>
  <c r="AK153" i="80" s="1"/>
  <c r="AF444" i="89"/>
  <c r="AF175" i="80" s="1"/>
  <c r="AA445" i="89"/>
  <c r="AA197" i="80" s="1"/>
  <c r="AI445" i="89"/>
  <c r="AI197" i="80" s="1"/>
  <c r="AD446" i="89"/>
  <c r="AD219" i="80" s="1"/>
  <c r="AJ1312" i="89"/>
  <c r="AB1312" i="89"/>
  <c r="AI1312" i="89"/>
  <c r="AA1312" i="89"/>
  <c r="AH1312" i="89"/>
  <c r="Z1312" i="89"/>
  <c r="AG1312" i="89"/>
  <c r="Y1312" i="89"/>
  <c r="AF1312" i="89"/>
  <c r="AE1312" i="89"/>
  <c r="AD1312" i="89"/>
  <c r="AK1312" i="89"/>
  <c r="AC1312" i="89"/>
  <c r="AF1316" i="89"/>
  <c r="AE1316" i="89"/>
  <c r="AD1316" i="89"/>
  <c r="AK1316" i="89"/>
  <c r="AC1316" i="89"/>
  <c r="AJ1316" i="89"/>
  <c r="AB1316" i="89"/>
  <c r="AI1316" i="89"/>
  <c r="AA1316" i="89"/>
  <c r="AH1316" i="89"/>
  <c r="Z1316" i="89"/>
  <c r="AG1316" i="89"/>
  <c r="Y1316" i="89"/>
  <c r="AJ1342" i="89"/>
  <c r="AB1342" i="89"/>
  <c r="AI1342" i="89"/>
  <c r="AA1342" i="89"/>
  <c r="AH1342" i="89"/>
  <c r="Z1342" i="89"/>
  <c r="AG1342" i="89"/>
  <c r="Y1342" i="89"/>
  <c r="AF1342" i="89"/>
  <c r="AE1342" i="89"/>
  <c r="AD1342" i="89"/>
  <c r="AK1342" i="89"/>
  <c r="AC1342" i="89"/>
  <c r="AF1346" i="89"/>
  <c r="AE1346" i="89"/>
  <c r="AD1346" i="89"/>
  <c r="AK1346" i="89"/>
  <c r="AC1346" i="89"/>
  <c r="AJ1346" i="89"/>
  <c r="AB1346" i="89"/>
  <c r="AI1346" i="89"/>
  <c r="AA1346" i="89"/>
  <c r="AH1346" i="89"/>
  <c r="Z1346" i="89"/>
  <c r="AG1346" i="89"/>
  <c r="Y1346" i="89"/>
  <c r="AK1315" i="89"/>
  <c r="AC1315" i="89"/>
  <c r="AJ1315" i="89"/>
  <c r="AB1315" i="89"/>
  <c r="AI1315" i="89"/>
  <c r="AA1315" i="89"/>
  <c r="AH1315" i="89"/>
  <c r="Z1315" i="89"/>
  <c r="AG1315" i="89"/>
  <c r="Y1315" i="89"/>
  <c r="AF1315" i="89"/>
  <c r="AE1315" i="89"/>
  <c r="AD1315" i="89"/>
  <c r="AG1319" i="89"/>
  <c r="Y1319" i="89"/>
  <c r="AF1319" i="89"/>
  <c r="AE1319" i="89"/>
  <c r="AD1319" i="89"/>
  <c r="AK1319" i="89"/>
  <c r="AC1319" i="89"/>
  <c r="AJ1319" i="89"/>
  <c r="AB1319" i="89"/>
  <c r="AI1319" i="89"/>
  <c r="AA1319" i="89"/>
  <c r="AH1319" i="89"/>
  <c r="Z1319" i="89"/>
  <c r="AK1345" i="89"/>
  <c r="AC1345" i="89"/>
  <c r="AJ1345" i="89"/>
  <c r="AB1345" i="89"/>
  <c r="AI1345" i="89"/>
  <c r="AA1345" i="89"/>
  <c r="AH1345" i="89"/>
  <c r="Z1345" i="89"/>
  <c r="AG1345" i="89"/>
  <c r="Y1345" i="89"/>
  <c r="AF1345" i="89"/>
  <c r="AE1345" i="89"/>
  <c r="AD1345" i="89"/>
  <c r="AG1349" i="89"/>
  <c r="Y1349" i="89"/>
  <c r="AF1349" i="89"/>
  <c r="AE1349" i="89"/>
  <c r="AD1349" i="89"/>
  <c r="AK1349" i="89"/>
  <c r="AC1349" i="89"/>
  <c r="AJ1349" i="89"/>
  <c r="AB1349" i="89"/>
  <c r="AI1349" i="89"/>
  <c r="AA1349" i="89"/>
  <c r="AH1349" i="89"/>
  <c r="Z1349" i="89"/>
  <c r="AK1353" i="89"/>
  <c r="AG1357" i="89"/>
  <c r="AD1318" i="89"/>
  <c r="AD1348" i="89"/>
  <c r="AE1313" i="89"/>
  <c r="AD1313" i="89"/>
  <c r="AK1313" i="89"/>
  <c r="AC1313" i="89"/>
  <c r="AJ1313" i="89"/>
  <c r="AB1313" i="89"/>
  <c r="AI1313" i="89"/>
  <c r="AA1313" i="89"/>
  <c r="AH1313" i="89"/>
  <c r="Z1313" i="89"/>
  <c r="AG1313" i="89"/>
  <c r="Y1313" i="89"/>
  <c r="AF1313" i="89"/>
  <c r="AI1317" i="89"/>
  <c r="AE1343" i="89"/>
  <c r="AI1347" i="89"/>
  <c r="AE1351" i="89"/>
  <c r="AI1355" i="89"/>
  <c r="AA1314" i="89"/>
  <c r="AI1314" i="89"/>
  <c r="AB1317" i="89"/>
  <c r="AJ1317" i="89"/>
  <c r="AE1318" i="89"/>
  <c r="AF1343" i="89"/>
  <c r="AA1344" i="89"/>
  <c r="AI1344" i="89"/>
  <c r="AB1347" i="89"/>
  <c r="AJ1347" i="89"/>
  <c r="AE1348" i="89"/>
  <c r="AC1350" i="89"/>
  <c r="AK1350" i="89"/>
  <c r="AF1351" i="89"/>
  <c r="AA1352" i="89"/>
  <c r="AI1352" i="89"/>
  <c r="AD1353" i="89"/>
  <c r="Y1354" i="89"/>
  <c r="AG1354" i="89"/>
  <c r="AB1355" i="89"/>
  <c r="AJ1355" i="89"/>
  <c r="AE1356" i="89"/>
  <c r="Z1357" i="89"/>
  <c r="AH1357" i="89"/>
  <c r="AB1314" i="89"/>
  <c r="AJ1314" i="89"/>
  <c r="AC1317" i="89"/>
  <c r="AK1317" i="89"/>
  <c r="AF1318" i="89"/>
  <c r="Y1343" i="89"/>
  <c r="AG1343" i="89"/>
  <c r="AB1344" i="89"/>
  <c r="AJ1344" i="89"/>
  <c r="AC1347" i="89"/>
  <c r="AK1347" i="89"/>
  <c r="AF1348" i="89"/>
  <c r="AD1350" i="89"/>
  <c r="Y1351" i="89"/>
  <c r="AG1351" i="89"/>
  <c r="AB1352" i="89"/>
  <c r="AJ1352" i="89"/>
  <c r="AE1353" i="89"/>
  <c r="Z1354" i="89"/>
  <c r="AH1354" i="89"/>
  <c r="AC1355" i="89"/>
  <c r="AK1355" i="89"/>
  <c r="AF1356" i="89"/>
  <c r="AA1357" i="89"/>
  <c r="AI1357" i="89"/>
  <c r="AC1314" i="89"/>
  <c r="AK1314" i="89"/>
  <c r="AD1317" i="89"/>
  <c r="Y1318" i="89"/>
  <c r="AG1318" i="89"/>
  <c r="Z1343" i="89"/>
  <c r="AH1343" i="89"/>
  <c r="AC1344" i="89"/>
  <c r="AK1344" i="89"/>
  <c r="AD1347" i="89"/>
  <c r="Y1348" i="89"/>
  <c r="AG1348" i="89"/>
  <c r="AE1350" i="89"/>
  <c r="Z1351" i="89"/>
  <c r="AH1351" i="89"/>
  <c r="AC1352" i="89"/>
  <c r="AK1352" i="89"/>
  <c r="AF1353" i="89"/>
  <c r="AA1354" i="89"/>
  <c r="AI1354" i="89"/>
  <c r="AD1355" i="89"/>
  <c r="Y1356" i="89"/>
  <c r="AG1356" i="89"/>
  <c r="AB1357" i="89"/>
  <c r="AJ1357" i="89"/>
  <c r="AD1314" i="89"/>
  <c r="AE1317" i="89"/>
  <c r="Z1318" i="89"/>
  <c r="AH1318" i="89"/>
  <c r="AA1343" i="89"/>
  <c r="AI1343" i="89"/>
  <c r="AD1344" i="89"/>
  <c r="AE1347" i="89"/>
  <c r="Z1348" i="89"/>
  <c r="AH1348" i="89"/>
  <c r="AF1350" i="89"/>
  <c r="AA1351" i="89"/>
  <c r="AI1351" i="89"/>
  <c r="AD1352" i="89"/>
  <c r="Y1353" i="89"/>
  <c r="AG1353" i="89"/>
  <c r="AB1354" i="89"/>
  <c r="AJ1354" i="89"/>
  <c r="AE1355" i="89"/>
  <c r="Z1356" i="89"/>
  <c r="AH1356" i="89"/>
  <c r="AC1357" i="89"/>
  <c r="AK1357" i="89"/>
  <c r="AE1314" i="89"/>
  <c r="AF1317" i="89"/>
  <c r="AA1318" i="89"/>
  <c r="AI1318" i="89"/>
  <c r="AB1343" i="89"/>
  <c r="AJ1343" i="89"/>
  <c r="AE1344" i="89"/>
  <c r="AF1347" i="89"/>
  <c r="AA1348" i="89"/>
  <c r="AI1348" i="89"/>
  <c r="Y1350" i="89"/>
  <c r="AG1350" i="89"/>
  <c r="AB1351" i="89"/>
  <c r="AJ1351" i="89"/>
  <c r="AE1352" i="89"/>
  <c r="Z1353" i="89"/>
  <c r="AH1353" i="89"/>
  <c r="AC1354" i="89"/>
  <c r="AK1354" i="89"/>
  <c r="AF1355" i="89"/>
  <c r="AA1356" i="89"/>
  <c r="AI1356" i="89"/>
  <c r="AD1357" i="89"/>
  <c r="AF1314" i="89"/>
  <c r="Y1317" i="89"/>
  <c r="AG1317" i="89"/>
  <c r="AB1318" i="89"/>
  <c r="AJ1318" i="89"/>
  <c r="AC1343" i="89"/>
  <c r="AK1343" i="89"/>
  <c r="AF1344" i="89"/>
  <c r="Y1347" i="89"/>
  <c r="AG1347" i="89"/>
  <c r="AB1348" i="89"/>
  <c r="AJ1348" i="89"/>
  <c r="Z1350" i="89"/>
  <c r="AH1350" i="89"/>
  <c r="AC1351" i="89"/>
  <c r="AK1351" i="89"/>
  <c r="AF1352" i="89"/>
  <c r="AA1353" i="89"/>
  <c r="AI1353" i="89"/>
  <c r="AD1354" i="89"/>
  <c r="Y1355" i="89"/>
  <c r="AG1355" i="89"/>
  <c r="AB1356" i="89"/>
  <c r="AJ1356" i="89"/>
  <c r="AE1357" i="89"/>
  <c r="Y1314" i="89"/>
  <c r="AG1314" i="89"/>
  <c r="Z1317" i="89"/>
  <c r="AH1317" i="89"/>
  <c r="AC1318" i="89"/>
  <c r="AK1318" i="89"/>
  <c r="AD1343" i="89"/>
  <c r="Y1344" i="89"/>
  <c r="AG1344" i="89"/>
  <c r="Z1347" i="89"/>
  <c r="AH1347" i="89"/>
  <c r="AC1348" i="89"/>
  <c r="AK1348" i="89"/>
  <c r="AA1350" i="89"/>
  <c r="AI1350" i="89"/>
  <c r="AD1351" i="89"/>
  <c r="Y1352" i="89"/>
  <c r="AG1352" i="89"/>
  <c r="AB1353" i="89"/>
  <c r="AJ1353" i="89"/>
  <c r="AE1354" i="89"/>
  <c r="Z1355" i="89"/>
  <c r="AH1355" i="89"/>
  <c r="AC1356" i="89"/>
  <c r="AK1356" i="89"/>
  <c r="AF1357" i="89"/>
  <c r="Z1314" i="89"/>
  <c r="AA1317" i="89"/>
  <c r="Z1344" i="89"/>
  <c r="AA1347" i="89"/>
  <c r="AB1350" i="89"/>
  <c r="Z1352" i="89"/>
  <c r="AC1353" i="89"/>
  <c r="AA1355" i="89"/>
  <c r="Y1357" i="89"/>
  <c r="R1062" i="88"/>
  <c r="G812" i="88"/>
  <c r="G811" i="88"/>
  <c r="G810" i="88"/>
  <c r="G809" i="88"/>
  <c r="G772" i="88"/>
  <c r="G771" i="88"/>
  <c r="G770" i="88"/>
  <c r="G769" i="88"/>
  <c r="G731" i="88"/>
  <c r="G730" i="88"/>
  <c r="G729" i="88"/>
  <c r="G728" i="88"/>
  <c r="G691" i="88"/>
  <c r="G690" i="88"/>
  <c r="G689" i="88"/>
  <c r="G688" i="88"/>
  <c r="G651" i="88"/>
  <c r="G650" i="88"/>
  <c r="G649" i="88"/>
  <c r="G648" i="88"/>
  <c r="G611" i="88"/>
  <c r="G610" i="88"/>
  <c r="G609" i="88"/>
  <c r="G608" i="88"/>
  <c r="G571" i="88"/>
  <c r="G570" i="88"/>
  <c r="G569" i="88"/>
  <c r="G568" i="88"/>
  <c r="G531" i="88"/>
  <c r="G530" i="88"/>
  <c r="G529" i="88"/>
  <c r="G528" i="88"/>
  <c r="G491" i="88"/>
  <c r="G490" i="88"/>
  <c r="G489" i="88"/>
  <c r="G488" i="88"/>
  <c r="G451" i="88"/>
  <c r="G450" i="88"/>
  <c r="G449" i="88"/>
  <c r="G448" i="88"/>
  <c r="G411" i="88"/>
  <c r="G410" i="88"/>
  <c r="G409" i="88"/>
  <c r="G408" i="88"/>
  <c r="G371" i="88"/>
  <c r="G370" i="88"/>
  <c r="G369" i="88"/>
  <c r="G368" i="88"/>
  <c r="G331" i="88"/>
  <c r="G330" i="88"/>
  <c r="G329" i="88"/>
  <c r="G328" i="88"/>
  <c r="G291" i="88"/>
  <c r="G290" i="88"/>
  <c r="G289" i="88"/>
  <c r="G288" i="88"/>
  <c r="G251" i="88"/>
  <c r="G250" i="88"/>
  <c r="G249" i="88"/>
  <c r="G248" i="88"/>
  <c r="G211" i="88"/>
  <c r="G210" i="88"/>
  <c r="G209" i="88"/>
  <c r="G208" i="88"/>
  <c r="G170" i="88"/>
  <c r="G169" i="88"/>
  <c r="G168" i="88"/>
  <c r="G167" i="88"/>
  <c r="G130" i="88"/>
  <c r="G129" i="88"/>
  <c r="G128" i="88"/>
  <c r="G127" i="88"/>
  <c r="G90" i="88"/>
  <c r="G89" i="88"/>
  <c r="G88" i="88"/>
  <c r="G87" i="88"/>
  <c r="G50" i="88"/>
  <c r="G49" i="88"/>
  <c r="G48" i="88"/>
  <c r="G47" i="88"/>
  <c r="A2" i="88"/>
  <c r="AB761" i="89"/>
  <c r="AJ760" i="89"/>
  <c r="AH760" i="89"/>
  <c r="AF66" i="80"/>
  <c r="AJ66" i="80"/>
  <c r="Y66" i="80"/>
  <c r="G812" i="82"/>
  <c r="G811" i="82"/>
  <c r="G810" i="82"/>
  <c r="G809" i="82"/>
  <c r="G772" i="82"/>
  <c r="G771" i="82"/>
  <c r="G770" i="82"/>
  <c r="G769" i="82"/>
  <c r="G731" i="82"/>
  <c r="G730" i="82"/>
  <c r="G729" i="82"/>
  <c r="G728" i="82"/>
  <c r="G691" i="82"/>
  <c r="G690" i="82"/>
  <c r="G689" i="82"/>
  <c r="G688" i="82"/>
  <c r="G651" i="82"/>
  <c r="G650" i="82"/>
  <c r="G649" i="82"/>
  <c r="G648" i="82"/>
  <c r="G611" i="82"/>
  <c r="G610" i="82"/>
  <c r="G609" i="82"/>
  <c r="G608" i="82"/>
  <c r="G571" i="82"/>
  <c r="G570" i="82"/>
  <c r="G569" i="82"/>
  <c r="G568" i="82"/>
  <c r="G531" i="82"/>
  <c r="G530" i="82"/>
  <c r="G529" i="82"/>
  <c r="G528" i="82"/>
  <c r="G491" i="82"/>
  <c r="G490" i="82"/>
  <c r="G489" i="82"/>
  <c r="G488" i="82"/>
  <c r="G451" i="82"/>
  <c r="G450" i="82"/>
  <c r="G449" i="82"/>
  <c r="G448" i="82"/>
  <c r="G411" i="82"/>
  <c r="G410" i="82"/>
  <c r="G409" i="82"/>
  <c r="G408" i="82"/>
  <c r="G371" i="82"/>
  <c r="G370" i="82"/>
  <c r="G369" i="82"/>
  <c r="G368" i="82"/>
  <c r="G331" i="82"/>
  <c r="G330" i="82"/>
  <c r="G329" i="82"/>
  <c r="G328" i="82"/>
  <c r="G291" i="82"/>
  <c r="G290" i="82"/>
  <c r="G289" i="82"/>
  <c r="G288" i="82"/>
  <c r="G251" i="82"/>
  <c r="G250" i="82"/>
  <c r="G249" i="82"/>
  <c r="G248" i="82"/>
  <c r="G211" i="82"/>
  <c r="G210" i="82"/>
  <c r="G209" i="82"/>
  <c r="G208" i="82"/>
  <c r="G170" i="82"/>
  <c r="G169" i="82"/>
  <c r="G168" i="82"/>
  <c r="G167" i="82"/>
  <c r="G130" i="82"/>
  <c r="G129" i="82"/>
  <c r="G128" i="82"/>
  <c r="G127" i="82"/>
  <c r="G90" i="82"/>
  <c r="G89" i="82"/>
  <c r="G88" i="82"/>
  <c r="G87" i="82"/>
  <c r="G50" i="82"/>
  <c r="G49" i="82"/>
  <c r="G48" i="82"/>
  <c r="G47" i="82"/>
  <c r="T231" i="83"/>
  <c r="U231" i="83"/>
  <c r="V231" i="83"/>
  <c r="W231" i="83"/>
  <c r="X231" i="83"/>
  <c r="AE231" i="83"/>
  <c r="AF231" i="83"/>
  <c r="AG231" i="83"/>
  <c r="AH231" i="83"/>
  <c r="AI231" i="83"/>
  <c r="AJ231" i="83"/>
  <c r="AK231" i="83"/>
  <c r="T232" i="83"/>
  <c r="U232" i="83"/>
  <c r="V232" i="83"/>
  <c r="W232" i="83"/>
  <c r="X232" i="83"/>
  <c r="AE232" i="83"/>
  <c r="AF232" i="83"/>
  <c r="AG232" i="83"/>
  <c r="AH232" i="83"/>
  <c r="AI232" i="83"/>
  <c r="AJ232" i="83"/>
  <c r="AK232" i="83"/>
  <c r="T233" i="83"/>
  <c r="U233" i="83"/>
  <c r="V233" i="83"/>
  <c r="W233" i="83"/>
  <c r="X233" i="83"/>
  <c r="AE233" i="83"/>
  <c r="AF233" i="83"/>
  <c r="AG233" i="83"/>
  <c r="AH233" i="83"/>
  <c r="AI233" i="83"/>
  <c r="AJ233" i="83"/>
  <c r="AK233" i="83"/>
  <c r="T234" i="83"/>
  <c r="U234" i="83"/>
  <c r="V234" i="83"/>
  <c r="W234" i="83"/>
  <c r="X234" i="83"/>
  <c r="AE234" i="83"/>
  <c r="AF234" i="83"/>
  <c r="AG234" i="83"/>
  <c r="AH234" i="83"/>
  <c r="AI234" i="83"/>
  <c r="AJ234" i="83"/>
  <c r="AK234" i="83"/>
  <c r="T235" i="83"/>
  <c r="U235" i="83"/>
  <c r="V235" i="83"/>
  <c r="W235" i="83"/>
  <c r="X235" i="83"/>
  <c r="AE235" i="83"/>
  <c r="AF235" i="83"/>
  <c r="AG235" i="83"/>
  <c r="AH235" i="83"/>
  <c r="AI235" i="83"/>
  <c r="AJ235" i="83"/>
  <c r="AK235" i="83"/>
  <c r="T236" i="83"/>
  <c r="R236" i="83" s="1"/>
  <c r="U236" i="83"/>
  <c r="V236" i="83"/>
  <c r="W236" i="83"/>
  <c r="X236" i="83"/>
  <c r="AE236" i="83"/>
  <c r="AF236" i="83"/>
  <c r="AG236" i="83"/>
  <c r="AH236" i="83"/>
  <c r="AI236" i="83"/>
  <c r="AJ236" i="83"/>
  <c r="AK236" i="83"/>
  <c r="T237" i="83"/>
  <c r="U237" i="83"/>
  <c r="V237" i="83"/>
  <c r="W237" i="83"/>
  <c r="X237" i="83"/>
  <c r="AE237" i="83"/>
  <c r="AF237" i="83"/>
  <c r="AG237" i="83"/>
  <c r="AH237" i="83"/>
  <c r="AI237" i="83"/>
  <c r="AJ237" i="83"/>
  <c r="AK237" i="83"/>
  <c r="T238" i="83"/>
  <c r="U238" i="83"/>
  <c r="V238" i="83"/>
  <c r="W238" i="83"/>
  <c r="X238" i="83"/>
  <c r="AE238" i="83"/>
  <c r="AF238" i="83"/>
  <c r="AG238" i="83"/>
  <c r="AH238" i="83"/>
  <c r="AI238" i="83"/>
  <c r="AJ238" i="83"/>
  <c r="AK238" i="83"/>
  <c r="AN13" i="83"/>
  <c r="AN12" i="84"/>
  <c r="AO12" i="84"/>
  <c r="AN13" i="84"/>
  <c r="AO13" i="84"/>
  <c r="AN14" i="84"/>
  <c r="AO14" i="84"/>
  <c r="AN15" i="84"/>
  <c r="AO15" i="84"/>
  <c r="AN16" i="84"/>
  <c r="AO16" i="84"/>
  <c r="AN17" i="84"/>
  <c r="AO17" i="84"/>
  <c r="AN18" i="84"/>
  <c r="AO18" i="84"/>
  <c r="AO11" i="84"/>
  <c r="AN11" i="84"/>
  <c r="R1307" i="82"/>
  <c r="R1306" i="82"/>
  <c r="R1305" i="82"/>
  <c r="R1304" i="82"/>
  <c r="R1303" i="82"/>
  <c r="R1302" i="82"/>
  <c r="R1301" i="82"/>
  <c r="R1300" i="82"/>
  <c r="R1299" i="82"/>
  <c r="R1298" i="82"/>
  <c r="R1297" i="82"/>
  <c r="R1296" i="82"/>
  <c r="R1295" i="82"/>
  <c r="R1294" i="82"/>
  <c r="R1293" i="82"/>
  <c r="R1292" i="82"/>
  <c r="R1291" i="82"/>
  <c r="R1290" i="82"/>
  <c r="R1289" i="82"/>
  <c r="R1288" i="82"/>
  <c r="R1287" i="82"/>
  <c r="R1286" i="82"/>
  <c r="R1285" i="82"/>
  <c r="R1284" i="82"/>
  <c r="R1281" i="82"/>
  <c r="R1280" i="82"/>
  <c r="R1279" i="82"/>
  <c r="R1278" i="82"/>
  <c r="R1277" i="82"/>
  <c r="R1276" i="82"/>
  <c r="R1275" i="82"/>
  <c r="R1274" i="82"/>
  <c r="R1273" i="82"/>
  <c r="R1272" i="82"/>
  <c r="R1271" i="82"/>
  <c r="R1270" i="82"/>
  <c r="R1269" i="82"/>
  <c r="R1268" i="82"/>
  <c r="R1267" i="82"/>
  <c r="R1266" i="82"/>
  <c r="R1265" i="82"/>
  <c r="R1264" i="82"/>
  <c r="R1263" i="82"/>
  <c r="R1262" i="82"/>
  <c r="R1261" i="82"/>
  <c r="R1260" i="82"/>
  <c r="R1259" i="82"/>
  <c r="R1258" i="82"/>
  <c r="R1255" i="82"/>
  <c r="R1254" i="82"/>
  <c r="R1253" i="82"/>
  <c r="R1252" i="82"/>
  <c r="R1251" i="82"/>
  <c r="R1250" i="82"/>
  <c r="R1249" i="82"/>
  <c r="R1248" i="82"/>
  <c r="R1247" i="82"/>
  <c r="R1246" i="82"/>
  <c r="R1245" i="82"/>
  <c r="R1244" i="82"/>
  <c r="R1243" i="82"/>
  <c r="R1242" i="82"/>
  <c r="R1241" i="82"/>
  <c r="R1240" i="82"/>
  <c r="R1239" i="82"/>
  <c r="R1238" i="82"/>
  <c r="R1237" i="82"/>
  <c r="R1236" i="82"/>
  <c r="R1235" i="82"/>
  <c r="R1234" i="82"/>
  <c r="R1233" i="82"/>
  <c r="R1232" i="82"/>
  <c r="R1229" i="82"/>
  <c r="R1228" i="82"/>
  <c r="R1227" i="82"/>
  <c r="R1226" i="82"/>
  <c r="R1225" i="82"/>
  <c r="R1224" i="82"/>
  <c r="R1223" i="82"/>
  <c r="R1222" i="82"/>
  <c r="R1221" i="82"/>
  <c r="R1220" i="82"/>
  <c r="R1219" i="82"/>
  <c r="R1218" i="82"/>
  <c r="R1217" i="82"/>
  <c r="R1216" i="82"/>
  <c r="R1215" i="82"/>
  <c r="R1214" i="82"/>
  <c r="R1213" i="82"/>
  <c r="R1212" i="82"/>
  <c r="R1211" i="82"/>
  <c r="R1210" i="82"/>
  <c r="R1209" i="82"/>
  <c r="R1208" i="82"/>
  <c r="R1207" i="82"/>
  <c r="R1206" i="82"/>
  <c r="R1203" i="82"/>
  <c r="R1202" i="82"/>
  <c r="R1201" i="82"/>
  <c r="R1200" i="82"/>
  <c r="R1199" i="82"/>
  <c r="R1198" i="82"/>
  <c r="R1197" i="82"/>
  <c r="R1196" i="82"/>
  <c r="R1195" i="82"/>
  <c r="R1194" i="82"/>
  <c r="R1193" i="82"/>
  <c r="R1192" i="82"/>
  <c r="R1191" i="82"/>
  <c r="R1190" i="82"/>
  <c r="R1189" i="82"/>
  <c r="R1188" i="82"/>
  <c r="R1187" i="82"/>
  <c r="R1186" i="82"/>
  <c r="R1185" i="82"/>
  <c r="R1184" i="82"/>
  <c r="R1183" i="82"/>
  <c r="R1182" i="82"/>
  <c r="R1181" i="82"/>
  <c r="R1180" i="82"/>
  <c r="R1177" i="82"/>
  <c r="R1176" i="82"/>
  <c r="R1175" i="82"/>
  <c r="R1174" i="82"/>
  <c r="R1173" i="82"/>
  <c r="R1172" i="82"/>
  <c r="R1171" i="82"/>
  <c r="R1170" i="82"/>
  <c r="R1169" i="82"/>
  <c r="R1168" i="82"/>
  <c r="R1167" i="82"/>
  <c r="R1166" i="82"/>
  <c r="R1165" i="82"/>
  <c r="R1164" i="82"/>
  <c r="R1163" i="82"/>
  <c r="R1162" i="82"/>
  <c r="R1161" i="82"/>
  <c r="R1160" i="82"/>
  <c r="R1159" i="82"/>
  <c r="R1158" i="82"/>
  <c r="R1157" i="82"/>
  <c r="R1156" i="82"/>
  <c r="R1155" i="82"/>
  <c r="R1154" i="82"/>
  <c r="R1151" i="82"/>
  <c r="R1150" i="82"/>
  <c r="R1149" i="82"/>
  <c r="R1148" i="82"/>
  <c r="R1147" i="82"/>
  <c r="R1146" i="82"/>
  <c r="R1145" i="82"/>
  <c r="R1144" i="82"/>
  <c r="R1143" i="82"/>
  <c r="R1142" i="82"/>
  <c r="R1141" i="82"/>
  <c r="R1140" i="82"/>
  <c r="R1139" i="82"/>
  <c r="R1138" i="82"/>
  <c r="R1137" i="82"/>
  <c r="R1136" i="82"/>
  <c r="R1135" i="82"/>
  <c r="R1134" i="82"/>
  <c r="R1133" i="82"/>
  <c r="R1132" i="82"/>
  <c r="R1131" i="82"/>
  <c r="R1130" i="82"/>
  <c r="R1129" i="82"/>
  <c r="R1128" i="82"/>
  <c r="R1125" i="82"/>
  <c r="R1124" i="82"/>
  <c r="R1123" i="82"/>
  <c r="R1122" i="82"/>
  <c r="R1121" i="82"/>
  <c r="R1120" i="82"/>
  <c r="R1119" i="82"/>
  <c r="R1118" i="82"/>
  <c r="R1117" i="82"/>
  <c r="R1116" i="82"/>
  <c r="R1115" i="82"/>
  <c r="R1114" i="82"/>
  <c r="R1113" i="82"/>
  <c r="R1112" i="82"/>
  <c r="R1111" i="82"/>
  <c r="R1110" i="82"/>
  <c r="R1109" i="82"/>
  <c r="R1108" i="82"/>
  <c r="R1107" i="82"/>
  <c r="R1106" i="82"/>
  <c r="R1105" i="82"/>
  <c r="R1104" i="82"/>
  <c r="R1103" i="82"/>
  <c r="R1102" i="82"/>
  <c r="R1077" i="82"/>
  <c r="R1078" i="82"/>
  <c r="R1079" i="82"/>
  <c r="R1080" i="82"/>
  <c r="R1081" i="82"/>
  <c r="R1082" i="82"/>
  <c r="R1083" i="82"/>
  <c r="R1084" i="82"/>
  <c r="R1085" i="82"/>
  <c r="R1086" i="82"/>
  <c r="R1087" i="82"/>
  <c r="R1088" i="82"/>
  <c r="R1089" i="82"/>
  <c r="R1090" i="82"/>
  <c r="R1091" i="82"/>
  <c r="R1092" i="82"/>
  <c r="R1093" i="82"/>
  <c r="R1094" i="82"/>
  <c r="R1095" i="82"/>
  <c r="R1096" i="82"/>
  <c r="R1097" i="82"/>
  <c r="R1098" i="82"/>
  <c r="R1099" i="82"/>
  <c r="R1076" i="82"/>
  <c r="Y11" i="85"/>
  <c r="Z11" i="85"/>
  <c r="AA11" i="85"/>
  <c r="AB11" i="85"/>
  <c r="AC11" i="85"/>
  <c r="AD11" i="85"/>
  <c r="AE11" i="85"/>
  <c r="AF11" i="85"/>
  <c r="AG11" i="85"/>
  <c r="AH11" i="85"/>
  <c r="AI11" i="85"/>
  <c r="AJ11" i="85"/>
  <c r="AK11" i="85"/>
  <c r="Z12" i="85"/>
  <c r="AA12" i="85"/>
  <c r="AB12" i="85"/>
  <c r="AC12" i="85"/>
  <c r="AD12" i="85"/>
  <c r="AE12" i="85"/>
  <c r="AF12" i="85"/>
  <c r="AG12" i="85"/>
  <c r="AH12" i="85"/>
  <c r="AI12" i="85"/>
  <c r="AJ12" i="85"/>
  <c r="AK12" i="85"/>
  <c r="Z13" i="85"/>
  <c r="AA13" i="85"/>
  <c r="AB13" i="85"/>
  <c r="AC13" i="85"/>
  <c r="AD13" i="85"/>
  <c r="AE13" i="85"/>
  <c r="AF13" i="85"/>
  <c r="AG13" i="85"/>
  <c r="AH13" i="85"/>
  <c r="AI13" i="85"/>
  <c r="AJ13" i="85"/>
  <c r="AK13" i="85"/>
  <c r="Z14" i="85"/>
  <c r="AA14" i="85"/>
  <c r="AB14" i="85"/>
  <c r="AC14" i="85"/>
  <c r="AD14" i="85"/>
  <c r="AE14" i="85"/>
  <c r="AF14" i="85"/>
  <c r="AG14" i="85"/>
  <c r="AH14" i="85"/>
  <c r="AI14" i="85"/>
  <c r="AJ14" i="85"/>
  <c r="AK14" i="85"/>
  <c r="Z15" i="85"/>
  <c r="AA15" i="85"/>
  <c r="AB15" i="85"/>
  <c r="AC15" i="85"/>
  <c r="AD15" i="85"/>
  <c r="AE15" i="85"/>
  <c r="AF15" i="85"/>
  <c r="AG15" i="85"/>
  <c r="AH15" i="85"/>
  <c r="AI15" i="85"/>
  <c r="AJ15" i="85"/>
  <c r="AK15" i="85"/>
  <c r="Z16" i="85"/>
  <c r="AA16" i="85"/>
  <c r="AB16" i="85"/>
  <c r="AC16" i="85"/>
  <c r="AD16" i="85"/>
  <c r="AE16" i="85"/>
  <c r="AF16" i="85"/>
  <c r="AG16" i="85"/>
  <c r="AH16" i="85"/>
  <c r="AI16" i="85"/>
  <c r="AJ16" i="85"/>
  <c r="AK16" i="85"/>
  <c r="Z17" i="85"/>
  <c r="AA17" i="85"/>
  <c r="AB17" i="85"/>
  <c r="AC17" i="85"/>
  <c r="AD17" i="85"/>
  <c r="AE17" i="85"/>
  <c r="AF17" i="85"/>
  <c r="AG17" i="85"/>
  <c r="AH17" i="85"/>
  <c r="AI17" i="85"/>
  <c r="AJ17" i="85"/>
  <c r="AK17" i="85"/>
  <c r="Z18" i="85"/>
  <c r="AA18" i="85"/>
  <c r="AB18" i="85"/>
  <c r="AC18" i="85"/>
  <c r="AD18" i="85"/>
  <c r="AE18" i="85"/>
  <c r="AF18" i="85"/>
  <c r="AG18" i="85"/>
  <c r="AH18" i="85"/>
  <c r="AI18" i="85"/>
  <c r="AJ18" i="85"/>
  <c r="AK18" i="85"/>
  <c r="Y12" i="85"/>
  <c r="Y13" i="85"/>
  <c r="Y14" i="85"/>
  <c r="Y15" i="85"/>
  <c r="Y16" i="85"/>
  <c r="Y17" i="85"/>
  <c r="Y18" i="85"/>
  <c r="AD38" i="85"/>
  <c r="AD1328" i="89" s="1"/>
  <c r="AA38" i="85"/>
  <c r="Z37" i="85"/>
  <c r="Z1327" i="89" s="1"/>
  <c r="AH34" i="85"/>
  <c r="AH1324" i="89" s="1"/>
  <c r="AA34" i="85"/>
  <c r="AK33" i="85"/>
  <c r="AK1323" i="89" s="1"/>
  <c r="AG33" i="85"/>
  <c r="AG1323" i="89" s="1"/>
  <c r="AE33" i="85"/>
  <c r="AE1323" i="89" s="1"/>
  <c r="AD33" i="85"/>
  <c r="AG32" i="85"/>
  <c r="AG1322" i="89" s="1"/>
  <c r="AG1331" i="89" s="1"/>
  <c r="AG1360" i="89" s="1"/>
  <c r="AG102" i="80" s="1"/>
  <c r="AD32" i="85"/>
  <c r="AD1322" i="89" s="1"/>
  <c r="AD1331" i="89" s="1"/>
  <c r="AA32" i="85"/>
  <c r="AA1322" i="89" s="1"/>
  <c r="AH31" i="85"/>
  <c r="AE31" i="85"/>
  <c r="AE1321" i="89" s="1"/>
  <c r="AC31" i="85"/>
  <c r="AC1321" i="82" s="1"/>
  <c r="Z31" i="85"/>
  <c r="Z1321" i="82" s="1"/>
  <c r="A2" i="85"/>
  <c r="A2" i="84"/>
  <c r="R1062" i="82"/>
  <c r="AF1038" i="82"/>
  <c r="AG1038" i="82"/>
  <c r="AH1038" i="82"/>
  <c r="AI1038" i="82"/>
  <c r="AJ1038" i="82"/>
  <c r="AK1038" i="82"/>
  <c r="AF1039" i="82"/>
  <c r="AG1039" i="82"/>
  <c r="AH1039" i="82"/>
  <c r="AI1039" i="82"/>
  <c r="AJ1039" i="82"/>
  <c r="AK1039" i="82"/>
  <c r="AF1024" i="82"/>
  <c r="AG1024" i="82"/>
  <c r="AH1024" i="82"/>
  <c r="AI1024" i="82"/>
  <c r="AJ1024" i="82"/>
  <c r="AK1024" i="82"/>
  <c r="AF1025" i="82"/>
  <c r="AG1025" i="82"/>
  <c r="AH1025" i="82"/>
  <c r="AI1025" i="82"/>
  <c r="AJ1025" i="82"/>
  <c r="AK1025" i="82"/>
  <c r="AF1026" i="82"/>
  <c r="AG1026" i="82"/>
  <c r="AH1026" i="82"/>
  <c r="AI1026" i="82"/>
  <c r="AJ1026" i="82"/>
  <c r="AK1026" i="82"/>
  <c r="AF1027" i="82"/>
  <c r="AG1027" i="82"/>
  <c r="AH1027" i="82"/>
  <c r="AI1027" i="82"/>
  <c r="AJ1027" i="82"/>
  <c r="AK1027" i="82"/>
  <c r="AF1028" i="82"/>
  <c r="AG1028" i="82"/>
  <c r="AH1028" i="82"/>
  <c r="AI1028" i="82"/>
  <c r="AJ1028" i="82"/>
  <c r="AK1028" i="82"/>
  <c r="AF1029" i="82"/>
  <c r="AG1029" i="82"/>
  <c r="AH1029" i="82"/>
  <c r="AI1029" i="82"/>
  <c r="AJ1029" i="82"/>
  <c r="AK1029" i="82"/>
  <c r="AF1030" i="82"/>
  <c r="AG1030" i="82"/>
  <c r="AH1030" i="82"/>
  <c r="AI1030" i="82"/>
  <c r="AJ1030" i="82"/>
  <c r="AK1030" i="82"/>
  <c r="AF1031" i="82"/>
  <c r="AG1031" i="82"/>
  <c r="AH1031" i="82"/>
  <c r="AI1031" i="82"/>
  <c r="AJ1031" i="82"/>
  <c r="AK1031" i="82"/>
  <c r="AF1032" i="82"/>
  <c r="AG1032" i="82"/>
  <c r="AH1032" i="82"/>
  <c r="AI1032" i="82"/>
  <c r="AJ1032" i="82"/>
  <c r="AK1032" i="82"/>
  <c r="AF1033" i="82"/>
  <c r="AG1033" i="82"/>
  <c r="AH1033" i="82"/>
  <c r="AI1033" i="82"/>
  <c r="AJ1033" i="82"/>
  <c r="AK1033" i="82"/>
  <c r="AF1034" i="82"/>
  <c r="AG1034" i="82"/>
  <c r="AH1034" i="82"/>
  <c r="AI1034" i="82"/>
  <c r="AJ1034" i="82"/>
  <c r="AK1034" i="82"/>
  <c r="AF1035" i="82"/>
  <c r="AG1035" i="82"/>
  <c r="AH1035" i="82"/>
  <c r="AI1035" i="82"/>
  <c r="AJ1035" i="82"/>
  <c r="AK1035" i="82"/>
  <c r="AF1036" i="82"/>
  <c r="AG1036" i="82"/>
  <c r="AH1036" i="82"/>
  <c r="AI1036" i="82"/>
  <c r="AJ1036" i="82"/>
  <c r="AK1036" i="82"/>
  <c r="AF1037" i="82"/>
  <c r="AG1037" i="82"/>
  <c r="AH1037" i="82"/>
  <c r="AI1037" i="82"/>
  <c r="AJ1037" i="82"/>
  <c r="AK1037" i="82"/>
  <c r="Y1312" i="82"/>
  <c r="AC1313" i="82"/>
  <c r="AI1313" i="82"/>
  <c r="AA1315" i="82"/>
  <c r="AC1315" i="82"/>
  <c r="AG1315" i="82"/>
  <c r="Z1316" i="82"/>
  <c r="AB1316" i="82"/>
  <c r="AE1316" i="82"/>
  <c r="AF1316" i="82"/>
  <c r="AH1316" i="82"/>
  <c r="AI1316" i="82"/>
  <c r="AJ1316" i="82"/>
  <c r="Z1318" i="82"/>
  <c r="AH1318" i="82"/>
  <c r="Y1319" i="82"/>
  <c r="Z1319" i="82"/>
  <c r="AA1319" i="82"/>
  <c r="AC1319" i="82"/>
  <c r="AE1319" i="82"/>
  <c r="AG1319" i="82"/>
  <c r="AK1319" i="82"/>
  <c r="AA1312" i="82"/>
  <c r="AB1312" i="82"/>
  <c r="AD1312" i="82"/>
  <c r="AE1312" i="82"/>
  <c r="AF1312" i="82"/>
  <c r="AG1312" i="82"/>
  <c r="AI1312" i="82"/>
  <c r="AJ1312" i="82"/>
  <c r="AK1312" i="82"/>
  <c r="AA1316" i="82"/>
  <c r="AF1048" i="82"/>
  <c r="AJ1046" i="82"/>
  <c r="AH1045" i="82"/>
  <c r="AF1044" i="82"/>
  <c r="AH1048" i="82"/>
  <c r="AF1047" i="82"/>
  <c r="AJ1045" i="82"/>
  <c r="AK1047" i="82"/>
  <c r="AH1044" i="82"/>
  <c r="AF1043" i="82"/>
  <c r="AK1049" i="82"/>
  <c r="AJ1042" i="82"/>
  <c r="AI1045" i="82"/>
  <c r="AH1049" i="82"/>
  <c r="AJ1047" i="82"/>
  <c r="AH1046" i="82"/>
  <c r="AF1045" i="82"/>
  <c r="AJ1043" i="82"/>
  <c r="AH1042" i="82"/>
  <c r="AF1049" i="82"/>
  <c r="AG1043" i="82"/>
  <c r="AI1046" i="82"/>
  <c r="AG1045" i="82"/>
  <c r="AK1043" i="82"/>
  <c r="AI1042" i="82"/>
  <c r="AG1049" i="82"/>
  <c r="AK1048" i="82"/>
  <c r="AI1047" i="82"/>
  <c r="AG1046" i="82"/>
  <c r="AK1044" i="82"/>
  <c r="AI1043" i="82"/>
  <c r="AG1042" i="82"/>
  <c r="AJ1048" i="82"/>
  <c r="AH1047" i="82"/>
  <c r="AF1046" i="82"/>
  <c r="AJ1044" i="82"/>
  <c r="AH1043" i="82"/>
  <c r="AF1042" i="82"/>
  <c r="AI1048" i="82"/>
  <c r="AG1047" i="82"/>
  <c r="AK1045" i="82"/>
  <c r="AI1044" i="82"/>
  <c r="AJ1049" i="82"/>
  <c r="AG1048" i="82"/>
  <c r="AK1046" i="82"/>
  <c r="AG1044" i="82"/>
  <c r="AK1042" i="82"/>
  <c r="AI1049" i="82"/>
  <c r="A2" i="4"/>
  <c r="A2" i="83"/>
  <c r="AN14" i="83"/>
  <c r="AN15" i="83"/>
  <c r="AN16" i="83"/>
  <c r="AN17" i="83"/>
  <c r="AN18" i="83"/>
  <c r="AN19" i="83"/>
  <c r="AN20" i="83"/>
  <c r="AN21" i="83"/>
  <c r="AN22" i="83"/>
  <c r="AN23" i="83"/>
  <c r="AN24" i="83"/>
  <c r="AN25" i="83"/>
  <c r="AN26" i="83"/>
  <c r="AN27" i="83"/>
  <c r="AN28" i="83"/>
  <c r="AN29" i="83"/>
  <c r="AN30" i="83"/>
  <c r="AN31" i="83"/>
  <c r="AN32" i="83"/>
  <c r="AN33" i="83"/>
  <c r="AN34" i="83"/>
  <c r="AN35" i="83"/>
  <c r="AN36" i="83"/>
  <c r="AN37" i="83"/>
  <c r="AN38" i="83"/>
  <c r="AN39" i="83"/>
  <c r="AN40" i="83"/>
  <c r="AN41" i="83"/>
  <c r="AN42" i="83"/>
  <c r="AN43" i="83"/>
  <c r="AN44" i="83"/>
  <c r="AN45" i="83"/>
  <c r="AN46" i="83"/>
  <c r="AN47" i="83"/>
  <c r="AN48" i="83"/>
  <c r="AN49" i="83"/>
  <c r="AN50" i="83"/>
  <c r="AN51" i="83"/>
  <c r="AN52" i="83"/>
  <c r="AN53" i="83"/>
  <c r="AN54" i="83"/>
  <c r="AN55" i="83"/>
  <c r="AN56" i="83"/>
  <c r="AN57" i="83"/>
  <c r="AN58" i="83"/>
  <c r="AN59" i="83"/>
  <c r="AN60" i="83"/>
  <c r="AN61" i="83"/>
  <c r="AN62" i="83"/>
  <c r="AN63" i="83"/>
  <c r="AN64" i="83"/>
  <c r="AN65" i="83"/>
  <c r="AN66" i="83"/>
  <c r="AN67" i="83"/>
  <c r="AN68" i="83"/>
  <c r="AN69" i="83"/>
  <c r="AN70" i="83"/>
  <c r="AN71" i="83"/>
  <c r="AN72" i="83"/>
  <c r="AN73" i="83"/>
  <c r="AN74" i="83"/>
  <c r="AN75" i="83"/>
  <c r="AN76" i="83"/>
  <c r="AN77" i="83"/>
  <c r="AN78" i="83"/>
  <c r="AN79" i="83"/>
  <c r="AN80" i="83"/>
  <c r="AN81" i="83"/>
  <c r="AN82" i="83"/>
  <c r="AN83" i="83"/>
  <c r="AN84" i="83"/>
  <c r="AN85" i="83"/>
  <c r="AN86" i="83"/>
  <c r="AN87" i="83"/>
  <c r="AN88" i="83"/>
  <c r="AN89" i="83"/>
  <c r="AN90" i="83"/>
  <c r="AN91" i="83"/>
  <c r="AN92" i="83"/>
  <c r="AN93" i="83"/>
  <c r="AN94" i="83"/>
  <c r="AN95" i="83"/>
  <c r="AN96" i="83"/>
  <c r="AN97" i="83"/>
  <c r="AN98" i="83"/>
  <c r="AN99" i="83"/>
  <c r="AN100" i="83"/>
  <c r="AN101" i="83"/>
  <c r="AN102" i="83"/>
  <c r="AN103" i="83"/>
  <c r="AN104" i="83"/>
  <c r="AN105" i="83"/>
  <c r="AN106" i="83"/>
  <c r="AN107" i="83"/>
  <c r="AN108" i="83"/>
  <c r="AN109" i="83"/>
  <c r="AN110" i="83"/>
  <c r="AN111" i="83"/>
  <c r="AN112" i="83"/>
  <c r="AN113" i="83"/>
  <c r="AN114" i="83"/>
  <c r="AN115" i="83"/>
  <c r="AN116" i="83"/>
  <c r="AN117" i="83"/>
  <c r="AN118" i="83"/>
  <c r="AN119" i="83"/>
  <c r="AN120" i="83"/>
  <c r="AN121" i="83"/>
  <c r="AN122" i="83"/>
  <c r="AN123" i="83"/>
  <c r="AN124" i="83"/>
  <c r="AN125" i="83"/>
  <c r="AN126" i="83"/>
  <c r="AN127" i="83"/>
  <c r="AN128" i="83"/>
  <c r="AN129" i="83"/>
  <c r="AN130" i="83"/>
  <c r="AN131" i="83"/>
  <c r="AN132" i="83"/>
  <c r="AN133" i="83"/>
  <c r="AN134" i="83"/>
  <c r="AN135" i="83"/>
  <c r="AN136" i="83"/>
  <c r="AN137" i="83"/>
  <c r="AN138" i="83"/>
  <c r="AN139" i="83"/>
  <c r="AN140" i="83"/>
  <c r="AN141" i="83"/>
  <c r="AN142" i="83"/>
  <c r="AN143" i="83"/>
  <c r="AN144" i="83"/>
  <c r="AN145" i="83"/>
  <c r="AN146" i="83"/>
  <c r="AN147" i="83"/>
  <c r="AN148" i="83"/>
  <c r="AN149" i="83"/>
  <c r="AN150" i="83"/>
  <c r="AN151" i="83"/>
  <c r="AN152" i="83"/>
  <c r="AN153" i="83"/>
  <c r="AN154" i="83"/>
  <c r="AN155" i="83"/>
  <c r="AN156" i="83"/>
  <c r="AN157" i="83"/>
  <c r="AN158" i="83"/>
  <c r="AN159" i="83"/>
  <c r="AN160" i="83"/>
  <c r="AN161" i="83"/>
  <c r="AN162" i="83"/>
  <c r="AN163" i="83"/>
  <c r="AN164" i="83"/>
  <c r="AN165" i="83"/>
  <c r="AN166" i="83"/>
  <c r="AN167" i="83"/>
  <c r="AN168" i="83"/>
  <c r="AN169" i="83"/>
  <c r="AN170" i="83"/>
  <c r="AN171" i="83"/>
  <c r="AN172" i="83"/>
  <c r="A2" i="82"/>
  <c r="A2" i="80"/>
  <c r="F13" i="29"/>
  <c r="Q36" i="13"/>
  <c r="Q34" i="13"/>
  <c r="Q87" i="13"/>
  <c r="Q88" i="13"/>
  <c r="Q89" i="13"/>
  <c r="Q90" i="13"/>
  <c r="Q91" i="13"/>
  <c r="Q92" i="13"/>
  <c r="Q93" i="13"/>
  <c r="Q94" i="13"/>
  <c r="Q95" i="13"/>
  <c r="Q96" i="13"/>
  <c r="Q97" i="13"/>
  <c r="Q40"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39" i="13"/>
  <c r="Q38" i="13"/>
  <c r="Q37" i="13"/>
  <c r="Q35" i="13"/>
  <c r="F14" i="29"/>
  <c r="A2" i="29"/>
  <c r="A2" i="13"/>
  <c r="F9" i="29"/>
  <c r="Z1321" i="89"/>
  <c r="Z1330" i="89" s="1"/>
  <c r="Y34" i="85"/>
  <c r="AI32" i="85"/>
  <c r="AI1322" i="82" s="1"/>
  <c r="AD1328" i="82"/>
  <c r="AF1317" i="82"/>
  <c r="AK1313" i="82"/>
  <c r="AB1313" i="82"/>
  <c r="Z67" i="80"/>
  <c r="AH67" i="80"/>
  <c r="AA67" i="80"/>
  <c r="AI67" i="80"/>
  <c r="AB67" i="80"/>
  <c r="AJ67" i="80"/>
  <c r="AC67" i="80"/>
  <c r="AK67" i="80"/>
  <c r="AD67" i="80"/>
  <c r="AE67" i="80"/>
  <c r="AF67" i="80"/>
  <c r="AG67" i="80"/>
  <c r="Y67" i="80"/>
  <c r="AD68" i="80"/>
  <c r="Y68" i="80"/>
  <c r="Z68" i="80"/>
  <c r="AA68" i="80"/>
  <c r="AE68" i="80"/>
  <c r="AH68" i="80"/>
  <c r="AI68" i="80"/>
  <c r="AF68" i="80"/>
  <c r="AG68" i="80"/>
  <c r="AB68" i="80"/>
  <c r="AJ68" i="80"/>
  <c r="AC68" i="80"/>
  <c r="AK68" i="80"/>
  <c r="Z69" i="80"/>
  <c r="AH69" i="80"/>
  <c r="AA69" i="80"/>
  <c r="AI69" i="80"/>
  <c r="Y69" i="80"/>
  <c r="AB69" i="80"/>
  <c r="AJ69" i="80"/>
  <c r="AC69" i="80"/>
  <c r="AK69" i="80"/>
  <c r="AD69" i="80"/>
  <c r="AE69" i="80"/>
  <c r="AF69" i="80"/>
  <c r="AG69" i="80"/>
  <c r="AD70" i="80"/>
  <c r="Z70" i="80"/>
  <c r="AA70" i="80"/>
  <c r="AE70" i="80"/>
  <c r="Y70" i="80"/>
  <c r="AH70" i="80"/>
  <c r="AI70" i="80"/>
  <c r="AF70" i="80"/>
  <c r="AG70" i="80"/>
  <c r="AB70" i="80"/>
  <c r="AJ70" i="80"/>
  <c r="AC70" i="80"/>
  <c r="AK70" i="80"/>
  <c r="Z71" i="80"/>
  <c r="AH71" i="80"/>
  <c r="AA71" i="80"/>
  <c r="AI71" i="80"/>
  <c r="AB71" i="80"/>
  <c r="AJ71" i="80"/>
  <c r="AC71" i="80"/>
  <c r="AK71" i="80"/>
  <c r="Y71" i="80"/>
  <c r="AD71" i="80"/>
  <c r="AE71" i="80"/>
  <c r="AF71" i="80"/>
  <c r="AG71" i="80"/>
  <c r="AD72" i="80"/>
  <c r="AH72" i="80"/>
  <c r="AI72" i="80"/>
  <c r="AE72" i="80"/>
  <c r="Z72" i="80"/>
  <c r="Y72" i="80"/>
  <c r="AA72" i="80"/>
  <c r="AF72" i="80"/>
  <c r="AG72" i="80"/>
  <c r="AB72" i="80"/>
  <c r="AJ72" i="80"/>
  <c r="AC72" i="80"/>
  <c r="AK72" i="80"/>
  <c r="Z73" i="80"/>
  <c r="AH73" i="80"/>
  <c r="Y73" i="80"/>
  <c r="AA73" i="80"/>
  <c r="AI73" i="80"/>
  <c r="AB73" i="80"/>
  <c r="AJ73" i="80"/>
  <c r="AC73" i="80"/>
  <c r="AK73" i="80"/>
  <c r="AD73" i="80"/>
  <c r="AE73" i="80"/>
  <c r="AF73" i="80"/>
  <c r="AG73" i="80"/>
  <c r="Z74" i="80"/>
  <c r="AA74" i="80"/>
  <c r="AB74" i="80"/>
  <c r="Y74" i="80"/>
  <c r="AC74" i="80"/>
  <c r="AD75" i="80"/>
  <c r="Z75" i="80"/>
  <c r="AB76" i="80"/>
  <c r="Y76" i="80"/>
  <c r="AC76" i="80"/>
  <c r="AD76" i="80"/>
  <c r="AA76" i="80"/>
  <c r="Z77" i="80"/>
  <c r="AB77" i="80"/>
  <c r="AC77" i="80"/>
  <c r="AD77" i="80"/>
  <c r="Z78" i="80"/>
  <c r="Z79" i="80" s="1"/>
  <c r="Y78" i="80"/>
  <c r="Y79" i="80" s="1"/>
  <c r="AD78" i="80"/>
  <c r="AD79" i="80" s="1"/>
  <c r="AJ671" i="88"/>
  <c r="AJ671" i="82" s="1"/>
  <c r="AG670" i="88"/>
  <c r="AG670" i="82" s="1"/>
  <c r="AK670" i="88"/>
  <c r="AK670" i="82" s="1"/>
  <c r="AC666" i="88"/>
  <c r="AC666" i="82" s="1"/>
  <c r="AH673" i="88"/>
  <c r="AH673" i="82" s="1"/>
  <c r="AI677" i="88"/>
  <c r="AI677" i="82" s="1"/>
  <c r="Y264" i="88"/>
  <c r="Y264" i="82" s="1"/>
  <c r="Y268" i="88"/>
  <c r="Y268" i="82" s="1"/>
  <c r="AB264" i="88"/>
  <c r="AB264" i="82" s="1"/>
  <c r="AB269" i="88"/>
  <c r="AB269" i="82" s="1"/>
  <c r="Z272" i="88"/>
  <c r="Z272" i="82" s="1"/>
  <c r="AA271" i="88"/>
  <c r="AA271" i="82" s="1"/>
  <c r="AJ595" i="88"/>
  <c r="AJ595" i="82" s="1"/>
  <c r="AJ598" i="88"/>
  <c r="AJ598" i="82" s="1"/>
  <c r="AA594" i="88"/>
  <c r="AA594" i="82" s="1"/>
  <c r="AF587" i="88"/>
  <c r="AF587" i="82" s="1"/>
  <c r="AJ590" i="88"/>
  <c r="AJ590" i="82" s="1"/>
  <c r="AG593" i="88"/>
  <c r="AG593" i="82" s="1"/>
  <c r="AK593" i="88"/>
  <c r="AK593" i="82" s="1"/>
  <c r="AI586" i="88"/>
  <c r="AI586" i="82" s="1"/>
  <c r="Z583" i="88"/>
  <c r="Z583" i="82" s="1"/>
  <c r="AE799" i="88"/>
  <c r="AE799" i="82" s="1"/>
  <c r="AD784" i="88"/>
  <c r="AD784" i="82" s="1"/>
  <c r="AE793" i="88"/>
  <c r="AE793" i="82" s="1"/>
  <c r="AG793" i="88"/>
  <c r="AG793" i="82" s="1"/>
  <c r="AG789" i="88"/>
  <c r="AG789" i="82" s="1"/>
  <c r="AF792" i="88"/>
  <c r="AF792" i="82" s="1"/>
  <c r="AF785" i="88"/>
  <c r="AF785" i="82" s="1"/>
  <c r="AG798" i="88"/>
  <c r="AG798" i="82" s="1"/>
  <c r="AH788" i="88"/>
  <c r="AH788" i="82" s="1"/>
  <c r="AB953" i="88"/>
  <c r="AB953" i="82" s="1"/>
  <c r="AC948" i="88"/>
  <c r="AC948" i="82" s="1"/>
  <c r="AH952" i="88"/>
  <c r="AE961" i="88"/>
  <c r="AE961" i="82" s="1"/>
  <c r="AG951" i="88"/>
  <c r="AI961" i="88"/>
  <c r="AJ948" i="88"/>
  <c r="Y947" i="88"/>
  <c r="Y947" i="82" s="1"/>
  <c r="AF954" i="88"/>
  <c r="AE948" i="88"/>
  <c r="AE948" i="82" s="1"/>
  <c r="AK959" i="88"/>
  <c r="AK946" i="88"/>
  <c r="AH960" i="88"/>
  <c r="AJ957" i="88"/>
  <c r="Y956" i="88"/>
  <c r="Y956" i="82" s="1"/>
  <c r="AK1349" i="88"/>
  <c r="AF1353" i="88"/>
  <c r="AG1354" i="88"/>
  <c r="AD1356" i="88"/>
  <c r="AE1343" i="88"/>
  <c r="AE1343" i="82" s="1"/>
  <c r="AE1351" i="88"/>
  <c r="AE1351" i="82" s="1"/>
  <c r="Z1347" i="88"/>
  <c r="Z1347" i="82" s="1"/>
  <c r="AA1356" i="88"/>
  <c r="AA1356" i="82" s="1"/>
  <c r="AB1343" i="88"/>
  <c r="AB1343" i="82" s="1"/>
  <c r="AD1350" i="88"/>
  <c r="AD1350" i="82" s="1"/>
  <c r="AB1357" i="88"/>
  <c r="AB1357" i="82" s="1"/>
  <c r="AD1345" i="88"/>
  <c r="AD1345" i="82" s="1"/>
  <c r="AI1350" i="88"/>
  <c r="AI1350" i="82" s="1"/>
  <c r="AK1343" i="88"/>
  <c r="AK1343" i="82" s="1"/>
  <c r="AG1348" i="88"/>
  <c r="AG1348" i="82" s="1"/>
  <c r="AG1356" i="88"/>
  <c r="AG1356" i="82" s="1"/>
  <c r="AH1352" i="88"/>
  <c r="Y1344" i="88"/>
  <c r="Y1344" i="82" s="1"/>
  <c r="Y1352" i="88"/>
  <c r="Y1352" i="82" s="1"/>
  <c r="AE1352" i="88"/>
  <c r="AE1352" i="82" s="1"/>
  <c r="AJ1344" i="88"/>
  <c r="AA1342" i="88"/>
  <c r="AA1342" i="82" s="1"/>
  <c r="AA1350" i="88"/>
  <c r="AA1350" i="82" s="1"/>
  <c r="AJ1351" i="88"/>
  <c r="AJ1351" i="82" s="1"/>
  <c r="AB1344" i="88"/>
  <c r="AB1344" i="82" s="1"/>
  <c r="AC1357" i="88"/>
  <c r="AC1357" i="82" s="1"/>
  <c r="AA1346" i="88"/>
  <c r="AA1346" i="82" s="1"/>
  <c r="AJ1350" i="88"/>
  <c r="AD1349" i="88"/>
  <c r="AD1349" i="82" s="1"/>
  <c r="AG1343" i="88"/>
  <c r="AG1343" i="82" s="1"/>
  <c r="AG1351" i="88"/>
  <c r="AG1351" i="82" s="1"/>
  <c r="AB1347" i="88"/>
  <c r="AB1347" i="82" s="1"/>
  <c r="AB1355" i="88"/>
  <c r="AB1355" i="82" s="1"/>
  <c r="AA1345" i="88"/>
  <c r="AA1345" i="82" s="1"/>
  <c r="Z1356" i="88"/>
  <c r="Z1356" i="82" s="1"/>
  <c r="AF1347" i="88"/>
  <c r="AF1347" i="82" s="1"/>
  <c r="Z1348" i="88"/>
  <c r="Z1355" i="88"/>
  <c r="Z1355" i="82" s="1"/>
  <c r="AK1347" i="88"/>
  <c r="AK1355" i="88"/>
  <c r="AK1355" i="82" s="1"/>
  <c r="AB1346" i="88"/>
  <c r="AB1346" i="82" s="1"/>
  <c r="AB1354" i="88"/>
  <c r="AB1354" i="82" s="1"/>
  <c r="Y1343" i="88"/>
  <c r="Y1343" i="82" s="1"/>
  <c r="Y1351" i="88"/>
  <c r="Y1351" i="82" s="1"/>
  <c r="AA1352" i="88"/>
  <c r="AA1352" i="82" s="1"/>
  <c r="AJ1348" i="88"/>
  <c r="AJ1348" i="82" s="1"/>
  <c r="AB1356" i="88"/>
  <c r="AB1356" i="82" s="1"/>
  <c r="Y1347" i="88"/>
  <c r="Y1347" i="82" s="1"/>
  <c r="AB1352" i="88"/>
  <c r="AB1352" i="82" s="1"/>
  <c r="AA1351" i="88"/>
  <c r="AA1351" i="82" s="1"/>
  <c r="AF1345" i="88"/>
  <c r="AF1345" i="82" s="1"/>
  <c r="AE1348" i="88"/>
  <c r="AE1356" i="88"/>
  <c r="AE1356" i="82" s="1"/>
  <c r="AG1352" i="88"/>
  <c r="AG1352" i="82" s="1"/>
  <c r="AI353" i="88"/>
  <c r="AI353" i="82" s="1"/>
  <c r="AH352" i="88"/>
  <c r="AH352" i="82" s="1"/>
  <c r="AA347" i="88"/>
  <c r="AA347" i="82" s="1"/>
  <c r="AA343" i="88"/>
  <c r="AA343" i="82" s="1"/>
  <c r="AA351" i="88"/>
  <c r="AA351" i="82" s="1"/>
  <c r="Z346" i="88"/>
  <c r="Z346" i="82" s="1"/>
  <c r="AE343" i="88"/>
  <c r="AE343" i="82" s="1"/>
  <c r="AA350" i="88"/>
  <c r="AA350" i="82" s="1"/>
  <c r="Y355" i="88"/>
  <c r="Y355" i="82" s="1"/>
  <c r="AD343" i="88"/>
  <c r="AD343" i="82" s="1"/>
  <c r="AB347" i="88"/>
  <c r="AB347" i="82" s="1"/>
  <c r="AJ343" i="88"/>
  <c r="AJ343" i="82" s="1"/>
  <c r="AK348" i="88"/>
  <c r="AK348" i="82" s="1"/>
  <c r="AA345" i="88"/>
  <c r="AA345" i="82" s="1"/>
  <c r="AJ347" i="88"/>
  <c r="AJ347" i="82" s="1"/>
  <c r="AH344" i="88"/>
  <c r="AH344" i="82" s="1"/>
  <c r="Z348" i="88"/>
  <c r="Z348" i="82" s="1"/>
  <c r="AG351" i="88"/>
  <c r="AG351" i="82" s="1"/>
  <c r="Z351" i="88"/>
  <c r="Z351" i="82" s="1"/>
  <c r="AI316" i="88"/>
  <c r="AI316" i="82" s="1"/>
  <c r="AF872" i="88"/>
  <c r="AB878" i="88"/>
  <c r="AB878" i="82" s="1"/>
  <c r="AI1349" i="88"/>
  <c r="AI1349" i="82" s="1"/>
  <c r="AI1357" i="88"/>
  <c r="AI1357" i="82" s="1"/>
  <c r="AG1342" i="88"/>
  <c r="AG1342" i="82" s="1"/>
  <c r="AC1354" i="88"/>
  <c r="Z1350" i="88"/>
  <c r="Z1350" i="82" s="1"/>
  <c r="AJ1345" i="88"/>
  <c r="AF1357" i="88"/>
  <c r="AD1353" i="88"/>
  <c r="AD1353" i="82" s="1"/>
  <c r="Z1351" i="88"/>
  <c r="Z1351" i="82" s="1"/>
  <c r="AF313" i="88"/>
  <c r="AF313" i="82" s="1"/>
  <c r="AJ306" i="88"/>
  <c r="AJ306" i="82" s="1"/>
  <c r="AA303" i="88"/>
  <c r="AA303" i="82" s="1"/>
  <c r="AD304" i="88"/>
  <c r="AD304" i="82" s="1"/>
  <c r="AC310" i="88"/>
  <c r="AC310" i="82" s="1"/>
  <c r="Y305" i="88"/>
  <c r="Y305" i="82" s="1"/>
  <c r="AB315" i="88"/>
  <c r="AB315" i="82" s="1"/>
  <c r="AI303" i="88"/>
  <c r="AI303" i="82" s="1"/>
  <c r="Y316" i="88"/>
  <c r="Y316" i="82" s="1"/>
  <c r="Z388" i="88"/>
  <c r="Z388" i="82" s="1"/>
  <c r="Y387" i="88"/>
  <c r="Y387" i="82" s="1"/>
  <c r="AK395" i="88"/>
  <c r="AK395" i="82" s="1"/>
  <c r="AB390" i="88"/>
  <c r="AB390" i="82" s="1"/>
  <c r="AK398" i="88"/>
  <c r="AK398" i="82" s="1"/>
  <c r="Y388" i="88"/>
  <c r="Y388" i="82" s="1"/>
  <c r="AJ470" i="88"/>
  <c r="AJ470" i="82" s="1"/>
  <c r="AG463" i="88"/>
  <c r="AG463" i="82" s="1"/>
  <c r="AD478" i="88"/>
  <c r="AD478" i="82" s="1"/>
  <c r="Y475" i="88"/>
  <c r="Y475" i="82" s="1"/>
  <c r="AC466" i="88"/>
  <c r="AC466" i="82" s="1"/>
  <c r="AG476" i="88"/>
  <c r="AG476" i="82" s="1"/>
  <c r="AK466" i="88"/>
  <c r="AK466" i="82" s="1"/>
  <c r="AJ546" i="88"/>
  <c r="AJ546" i="82" s="1"/>
  <c r="AC552" i="88"/>
  <c r="AC552" i="82" s="1"/>
  <c r="AD544" i="88"/>
  <c r="AD544" i="82" s="1"/>
  <c r="AJ549" i="88"/>
  <c r="AJ549" i="82" s="1"/>
  <c r="Z554" i="88"/>
  <c r="Z554" i="82" s="1"/>
  <c r="AA636" i="88"/>
  <c r="AA636" i="82" s="1"/>
  <c r="AD635" i="88"/>
  <c r="AD635" i="82" s="1"/>
  <c r="AA628" i="88"/>
  <c r="AA628" i="82" s="1"/>
  <c r="Y626" i="88"/>
  <c r="Y626" i="82" s="1"/>
  <c r="AG713" i="88"/>
  <c r="AG713" i="82" s="1"/>
  <c r="AF717" i="88"/>
  <c r="AF717" i="82" s="1"/>
  <c r="AK705" i="88"/>
  <c r="AK705" i="82" s="1"/>
  <c r="AJ709" i="88"/>
  <c r="AJ709" i="82" s="1"/>
  <c r="AA712" i="88"/>
  <c r="AA712" i="82" s="1"/>
  <c r="AA711" i="88"/>
  <c r="AA711" i="82" s="1"/>
  <c r="AI715" i="88"/>
  <c r="AI715" i="82" s="1"/>
  <c r="AC831" i="88"/>
  <c r="AC831" i="82" s="1"/>
  <c r="AC840" i="88"/>
  <c r="AC840" i="82" s="1"/>
  <c r="Y839" i="88"/>
  <c r="Y839" i="82" s="1"/>
  <c r="AA834" i="88"/>
  <c r="AA834" i="82" s="1"/>
  <c r="Y831" i="88"/>
  <c r="Y831" i="82" s="1"/>
  <c r="AA835" i="88"/>
  <c r="AA835" i="82" s="1"/>
  <c r="AH837" i="88"/>
  <c r="AI838" i="88"/>
  <c r="AK839" i="88"/>
  <c r="Z835" i="88"/>
  <c r="Z835" i="82" s="1"/>
  <c r="AD844" i="88"/>
  <c r="AD844" i="82" s="1"/>
  <c r="AE832" i="88"/>
  <c r="AE832" i="82" s="1"/>
  <c r="AB834" i="88"/>
  <c r="AB834" i="82" s="1"/>
  <c r="AJ830" i="88"/>
  <c r="AG1353" i="88"/>
  <c r="AG1353" i="82" s="1"/>
  <c r="AH1356" i="88"/>
  <c r="AH1356" i="82" s="1"/>
  <c r="AI1343" i="88"/>
  <c r="AI1343" i="82" s="1"/>
  <c r="AI1354" i="88"/>
  <c r="AI1354" i="82" s="1"/>
  <c r="AJ1349" i="88"/>
  <c r="AJ1349" i="82" s="1"/>
  <c r="AJ1357" i="88"/>
  <c r="AJ1357" i="82" s="1"/>
  <c r="AK1344" i="88"/>
  <c r="AK1344" i="82" s="1"/>
  <c r="AJ1355" i="88"/>
  <c r="AJ1355" i="82" s="1"/>
  <c r="Y1346" i="88"/>
  <c r="Y1346" i="82" s="1"/>
  <c r="Y1357" i="88"/>
  <c r="Z1352" i="88"/>
  <c r="AA1347" i="88"/>
  <c r="AA1347" i="82" s="1"/>
  <c r="AA1355" i="88"/>
  <c r="AA1355" i="82" s="1"/>
  <c r="AB1342" i="88"/>
  <c r="AB1342" i="82" s="1"/>
  <c r="AB1350" i="88"/>
  <c r="AB1350" i="82" s="1"/>
  <c r="AC1348" i="88"/>
  <c r="AC1348" i="82" s="1"/>
  <c r="AC1356" i="88"/>
  <c r="AD1343" i="88"/>
  <c r="AD1343" i="82" s="1"/>
  <c r="AD1354" i="88"/>
  <c r="AE1349" i="88"/>
  <c r="AE1349" i="82" s="1"/>
  <c r="AE1357" i="88"/>
  <c r="AE1357" i="82" s="1"/>
  <c r="AF1344" i="88"/>
  <c r="AF1344" i="82" s="1"/>
  <c r="AG1350" i="88"/>
  <c r="AG1350" i="82" s="1"/>
  <c r="AH1345" i="88"/>
  <c r="AH1345" i="82" s="1"/>
  <c r="AJ1352" i="88"/>
  <c r="AH1354" i="88"/>
  <c r="AH1354" i="82" s="1"/>
  <c r="AE1353" i="88"/>
  <c r="AE1353" i="82" s="1"/>
  <c r="AI1351" i="88"/>
  <c r="AI1351" i="82" s="1"/>
  <c r="AJ1346" i="88"/>
  <c r="AJ1346" i="82" s="1"/>
  <c r="Y1348" i="88"/>
  <c r="Y1348" i="82" s="1"/>
  <c r="Z1343" i="88"/>
  <c r="Z1343" i="82" s="1"/>
  <c r="Y1354" i="88"/>
  <c r="Y1354" i="82" s="1"/>
  <c r="Z1349" i="88"/>
  <c r="Z1349" i="82" s="1"/>
  <c r="AA1344" i="88"/>
  <c r="AA1344" i="82" s="1"/>
  <c r="AC1345" i="88"/>
  <c r="AC1345" i="82" s="1"/>
  <c r="AC1353" i="88"/>
  <c r="AC1353" i="82" s="1"/>
  <c r="AE1346" i="88"/>
  <c r="AE1346" i="82" s="1"/>
  <c r="AF1352" i="88"/>
  <c r="AG1347" i="88"/>
  <c r="AG1347" i="82" s="1"/>
  <c r="AH1342" i="88"/>
  <c r="AH1342" i="82" s="1"/>
  <c r="AH1353" i="88"/>
  <c r="AH1353" i="82" s="1"/>
  <c r="AI1348" i="88"/>
  <c r="AJ1343" i="88"/>
  <c r="AJ1343" i="82" s="1"/>
  <c r="Z1354" i="88"/>
  <c r="Z1354" i="82" s="1"/>
  <c r="AE1347" i="88"/>
  <c r="AE1347" i="82" s="1"/>
  <c r="AE1350" i="88"/>
  <c r="AE1350" i="82" s="1"/>
  <c r="AH1343" i="88"/>
  <c r="AH1343" i="82" s="1"/>
  <c r="AH1351" i="88"/>
  <c r="AH1351" i="82" s="1"/>
  <c r="AI1352" i="88"/>
  <c r="AI1352" i="82" s="1"/>
  <c r="AG1346" i="88"/>
  <c r="AG1346" i="82" s="1"/>
  <c r="Y1349" i="88"/>
  <c r="Y1349" i="82" s="1"/>
  <c r="AJ1342" i="88"/>
  <c r="AJ1342" i="82" s="1"/>
  <c r="AB1345" i="88"/>
  <c r="AB1345" i="82" s="1"/>
  <c r="Y1355" i="88"/>
  <c r="Y1355" i="82" s="1"/>
  <c r="AB1348" i="88"/>
  <c r="AD1357" i="88"/>
  <c r="AD1357" i="82" s="1"/>
  <c r="AB1351" i="88"/>
  <c r="AB1351" i="82" s="1"/>
  <c r="AC1347" i="88"/>
  <c r="AC1347" i="82" s="1"/>
  <c r="AE1345" i="88"/>
  <c r="AE1345" i="82" s="1"/>
  <c r="AK1357" i="88"/>
  <c r="Y1345" i="88"/>
  <c r="Y1345" i="82" s="1"/>
  <c r="Y1353" i="88"/>
  <c r="AA1354" i="88"/>
  <c r="AA1354" i="82" s="1"/>
  <c r="AD1347" i="88"/>
  <c r="AC1350" i="88"/>
  <c r="AC1350" i="82" s="1"/>
  <c r="AF1343" i="88"/>
  <c r="AF1343" i="82" s="1"/>
  <c r="AF1351" i="88"/>
  <c r="AF1351" i="82" s="1"/>
  <c r="AF1346" i="88"/>
  <c r="AF1346" i="82" s="1"/>
  <c r="AF1354" i="88"/>
  <c r="AF1354" i="82" s="1"/>
  <c r="AH1355" i="88"/>
  <c r="AH1355" i="82" s="1"/>
  <c r="AF1349" i="88"/>
  <c r="AF1349" i="82" s="1"/>
  <c r="AK1351" i="88"/>
  <c r="AK1351" i="82" s="1"/>
  <c r="AI1345" i="88"/>
  <c r="AI1345" i="82" s="1"/>
  <c r="AK1354" i="88"/>
  <c r="AK1354" i="82" s="1"/>
  <c r="AA1348" i="88"/>
  <c r="AA1348" i="82" s="1"/>
  <c r="Y1342" i="88"/>
  <c r="Y1342" i="82" s="1"/>
  <c r="Y1350" i="88"/>
  <c r="Y1350" i="82" s="1"/>
  <c r="AH1346" i="88"/>
  <c r="AJ1354" i="88"/>
  <c r="AG1345" i="88"/>
  <c r="AC1352" i="88"/>
  <c r="AC1344" i="88"/>
  <c r="AC1342" i="88"/>
  <c r="AC1342" i="82" s="1"/>
  <c r="AG1349" i="88"/>
  <c r="AG1349" i="82" s="1"/>
  <c r="AG1357" i="88"/>
  <c r="AG1357" i="82" s="1"/>
  <c r="AH1347" i="88"/>
  <c r="AH1347" i="82" s="1"/>
  <c r="AG1355" i="88"/>
  <c r="AG1355" i="82" s="1"/>
  <c r="AD1346" i="88"/>
  <c r="AD1346" i="82" s="1"/>
  <c r="Z1353" i="88"/>
  <c r="Z1345" i="88"/>
  <c r="Z1345" i="82" s="1"/>
  <c r="AF1356" i="88"/>
  <c r="AF1356" i="82" s="1"/>
  <c r="AF1348" i="88"/>
  <c r="AF1348" i="82" s="1"/>
  <c r="AD1352" i="88"/>
  <c r="AD1352" i="82" s="1"/>
  <c r="AE1342" i="88"/>
  <c r="AE1342" i="82" s="1"/>
  <c r="AH1349" i="88"/>
  <c r="AH1357" i="88"/>
  <c r="AH1357" i="82" s="1"/>
  <c r="AD1348" i="88"/>
  <c r="AD1348" i="82" s="1"/>
  <c r="AF1350" i="88"/>
  <c r="AF1350" i="82" s="1"/>
  <c r="AF1342" i="88"/>
  <c r="AF1342" i="82" s="1"/>
  <c r="AJ1347" i="88"/>
  <c r="AJ1347" i="82" s="1"/>
  <c r="AK1345" i="88"/>
  <c r="AJ1353" i="88"/>
  <c r="AJ1353" i="82" s="1"/>
  <c r="AG1344" i="88"/>
  <c r="AG1344" i="82" s="1"/>
  <c r="AC1351" i="88"/>
  <c r="AC1351" i="82" s="1"/>
  <c r="AC1343" i="88"/>
  <c r="AC1343" i="82" s="1"/>
  <c r="AC1355" i="88"/>
  <c r="AC1355" i="82" s="1"/>
  <c r="Z386" i="88"/>
  <c r="Z386" i="82" s="1"/>
  <c r="Z1346" i="88"/>
  <c r="Z1346" i="82" s="1"/>
  <c r="AC1346" i="88"/>
  <c r="AC1346" i="82" s="1"/>
  <c r="AI1356" i="88"/>
  <c r="AI1356" i="82" s="1"/>
  <c r="AA1353" i="88"/>
  <c r="AA1353" i="82" s="1"/>
  <c r="AK1348" i="88"/>
  <c r="AK1348" i="82" s="1"/>
  <c r="Z1344" i="88"/>
  <c r="Z1344" i="82" s="1"/>
  <c r="AK1342" i="88"/>
  <c r="AK1342" i="82" s="1"/>
  <c r="Z308" i="88"/>
  <c r="Z308" i="82" s="1"/>
  <c r="AF714" i="88"/>
  <c r="AF714" i="82" s="1"/>
  <c r="AE309" i="88"/>
  <c r="AE309" i="82" s="1"/>
  <c r="AK1346" i="88"/>
  <c r="AK1346" i="82" s="1"/>
  <c r="Z1342" i="88"/>
  <c r="Z1342" i="82" s="1"/>
  <c r="AI1353" i="88"/>
  <c r="AH1344" i="88"/>
  <c r="AH1344" i="82" s="1"/>
  <c r="Y1356" i="88"/>
  <c r="Y1356" i="82" s="1"/>
  <c r="AE1355" i="88"/>
  <c r="AE1355" i="82" s="1"/>
  <c r="AI635" i="88"/>
  <c r="AI635" i="82" s="1"/>
  <c r="Y225" i="88"/>
  <c r="Y225" i="82" s="1"/>
  <c r="AF230" i="88"/>
  <c r="AF230" i="82" s="1"/>
  <c r="AG236" i="88"/>
  <c r="AG236" i="82" s="1"/>
  <c r="Z224" i="88"/>
  <c r="Z224" i="82" s="1"/>
  <c r="AH229" i="88"/>
  <c r="AH229" i="82" s="1"/>
  <c r="AI226" i="88"/>
  <c r="AI226" i="82" s="1"/>
  <c r="Y226" i="88"/>
  <c r="Y226" i="82" s="1"/>
  <c r="Z223" i="88"/>
  <c r="Z223" i="82" s="1"/>
  <c r="Y231" i="88"/>
  <c r="Y231" i="82" s="1"/>
  <c r="AA237" i="88"/>
  <c r="AA237" i="82" s="1"/>
  <c r="Y232" i="88"/>
  <c r="Y232" i="82" s="1"/>
  <c r="AH227" i="88"/>
  <c r="AH227" i="82" s="1"/>
  <c r="AI229" i="88"/>
  <c r="AI229" i="82" s="1"/>
  <c r="AK224" i="88"/>
  <c r="AK224" i="82" s="1"/>
  <c r="AK229" i="88"/>
  <c r="AK229" i="82" s="1"/>
  <c r="AB230" i="88"/>
  <c r="AB230" i="82" s="1"/>
  <c r="AC226" i="88"/>
  <c r="AC226" i="82" s="1"/>
  <c r="AG228" i="88"/>
  <c r="AG228" i="82" s="1"/>
  <c r="AJ226" i="88"/>
  <c r="AJ226" i="82" s="1"/>
  <c r="Z229" i="88"/>
  <c r="Z229" i="82" s="1"/>
  <c r="AK235" i="88"/>
  <c r="AK235" i="82" s="1"/>
  <c r="AK231" i="88"/>
  <c r="AK231" i="82" s="1"/>
  <c r="AG233" i="88"/>
  <c r="AG233" i="82" s="1"/>
  <c r="AH228" i="88"/>
  <c r="AH228" i="82" s="1"/>
  <c r="AJ229" i="88"/>
  <c r="AJ229" i="82" s="1"/>
  <c r="Z234" i="88"/>
  <c r="Z234" i="82" s="1"/>
  <c r="AG238" i="88"/>
  <c r="AG238" i="82" s="1"/>
  <c r="AH223" i="88"/>
  <c r="AH223" i="82" s="1"/>
  <c r="AI230" i="88"/>
  <c r="AI230" i="82" s="1"/>
  <c r="AK230" i="88"/>
  <c r="AK230" i="82" s="1"/>
  <c r="Z227" i="88"/>
  <c r="Z227" i="82" s="1"/>
  <c r="AJ230" i="88"/>
  <c r="AJ230" i="82" s="1"/>
  <c r="AE235" i="88"/>
  <c r="AE235" i="82" s="1"/>
  <c r="AG237" i="88"/>
  <c r="AG237" i="82" s="1"/>
  <c r="AG225" i="88"/>
  <c r="AG225" i="82" s="1"/>
  <c r="AJ227" i="88"/>
  <c r="AJ227" i="82" s="1"/>
  <c r="Y224" i="88"/>
  <c r="Y224" i="82" s="1"/>
  <c r="Y227" i="88"/>
  <c r="Y227" i="82" s="1"/>
  <c r="AF238" i="88"/>
  <c r="AF238" i="82" s="1"/>
  <c r="Y228" i="88"/>
  <c r="Y228" i="82" s="1"/>
  <c r="AD234" i="88"/>
  <c r="AD234" i="82" s="1"/>
  <c r="AJ225" i="88"/>
  <c r="AJ225" i="82" s="1"/>
  <c r="Z226" i="88"/>
  <c r="Z226" i="82" s="1"/>
  <c r="AB225" i="88"/>
  <c r="AB225" i="82" s="1"/>
  <c r="Z236" i="88"/>
  <c r="Z236" i="82" s="1"/>
  <c r="AB226" i="88"/>
  <c r="AB226" i="82" s="1"/>
  <c r="AD227" i="88"/>
  <c r="AD227" i="82" s="1"/>
  <c r="Z228" i="88"/>
  <c r="Z228" i="82" s="1"/>
  <c r="AB229" i="88"/>
  <c r="AB229" i="82" s="1"/>
  <c r="AD230" i="88"/>
  <c r="AD230" i="82" s="1"/>
  <c r="AF227" i="88"/>
  <c r="AF227" i="82" s="1"/>
  <c r="AK227" i="88"/>
  <c r="AK227" i="82" s="1"/>
  <c r="AB224" i="88"/>
  <c r="AB224" i="82" s="1"/>
  <c r="AE226" i="88"/>
  <c r="AE226" i="82" s="1"/>
  <c r="AA229" i="88"/>
  <c r="AA229" i="82" s="1"/>
  <c r="AC224" i="88"/>
  <c r="AC224" i="82" s="1"/>
  <c r="AG231" i="88"/>
  <c r="AG231" i="82" s="1"/>
  <c r="Y223" i="88"/>
  <c r="Y223" i="82" s="1"/>
  <c r="AG395" i="88"/>
  <c r="AG395" i="82" s="1"/>
  <c r="AA385" i="88"/>
  <c r="AA385" i="82" s="1"/>
  <c r="AK392" i="88"/>
  <c r="AK392" i="82" s="1"/>
  <c r="AJ397" i="88"/>
  <c r="AJ397" i="82" s="1"/>
  <c r="AF395" i="88"/>
  <c r="AF395" i="82" s="1"/>
  <c r="AB473" i="88"/>
  <c r="AB473" i="82" s="1"/>
  <c r="AH471" i="88"/>
  <c r="AH471" i="82" s="1"/>
  <c r="Y468" i="88"/>
  <c r="Y468" i="82" s="1"/>
  <c r="AB472" i="88"/>
  <c r="AB472" i="82" s="1"/>
  <c r="AC558" i="88"/>
  <c r="AC558" i="82" s="1"/>
  <c r="AG549" i="88"/>
  <c r="AG549" i="82" s="1"/>
  <c r="Z551" i="88"/>
  <c r="Z551" i="82" s="1"/>
  <c r="AJ545" i="88"/>
  <c r="AJ545" i="82" s="1"/>
  <c r="AK629" i="88"/>
  <c r="AK629" i="82" s="1"/>
  <c r="Y623" i="88"/>
  <c r="Y623" i="82" s="1"/>
  <c r="AF637" i="88"/>
  <c r="AF637" i="82" s="1"/>
  <c r="AI625" i="88"/>
  <c r="AI625" i="82" s="1"/>
  <c r="AA623" i="88"/>
  <c r="AA623" i="82" s="1"/>
  <c r="AF625" i="88"/>
  <c r="AF625" i="82" s="1"/>
  <c r="AG715" i="88"/>
  <c r="AG715" i="82" s="1"/>
  <c r="AF704" i="88"/>
  <c r="AF704" i="82" s="1"/>
  <c r="AJ703" i="88"/>
  <c r="AJ703" i="82" s="1"/>
  <c r="AF712" i="88"/>
  <c r="AF712" i="82" s="1"/>
  <c r="Y703" i="88"/>
  <c r="Y703" i="82" s="1"/>
  <c r="AK715" i="88"/>
  <c r="AK715" i="82" s="1"/>
  <c r="AI703" i="88"/>
  <c r="AI703" i="82" s="1"/>
  <c r="AJ713" i="88"/>
  <c r="AJ713" i="82" s="1"/>
  <c r="AK717" i="88"/>
  <c r="AK717" i="82" s="1"/>
  <c r="AB836" i="88"/>
  <c r="AB836" i="82" s="1"/>
  <c r="AG838" i="88"/>
  <c r="AH832" i="88"/>
  <c r="AG832" i="88"/>
  <c r="AG841" i="88"/>
  <c r="AC830" i="88"/>
  <c r="AC830" i="82" s="1"/>
  <c r="AK831" i="88"/>
  <c r="AD832" i="88"/>
  <c r="AD832" i="82" s="1"/>
  <c r="Z832" i="88"/>
  <c r="Z832" i="82" s="1"/>
  <c r="AD840" i="88"/>
  <c r="AD840" i="82" s="1"/>
  <c r="AF831" i="88"/>
  <c r="Z383" i="88"/>
  <c r="Z383" i="82" s="1"/>
  <c r="Y390" i="88"/>
  <c r="Y390" i="82" s="1"/>
  <c r="Y829" i="88"/>
  <c r="Y829" i="82" s="1"/>
  <c r="AJ837" i="88"/>
  <c r="AF841" i="88"/>
  <c r="Z834" i="88"/>
  <c r="Z834" i="82" s="1"/>
  <c r="AE843" i="88"/>
  <c r="AE843" i="82" s="1"/>
  <c r="AE706" i="88"/>
  <c r="AE706" i="82" s="1"/>
  <c r="AK704" i="88"/>
  <c r="AK704" i="82" s="1"/>
  <c r="AA716" i="88"/>
  <c r="AA716" i="82" s="1"/>
  <c r="AD717" i="88"/>
  <c r="AD717" i="82" s="1"/>
  <c r="AH631" i="88"/>
  <c r="AH631" i="82" s="1"/>
  <c r="AJ628" i="88"/>
  <c r="AJ628" i="82" s="1"/>
  <c r="AF544" i="88"/>
  <c r="AF544" i="82" s="1"/>
  <c r="Y397" i="88"/>
  <c r="Y397" i="82" s="1"/>
  <c r="AI395" i="88"/>
  <c r="AI395" i="82" s="1"/>
  <c r="AC385" i="88"/>
  <c r="AC385" i="82" s="1"/>
  <c r="AD391" i="88"/>
  <c r="AD391" i="82" s="1"/>
  <c r="AJ394" i="88"/>
  <c r="AJ394" i="82" s="1"/>
  <c r="AD384" i="88"/>
  <c r="AD384" i="82" s="1"/>
  <c r="Y386" i="88"/>
  <c r="Y386" i="82" s="1"/>
  <c r="AI385" i="88"/>
  <c r="AI385" i="82" s="1"/>
  <c r="AH385" i="88"/>
  <c r="AH385" i="82" s="1"/>
  <c r="AG383" i="88"/>
  <c r="AG383" i="82" s="1"/>
  <c r="AA396" i="88"/>
  <c r="AA396" i="82" s="1"/>
  <c r="Y396" i="88"/>
  <c r="Y396" i="82" s="1"/>
  <c r="AG397" i="88"/>
  <c r="AG397" i="82" s="1"/>
  <c r="AK385" i="88"/>
  <c r="AK385" i="82" s="1"/>
  <c r="AC388" i="88"/>
  <c r="AC388" i="82" s="1"/>
  <c r="AG393" i="88"/>
  <c r="AG393" i="82" s="1"/>
  <c r="AJ395" i="88"/>
  <c r="AJ395" i="82" s="1"/>
  <c r="AH393" i="88"/>
  <c r="AH393" i="82" s="1"/>
  <c r="AG391" i="88"/>
  <c r="AG391" i="82" s="1"/>
  <c r="AG386" i="88"/>
  <c r="AG386" i="82" s="1"/>
  <c r="AE385" i="88"/>
  <c r="AE385" i="82" s="1"/>
  <c r="AE393" i="88"/>
  <c r="AE393" i="82" s="1"/>
  <c r="Y395" i="88"/>
  <c r="Y395" i="82" s="1"/>
  <c r="AA395" i="88"/>
  <c r="AA395" i="82" s="1"/>
  <c r="AA398" i="88"/>
  <c r="AA398" i="82" s="1"/>
  <c r="AE386" i="88"/>
  <c r="AE386" i="82" s="1"/>
  <c r="AK389" i="88"/>
  <c r="AK389" i="82" s="1"/>
  <c r="AJ391" i="88"/>
  <c r="AJ391" i="82" s="1"/>
  <c r="AH391" i="88"/>
  <c r="AH391" i="82" s="1"/>
  <c r="AH386" i="88"/>
  <c r="AH386" i="82" s="1"/>
  <c r="AB396" i="88"/>
  <c r="AB396" i="82" s="1"/>
  <c r="AA393" i="88"/>
  <c r="AA393" i="82" s="1"/>
  <c r="Z391" i="88"/>
  <c r="Z391" i="82" s="1"/>
  <c r="Z392" i="88"/>
  <c r="Z392" i="82" s="1"/>
  <c r="AF397" i="88"/>
  <c r="AF397" i="82" s="1"/>
  <c r="AG384" i="88"/>
  <c r="AG384" i="82" s="1"/>
  <c r="AH388" i="88"/>
  <c r="AH388" i="82" s="1"/>
  <c r="AK390" i="88"/>
  <c r="AK390" i="82" s="1"/>
  <c r="AI386" i="88"/>
  <c r="AI386" i="82" s="1"/>
  <c r="AE396" i="88"/>
  <c r="AE396" i="82" s="1"/>
  <c r="AC395" i="88"/>
  <c r="AC395" i="82" s="1"/>
  <c r="AB392" i="88"/>
  <c r="AB392" i="82" s="1"/>
  <c r="AB387" i="88"/>
  <c r="AB387" i="82" s="1"/>
  <c r="AD388" i="88"/>
  <c r="AD388" i="82" s="1"/>
  <c r="Y384" i="88"/>
  <c r="Y384" i="82" s="1"/>
  <c r="AH398" i="88"/>
  <c r="AH398" i="82" s="1"/>
  <c r="AF396" i="88"/>
  <c r="AF396" i="82" s="1"/>
  <c r="AF385" i="88"/>
  <c r="AF385" i="82" s="1"/>
  <c r="AD385" i="88"/>
  <c r="AD385" i="82" s="1"/>
  <c r="AI398" i="88"/>
  <c r="AI398" i="82" s="1"/>
  <c r="AC397" i="88"/>
  <c r="AC397" i="82" s="1"/>
  <c r="AK386" i="88"/>
  <c r="AK386" i="82" s="1"/>
  <c r="AF392" i="88"/>
  <c r="AF392" i="82" s="1"/>
  <c r="AC391" i="88"/>
  <c r="AC391" i="82" s="1"/>
  <c r="AA392" i="88"/>
  <c r="AA392" i="82" s="1"/>
  <c r="AE394" i="88"/>
  <c r="AE394" i="82" s="1"/>
  <c r="AB394" i="88"/>
  <c r="AB394" i="82" s="1"/>
  <c r="AK384" i="88"/>
  <c r="AK384" i="82" s="1"/>
  <c r="AG387" i="88"/>
  <c r="AG387" i="82" s="1"/>
  <c r="AD387" i="88"/>
  <c r="AD387" i="82" s="1"/>
  <c r="AA386" i="88"/>
  <c r="AA386" i="82" s="1"/>
  <c r="AE391" i="88"/>
  <c r="AE391" i="82" s="1"/>
  <c r="AF390" i="88"/>
  <c r="AF390" i="82" s="1"/>
  <c r="AJ383" i="88"/>
  <c r="AJ383" i="82" s="1"/>
  <c r="AB395" i="88"/>
  <c r="AB395" i="82" s="1"/>
  <c r="AK391" i="88"/>
  <c r="AK391" i="82" s="1"/>
  <c r="AI387" i="88"/>
  <c r="AI387" i="82" s="1"/>
  <c r="AE387" i="88"/>
  <c r="AE387" i="82" s="1"/>
  <c r="AD395" i="88"/>
  <c r="AD395" i="82" s="1"/>
  <c r="AC386" i="88"/>
  <c r="AC386" i="82" s="1"/>
  <c r="Y391" i="88"/>
  <c r="Y391" i="82" s="1"/>
  <c r="Z385" i="88"/>
  <c r="Z385" i="82" s="1"/>
  <c r="AJ393" i="88"/>
  <c r="AJ393" i="82" s="1"/>
  <c r="AI383" i="88"/>
  <c r="AI383" i="82" s="1"/>
  <c r="AC383" i="88"/>
  <c r="AC383" i="82" s="1"/>
  <c r="AK397" i="88"/>
  <c r="AK397" i="82" s="1"/>
  <c r="AF391" i="88"/>
  <c r="AF391" i="82" s="1"/>
  <c r="AB398" i="88"/>
  <c r="AB398" i="82" s="1"/>
  <c r="AI394" i="88"/>
  <c r="AI394" i="82" s="1"/>
  <c r="AD386" i="88"/>
  <c r="AD386" i="82" s="1"/>
  <c r="AD396" i="88"/>
  <c r="AD396" i="82" s="1"/>
  <c r="AG396" i="88"/>
  <c r="AG396" i="82" s="1"/>
  <c r="AB391" i="88"/>
  <c r="AB391" i="82" s="1"/>
  <c r="AJ396" i="88"/>
  <c r="AJ396" i="82" s="1"/>
  <c r="AG392" i="88"/>
  <c r="AG392" i="82" s="1"/>
  <c r="AI392" i="88"/>
  <c r="AI392" i="82" s="1"/>
  <c r="AE476" i="88"/>
  <c r="AE476" i="82" s="1"/>
  <c r="Z477" i="88"/>
  <c r="Z477" i="82" s="1"/>
  <c r="AB467" i="88"/>
  <c r="AB467" i="82" s="1"/>
  <c r="Z472" i="88"/>
  <c r="Z472" i="82" s="1"/>
  <c r="AF477" i="88"/>
  <c r="AF477" i="82" s="1"/>
  <c r="AH467" i="88"/>
  <c r="AH467" i="82" s="1"/>
  <c r="Z473" i="88"/>
  <c r="Z473" i="82" s="1"/>
  <c r="AJ463" i="88"/>
  <c r="AJ463" i="82" s="1"/>
  <c r="AK469" i="88"/>
  <c r="AK469" i="82" s="1"/>
  <c r="AA473" i="88"/>
  <c r="AA473" i="82" s="1"/>
  <c r="AD466" i="88"/>
  <c r="AD466" i="82" s="1"/>
  <c r="AA474" i="88"/>
  <c r="AA474" i="82" s="1"/>
  <c r="AD467" i="88"/>
  <c r="AD467" i="82" s="1"/>
  <c r="AC475" i="88"/>
  <c r="AC475" i="82" s="1"/>
  <c r="AB475" i="88"/>
  <c r="AB475" i="82" s="1"/>
  <c r="AB478" i="88"/>
  <c r="AB478" i="82" s="1"/>
  <c r="AA467" i="88"/>
  <c r="AA467" i="82" s="1"/>
  <c r="AA470" i="88"/>
  <c r="AA470" i="82" s="1"/>
  <c r="AF475" i="88"/>
  <c r="AF475" i="82" s="1"/>
  <c r="AE464" i="88"/>
  <c r="AE464" i="82" s="1"/>
  <c r="AC469" i="88"/>
  <c r="AC469" i="82" s="1"/>
  <c r="AH466" i="88"/>
  <c r="AH466" i="82" s="1"/>
  <c r="AJ472" i="88"/>
  <c r="AJ472" i="82" s="1"/>
  <c r="AG475" i="88"/>
  <c r="AG475" i="82" s="1"/>
  <c r="AJ468" i="88"/>
  <c r="AJ468" i="82" s="1"/>
  <c r="AF471" i="88"/>
  <c r="AF471" i="82" s="1"/>
  <c r="Y477" i="88"/>
  <c r="Y477" i="82" s="1"/>
  <c r="Z464" i="88"/>
  <c r="Z464" i="82" s="1"/>
  <c r="AC468" i="88"/>
  <c r="AC468" i="82" s="1"/>
  <c r="AG470" i="88"/>
  <c r="AG470" i="82" s="1"/>
  <c r="AH476" i="88"/>
  <c r="AH476" i="82" s="1"/>
  <c r="AB466" i="88"/>
  <c r="AB466" i="82" s="1"/>
  <c r="AC463" i="88"/>
  <c r="AC463" i="82" s="1"/>
  <c r="AK467" i="88"/>
  <c r="AK467" i="82" s="1"/>
  <c r="AH470" i="88"/>
  <c r="AH470" i="82" s="1"/>
  <c r="AE478" i="88"/>
  <c r="AE478" i="82" s="1"/>
  <c r="AK470" i="88"/>
  <c r="AK470" i="82" s="1"/>
  <c r="AK473" i="88"/>
  <c r="AK473" i="82" s="1"/>
  <c r="AE463" i="88"/>
  <c r="AE463" i="82" s="1"/>
  <c r="AE471" i="88"/>
  <c r="AE471" i="82" s="1"/>
  <c r="Z467" i="88"/>
  <c r="Z467" i="82" s="1"/>
  <c r="Y470" i="88"/>
  <c r="Y470" i="82" s="1"/>
  <c r="Y478" i="88"/>
  <c r="Y478" i="82" s="1"/>
  <c r="AE475" i="88"/>
  <c r="AE475" i="82" s="1"/>
  <c r="AG465" i="88"/>
  <c r="AG465" i="82" s="1"/>
  <c r="AH474" i="88"/>
  <c r="AH474" i="82" s="1"/>
  <c r="AH458" i="82" s="1"/>
  <c r="AH482" i="82" s="1"/>
  <c r="AA466" i="88"/>
  <c r="AA466" i="82" s="1"/>
  <c r="AA469" i="88"/>
  <c r="AA469" i="82" s="1"/>
  <c r="AF473" i="88"/>
  <c r="AF473" i="82" s="1"/>
  <c r="AH469" i="88"/>
  <c r="AH469" i="82" s="1"/>
  <c r="AI467" i="88"/>
  <c r="AI467" i="82" s="1"/>
  <c r="AD463" i="88"/>
  <c r="AD463" i="82" s="1"/>
  <c r="AC477" i="88"/>
  <c r="AC477" i="82" s="1"/>
  <c r="Z478" i="88"/>
  <c r="Z478" i="82" s="1"/>
  <c r="AK475" i="88"/>
  <c r="AK475" i="82" s="1"/>
  <c r="AE470" i="88"/>
  <c r="AE470" i="82" s="1"/>
  <c r="AD465" i="88"/>
  <c r="AD465" i="82" s="1"/>
  <c r="AK476" i="88"/>
  <c r="AK476" i="82" s="1"/>
  <c r="AA476" i="88"/>
  <c r="AA476" i="82" s="1"/>
  <c r="AB474" i="88"/>
  <c r="AB474" i="82" s="1"/>
  <c r="AK464" i="88"/>
  <c r="AK464" i="82" s="1"/>
  <c r="AB469" i="88"/>
  <c r="AB469" i="82" s="1"/>
  <c r="AK471" i="88"/>
  <c r="AK471" i="82" s="1"/>
  <c r="AI464" i="88"/>
  <c r="AI464" i="82" s="1"/>
  <c r="AE474" i="88"/>
  <c r="AE474" i="82" s="1"/>
  <c r="AH473" i="88"/>
  <c r="AH473" i="82" s="1"/>
  <c r="AI471" i="88"/>
  <c r="AI471" i="82" s="1"/>
  <c r="AK472" i="88"/>
  <c r="AK472" i="82" s="1"/>
  <c r="AG467" i="88"/>
  <c r="AG467" i="82" s="1"/>
  <c r="Y467" i="88"/>
  <c r="Y467" i="82" s="1"/>
  <c r="AJ467" i="88"/>
  <c r="AJ467" i="82" s="1"/>
  <c r="AF469" i="88"/>
  <c r="AF469" i="82" s="1"/>
  <c r="AA471" i="88"/>
  <c r="AA471" i="82" s="1"/>
  <c r="AE469" i="88"/>
  <c r="AE469" i="82" s="1"/>
  <c r="AC473" i="88"/>
  <c r="AC473" i="82" s="1"/>
  <c r="AD464" i="88"/>
  <c r="AD464" i="82" s="1"/>
  <c r="Z474" i="88"/>
  <c r="Z474" i="82" s="1"/>
  <c r="AD469" i="88"/>
  <c r="AD469" i="82" s="1"/>
  <c r="AA463" i="88"/>
  <c r="AA463" i="82" s="1"/>
  <c r="AA477" i="88"/>
  <c r="AA477" i="82" s="1"/>
  <c r="AG477" i="88"/>
  <c r="AG477" i="82" s="1"/>
  <c r="Z465" i="88"/>
  <c r="Z465" i="82" s="1"/>
  <c r="AD475" i="88"/>
  <c r="AD475" i="82" s="1"/>
  <c r="Z470" i="88"/>
  <c r="Z470" i="82" s="1"/>
  <c r="AK465" i="88"/>
  <c r="AK465" i="82" s="1"/>
  <c r="Z468" i="88"/>
  <c r="Z468" i="82" s="1"/>
  <c r="AK463" i="88"/>
  <c r="AK463" i="82" s="1"/>
  <c r="AJ473" i="88"/>
  <c r="AJ473" i="82" s="1"/>
  <c r="AG471" i="88"/>
  <c r="AG471" i="82" s="1"/>
  <c r="AE465" i="88"/>
  <c r="AE465" i="82" s="1"/>
  <c r="AH477" i="88"/>
  <c r="AH477" i="82" s="1"/>
  <c r="Y464" i="88"/>
  <c r="Y464" i="82" s="1"/>
  <c r="AJ464" i="88"/>
  <c r="AJ464" i="82" s="1"/>
  <c r="AH557" i="88"/>
  <c r="AH557" i="82" s="1"/>
  <c r="AI551" i="88"/>
  <c r="AI551" i="82" s="1"/>
  <c r="AA543" i="88"/>
  <c r="AA543" i="82" s="1"/>
  <c r="AC550" i="88"/>
  <c r="AC550" i="82" s="1"/>
  <c r="AF543" i="88"/>
  <c r="AF543" i="82" s="1"/>
  <c r="AB550" i="88"/>
  <c r="AB550" i="82" s="1"/>
  <c r="AE543" i="88"/>
  <c r="AE543" i="82" s="1"/>
  <c r="AA550" i="88"/>
  <c r="AA550" i="82" s="1"/>
  <c r="AJ556" i="88"/>
  <c r="AJ556" i="82" s="1"/>
  <c r="Z550" i="88"/>
  <c r="Z550" i="82" s="1"/>
  <c r="Z558" i="88"/>
  <c r="Z558" i="82" s="1"/>
  <c r="AA554" i="88"/>
  <c r="AA554" i="82" s="1"/>
  <c r="AG550" i="88"/>
  <c r="AG550" i="82" s="1"/>
  <c r="AI556" i="88"/>
  <c r="AI556" i="82" s="1"/>
  <c r="Y550" i="88"/>
  <c r="Y550" i="82" s="1"/>
  <c r="Z553" i="88"/>
  <c r="Z553" i="82" s="1"/>
  <c r="AA556" i="88"/>
  <c r="AA556" i="82" s="1"/>
  <c r="Z543" i="88"/>
  <c r="Z543" i="82" s="1"/>
  <c r="AA546" i="88"/>
  <c r="AA546" i="82" s="1"/>
  <c r="AK557" i="88"/>
  <c r="AK557" i="82" s="1"/>
  <c r="AD552" i="88"/>
  <c r="AD552" i="82" s="1"/>
  <c r="AI558" i="88"/>
  <c r="AI558" i="82" s="1"/>
  <c r="Z549" i="88"/>
  <c r="Z549" i="82" s="1"/>
  <c r="AA555" i="88"/>
  <c r="AA555" i="82" s="1"/>
  <c r="AK545" i="88"/>
  <c r="AK545" i="82" s="1"/>
  <c r="AJ553" i="88"/>
  <c r="AJ553" i="82" s="1"/>
  <c r="AG544" i="88"/>
  <c r="AG544" i="82" s="1"/>
  <c r="AH550" i="88"/>
  <c r="AH550" i="82" s="1"/>
  <c r="AE552" i="88"/>
  <c r="AE552" i="82" s="1"/>
  <c r="AA557" i="88"/>
  <c r="AA557" i="82" s="1"/>
  <c r="AK546" i="88"/>
  <c r="AK546" i="82" s="1"/>
  <c r="AG543" i="88"/>
  <c r="AG543" i="82" s="1"/>
  <c r="AK544" i="88"/>
  <c r="AK544" i="82" s="1"/>
  <c r="AC546" i="88"/>
  <c r="AC546" i="82" s="1"/>
  <c r="AK547" i="88"/>
  <c r="AK547" i="82" s="1"/>
  <c r="AK555" i="88"/>
  <c r="AK555" i="82" s="1"/>
  <c r="AA558" i="88"/>
  <c r="AA558" i="82" s="1"/>
  <c r="AH548" i="88"/>
  <c r="AH548" i="82" s="1"/>
  <c r="AH556" i="88"/>
  <c r="AH556" i="82" s="1"/>
  <c r="AB555" i="88"/>
  <c r="AB555" i="82" s="1"/>
  <c r="AJ547" i="88"/>
  <c r="AJ547" i="82" s="1"/>
  <c r="AK553" i="88"/>
  <c r="AK553" i="82" s="1"/>
  <c r="AH544" i="88"/>
  <c r="AH544" i="82" s="1"/>
  <c r="AI550" i="88"/>
  <c r="AI550" i="82" s="1"/>
  <c r="AB556" i="88"/>
  <c r="AB556" i="82" s="1"/>
  <c r="Y547" i="88"/>
  <c r="Y547" i="82" s="1"/>
  <c r="AB549" i="88"/>
  <c r="AB549" i="82" s="1"/>
  <c r="AB557" i="88"/>
  <c r="AB557" i="82" s="1"/>
  <c r="AH553" i="88"/>
  <c r="AH553" i="82" s="1"/>
  <c r="AH543" i="88"/>
  <c r="AH543" i="82" s="1"/>
  <c r="AF556" i="88"/>
  <c r="AF556" i="82" s="1"/>
  <c r="Y556" i="88"/>
  <c r="Y556" i="82" s="1"/>
  <c r="AC557" i="88"/>
  <c r="AC557" i="82" s="1"/>
  <c r="Z548" i="88"/>
  <c r="Z548" i="82" s="1"/>
  <c r="AG554" i="88"/>
  <c r="AG554" i="82" s="1"/>
  <c r="AD545" i="88"/>
  <c r="AD545" i="82" s="1"/>
  <c r="AC553" i="88"/>
  <c r="AC553" i="82" s="1"/>
  <c r="Z544" i="88"/>
  <c r="Z544" i="82" s="1"/>
  <c r="AF549" i="88"/>
  <c r="AF549" i="82" s="1"/>
  <c r="AG555" i="88"/>
  <c r="AG555" i="82" s="1"/>
  <c r="AD546" i="88"/>
  <c r="AD546" i="82" s="1"/>
  <c r="AD554" i="88"/>
  <c r="AD554" i="82" s="1"/>
  <c r="AB552" i="88"/>
  <c r="AB552" i="82" s="1"/>
  <c r="AJ558" i="88"/>
  <c r="AJ558" i="82" s="1"/>
  <c r="AI554" i="88"/>
  <c r="AI554" i="82" s="1"/>
  <c r="AH554" i="88"/>
  <c r="AH554" i="82" s="1"/>
  <c r="Y543" i="88"/>
  <c r="Y543" i="82" s="1"/>
  <c r="AB554" i="88"/>
  <c r="AB554" i="82" s="1"/>
  <c r="AJ557" i="88"/>
  <c r="AJ557" i="82" s="1"/>
  <c r="AH558" i="88"/>
  <c r="AH558" i="82" s="1"/>
  <c r="AC556" i="88"/>
  <c r="AC556" i="82" s="1"/>
  <c r="AB545" i="88"/>
  <c r="AB545" i="82" s="1"/>
  <c r="AA545" i="88"/>
  <c r="AA545" i="82" s="1"/>
  <c r="AD555" i="88"/>
  <c r="AD555" i="82" s="1"/>
  <c r="AI546" i="88"/>
  <c r="AI546" i="82" s="1"/>
  <c r="AK552" i="88"/>
  <c r="AK552" i="82" s="1"/>
  <c r="AD549" i="88"/>
  <c r="AD549" i="82" s="1"/>
  <c r="Y553" i="88"/>
  <c r="Y553" i="82" s="1"/>
  <c r="AD553" i="88"/>
  <c r="AD553" i="82" s="1"/>
  <c r="AF554" i="88"/>
  <c r="AF554" i="82" s="1"/>
  <c r="Z555" i="88"/>
  <c r="Z555" i="82" s="1"/>
  <c r="Y555" i="88"/>
  <c r="Y555" i="82" s="1"/>
  <c r="AJ543" i="88"/>
  <c r="AJ543" i="82" s="1"/>
  <c r="AB558" i="88"/>
  <c r="AB558" i="82" s="1"/>
  <c r="AI549" i="88"/>
  <c r="AI549" i="82" s="1"/>
  <c r="AC549" i="88"/>
  <c r="AC549" i="82" s="1"/>
  <c r="AI552" i="88"/>
  <c r="AI552" i="82" s="1"/>
  <c r="AJ550" i="88"/>
  <c r="AJ550" i="82" s="1"/>
  <c r="AJ542" i="82" s="1"/>
  <c r="AJ566" i="82" s="1"/>
  <c r="AE554" i="88"/>
  <c r="AE554" i="82" s="1"/>
  <c r="Y551" i="88"/>
  <c r="Y551" i="82" s="1"/>
  <c r="AC555" i="88"/>
  <c r="AC555" i="82" s="1"/>
  <c r="AG551" i="88"/>
  <c r="AG551" i="82" s="1"/>
  <c r="Y548" i="88"/>
  <c r="Y548" i="82" s="1"/>
  <c r="AF558" i="88"/>
  <c r="AF558" i="82" s="1"/>
  <c r="Y554" i="88"/>
  <c r="Y554" i="82" s="1"/>
  <c r="AD548" i="88"/>
  <c r="AD548" i="82" s="1"/>
  <c r="AK551" i="88"/>
  <c r="AK551" i="82" s="1"/>
  <c r="AB544" i="88"/>
  <c r="AB544" i="82" s="1"/>
  <c r="AA548" i="88"/>
  <c r="AA548" i="82" s="1"/>
  <c r="AE548" i="88"/>
  <c r="AE548" i="82" s="1"/>
  <c r="AH555" i="88"/>
  <c r="AH555" i="82" s="1"/>
  <c r="AE549" i="88"/>
  <c r="AE549" i="82" s="1"/>
  <c r="AF553" i="88"/>
  <c r="AF553" i="82" s="1"/>
  <c r="AB543" i="88"/>
  <c r="AB543" i="82" s="1"/>
  <c r="AG553" i="88"/>
  <c r="AG553" i="82" s="1"/>
  <c r="AI544" i="88"/>
  <c r="AI544" i="82" s="1"/>
  <c r="AD551" i="88"/>
  <c r="AD551" i="82" s="1"/>
  <c r="AI545" i="88"/>
  <c r="AI545" i="82" s="1"/>
  <c r="AE545" i="88"/>
  <c r="AE545" i="82" s="1"/>
  <c r="AB551" i="88"/>
  <c r="AB551" i="82" s="1"/>
  <c r="AI543" i="88"/>
  <c r="AI543" i="82" s="1"/>
  <c r="AE546" i="88"/>
  <c r="AE546" i="82" s="1"/>
  <c r="AF545" i="88"/>
  <c r="AF545" i="82" s="1"/>
  <c r="AJ552" i="88"/>
  <c r="AJ552" i="82" s="1"/>
  <c r="AA544" i="88"/>
  <c r="AA544" i="82" s="1"/>
  <c r="Y544" i="88"/>
  <c r="Y544" i="82" s="1"/>
  <c r="AF548" i="88"/>
  <c r="AF548" i="82" s="1"/>
  <c r="AI555" i="88"/>
  <c r="AI555" i="82" s="1"/>
  <c r="AC551" i="88"/>
  <c r="AC551" i="82" s="1"/>
  <c r="Z545" i="88"/>
  <c r="Z545" i="82" s="1"/>
  <c r="Z537" i="82" s="1"/>
  <c r="Z561" i="82" s="1"/>
  <c r="AE547" i="88"/>
  <c r="AE547" i="82" s="1"/>
  <c r="Y549" i="88"/>
  <c r="Y549" i="82" s="1"/>
  <c r="AF555" i="88"/>
  <c r="AF555" i="82" s="1"/>
  <c r="AH546" i="88"/>
  <c r="AH546" i="82" s="1"/>
  <c r="AB634" i="88"/>
  <c r="AB634" i="82" s="1"/>
  <c r="AC629" i="88"/>
  <c r="AC629" i="82" s="1"/>
  <c r="AD624" i="88"/>
  <c r="AD624" i="82" s="1"/>
  <c r="AC635" i="88"/>
  <c r="AC635" i="82" s="1"/>
  <c r="AD630" i="88"/>
  <c r="AD630" i="82" s="1"/>
  <c r="AE625" i="88"/>
  <c r="AE625" i="82" s="1"/>
  <c r="AE633" i="88"/>
  <c r="AE633" i="82" s="1"/>
  <c r="Z637" i="88"/>
  <c r="Z637" i="82" s="1"/>
  <c r="AA632" i="88"/>
  <c r="AA632" i="82" s="1"/>
  <c r="AB627" i="88"/>
  <c r="AB627" i="82" s="1"/>
  <c r="AG637" i="88"/>
  <c r="AG637" i="82" s="1"/>
  <c r="AJ629" i="88"/>
  <c r="AJ629" i="82" s="1"/>
  <c r="AD637" i="88"/>
  <c r="AD637" i="82" s="1"/>
  <c r="AE629" i="88"/>
  <c r="AE629" i="82" s="1"/>
  <c r="AB637" i="88"/>
  <c r="AB637" i="82" s="1"/>
  <c r="AD629" i="88"/>
  <c r="AD629" i="82" s="1"/>
  <c r="Y637" i="88"/>
  <c r="Y637" i="82" s="1"/>
  <c r="AB629" i="88"/>
  <c r="AB629" i="82" s="1"/>
  <c r="Y638" i="88"/>
  <c r="Y638" i="82" s="1"/>
  <c r="Z630" i="88"/>
  <c r="Z630" i="82" s="1"/>
  <c r="AJ636" i="88"/>
  <c r="AJ636" i="82" s="1"/>
  <c r="AE631" i="88"/>
  <c r="AE631" i="82" s="1"/>
  <c r="AG628" i="88"/>
  <c r="AG628" i="82" s="1"/>
  <c r="AG636" i="88"/>
  <c r="AG636" i="82" s="1"/>
  <c r="AH625" i="88"/>
  <c r="AH625" i="82" s="1"/>
  <c r="AF635" i="88"/>
  <c r="AF635" i="82" s="1"/>
  <c r="AG629" i="88"/>
  <c r="AG629" i="82" s="1"/>
  <c r="AG633" i="88"/>
  <c r="AG633" i="82" s="1"/>
  <c r="Z628" i="88"/>
  <c r="Z628" i="82" s="1"/>
  <c r="AD638" i="88"/>
  <c r="AD638" i="82" s="1"/>
  <c r="AJ632" i="88"/>
  <c r="AJ632" i="82" s="1"/>
  <c r="AC627" i="88"/>
  <c r="AC627" i="82" s="1"/>
  <c r="AC638" i="88"/>
  <c r="AC638" i="82" s="1"/>
  <c r="AI632" i="88"/>
  <c r="AI632" i="82" s="1"/>
  <c r="AG626" i="88"/>
  <c r="AG626" i="82" s="1"/>
  <c r="AH635" i="88"/>
  <c r="AH635" i="82" s="1"/>
  <c r="AK626" i="88"/>
  <c r="AK626" i="82" s="1"/>
  <c r="AC633" i="88"/>
  <c r="AC633" i="82" s="1"/>
  <c r="AF624" i="88"/>
  <c r="AF624" i="82" s="1"/>
  <c r="AC631" i="88"/>
  <c r="AC631" i="82" s="1"/>
  <c r="Z638" i="88"/>
  <c r="Z638" i="82" s="1"/>
  <c r="AB628" i="88"/>
  <c r="AB628" i="82" s="1"/>
  <c r="AB636" i="88"/>
  <c r="AB636" i="82" s="1"/>
  <c r="Y636" i="88"/>
  <c r="Y636" i="82" s="1"/>
  <c r="Z627" i="88"/>
  <c r="Z627" i="82" s="1"/>
  <c r="AF626" i="88"/>
  <c r="AF626" i="82" s="1"/>
  <c r="AD636" i="88"/>
  <c r="AD636" i="82" s="1"/>
  <c r="AH630" i="88"/>
  <c r="AH630" i="82" s="1"/>
  <c r="AJ637" i="88"/>
  <c r="AJ637" i="82" s="1"/>
  <c r="Y627" i="88"/>
  <c r="Y627" i="82" s="1"/>
  <c r="AK637" i="88"/>
  <c r="AK637" i="82" s="1"/>
  <c r="AD632" i="88"/>
  <c r="AD632" i="82" s="1"/>
  <c r="AJ626" i="88"/>
  <c r="AJ626" i="82" s="1"/>
  <c r="AA637" i="88"/>
  <c r="AA637" i="82" s="1"/>
  <c r="AG631" i="88"/>
  <c r="AG631" i="82" s="1"/>
  <c r="Z626" i="88"/>
  <c r="Z626" i="82" s="1"/>
  <c r="AE636" i="88"/>
  <c r="AE636" i="82" s="1"/>
  <c r="AK630" i="88"/>
  <c r="AK630" i="82" s="1"/>
  <c r="AD625" i="88"/>
  <c r="AD625" i="82" s="1"/>
  <c r="AD633" i="88"/>
  <c r="AD633" i="82" s="1"/>
  <c r="AI633" i="88"/>
  <c r="AI633" i="82" s="1"/>
  <c r="AK624" i="88"/>
  <c r="AK624" i="82" s="1"/>
  <c r="AD631" i="88"/>
  <c r="AD631" i="82" s="1"/>
  <c r="AA638" i="88"/>
  <c r="AA638" i="82" s="1"/>
  <c r="AC628" i="88"/>
  <c r="AC628" i="82" s="1"/>
  <c r="Z635" i="88"/>
  <c r="Z635" i="82" s="1"/>
  <c r="AC626" i="88"/>
  <c r="AC626" i="82" s="1"/>
  <c r="AK633" i="88"/>
  <c r="AK633" i="82" s="1"/>
  <c r="AA625" i="88"/>
  <c r="AA625" i="82" s="1"/>
  <c r="AJ630" i="88"/>
  <c r="AJ630" i="82" s="1"/>
  <c r="AE638" i="88"/>
  <c r="AE638" i="82" s="1"/>
  <c r="Y630" i="88"/>
  <c r="Y630" i="82" s="1"/>
  <c r="Y624" i="88"/>
  <c r="Y624" i="82" s="1"/>
  <c r="AC637" i="88"/>
  <c r="AC637" i="82" s="1"/>
  <c r="AI631" i="88"/>
  <c r="AI631" i="82" s="1"/>
  <c r="AB626" i="88"/>
  <c r="AB626" i="82" s="1"/>
  <c r="AF636" i="88"/>
  <c r="AF636" i="82" s="1"/>
  <c r="Y631" i="88"/>
  <c r="Y631" i="82" s="1"/>
  <c r="AJ624" i="88"/>
  <c r="AJ624" i="82" s="1"/>
  <c r="AJ635" i="88"/>
  <c r="AJ635" i="82" s="1"/>
  <c r="AC630" i="88"/>
  <c r="AC630" i="82" s="1"/>
  <c r="AI624" i="88"/>
  <c r="AI624" i="82" s="1"/>
  <c r="AH632" i="88"/>
  <c r="AH632" i="82" s="1"/>
  <c r="AK623" i="88"/>
  <c r="AK623" i="82" s="1"/>
  <c r="AE630" i="88"/>
  <c r="AE630" i="82" s="1"/>
  <c r="AD627" i="88"/>
  <c r="AD627" i="82" s="1"/>
  <c r="AA634" i="88"/>
  <c r="AA634" i="82" s="1"/>
  <c r="AB625" i="88"/>
  <c r="AB625" i="82" s="1"/>
  <c r="AB633" i="88"/>
  <c r="AB633" i="82" s="1"/>
  <c r="Z633" i="88"/>
  <c r="Z633" i="82" s="1"/>
  <c r="Z624" i="88"/>
  <c r="Z624" i="82" s="1"/>
  <c r="AJ633" i="88"/>
  <c r="AJ633" i="82" s="1"/>
  <c r="AF630" i="88"/>
  <c r="AF630" i="82" s="1"/>
  <c r="AI637" i="88"/>
  <c r="AI637" i="82" s="1"/>
  <c r="AF628" i="88"/>
  <c r="AF628" i="82" s="1"/>
  <c r="AB635" i="88"/>
  <c r="AB635" i="82" s="1"/>
  <c r="AJ627" i="88"/>
  <c r="AJ627" i="82" s="1"/>
  <c r="AI630" i="88"/>
  <c r="AI630" i="82" s="1"/>
  <c r="AE632" i="88"/>
  <c r="AE632" i="82" s="1"/>
  <c r="AA633" i="88"/>
  <c r="AA633" i="82" s="1"/>
  <c r="AK636" i="88"/>
  <c r="AK636" i="82" s="1"/>
  <c r="AE634" i="88"/>
  <c r="AE634" i="82" s="1"/>
  <c r="AH633" i="88"/>
  <c r="AH633" i="82" s="1"/>
  <c r="AK632" i="88"/>
  <c r="AK632" i="82" s="1"/>
  <c r="AK634" i="88"/>
  <c r="AK634" i="82" s="1"/>
  <c r="AH636" i="88"/>
  <c r="AH636" i="82" s="1"/>
  <c r="AH628" i="88"/>
  <c r="AH628" i="82" s="1"/>
  <c r="AH634" i="88"/>
  <c r="AH634" i="82" s="1"/>
  <c r="AH626" i="88"/>
  <c r="AH626" i="82" s="1"/>
  <c r="Y634" i="88"/>
  <c r="Y634" i="82" s="1"/>
  <c r="AA624" i="88"/>
  <c r="AA624" i="82" s="1"/>
  <c r="AI627" i="88"/>
  <c r="AI627" i="82" s="1"/>
  <c r="AF627" i="88"/>
  <c r="AF627" i="82" s="1"/>
  <c r="AB630" i="88"/>
  <c r="AB630" i="82" s="1"/>
  <c r="AB638" i="88"/>
  <c r="AB638" i="82" s="1"/>
  <c r="AB631" i="88"/>
  <c r="AB631" i="82" s="1"/>
  <c r="Y632" i="88"/>
  <c r="Y632" i="82" s="1"/>
  <c r="AK628" i="88"/>
  <c r="AK628" i="82" s="1"/>
  <c r="Z623" i="88"/>
  <c r="Z623" i="82" s="1"/>
  <c r="AH627" i="88"/>
  <c r="AH627" i="82" s="1"/>
  <c r="AG624" i="88"/>
  <c r="AG624" i="82" s="1"/>
  <c r="Z636" i="88"/>
  <c r="Z636" i="82" s="1"/>
  <c r="AE627" i="88"/>
  <c r="AE627" i="82" s="1"/>
  <c r="AE635" i="88"/>
  <c r="AE635" i="82" s="1"/>
  <c r="Z634" i="88"/>
  <c r="Z634" i="82" s="1"/>
  <c r="AB624" i="88"/>
  <c r="AB624" i="82" s="1"/>
  <c r="AF623" i="88"/>
  <c r="AF623" i="82" s="1"/>
  <c r="AJ625" i="88"/>
  <c r="AJ625" i="82" s="1"/>
  <c r="AE626" i="88"/>
  <c r="AE626" i="82" s="1"/>
  <c r="AD626" i="88"/>
  <c r="AD626" i="82" s="1"/>
  <c r="AA630" i="88"/>
  <c r="AA630" i="82" s="1"/>
  <c r="Z631" i="88"/>
  <c r="Z631" i="82" s="1"/>
  <c r="AJ623" i="88"/>
  <c r="AJ623" i="82" s="1"/>
  <c r="AG638" i="88"/>
  <c r="AG638" i="82" s="1"/>
  <c r="Z625" i="88"/>
  <c r="Z625" i="82" s="1"/>
  <c r="AE637" i="88"/>
  <c r="AE637" i="82" s="1"/>
  <c r="AF638" i="88"/>
  <c r="AF638" i="82" s="1"/>
  <c r="AI623" i="88"/>
  <c r="AI623" i="82" s="1"/>
  <c r="AG623" i="88"/>
  <c r="AG623" i="82" s="1"/>
  <c r="AE628" i="88"/>
  <c r="AE628" i="82" s="1"/>
  <c r="AC636" i="88"/>
  <c r="AC636" i="82" s="1"/>
  <c r="AC632" i="88"/>
  <c r="AC632" i="82" s="1"/>
  <c r="AC623" i="88"/>
  <c r="AC623" i="82" s="1"/>
  <c r="AI628" i="88"/>
  <c r="AI628" i="82" s="1"/>
  <c r="AG635" i="88"/>
  <c r="AG635" i="82" s="1"/>
  <c r="AK631" i="88"/>
  <c r="AK631" i="82" s="1"/>
  <c r="AJ634" i="88"/>
  <c r="AJ634" i="82" s="1"/>
  <c r="AK635" i="88"/>
  <c r="AK635" i="82" s="1"/>
  <c r="AK638" i="88"/>
  <c r="AK638" i="82" s="1"/>
  <c r="AH638" i="88"/>
  <c r="AH638" i="82" s="1"/>
  <c r="AD634" i="88"/>
  <c r="AD634" i="82" s="1"/>
  <c r="AE624" i="88"/>
  <c r="AE624" i="82" s="1"/>
  <c r="Y635" i="88"/>
  <c r="Y635" i="82" s="1"/>
  <c r="AH623" i="88"/>
  <c r="AH623" i="82" s="1"/>
  <c r="AG632" i="88"/>
  <c r="AG632" i="82" s="1"/>
  <c r="Y633" i="88"/>
  <c r="Y633" i="82" s="1"/>
  <c r="AH637" i="88"/>
  <c r="AH637" i="82" s="1"/>
  <c r="AI636" i="88"/>
  <c r="AI636" i="82" s="1"/>
  <c r="AD628" i="88"/>
  <c r="AD628" i="82" s="1"/>
  <c r="AD623" i="88"/>
  <c r="AD623" i="82" s="1"/>
  <c r="Y629" i="88"/>
  <c r="Y629" i="82" s="1"/>
  <c r="Y621" i="82" s="1"/>
  <c r="Y645" i="82" s="1"/>
  <c r="AI638" i="88"/>
  <c r="AI638" i="82" s="1"/>
  <c r="AG627" i="88"/>
  <c r="AG627" i="82" s="1"/>
  <c r="AB632" i="88"/>
  <c r="AB632" i="82" s="1"/>
  <c r="Z629" i="88"/>
  <c r="Z629" i="82" s="1"/>
  <c r="AE623" i="88"/>
  <c r="AE623" i="82" s="1"/>
  <c r="AJ638" i="88"/>
  <c r="AJ638" i="82" s="1"/>
  <c r="AF633" i="88"/>
  <c r="AF633" i="82" s="1"/>
  <c r="AA629" i="88"/>
  <c r="AA629" i="82" s="1"/>
  <c r="AI634" i="88"/>
  <c r="AI634" i="82" s="1"/>
  <c r="AC634" i="88"/>
  <c r="AC634" i="82" s="1"/>
  <c r="AC618" i="82" s="1"/>
  <c r="AC642" i="82" s="1"/>
  <c r="AA626" i="88"/>
  <c r="AA626" i="82" s="1"/>
  <c r="AG630" i="88"/>
  <c r="AG630" i="82" s="1"/>
  <c r="AA631" i="88"/>
  <c r="AA631" i="82" s="1"/>
  <c r="AK627" i="88"/>
  <c r="AK627" i="82" s="1"/>
  <c r="AJ631" i="88"/>
  <c r="AJ631" i="82" s="1"/>
  <c r="AC625" i="88"/>
  <c r="AC625" i="82" s="1"/>
  <c r="AB623" i="88"/>
  <c r="AB623" i="82" s="1"/>
  <c r="AH624" i="88"/>
  <c r="AH624" i="82" s="1"/>
  <c r="AH616" i="82" s="1"/>
  <c r="AH640" i="82" s="1"/>
  <c r="AG625" i="88"/>
  <c r="AG625" i="82" s="1"/>
  <c r="AG634" i="88"/>
  <c r="AG634" i="82" s="1"/>
  <c r="Z632" i="88"/>
  <c r="Z632" i="82" s="1"/>
  <c r="AK625" i="88"/>
  <c r="AK625" i="82" s="1"/>
  <c r="AF632" i="88"/>
  <c r="AF632" i="82" s="1"/>
  <c r="AK718" i="88"/>
  <c r="AK718" i="82" s="1"/>
  <c r="AI718" i="88"/>
  <c r="AI718" i="82" s="1"/>
  <c r="AH718" i="88"/>
  <c r="AH718" i="82" s="1"/>
  <c r="AH717" i="88"/>
  <c r="AH717" i="82" s="1"/>
  <c r="AK716" i="88"/>
  <c r="AK716" i="82" s="1"/>
  <c r="AB716" i="88"/>
  <c r="AB716" i="82" s="1"/>
  <c r="AJ714" i="88"/>
  <c r="AJ714" i="82" s="1"/>
  <c r="AH709" i="88"/>
  <c r="AH709" i="82" s="1"/>
  <c r="AG718" i="88"/>
  <c r="AG718" i="82" s="1"/>
  <c r="Z712" i="88"/>
  <c r="Z712" i="82" s="1"/>
  <c r="AF718" i="88"/>
  <c r="AF718" i="82" s="1"/>
  <c r="Y712" i="88"/>
  <c r="Y712" i="82" s="1"/>
  <c r="AE718" i="88"/>
  <c r="AE718" i="82" s="1"/>
  <c r="AK711" i="88"/>
  <c r="AK711" i="82" s="1"/>
  <c r="Y707" i="88"/>
  <c r="Y707" i="82" s="1"/>
  <c r="AC717" i="88"/>
  <c r="AC717" i="82" s="1"/>
  <c r="AE716" i="88"/>
  <c r="AE716" i="82" s="1"/>
  <c r="AH715" i="88"/>
  <c r="AH715" i="82" s="1"/>
  <c r="Y715" i="88"/>
  <c r="Y715" i="82" s="1"/>
  <c r="AD713" i="88"/>
  <c r="AD713" i="82" s="1"/>
  <c r="AE708" i="88"/>
  <c r="AE708" i="82" s="1"/>
  <c r="AH716" i="88"/>
  <c r="AH716" i="82" s="1"/>
  <c r="AJ710" i="88"/>
  <c r="AJ710" i="82" s="1"/>
  <c r="AG716" i="88"/>
  <c r="AG716" i="82" s="1"/>
  <c r="AI710" i="88"/>
  <c r="AI710" i="82" s="1"/>
  <c r="Z717" i="88"/>
  <c r="Z717" i="82" s="1"/>
  <c r="AE714" i="88"/>
  <c r="AE714" i="82" s="1"/>
  <c r="AE698" i="82" s="1"/>
  <c r="AE722" i="82" s="1"/>
  <c r="AI716" i="88"/>
  <c r="AI716" i="82" s="1"/>
  <c r="Z709" i="88"/>
  <c r="Z709" i="82" s="1"/>
  <c r="AI714" i="88"/>
  <c r="AI714" i="82" s="1"/>
  <c r="AD708" i="88"/>
  <c r="AD708" i="82" s="1"/>
  <c r="AD711" i="88"/>
  <c r="AD711" i="82" s="1"/>
  <c r="AE715" i="88"/>
  <c r="AE715" i="82" s="1"/>
  <c r="AE709" i="88"/>
  <c r="AE709" i="82" s="1"/>
  <c r="AK703" i="88"/>
  <c r="AK703" i="82" s="1"/>
  <c r="AE712" i="88"/>
  <c r="AE712" i="82" s="1"/>
  <c r="AF707" i="88"/>
  <c r="AF707" i="82" s="1"/>
  <c r="AB714" i="88"/>
  <c r="AB714" i="82" s="1"/>
  <c r="AC709" i="88"/>
  <c r="AC709" i="82" s="1"/>
  <c r="AD704" i="88"/>
  <c r="AD704" i="82" s="1"/>
  <c r="AD712" i="88"/>
  <c r="AD712" i="82" s="1"/>
  <c r="AF713" i="88"/>
  <c r="AF713" i="82" s="1"/>
  <c r="AG708" i="88"/>
  <c r="AG708" i="82" s="1"/>
  <c r="AH703" i="88"/>
  <c r="AH703" i="82" s="1"/>
  <c r="AG711" i="88"/>
  <c r="AG711" i="82" s="1"/>
  <c r="AC705" i="88"/>
  <c r="AC705" i="82" s="1"/>
  <c r="Z705" i="88"/>
  <c r="Z705" i="82" s="1"/>
  <c r="AI704" i="88"/>
  <c r="AI704" i="82" s="1"/>
  <c r="AD710" i="88"/>
  <c r="AD710" i="82" s="1"/>
  <c r="AD718" i="88"/>
  <c r="AD718" i="82" s="1"/>
  <c r="AB715" i="88"/>
  <c r="AB715" i="82" s="1"/>
  <c r="AE717" i="88"/>
  <c r="AE717" i="82" s="1"/>
  <c r="Y714" i="88"/>
  <c r="Y714" i="82" s="1"/>
  <c r="AB707" i="88"/>
  <c r="AB707" i="82" s="1"/>
  <c r="AC713" i="88"/>
  <c r="AC713" i="82" s="1"/>
  <c r="AG717" i="88"/>
  <c r="AG717" i="82" s="1"/>
  <c r="AF709" i="88"/>
  <c r="AF709" i="82" s="1"/>
  <c r="AI713" i="88"/>
  <c r="AI713" i="82" s="1"/>
  <c r="AB708" i="88"/>
  <c r="AB708" i="82" s="1"/>
  <c r="AB711" i="88"/>
  <c r="AB711" i="82" s="1"/>
  <c r="AC706" i="88"/>
  <c r="AC706" i="82" s="1"/>
  <c r="Y713" i="88"/>
  <c r="Y713" i="82" s="1"/>
  <c r="Z708" i="88"/>
  <c r="Z708" i="82" s="1"/>
  <c r="Z716" i="88"/>
  <c r="Z716" i="82" s="1"/>
  <c r="AA703" i="88"/>
  <c r="AA703" i="82" s="1"/>
  <c r="AC712" i="88"/>
  <c r="AC712" i="82" s="1"/>
  <c r="AD707" i="88"/>
  <c r="AD707" i="82" s="1"/>
  <c r="AJ712" i="88"/>
  <c r="AJ712" i="82" s="1"/>
  <c r="AE705" i="88"/>
  <c r="AE705" i="82" s="1"/>
  <c r="AD703" i="88"/>
  <c r="AD703" i="82" s="1"/>
  <c r="AK714" i="88"/>
  <c r="AK714" i="82" s="1"/>
  <c r="AE713" i="88"/>
  <c r="AE713" i="82" s="1"/>
  <c r="Z704" i="88"/>
  <c r="Z704" i="82" s="1"/>
  <c r="AG714" i="88"/>
  <c r="AG714" i="82" s="1"/>
  <c r="AJ716" i="88"/>
  <c r="AJ716" i="82" s="1"/>
  <c r="AI712" i="88"/>
  <c r="AI712" i="82" s="1"/>
  <c r="AG706" i="88"/>
  <c r="AG706" i="82" s="1"/>
  <c r="AH712" i="88"/>
  <c r="AH712" i="82" s="1"/>
  <c r="AF715" i="88"/>
  <c r="AF715" i="82" s="1"/>
  <c r="AK708" i="88"/>
  <c r="AK708" i="82" s="1"/>
  <c r="AA713" i="88"/>
  <c r="AA713" i="82" s="1"/>
  <c r="AG707" i="88"/>
  <c r="AG707" i="82" s="1"/>
  <c r="AD716" i="88"/>
  <c r="AD716" i="82" s="1"/>
  <c r="AG710" i="88"/>
  <c r="AG710" i="82" s="1"/>
  <c r="AH705" i="88"/>
  <c r="AH705" i="82" s="1"/>
  <c r="AE707" i="88"/>
  <c r="AE707" i="82" s="1"/>
  <c r="Y718" i="88"/>
  <c r="Y718" i="82" s="1"/>
  <c r="AH711" i="88"/>
  <c r="AH711" i="82" s="1"/>
  <c r="AI706" i="88"/>
  <c r="AI706" i="82" s="1"/>
  <c r="AK707" i="88"/>
  <c r="AK707" i="82" s="1"/>
  <c r="AE704" i="88"/>
  <c r="AE704" i="82" s="1"/>
  <c r="AA709" i="88"/>
  <c r="AA709" i="82" s="1"/>
  <c r="AC707" i="88"/>
  <c r="AC707" i="82" s="1"/>
  <c r="AF706" i="88"/>
  <c r="AF706" i="82" s="1"/>
  <c r="AI709" i="88"/>
  <c r="AI709" i="82" s="1"/>
  <c r="Z718" i="88"/>
  <c r="Z718" i="82" s="1"/>
  <c r="AK710" i="88"/>
  <c r="AK710" i="82" s="1"/>
  <c r="AK702" i="82" s="1"/>
  <c r="AK726" i="82" s="1"/>
  <c r="AE711" i="88"/>
  <c r="AE711" i="82" s="1"/>
  <c r="AG712" i="88"/>
  <c r="AG712" i="82" s="1"/>
  <c r="AC711" i="88"/>
  <c r="AC711" i="82" s="1"/>
  <c r="AC703" i="88"/>
  <c r="AC703" i="82" s="1"/>
  <c r="AI708" i="88"/>
  <c r="AI708" i="82" s="1"/>
  <c r="AI711" i="88"/>
  <c r="AI711" i="82" s="1"/>
  <c r="Y705" i="88"/>
  <c r="Y705" i="82" s="1"/>
  <c r="AE710" i="88"/>
  <c r="AE710" i="82" s="1"/>
  <c r="Z703" i="88"/>
  <c r="Z703" i="82" s="1"/>
  <c r="Y711" i="88"/>
  <c r="Y711" i="82" s="1"/>
  <c r="AJ704" i="88"/>
  <c r="AJ704" i="82" s="1"/>
  <c r="AA704" i="88"/>
  <c r="AA704" i="82" s="1"/>
  <c r="AC718" i="88"/>
  <c r="AC718" i="82" s="1"/>
  <c r="AD714" i="88"/>
  <c r="AD714" i="82" s="1"/>
  <c r="AJ707" i="88"/>
  <c r="AJ707" i="82" s="1"/>
  <c r="AG709" i="88"/>
  <c r="AG709" i="82" s="1"/>
  <c r="AC708" i="88"/>
  <c r="AC708" i="82" s="1"/>
  <c r="Z710" i="88"/>
  <c r="Z710" i="82" s="1"/>
  <c r="AC714" i="88"/>
  <c r="AC714" i="82" s="1"/>
  <c r="AK706" i="88"/>
  <c r="AK706" i="82" s="1"/>
  <c r="AF710" i="88"/>
  <c r="AF710" i="82" s="1"/>
  <c r="AA717" i="88"/>
  <c r="AA717" i="82" s="1"/>
  <c r="AB709" i="88"/>
  <c r="AB709" i="82" s="1"/>
  <c r="AH704" i="88"/>
  <c r="AH704" i="82" s="1"/>
  <c r="AB704" i="88"/>
  <c r="AB704" i="82" s="1"/>
  <c r="Z714" i="88"/>
  <c r="Z714" i="82" s="1"/>
  <c r="AJ705" i="88"/>
  <c r="AJ705" i="82" s="1"/>
  <c r="AJ715" i="88"/>
  <c r="AJ715" i="82" s="1"/>
  <c r="AJ718" i="88"/>
  <c r="AJ718" i="82" s="1"/>
  <c r="Y706" i="88"/>
  <c r="Y706" i="82" s="1"/>
  <c r="Y709" i="88"/>
  <c r="Y709" i="82" s="1"/>
  <c r="AH707" i="88"/>
  <c r="AH707" i="82" s="1"/>
  <c r="AJ708" i="88"/>
  <c r="AJ708" i="82" s="1"/>
  <c r="AH713" i="88"/>
  <c r="AH713" i="82" s="1"/>
  <c r="AB718" i="88"/>
  <c r="AB718" i="82" s="1"/>
  <c r="AK709" i="88"/>
  <c r="AK709" i="82" s="1"/>
  <c r="Y708" i="88"/>
  <c r="Y708" i="82" s="1"/>
  <c r="Y716" i="88"/>
  <c r="Y716" i="82" s="1"/>
  <c r="AG703" i="88"/>
  <c r="AG703" i="82" s="1"/>
  <c r="AB705" i="88"/>
  <c r="AB705" i="82" s="1"/>
  <c r="AH706" i="88"/>
  <c r="AH706" i="82" s="1"/>
  <c r="Y704" i="88"/>
  <c r="Y704" i="82" s="1"/>
  <c r="AA718" i="88"/>
  <c r="AA718" i="82" s="1"/>
  <c r="AF711" i="88"/>
  <c r="AF711" i="82" s="1"/>
  <c r="AH714" i="88"/>
  <c r="AH714" i="82" s="1"/>
  <c r="AH710" i="88"/>
  <c r="AH710" i="82" s="1"/>
  <c r="Y710" i="88"/>
  <c r="Y710" i="82" s="1"/>
  <c r="AH708" i="88"/>
  <c r="AH708" i="82" s="1"/>
  <c r="Z711" i="88"/>
  <c r="Z711" i="82" s="1"/>
  <c r="AA707" i="88"/>
  <c r="AA707" i="82" s="1"/>
  <c r="AB703" i="88"/>
  <c r="AB703" i="82" s="1"/>
  <c r="AB695" i="82" s="1"/>
  <c r="AB719" i="82" s="1"/>
  <c r="AC716" i="88"/>
  <c r="AC716" i="82" s="1"/>
  <c r="AD705" i="88"/>
  <c r="AD705" i="82" s="1"/>
  <c r="AB713" i="88"/>
  <c r="AB713" i="82" s="1"/>
  <c r="AI705" i="88"/>
  <c r="AI705" i="82" s="1"/>
  <c r="AA708" i="88"/>
  <c r="AA708" i="82" s="1"/>
  <c r="AB706" i="88"/>
  <c r="AB706" i="82" s="1"/>
  <c r="AA706" i="88"/>
  <c r="AA706" i="82" s="1"/>
  <c r="Y717" i="88"/>
  <c r="Y717" i="82" s="1"/>
  <c r="AG704" i="88"/>
  <c r="AG704" i="82" s="1"/>
  <c r="Z715" i="88"/>
  <c r="Z715" i="82" s="1"/>
  <c r="AI717" i="88"/>
  <c r="AI717" i="82" s="1"/>
  <c r="AA710" i="88"/>
  <c r="AA710" i="82" s="1"/>
  <c r="AA705" i="88"/>
  <c r="AA705" i="82" s="1"/>
  <c r="AB717" i="88"/>
  <c r="AB717" i="82" s="1"/>
  <c r="AG705" i="88"/>
  <c r="AG705" i="82" s="1"/>
  <c r="AF705" i="88"/>
  <c r="AF705" i="82" s="1"/>
  <c r="Z707" i="88"/>
  <c r="Z707" i="82" s="1"/>
  <c r="AB712" i="88"/>
  <c r="AB712" i="82" s="1"/>
  <c r="AJ717" i="88"/>
  <c r="AJ717" i="82" s="1"/>
  <c r="AK713" i="88"/>
  <c r="AK713" i="82" s="1"/>
  <c r="AF716" i="88"/>
  <c r="AF716" i="82" s="1"/>
  <c r="AD715" i="88"/>
  <c r="AD715" i="82" s="1"/>
  <c r="AC715" i="88"/>
  <c r="AC715" i="82" s="1"/>
  <c r="AA715" i="88"/>
  <c r="AA715" i="82" s="1"/>
  <c r="AC704" i="88"/>
  <c r="AC704" i="82" s="1"/>
  <c r="Z706" i="88"/>
  <c r="Z706" i="82" s="1"/>
  <c r="AA843" i="88"/>
  <c r="AA843" i="82" s="1"/>
  <c r="AB838" i="88"/>
  <c r="AB838" i="82" s="1"/>
  <c r="AC833" i="88"/>
  <c r="AC833" i="82" s="1"/>
  <c r="AF840" i="88"/>
  <c r="AG835" i="88"/>
  <c r="AH830" i="88"/>
  <c r="AH841" i="88"/>
  <c r="AI836" i="88"/>
  <c r="AJ831" i="88"/>
  <c r="AJ842" i="88"/>
  <c r="AK837" i="88"/>
  <c r="AF844" i="88"/>
  <c r="AG839" i="88"/>
  <c r="AH834" i="88"/>
  <c r="AI829" i="88"/>
  <c r="Y834" i="88"/>
  <c r="Y834" i="82" s="1"/>
  <c r="Y842" i="88"/>
  <c r="Y842" i="82" s="1"/>
  <c r="AE838" i="88"/>
  <c r="AE838" i="82" s="1"/>
  <c r="AK844" i="88"/>
  <c r="AC832" i="88"/>
  <c r="AC832" i="82" s="1"/>
  <c r="AJ833" i="88"/>
  <c r="AI831" i="88"/>
  <c r="AK829" i="88"/>
  <c r="AI842" i="88"/>
  <c r="AH839" i="88"/>
  <c r="AF839" i="88"/>
  <c r="AK841" i="88"/>
  <c r="Y837" i="88"/>
  <c r="Y837" i="82" s="1"/>
  <c r="AB844" i="88"/>
  <c r="AB844" i="82" s="1"/>
  <c r="AC839" i="88"/>
  <c r="AC839" i="82" s="1"/>
  <c r="AD834" i="88"/>
  <c r="AD834" i="82" s="1"/>
  <c r="AE829" i="88"/>
  <c r="AE829" i="82" s="1"/>
  <c r="AE840" i="88"/>
  <c r="AE840" i="82" s="1"/>
  <c r="AC841" i="88"/>
  <c r="AC841" i="82" s="1"/>
  <c r="AD836" i="88"/>
  <c r="AD836" i="82" s="1"/>
  <c r="AG843" i="88"/>
  <c r="AH838" i="88"/>
  <c r="AI833" i="88"/>
  <c r="AI844" i="88"/>
  <c r="AJ839" i="88"/>
  <c r="AK834" i="88"/>
  <c r="Y830" i="88"/>
  <c r="Y830" i="82" s="1"/>
  <c r="Y841" i="88"/>
  <c r="Y841" i="82" s="1"/>
  <c r="Z836" i="88"/>
  <c r="Z836" i="82" s="1"/>
  <c r="Z844" i="88"/>
  <c r="Z844" i="82" s="1"/>
  <c r="AH842" i="88"/>
  <c r="AI837" i="88"/>
  <c r="AJ832" i="88"/>
  <c r="AA842" i="88"/>
  <c r="AA842" i="82" s="1"/>
  <c r="AI830" i="88"/>
  <c r="AF833" i="88"/>
  <c r="Y840" i="88"/>
  <c r="Y840" i="82" s="1"/>
  <c r="Y832" i="88"/>
  <c r="Y832" i="82" s="1"/>
  <c r="AC829" i="88"/>
  <c r="AC829" i="82" s="1"/>
  <c r="Y844" i="88"/>
  <c r="Y844" i="82" s="1"/>
  <c r="AK840" i="88"/>
  <c r="Z840" i="88"/>
  <c r="Z840" i="82" s="1"/>
  <c r="AJ844" i="88"/>
  <c r="AJ836" i="88"/>
  <c r="AA844" i="88"/>
  <c r="AA844" i="82" s="1"/>
  <c r="AD837" i="88"/>
  <c r="AD837" i="82" s="1"/>
  <c r="AG830" i="88"/>
  <c r="AI839" i="88"/>
  <c r="AG833" i="88"/>
  <c r="AD838" i="88"/>
  <c r="AD838" i="82" s="1"/>
  <c r="AG831" i="88"/>
  <c r="AH835" i="88"/>
  <c r="AB835" i="88"/>
  <c r="AB835" i="82" s="1"/>
  <c r="AG836" i="88"/>
  <c r="AC836" i="88"/>
  <c r="AC836" i="82" s="1"/>
  <c r="AH843" i="88"/>
  <c r="AD835" i="88"/>
  <c r="AD835" i="82" s="1"/>
  <c r="Z831" i="88"/>
  <c r="Z831" i="82" s="1"/>
  <c r="AG844" i="88"/>
  <c r="AF830" i="88"/>
  <c r="AJ838" i="88"/>
  <c r="AD842" i="88"/>
  <c r="AD842" i="82" s="1"/>
  <c r="Y835" i="88"/>
  <c r="Y835" i="82" s="1"/>
  <c r="AK842" i="88"/>
  <c r="AF835" i="88"/>
  <c r="AH844" i="88"/>
  <c r="AF838" i="88"/>
  <c r="AC843" i="88"/>
  <c r="AC843" i="82" s="1"/>
  <c r="AF836" i="88"/>
  <c r="AD830" i="88"/>
  <c r="AD830" i="82" s="1"/>
  <c r="AH831" i="88"/>
  <c r="AE831" i="88"/>
  <c r="AE831" i="82" s="1"/>
  <c r="AD833" i="88"/>
  <c r="AD833" i="82" s="1"/>
  <c r="AB830" i="88"/>
  <c r="AB830" i="82" s="1"/>
  <c r="AJ835" i="88"/>
  <c r="AA831" i="88"/>
  <c r="AA831" i="82" s="1"/>
  <c r="AA839" i="88"/>
  <c r="AA839" i="82" s="1"/>
  <c r="AG842" i="88"/>
  <c r="Z837" i="88"/>
  <c r="Z837" i="82" s="1"/>
  <c r="AE844" i="88"/>
  <c r="AE844" i="82" s="1"/>
  <c r="AG837" i="88"/>
  <c r="AI841" i="88"/>
  <c r="AA833" i="88"/>
  <c r="AA833" i="82" s="1"/>
  <c r="AC842" i="88"/>
  <c r="AC842" i="82" s="1"/>
  <c r="AC834" i="88"/>
  <c r="AC834" i="82" s="1"/>
  <c r="AC837" i="88"/>
  <c r="AC837" i="82" s="1"/>
  <c r="Z842" i="88"/>
  <c r="Z842" i="82" s="1"/>
  <c r="AK835" i="88"/>
  <c r="AA829" i="88"/>
  <c r="AA829" i="82" s="1"/>
  <c r="AH829" i="88"/>
  <c r="AE830" i="88"/>
  <c r="AE830" i="82" s="1"/>
  <c r="AD831" i="88"/>
  <c r="AD831" i="82" s="1"/>
  <c r="AD839" i="88"/>
  <c r="AD839" i="82" s="1"/>
  <c r="AB841" i="88"/>
  <c r="AB841" i="82" s="1"/>
  <c r="Y833" i="88"/>
  <c r="Y833" i="82" s="1"/>
  <c r="AJ829" i="88"/>
  <c r="AF837" i="88"/>
  <c r="AE834" i="88"/>
  <c r="AE834" i="82" s="1"/>
  <c r="AF842" i="88"/>
  <c r="AA841" i="88"/>
  <c r="AA841" i="82" s="1"/>
  <c r="Z830" i="88"/>
  <c r="Z830" i="82" s="1"/>
  <c r="Z833" i="88"/>
  <c r="Z833" i="82" s="1"/>
  <c r="Z841" i="88"/>
  <c r="Z841" i="82" s="1"/>
  <c r="AB840" i="88"/>
  <c r="AB840" i="82" s="1"/>
  <c r="AJ843" i="88"/>
  <c r="AK836" i="88"/>
  <c r="AC844" i="88"/>
  <c r="AC844" i="82" s="1"/>
  <c r="AA838" i="88"/>
  <c r="AA838" i="82" s="1"/>
  <c r="AI834" i="88"/>
  <c r="AA832" i="88"/>
  <c r="AA832" i="82" s="1"/>
  <c r="AE839" i="88"/>
  <c r="AE839" i="82" s="1"/>
  <c r="Z838" i="88"/>
  <c r="Z838" i="82" s="1"/>
  <c r="AB831" i="88"/>
  <c r="AB831" i="82" s="1"/>
  <c r="AB839" i="88"/>
  <c r="AB839" i="82" s="1"/>
  <c r="AE835" i="88"/>
  <c r="AE835" i="82" s="1"/>
  <c r="AA837" i="88"/>
  <c r="AA837" i="82" s="1"/>
  <c r="AK838" i="88"/>
  <c r="AF829" i="88"/>
  <c r="Z839" i="88"/>
  <c r="Z839" i="82" s="1"/>
  <c r="Z843" i="88"/>
  <c r="Z843" i="82" s="1"/>
  <c r="AG829" i="88"/>
  <c r="Z829" i="88"/>
  <c r="Z829" i="82" s="1"/>
  <c r="AI835" i="88"/>
  <c r="AE837" i="88"/>
  <c r="AE837" i="82" s="1"/>
  <c r="AD829" i="88"/>
  <c r="AD829" i="82" s="1"/>
  <c r="AJ834" i="88"/>
  <c r="AC835" i="88"/>
  <c r="AC835" i="82" s="1"/>
  <c r="AB837" i="88"/>
  <c r="AB837" i="82" s="1"/>
  <c r="AB843" i="88"/>
  <c r="AB843" i="82" s="1"/>
  <c r="AI840" i="88"/>
  <c r="AG834" i="88"/>
  <c r="AE836" i="88"/>
  <c r="AE836" i="82" s="1"/>
  <c r="AF834" i="88"/>
  <c r="AF832" i="88"/>
  <c r="Y838" i="88"/>
  <c r="Y838" i="82" s="1"/>
  <c r="AB842" i="88"/>
  <c r="AB842" i="82" s="1"/>
  <c r="AK843" i="88"/>
  <c r="AE833" i="88"/>
  <c r="AE833" i="82" s="1"/>
  <c r="AD843" i="88"/>
  <c r="AD843" i="82" s="1"/>
  <c r="AC838" i="88"/>
  <c r="AC838" i="82" s="1"/>
  <c r="Y836" i="88"/>
  <c r="Y836" i="82" s="1"/>
  <c r="AK832" i="88"/>
  <c r="AK830" i="88"/>
  <c r="AG919" i="88"/>
  <c r="AD916" i="88"/>
  <c r="AD916" i="82" s="1"/>
  <c r="AC1000" i="88"/>
  <c r="AC1000" i="82" s="1"/>
  <c r="AB187" i="88"/>
  <c r="AB187" i="82" s="1"/>
  <c r="AD872" i="88"/>
  <c r="AD872" i="82" s="1"/>
  <c r="AG874" i="88"/>
  <c r="AF877" i="88"/>
  <c r="AG878" i="88"/>
  <c r="AH871" i="88"/>
  <c r="AF870" i="88"/>
  <c r="AF868" i="88"/>
  <c r="AK883" i="88"/>
  <c r="AE473" i="88"/>
  <c r="AE473" i="82" s="1"/>
  <c r="AE842" i="88"/>
  <c r="AE842" i="82" s="1"/>
  <c r="AA830" i="88"/>
  <c r="AA830" i="82" s="1"/>
  <c r="AA840" i="88"/>
  <c r="AA840" i="82" s="1"/>
  <c r="AJ840" i="88"/>
  <c r="AH833" i="88"/>
  <c r="Y843" i="88"/>
  <c r="Y843" i="82" s="1"/>
  <c r="AF703" i="88"/>
  <c r="AF703" i="82" s="1"/>
  <c r="AK712" i="88"/>
  <c r="AK712" i="82" s="1"/>
  <c r="AJ711" i="88"/>
  <c r="AJ711" i="82" s="1"/>
  <c r="AI707" i="88"/>
  <c r="AI707" i="82" s="1"/>
  <c r="AF629" i="88"/>
  <c r="AF629" i="82" s="1"/>
  <c r="AC624" i="88"/>
  <c r="AC624" i="82" s="1"/>
  <c r="AH629" i="88"/>
  <c r="AH629" i="82" s="1"/>
  <c r="AC554" i="88"/>
  <c r="AC554" i="82" s="1"/>
  <c r="AK548" i="88"/>
  <c r="AK548" i="82" s="1"/>
  <c r="Y471" i="88"/>
  <c r="Y471" i="82" s="1"/>
  <c r="AG474" i="88"/>
  <c r="AG474" i="82" s="1"/>
  <c r="AH387" i="88"/>
  <c r="AH387" i="82" s="1"/>
  <c r="AE307" i="88"/>
  <c r="AE307" i="82" s="1"/>
  <c r="AB306" i="88"/>
  <c r="AB306" i="82" s="1"/>
  <c r="AI312" i="88"/>
  <c r="AI312" i="82" s="1"/>
  <c r="AE318" i="88"/>
  <c r="AE318" i="82" s="1"/>
  <c r="AA384" i="88"/>
  <c r="AA384" i="82" s="1"/>
  <c r="AE910" i="88"/>
  <c r="AE910" i="82" s="1"/>
  <c r="AB829" i="88"/>
  <c r="AB829" i="82" s="1"/>
  <c r="AB833" i="88"/>
  <c r="AB833" i="82" s="1"/>
  <c r="AJ841" i="88"/>
  <c r="AE841" i="88"/>
  <c r="AE841" i="82" s="1"/>
  <c r="AA836" i="88"/>
  <c r="AA836" i="82" s="1"/>
  <c r="AK833" i="88"/>
  <c r="AF708" i="88"/>
  <c r="AF708" i="82" s="1"/>
  <c r="AA714" i="88"/>
  <c r="AA714" i="82" s="1"/>
  <c r="Z713" i="88"/>
  <c r="Z713" i="82" s="1"/>
  <c r="AB710" i="88"/>
  <c r="AB710" i="82" s="1"/>
  <c r="AF634" i="88"/>
  <c r="AF634" i="82" s="1"/>
  <c r="AA627" i="88"/>
  <c r="AA627" i="82" s="1"/>
  <c r="AF631" i="88"/>
  <c r="AF631" i="82" s="1"/>
  <c r="AJ544" i="88"/>
  <c r="AJ544" i="82" s="1"/>
  <c r="AC545" i="88"/>
  <c r="AC545" i="82" s="1"/>
  <c r="Y476" i="88"/>
  <c r="Y476" i="82" s="1"/>
  <c r="AJ475" i="88"/>
  <c r="AJ475" i="82" s="1"/>
  <c r="Y392" i="88"/>
  <c r="Y392" i="82" s="1"/>
  <c r="AF468" i="88"/>
  <c r="AF468" i="82" s="1"/>
  <c r="AI875" i="88"/>
  <c r="AI832" i="88"/>
  <c r="AD841" i="88"/>
  <c r="AD841" i="82" s="1"/>
  <c r="AG840" i="88"/>
  <c r="AH836" i="88"/>
  <c r="AF843" i="88"/>
  <c r="AH840" i="88"/>
  <c r="AE703" i="88"/>
  <c r="AE703" i="82" s="1"/>
  <c r="AJ706" i="88"/>
  <c r="AJ706" i="82" s="1"/>
  <c r="AD706" i="88"/>
  <c r="AD706" i="82" s="1"/>
  <c r="AC710" i="88"/>
  <c r="AC710" i="82" s="1"/>
  <c r="Y628" i="88"/>
  <c r="Y628" i="82" s="1"/>
  <c r="AA635" i="88"/>
  <c r="AA635" i="82" s="1"/>
  <c r="AI629" i="88"/>
  <c r="AI629" i="82" s="1"/>
  <c r="AG556" i="88"/>
  <c r="AG556" i="82" s="1"/>
  <c r="AH549" i="88"/>
  <c r="AH549" i="82" s="1"/>
  <c r="AJ474" i="88"/>
  <c r="AJ474" i="82" s="1"/>
  <c r="AC392" i="88"/>
  <c r="AC392" i="82" s="1"/>
  <c r="AK312" i="88"/>
  <c r="AK312" i="82" s="1"/>
  <c r="AF316" i="88"/>
  <c r="AF316" i="82" s="1"/>
  <c r="AF305" i="88"/>
  <c r="AF305" i="82" s="1"/>
  <c r="AH304" i="88"/>
  <c r="AH304" i="82" s="1"/>
  <c r="AA310" i="88"/>
  <c r="AA310" i="82" s="1"/>
  <c r="AI305" i="88"/>
  <c r="AI305" i="82" s="1"/>
  <c r="AF318" i="88"/>
  <c r="AF318" i="82" s="1"/>
  <c r="AJ311" i="88"/>
  <c r="AJ311" i="82" s="1"/>
  <c r="AC314" i="88"/>
  <c r="AC314" i="82" s="1"/>
  <c r="AG224" i="88"/>
  <c r="AG224" i="82" s="1"/>
  <c r="AI231" i="88"/>
  <c r="AI231" i="82" s="1"/>
  <c r="AB238" i="88"/>
  <c r="AB238" i="82" s="1"/>
  <c r="AE234" i="88"/>
  <c r="AE234" i="82" s="1"/>
  <c r="AC223" i="88"/>
  <c r="AC223" i="82" s="1"/>
  <c r="AE232" i="88"/>
  <c r="AE232" i="82" s="1"/>
  <c r="AI234" i="88"/>
  <c r="AI234" i="82" s="1"/>
  <c r="AH232" i="88"/>
  <c r="AH232" i="82" s="1"/>
  <c r="AD231" i="88"/>
  <c r="AD231" i="82" s="1"/>
  <c r="AA236" i="88"/>
  <c r="AA236" i="82" s="1"/>
  <c r="AA234" i="88"/>
  <c r="AA234" i="82" s="1"/>
  <c r="AE231" i="88"/>
  <c r="AE231" i="82" s="1"/>
  <c r="Z238" i="88"/>
  <c r="Z238" i="82" s="1"/>
  <c r="Z233" i="88"/>
  <c r="Z233" i="82" s="1"/>
  <c r="AE230" i="88"/>
  <c r="AE230" i="82" s="1"/>
  <c r="AA876" i="88"/>
  <c r="AA876" i="82" s="1"/>
  <c r="AF232" i="88"/>
  <c r="AF232" i="82" s="1"/>
  <c r="AK225" i="88"/>
  <c r="AK225" i="82" s="1"/>
  <c r="AC238" i="88"/>
  <c r="AC238" i="82" s="1"/>
  <c r="AF876" i="88"/>
  <c r="AH874" i="88"/>
  <c r="AF878" i="88"/>
  <c r="AF875" i="88"/>
  <c r="AJ873" i="88"/>
  <c r="AH872" i="88"/>
  <c r="AH869" i="88"/>
  <c r="AG868" i="88"/>
  <c r="AD873" i="88"/>
  <c r="AD873" i="82" s="1"/>
  <c r="AC869" i="88"/>
  <c r="AC869" i="82" s="1"/>
  <c r="AA869" i="88"/>
  <c r="AA869" i="82" s="1"/>
  <c r="AJ880" i="88"/>
  <c r="AJ882" i="88"/>
  <c r="AE883" i="88"/>
  <c r="AE883" i="82" s="1"/>
  <c r="AI876" i="88"/>
  <c r="AE874" i="88"/>
  <c r="AE874" i="82" s="1"/>
  <c r="AK873" i="88"/>
  <c r="AI872" i="88"/>
  <c r="AE870" i="88"/>
  <c r="AE870" i="82" s="1"/>
  <c r="AC868" i="88"/>
  <c r="AC868" i="82" s="1"/>
  <c r="Y868" i="88"/>
  <c r="Y868" i="82" s="1"/>
  <c r="Y876" i="88"/>
  <c r="Y876" i="82" s="1"/>
  <c r="Y872" i="88"/>
  <c r="Y872" i="82" s="1"/>
  <c r="Z871" i="88"/>
  <c r="Z871" i="82" s="1"/>
  <c r="AA878" i="88"/>
  <c r="AA878" i="82" s="1"/>
  <c r="AA881" i="88"/>
  <c r="AA881" i="82" s="1"/>
  <c r="AB872" i="88"/>
  <c r="AB872" i="82" s="1"/>
  <c r="AC872" i="88"/>
  <c r="AC872" i="82" s="1"/>
  <c r="AD868" i="88"/>
  <c r="AD868" i="82" s="1"/>
  <c r="AD881" i="88"/>
  <c r="AD881" i="82" s="1"/>
  <c r="Y880" i="88"/>
  <c r="Y880" i="82" s="1"/>
  <c r="AB882" i="88"/>
  <c r="AB882" i="82" s="1"/>
  <c r="AC880" i="88"/>
  <c r="AC880" i="82" s="1"/>
  <c r="AD869" i="88"/>
  <c r="AD869" i="82" s="1"/>
  <c r="AD883" i="88"/>
  <c r="AD883" i="82" s="1"/>
  <c r="Y874" i="88"/>
  <c r="Y874" i="82" s="1"/>
  <c r="AA877" i="88"/>
  <c r="AA877" i="82" s="1"/>
  <c r="AA882" i="88"/>
  <c r="AA882" i="82" s="1"/>
  <c r="AC875" i="88"/>
  <c r="AC875" i="82" s="1"/>
  <c r="AI882" i="88"/>
  <c r="AF873" i="88"/>
  <c r="AI880" i="88"/>
  <c r="AF871" i="88"/>
  <c r="AE879" i="88"/>
  <c r="AE879" i="82" s="1"/>
  <c r="AJ870" i="88"/>
  <c r="AK876" i="88"/>
  <c r="AF883" i="88"/>
  <c r="AK874" i="88"/>
  <c r="AE875" i="88"/>
  <c r="AE875" i="82" s="1"/>
  <c r="AK871" i="88"/>
  <c r="AG879" i="88"/>
  <c r="AK869" i="88"/>
  <c r="AF880" i="88"/>
  <c r="Y875" i="88"/>
  <c r="Y875" i="82" s="1"/>
  <c r="AA870" i="88"/>
  <c r="AA870" i="82" s="1"/>
  <c r="AA875" i="88"/>
  <c r="AA875" i="82" s="1"/>
  <c r="AC877" i="88"/>
  <c r="AC877" i="82" s="1"/>
  <c r="AC883" i="88"/>
  <c r="AC883" i="82" s="1"/>
  <c r="AF881" i="88"/>
  <c r="AK872" i="88"/>
  <c r="AF879" i="88"/>
  <c r="AK870" i="88"/>
  <c r="AJ878" i="88"/>
  <c r="AG869" i="88"/>
  <c r="AH875" i="88"/>
  <c r="AK882" i="88"/>
  <c r="AH873" i="88"/>
  <c r="AI873" i="88"/>
  <c r="AG881" i="88"/>
  <c r="AK877" i="88"/>
  <c r="AE877" i="88"/>
  <c r="AE877" i="82" s="1"/>
  <c r="AK875" i="88"/>
  <c r="Y870" i="88"/>
  <c r="Y870" i="82" s="1"/>
  <c r="Y883" i="88"/>
  <c r="Y883" i="82" s="1"/>
  <c r="AA871" i="88"/>
  <c r="AA871" i="82" s="1"/>
  <c r="AA883" i="88"/>
  <c r="AA883" i="82" s="1"/>
  <c r="AC871" i="88"/>
  <c r="AC871" i="82" s="1"/>
  <c r="AD870" i="88"/>
  <c r="AD870" i="82" s="1"/>
  <c r="Y871" i="88"/>
  <c r="Y871" i="82" s="1"/>
  <c r="Z880" i="88"/>
  <c r="Z880" i="82" s="1"/>
  <c r="AA872" i="88"/>
  <c r="AA872" i="82" s="1"/>
  <c r="AE878" i="88"/>
  <c r="AE878" i="82" s="1"/>
  <c r="AJ869" i="88"/>
  <c r="AE876" i="88"/>
  <c r="AE876" i="82" s="1"/>
  <c r="AI883" i="88"/>
  <c r="AF874" i="88"/>
  <c r="AJ881" i="88"/>
  <c r="AG872" i="88"/>
  <c r="AJ879" i="88"/>
  <c r="AG870" i="88"/>
  <c r="AI881" i="88"/>
  <c r="AE873" i="88"/>
  <c r="AE873" i="82" s="1"/>
  <c r="AH882" i="88"/>
  <c r="AJ868" i="88"/>
  <c r="AG875" i="88"/>
  <c r="AH870" i="88"/>
  <c r="AE881" i="88"/>
  <c r="AE881" i="82" s="1"/>
  <c r="AI871" i="88"/>
  <c r="AH878" i="88"/>
  <c r="AE880" i="88"/>
  <c r="AE880" i="82" s="1"/>
  <c r="AI878" i="88"/>
  <c r="AG877" i="88"/>
  <c r="AJ875" i="88"/>
  <c r="AI874" i="88"/>
  <c r="AD878" i="88"/>
  <c r="AD878" i="82" s="1"/>
  <c r="AB869" i="88"/>
  <c r="AB869" i="82" s="1"/>
  <c r="Z877" i="88"/>
  <c r="Z877" i="82" s="1"/>
  <c r="AJ874" i="88"/>
  <c r="AE869" i="88"/>
  <c r="AE869" i="82" s="1"/>
  <c r="AH876" i="88"/>
  <c r="AG883" i="88"/>
  <c r="AH881" i="88"/>
  <c r="AG880" i="88"/>
  <c r="AH880" i="88"/>
  <c r="AH877" i="88"/>
  <c r="AG876" i="88"/>
  <c r="AB237" i="88"/>
  <c r="AB237" i="82" s="1"/>
  <c r="AI237" i="88"/>
  <c r="AI237" i="82" s="1"/>
  <c r="AE236" i="88"/>
  <c r="AE236" i="82" s="1"/>
  <c r="AC233" i="88"/>
  <c r="AC233" i="82" s="1"/>
  <c r="AF226" i="88"/>
  <c r="AF226" i="82" s="1"/>
  <c r="Z235" i="88"/>
  <c r="Z235" i="82" s="1"/>
  <c r="Y235" i="88"/>
  <c r="Y235" i="82" s="1"/>
  <c r="AG227" i="88"/>
  <c r="AG227" i="82" s="1"/>
  <c r="AI236" i="88"/>
  <c r="AI236" i="82" s="1"/>
  <c r="AA228" i="88"/>
  <c r="AA228" i="82" s="1"/>
  <c r="AI879" i="88"/>
  <c r="AJ872" i="88"/>
  <c r="AK879" i="88"/>
  <c r="AI868" i="88"/>
  <c r="AK868" i="88"/>
  <c r="AE882" i="88"/>
  <c r="AE882" i="82" s="1"/>
  <c r="AK881" i="88"/>
  <c r="AK878" i="88"/>
  <c r="AJ877" i="88"/>
  <c r="AE312" i="88"/>
  <c r="AE312" i="82" s="1"/>
  <c r="Y313" i="88"/>
  <c r="Y313" i="82" s="1"/>
  <c r="AJ303" i="88"/>
  <c r="AJ303" i="82" s="1"/>
  <c r="AC307" i="88"/>
  <c r="AC307" i="82" s="1"/>
  <c r="AC308" i="88"/>
  <c r="AC308" i="82" s="1"/>
  <c r="AF314" i="88"/>
  <c r="AF314" i="82" s="1"/>
  <c r="AI304" i="88"/>
  <c r="AI304" i="82" s="1"/>
  <c r="AA311" i="88"/>
  <c r="AA311" i="82" s="1"/>
  <c r="AB310" i="88"/>
  <c r="AB310" i="82" s="1"/>
  <c r="AE316" i="88"/>
  <c r="AE316" i="82" s="1"/>
  <c r="AF309" i="88"/>
  <c r="AF309" i="82" s="1"/>
  <c r="AE314" i="88"/>
  <c r="AE314" i="82" s="1"/>
  <c r="AE308" i="88"/>
  <c r="AE308" i="82" s="1"/>
  <c r="Z310" i="88"/>
  <c r="Z310" i="82" s="1"/>
  <c r="AJ317" i="88"/>
  <c r="AJ317" i="82" s="1"/>
  <c r="AB922" i="88"/>
  <c r="AB922" i="82" s="1"/>
  <c r="AE233" i="88"/>
  <c r="AE233" i="82" s="1"/>
  <c r="AC882" i="88"/>
  <c r="AC882" i="82" s="1"/>
  <c r="AA873" i="88"/>
  <c r="AA873" i="82" s="1"/>
  <c r="Y881" i="88"/>
  <c r="Y881" i="82" s="1"/>
  <c r="AG871" i="88"/>
  <c r="AI877" i="88"/>
  <c r="AG873" i="88"/>
  <c r="AJ871" i="88"/>
  <c r="AF869" i="88"/>
  <c r="AH883" i="88"/>
  <c r="AF882" i="88"/>
  <c r="AG882" i="88"/>
  <c r="AH879" i="88"/>
  <c r="AE227" i="88"/>
  <c r="AE227" i="82" s="1"/>
  <c r="AC874" i="88"/>
  <c r="AC874" i="82" s="1"/>
  <c r="AA880" i="88"/>
  <c r="AA880" i="82" s="1"/>
  <c r="Y879" i="88"/>
  <c r="Y879" i="82" s="1"/>
  <c r="AH868" i="88"/>
  <c r="AI869" i="88"/>
  <c r="AJ876" i="88"/>
  <c r="AE872" i="88"/>
  <c r="AE872" i="82" s="1"/>
  <c r="AI870" i="88"/>
  <c r="AE871" i="88"/>
  <c r="AE871" i="82" s="1"/>
  <c r="AE868" i="88"/>
  <c r="AE868" i="82" s="1"/>
  <c r="AJ883" i="88"/>
  <c r="AK880" i="88"/>
  <c r="AG311" i="88"/>
  <c r="AG311" i="82" s="1"/>
  <c r="AC231" i="88"/>
  <c r="AC231" i="82" s="1"/>
  <c r="AF237" i="88"/>
  <c r="AF237" i="82" s="1"/>
  <c r="Y237" i="88"/>
  <c r="Y237" i="82" s="1"/>
  <c r="AF233" i="88"/>
  <c r="AF233" i="82" s="1"/>
  <c r="AC879" i="88"/>
  <c r="AC879" i="82" s="1"/>
  <c r="AA879" i="88"/>
  <c r="AA879" i="82" s="1"/>
  <c r="Y878" i="88"/>
  <c r="Y878" i="82" s="1"/>
  <c r="AH463" i="88"/>
  <c r="AH463" i="82" s="1"/>
  <c r="AJ476" i="88"/>
  <c r="AJ476" i="82" s="1"/>
  <c r="AI473" i="88"/>
  <c r="AI473" i="82" s="1"/>
  <c r="AC472" i="88"/>
  <c r="AC472" i="82" s="1"/>
  <c r="AF472" i="88"/>
  <c r="AF472" i="82" s="1"/>
  <c r="Z471" i="88"/>
  <c r="Z471" i="82" s="1"/>
  <c r="AI469" i="88"/>
  <c r="AI469" i="82" s="1"/>
  <c r="AJ469" i="88"/>
  <c r="AJ469" i="82" s="1"/>
  <c r="Y465" i="88"/>
  <c r="Y465" i="82" s="1"/>
  <c r="AF470" i="88"/>
  <c r="AF470" i="82" s="1"/>
  <c r="Z476" i="88"/>
  <c r="Z476" i="82" s="1"/>
  <c r="AH465" i="88"/>
  <c r="AH465" i="82" s="1"/>
  <c r="AB471" i="88"/>
  <c r="AB471" i="82" s="1"/>
  <c r="AG478" i="88"/>
  <c r="AG478" i="82" s="1"/>
  <c r="AK468" i="88"/>
  <c r="AK468" i="82" s="1"/>
  <c r="Z475" i="88"/>
  <c r="Z475" i="82" s="1"/>
  <c r="AF466" i="88"/>
  <c r="AF466" i="82" s="1"/>
  <c r="AH472" i="88"/>
  <c r="AH472" i="82" s="1"/>
  <c r="AJ478" i="88"/>
  <c r="AJ478" i="82" s="1"/>
  <c r="AC470" i="88"/>
  <c r="AC470" i="82" s="1"/>
  <c r="AA388" i="88"/>
  <c r="AA388" i="82" s="1"/>
  <c r="AC384" i="88"/>
  <c r="AC384" i="82" s="1"/>
  <c r="AA394" i="88"/>
  <c r="AA394" i="82" s="1"/>
  <c r="AE388" i="88"/>
  <c r="AE388" i="82" s="1"/>
  <c r="AF384" i="88"/>
  <c r="AF384" i="82" s="1"/>
  <c r="AD394" i="88"/>
  <c r="AD394" i="82" s="1"/>
  <c r="AG388" i="88"/>
  <c r="AG388" i="82" s="1"/>
  <c r="AJ384" i="88"/>
  <c r="AJ384" i="82" s="1"/>
  <c r="AH394" i="88"/>
  <c r="AH394" i="82" s="1"/>
  <c r="AK387" i="88"/>
  <c r="AK387" i="82" s="1"/>
  <c r="AA383" i="88"/>
  <c r="AA383" i="82" s="1"/>
  <c r="AC389" i="88"/>
  <c r="AC389" i="82" s="1"/>
  <c r="AE395" i="88"/>
  <c r="AE395" i="82" s="1"/>
  <c r="Z387" i="88"/>
  <c r="Z387" i="82" s="1"/>
  <c r="AB393" i="88"/>
  <c r="AB393" i="82" s="1"/>
  <c r="AE383" i="88"/>
  <c r="AE383" i="82" s="1"/>
  <c r="AJ390" i="88"/>
  <c r="AJ390" i="82" s="1"/>
  <c r="AK226" i="88"/>
  <c r="AK226" i="82" s="1"/>
  <c r="AH233" i="88"/>
  <c r="AH233" i="82" s="1"/>
  <c r="AD226" i="88"/>
  <c r="AD226" i="82" s="1"/>
  <c r="AA233" i="88"/>
  <c r="AA233" i="82" s="1"/>
  <c r="AG232" i="88"/>
  <c r="AG232" i="82" s="1"/>
  <c r="AC225" i="88"/>
  <c r="AC225" i="82" s="1"/>
  <c r="Z232" i="88"/>
  <c r="Z232" i="82" s="1"/>
  <c r="AJ238" i="88"/>
  <c r="AJ238" i="82" s="1"/>
  <c r="AF236" i="88"/>
  <c r="AF236" i="82" s="1"/>
  <c r="Y236" i="88"/>
  <c r="Y236" i="82" s="1"/>
  <c r="AF228" i="88"/>
  <c r="AF228" i="82" s="1"/>
  <c r="AF394" i="88"/>
  <c r="AF394" i="82" s="1"/>
  <c r="AG389" i="88"/>
  <c r="AG389" i="82" s="1"/>
  <c r="AH384" i="88"/>
  <c r="AH384" i="82" s="1"/>
  <c r="AH395" i="88"/>
  <c r="AH395" i="82" s="1"/>
  <c r="AI390" i="88"/>
  <c r="AI390" i="82" s="1"/>
  <c r="AJ385" i="88"/>
  <c r="AJ385" i="82" s="1"/>
  <c r="AH396" i="88"/>
  <c r="AH396" i="82" s="1"/>
  <c r="AI391" i="88"/>
  <c r="AI391" i="82" s="1"/>
  <c r="AJ386" i="88"/>
  <c r="AJ386" i="82" s="1"/>
  <c r="AI397" i="88"/>
  <c r="AI397" i="82" s="1"/>
  <c r="AJ389" i="88"/>
  <c r="AJ389" i="82" s="1"/>
  <c r="AG398" i="88"/>
  <c r="AG398" i="82" s="1"/>
  <c r="AH390" i="88"/>
  <c r="AH390" i="82" s="1"/>
  <c r="AE398" i="88"/>
  <c r="AE398" i="82" s="1"/>
  <c r="AG390" i="88"/>
  <c r="AG390" i="82" s="1"/>
  <c r="AD398" i="88"/>
  <c r="AD398" i="82" s="1"/>
  <c r="AE390" i="88"/>
  <c r="AE390" i="82" s="1"/>
  <c r="AC398" i="88"/>
  <c r="AC398" i="82" s="1"/>
  <c r="AD390" i="88"/>
  <c r="AD390" i="82" s="1"/>
  <c r="Z398" i="88"/>
  <c r="Z398" i="82" s="1"/>
  <c r="AC390" i="88"/>
  <c r="AC390" i="82" s="1"/>
  <c r="Y398" i="88"/>
  <c r="Y398" i="82" s="1"/>
  <c r="Z390" i="88"/>
  <c r="Z390" i="82" s="1"/>
  <c r="AJ398" i="88"/>
  <c r="AJ398" i="82" s="1"/>
  <c r="AK393" i="88"/>
  <c r="AK393" i="82" s="1"/>
  <c r="Y389" i="88"/>
  <c r="Y389" i="82" s="1"/>
  <c r="Z384" i="88"/>
  <c r="Z384" i="82" s="1"/>
  <c r="Z395" i="88"/>
  <c r="Z395" i="82" s="1"/>
  <c r="AA390" i="88"/>
  <c r="AA390" i="82" s="1"/>
  <c r="AB385" i="88"/>
  <c r="AB385" i="82" s="1"/>
  <c r="Z396" i="88"/>
  <c r="Z396" i="82" s="1"/>
  <c r="AA391" i="88"/>
  <c r="AA391" i="82" s="1"/>
  <c r="AB386" i="88"/>
  <c r="AB386" i="82" s="1"/>
  <c r="AI396" i="88"/>
  <c r="AI396" i="82" s="1"/>
  <c r="AJ388" i="88"/>
  <c r="AJ388" i="82" s="1"/>
  <c r="AH397" i="88"/>
  <c r="AH397" i="82" s="1"/>
  <c r="AI389" i="88"/>
  <c r="AI389" i="82" s="1"/>
  <c r="AE397" i="88"/>
  <c r="AE397" i="82" s="1"/>
  <c r="AH389" i="88"/>
  <c r="AH389" i="82" s="1"/>
  <c r="AD397" i="88"/>
  <c r="AD397" i="82" s="1"/>
  <c r="AE389" i="88"/>
  <c r="AE389" i="82" s="1"/>
  <c r="AB397" i="88"/>
  <c r="AB397" i="82" s="1"/>
  <c r="AD389" i="88"/>
  <c r="AD389" i="82" s="1"/>
  <c r="AA397" i="88"/>
  <c r="AA397" i="82" s="1"/>
  <c r="AB389" i="88"/>
  <c r="AB389" i="82" s="1"/>
  <c r="Z397" i="88"/>
  <c r="Z397" i="82" s="1"/>
  <c r="AA389" i="88"/>
  <c r="AA389" i="82" s="1"/>
  <c r="AI466" i="88"/>
  <c r="AI466" i="82" s="1"/>
  <c r="AK478" i="88"/>
  <c r="AK478" i="82" s="1"/>
  <c r="Y474" i="88"/>
  <c r="Y474" i="82" s="1"/>
  <c r="Z469" i="88"/>
  <c r="Z469" i="82" s="1"/>
  <c r="AA464" i="88"/>
  <c r="AA464" i="82" s="1"/>
  <c r="AA475" i="88"/>
  <c r="AA475" i="82" s="1"/>
  <c r="AB470" i="88"/>
  <c r="AB470" i="82" s="1"/>
  <c r="AC465" i="88"/>
  <c r="AC465" i="82" s="1"/>
  <c r="AC476" i="88"/>
  <c r="AC476" i="82" s="1"/>
  <c r="AD471" i="88"/>
  <c r="AD471" i="82" s="1"/>
  <c r="AE466" i="88"/>
  <c r="AE466" i="82" s="1"/>
  <c r="AD477" i="88"/>
  <c r="AD477" i="82" s="1"/>
  <c r="AE472" i="88"/>
  <c r="AE472" i="82" s="1"/>
  <c r="AF467" i="88"/>
  <c r="AF467" i="82" s="1"/>
  <c r="AF478" i="88"/>
  <c r="AF478" i="82" s="1"/>
  <c r="AG473" i="88"/>
  <c r="AG473" i="82" s="1"/>
  <c r="AH468" i="88"/>
  <c r="AH468" i="82" s="1"/>
  <c r="AI463" i="88"/>
  <c r="AI463" i="82" s="1"/>
  <c r="AB468" i="88"/>
  <c r="AB468" i="82" s="1"/>
  <c r="AC471" i="88"/>
  <c r="AC471" i="82" s="1"/>
  <c r="AD474" i="88"/>
  <c r="AD474" i="82" s="1"/>
  <c r="AE477" i="88"/>
  <c r="AE477" i="82" s="1"/>
  <c r="AC464" i="88"/>
  <c r="AC464" i="82" s="1"/>
  <c r="AI465" i="88"/>
  <c r="AI465" i="82" s="1"/>
  <c r="AC478" i="88"/>
  <c r="AC478" i="82" s="1"/>
  <c r="AD473" i="88"/>
  <c r="AD473" i="82" s="1"/>
  <c r="AE468" i="88"/>
  <c r="AE468" i="82" s="1"/>
  <c r="AF463" i="88"/>
  <c r="AF463" i="82" s="1"/>
  <c r="AF474" i="88"/>
  <c r="AF474" i="82" s="1"/>
  <c r="AG469" i="88"/>
  <c r="AG469" i="82" s="1"/>
  <c r="AH464" i="88"/>
  <c r="AH464" i="82" s="1"/>
  <c r="AH475" i="88"/>
  <c r="AH475" i="82" s="1"/>
  <c r="AI470" i="88"/>
  <c r="AI470" i="82" s="1"/>
  <c r="AJ465" i="88"/>
  <c r="AJ465" i="82" s="1"/>
  <c r="AI476" i="88"/>
  <c r="AI476" i="82" s="1"/>
  <c r="AJ471" i="88"/>
  <c r="AJ471" i="82" s="1"/>
  <c r="AG468" i="88"/>
  <c r="AG468" i="82" s="1"/>
  <c r="AF465" i="88"/>
  <c r="AF465" i="82" s="1"/>
  <c r="AH478" i="88"/>
  <c r="AH478" i="82" s="1"/>
  <c r="AB477" i="88"/>
  <c r="AB477" i="82" s="1"/>
  <c r="Y463" i="88"/>
  <c r="Y463" i="82" s="1"/>
  <c r="AI477" i="88"/>
  <c r="AI477" i="82" s="1"/>
  <c r="AB476" i="88"/>
  <c r="AB476" i="82" s="1"/>
  <c r="AI474" i="88"/>
  <c r="AI474" i="82" s="1"/>
  <c r="AJ466" i="88"/>
  <c r="AJ466" i="82" s="1"/>
  <c r="AD472" i="88"/>
  <c r="AD472" i="82" s="1"/>
  <c r="AK477" i="88"/>
  <c r="AK477" i="82" s="1"/>
  <c r="AA468" i="88"/>
  <c r="AA468" i="82" s="1"/>
  <c r="AC474" i="88"/>
  <c r="AC474" i="82" s="1"/>
  <c r="AG464" i="88"/>
  <c r="AG464" i="82" s="1"/>
  <c r="Y472" i="88"/>
  <c r="Y472" i="82" s="1"/>
  <c r="AA478" i="88"/>
  <c r="AA478" i="82" s="1"/>
  <c r="AD468" i="88"/>
  <c r="AD468" i="82" s="1"/>
  <c r="AI475" i="88"/>
  <c r="AI475" i="82" s="1"/>
  <c r="Y466" i="88"/>
  <c r="Y466" i="82" s="1"/>
  <c r="AA472" i="88"/>
  <c r="AA472" i="82" s="1"/>
  <c r="AB383" i="88"/>
  <c r="AB383" i="82" s="1"/>
  <c r="Z393" i="88"/>
  <c r="Z393" i="82" s="1"/>
  <c r="AC387" i="88"/>
  <c r="AC387" i="82" s="1"/>
  <c r="AF383" i="88"/>
  <c r="AF383" i="82" s="1"/>
  <c r="AD393" i="88"/>
  <c r="AD393" i="82" s="1"/>
  <c r="AF387" i="88"/>
  <c r="AF387" i="82" s="1"/>
  <c r="AH383" i="88"/>
  <c r="AH383" i="82" s="1"/>
  <c r="AF393" i="88"/>
  <c r="AF393" i="82" s="1"/>
  <c r="AJ387" i="88"/>
  <c r="AJ387" i="82" s="1"/>
  <c r="Y383" i="88"/>
  <c r="Y383" i="82" s="1"/>
  <c r="AJ392" i="88"/>
  <c r="AJ392" i="82" s="1"/>
  <c r="Y385" i="88"/>
  <c r="Y385" i="82" s="1"/>
  <c r="AD392" i="88"/>
  <c r="AD392" i="82" s="1"/>
  <c r="AF398" i="88"/>
  <c r="AF398" i="82" s="1"/>
  <c r="AK388" i="88"/>
  <c r="AK388" i="82" s="1"/>
  <c r="AC396" i="88"/>
  <c r="AC396" i="82" s="1"/>
  <c r="AF386" i="88"/>
  <c r="AF386" i="82" s="1"/>
  <c r="AH392" i="88"/>
  <c r="AH392" i="82" s="1"/>
  <c r="AG230" i="88"/>
  <c r="AG230" i="82" s="1"/>
  <c r="AD237" i="88"/>
  <c r="AD237" i="82" s="1"/>
  <c r="AB228" i="88"/>
  <c r="AB228" i="82" s="1"/>
  <c r="AJ236" i="88"/>
  <c r="AJ236" i="82" s="1"/>
  <c r="AC236" i="88"/>
  <c r="AC236" i="82" s="1"/>
  <c r="AA227" i="88"/>
  <c r="AA227" i="82" s="1"/>
  <c r="AI235" i="88"/>
  <c r="AI235" i="82" s="1"/>
  <c r="Z237" i="88"/>
  <c r="Z237" i="82" s="1"/>
  <c r="Z231" i="88"/>
  <c r="Z231" i="82" s="1"/>
  <c r="Z389" i="88"/>
  <c r="Z389" i="82" s="1"/>
  <c r="AK237" i="88"/>
  <c r="AK237" i="82" s="1"/>
  <c r="AE238" i="88"/>
  <c r="AE238" i="82" s="1"/>
  <c r="AK232" i="88"/>
  <c r="AK232" i="82" s="1"/>
  <c r="AC235" i="88"/>
  <c r="AC235" i="82" s="1"/>
  <c r="AB235" i="88"/>
  <c r="AB235" i="82" s="1"/>
  <c r="AA235" i="88"/>
  <c r="AA235" i="82" s="1"/>
  <c r="Y229" i="88"/>
  <c r="Y229" i="82" s="1"/>
  <c r="AE223" i="88"/>
  <c r="AE223" i="82" s="1"/>
  <c r="AJ233" i="88"/>
  <c r="AJ233" i="82" s="1"/>
  <c r="AB236" i="88"/>
  <c r="AB236" i="82" s="1"/>
  <c r="AH230" i="88"/>
  <c r="AH230" i="82" s="1"/>
  <c r="AA225" i="88"/>
  <c r="AA225" i="82" s="1"/>
  <c r="AF235" i="88"/>
  <c r="AF235" i="82" s="1"/>
  <c r="AD229" i="88"/>
  <c r="AD229" i="82" s="1"/>
  <c r="AJ223" i="88"/>
  <c r="AJ223" i="82" s="1"/>
  <c r="AG226" i="88"/>
  <c r="AG226" i="82" s="1"/>
  <c r="AJ237" i="88"/>
  <c r="AJ237" i="82" s="1"/>
  <c r="AC232" i="88"/>
  <c r="AC232" i="82" s="1"/>
  <c r="AH234" i="88"/>
  <c r="AH234" i="82" s="1"/>
  <c r="AG234" i="88"/>
  <c r="AG234" i="82" s="1"/>
  <c r="AK233" i="88"/>
  <c r="AK233" i="82" s="1"/>
  <c r="AD228" i="88"/>
  <c r="AD228" i="82" s="1"/>
  <c r="AI238" i="88"/>
  <c r="AI238" i="82" s="1"/>
  <c r="AB233" i="88"/>
  <c r="AB233" i="82" s="1"/>
  <c r="AG235" i="88"/>
  <c r="AG235" i="82" s="1"/>
  <c r="Z230" i="88"/>
  <c r="Z230" i="82" s="1"/>
  <c r="AF224" i="88"/>
  <c r="AF224" i="82" s="1"/>
  <c r="AC234" i="88"/>
  <c r="AC234" i="82" s="1"/>
  <c r="AI228" i="88"/>
  <c r="AI228" i="82" s="1"/>
  <c r="AB223" i="88"/>
  <c r="AB223" i="82" s="1"/>
  <c r="AD470" i="88"/>
  <c r="AD470" i="82" s="1"/>
  <c r="AC467" i="88"/>
  <c r="AC467" i="82" s="1"/>
  <c r="AB464" i="88"/>
  <c r="AB464" i="82" s="1"/>
  <c r="Z466" i="88"/>
  <c r="Z466" i="82" s="1"/>
  <c r="AF464" i="88"/>
  <c r="AF464" i="82" s="1"/>
  <c r="Z463" i="88"/>
  <c r="Z463" i="82" s="1"/>
  <c r="AJ477" i="88"/>
  <c r="AJ477" i="82" s="1"/>
  <c r="AF476" i="88"/>
  <c r="AF476" i="82" s="1"/>
  <c r="AE467" i="88"/>
  <c r="AE467" i="82" s="1"/>
  <c r="Y473" i="88"/>
  <c r="Y473" i="82" s="1"/>
  <c r="AB463" i="88"/>
  <c r="AB463" i="82" s="1"/>
  <c r="AI468" i="88"/>
  <c r="AI468" i="82" s="1"/>
  <c r="AK474" i="88"/>
  <c r="AK474" i="82" s="1"/>
  <c r="AB465" i="88"/>
  <c r="AB465" i="82" s="1"/>
  <c r="AG472" i="88"/>
  <c r="AG472" i="82" s="1"/>
  <c r="AI478" i="88"/>
  <c r="AI478" i="82" s="1"/>
  <c r="Y469" i="88"/>
  <c r="Y469" i="82" s="1"/>
  <c r="AD476" i="88"/>
  <c r="AD476" i="82" s="1"/>
  <c r="AG466" i="88"/>
  <c r="AG466" i="82" s="1"/>
  <c r="AI472" i="88"/>
  <c r="AI472" i="82" s="1"/>
  <c r="AB384" i="88"/>
  <c r="AB384" i="82" s="1"/>
  <c r="Z394" i="88"/>
  <c r="Z394" i="82" s="1"/>
  <c r="AB388" i="88"/>
  <c r="AB388" i="82" s="1"/>
  <c r="AE384" i="88"/>
  <c r="AE384" i="82" s="1"/>
  <c r="AC394" i="88"/>
  <c r="AC394" i="82" s="1"/>
  <c r="AF388" i="88"/>
  <c r="AF388" i="82" s="1"/>
  <c r="AI384" i="88"/>
  <c r="AI384" i="82" s="1"/>
  <c r="AG394" i="88"/>
  <c r="AG394" i="82" s="1"/>
  <c r="AI388" i="88"/>
  <c r="AI388" i="82" s="1"/>
  <c r="AK383" i="88"/>
  <c r="AK383" i="82" s="1"/>
  <c r="AI393" i="88"/>
  <c r="AI393" i="82" s="1"/>
  <c r="AG385" i="88"/>
  <c r="AG385" i="82" s="1"/>
  <c r="Y393" i="88"/>
  <c r="Y393" i="82" s="1"/>
  <c r="AD383" i="88"/>
  <c r="AD383" i="82" s="1"/>
  <c r="AF389" i="88"/>
  <c r="AF389" i="82" s="1"/>
  <c r="AK396" i="88"/>
  <c r="AK396" i="82" s="1"/>
  <c r="AA387" i="88"/>
  <c r="AA387" i="82" s="1"/>
  <c r="AC393" i="88"/>
  <c r="AC393" i="82" s="1"/>
  <c r="AB231" i="88"/>
  <c r="AB231" i="82" s="1"/>
  <c r="Y238" i="88"/>
  <c r="Y238" i="82" s="1"/>
  <c r="AE229" i="88"/>
  <c r="AE229" i="82" s="1"/>
  <c r="AE237" i="88"/>
  <c r="AE237" i="82" s="1"/>
  <c r="AK236" i="88"/>
  <c r="AK236" i="82" s="1"/>
  <c r="AI227" i="88"/>
  <c r="AI227" i="82" s="1"/>
  <c r="AD236" i="88"/>
  <c r="AD236" i="82" s="1"/>
  <c r="AH237" i="88"/>
  <c r="AH237" i="82" s="1"/>
  <c r="AH231" i="88"/>
  <c r="AH231" i="82" s="1"/>
  <c r="AJ266" i="88"/>
  <c r="AJ266" i="82" s="1"/>
  <c r="AG305" i="88"/>
  <c r="AG305" i="82" s="1"/>
  <c r="AD316" i="88"/>
  <c r="AD316" i="82" s="1"/>
  <c r="AE311" i="88"/>
  <c r="AE311" i="82" s="1"/>
  <c r="AF317" i="88"/>
  <c r="AF317" i="82" s="1"/>
  <c r="AG312" i="88"/>
  <c r="AG312" i="82" s="1"/>
  <c r="AK315" i="88"/>
  <c r="AK315" i="82" s="1"/>
  <c r="AD309" i="88"/>
  <c r="AD309" i="82" s="1"/>
  <c r="AC304" i="88"/>
  <c r="AC304" i="82" s="1"/>
  <c r="AA314" i="88"/>
  <c r="AA314" i="82" s="1"/>
  <c r="AK307" i="88"/>
  <c r="AK307" i="82" s="1"/>
  <c r="AK313" i="88"/>
  <c r="AK313" i="82" s="1"/>
  <c r="AD308" i="88"/>
  <c r="AD308" i="82" s="1"/>
  <c r="AJ313" i="88"/>
  <c r="AJ313" i="82" s="1"/>
  <c r="AH316" i="88"/>
  <c r="AH316" i="82" s="1"/>
  <c r="AH308" i="88"/>
  <c r="AH308" i="82" s="1"/>
  <c r="Z303" i="88"/>
  <c r="Z303" i="82" s="1"/>
  <c r="AH311" i="88"/>
  <c r="AH311" i="82" s="1"/>
  <c r="AE305" i="88"/>
  <c r="AE305" i="82" s="1"/>
  <c r="AG315" i="88"/>
  <c r="AG315" i="82" s="1"/>
  <c r="AB309" i="88"/>
  <c r="AB309" i="82" s="1"/>
  <c r="AA304" i="88"/>
  <c r="AA304" i="82" s="1"/>
  <c r="Y314" i="88"/>
  <c r="Y314" i="82" s="1"/>
  <c r="AI307" i="88"/>
  <c r="AI307" i="82" s="1"/>
  <c r="AH318" i="88"/>
  <c r="AH318" i="82" s="1"/>
  <c r="AB312" i="88"/>
  <c r="AB312" i="82" s="1"/>
  <c r="AE306" i="88"/>
  <c r="AE306" i="82" s="1"/>
  <c r="Z317" i="88"/>
  <c r="Z317" i="82" s="1"/>
  <c r="AE310" i="88"/>
  <c r="AE310" i="82" s="1"/>
  <c r="AJ318" i="88"/>
  <c r="AJ318" i="82" s="1"/>
  <c r="AC313" i="88"/>
  <c r="AC313" i="82" s="1"/>
  <c r="AI318" i="88"/>
  <c r="AI318" i="82" s="1"/>
  <c r="AB313" i="88"/>
  <c r="AB313" i="82" s="1"/>
  <c r="Y315" i="88"/>
  <c r="Y315" i="82" s="1"/>
  <c r="Y308" i="88"/>
  <c r="Y308" i="82" s="1"/>
  <c r="AC318" i="88"/>
  <c r="AC318" i="82" s="1"/>
  <c r="AK310" i="88"/>
  <c r="AK310" i="82" s="1"/>
  <c r="AJ304" i="88"/>
  <c r="AJ304" i="82" s="1"/>
  <c r="AJ314" i="88"/>
  <c r="AJ314" i="82" s="1"/>
  <c r="AF308" i="88"/>
  <c r="AF308" i="82" s="1"/>
  <c r="AF303" i="88"/>
  <c r="AF303" i="82" s="1"/>
  <c r="Z313" i="88"/>
  <c r="Z313" i="82" s="1"/>
  <c r="AA307" i="88"/>
  <c r="AA307" i="82" s="1"/>
  <c r="AK317" i="88"/>
  <c r="AK317" i="82" s="1"/>
  <c r="AC311" i="88"/>
  <c r="AC311" i="82" s="1"/>
  <c r="AJ305" i="88"/>
  <c r="AJ305" i="82" s="1"/>
  <c r="AA316" i="88"/>
  <c r="AA316" i="82" s="1"/>
  <c r="AH309" i="88"/>
  <c r="AH309" i="82" s="1"/>
  <c r="AF304" i="88"/>
  <c r="AF304" i="82" s="1"/>
  <c r="AD314" i="88"/>
  <c r="AD314" i="82" s="1"/>
  <c r="AA308" i="88"/>
  <c r="AA308" i="82" s="1"/>
  <c r="AB303" i="88"/>
  <c r="AB303" i="82" s="1"/>
  <c r="AB318" i="88"/>
  <c r="AB318" i="82" s="1"/>
  <c r="AH312" i="88"/>
  <c r="AH312" i="82" s="1"/>
  <c r="AA318" i="88"/>
  <c r="AA318" i="82" s="1"/>
  <c r="Y312" i="88"/>
  <c r="Y312" i="82" s="1"/>
  <c r="AB314" i="88"/>
  <c r="AB314" i="82" s="1"/>
  <c r="AD307" i="88"/>
  <c r="AD307" i="82" s="1"/>
  <c r="AD317" i="88"/>
  <c r="AD317" i="82" s="1"/>
  <c r="Y310" i="88"/>
  <c r="Y310" i="82" s="1"/>
  <c r="AB304" i="88"/>
  <c r="AB304" i="82" s="1"/>
  <c r="Z314" i="88"/>
  <c r="Z314" i="82" s="1"/>
  <c r="AJ307" i="88"/>
  <c r="AJ307" i="82" s="1"/>
  <c r="AK318" i="88"/>
  <c r="AK318" i="82" s="1"/>
  <c r="AC312" i="88"/>
  <c r="AC312" i="82" s="1"/>
  <c r="AF306" i="88"/>
  <c r="AF306" i="82" s="1"/>
  <c r="AA317" i="88"/>
  <c r="AA317" i="82" s="1"/>
  <c r="AF310" i="88"/>
  <c r="AF310" i="82" s="1"/>
  <c r="AB305" i="88"/>
  <c r="AB305" i="82" s="1"/>
  <c r="AD315" i="88"/>
  <c r="AD315" i="82" s="1"/>
  <c r="AK308" i="88"/>
  <c r="AK308" i="82" s="1"/>
  <c r="AK303" i="88"/>
  <c r="AK303" i="82" s="1"/>
  <c r="AG313" i="88"/>
  <c r="AG313" i="82" s="1"/>
  <c r="AF307" i="88"/>
  <c r="AF307" i="82" s="1"/>
  <c r="AG317" i="88"/>
  <c r="AG317" i="82" s="1"/>
  <c r="Z312" i="88"/>
  <c r="Z312" i="82" s="1"/>
  <c r="AK316" i="88"/>
  <c r="AK316" i="82" s="1"/>
  <c r="AD311" i="88"/>
  <c r="AD311" i="82" s="1"/>
  <c r="AE313" i="88"/>
  <c r="AE313" i="82" s="1"/>
  <c r="AI306" i="88"/>
  <c r="AI306" i="82" s="1"/>
  <c r="AG316" i="88"/>
  <c r="AG316" i="82" s="1"/>
  <c r="AC309" i="88"/>
  <c r="AC309" i="82" s="1"/>
  <c r="AG303" i="88"/>
  <c r="AG303" i="82" s="1"/>
  <c r="AA313" i="88"/>
  <c r="AA313" i="82" s="1"/>
  <c r="AB307" i="88"/>
  <c r="AB307" i="82" s="1"/>
  <c r="Y318" i="88"/>
  <c r="Y318" i="82" s="1"/>
  <c r="AF311" i="88"/>
  <c r="AF311" i="82" s="1"/>
  <c r="AK305" i="88"/>
  <c r="AK305" i="82" s="1"/>
  <c r="AB316" i="88"/>
  <c r="AB316" i="82" s="1"/>
  <c r="AI309" i="88"/>
  <c r="AI309" i="82" s="1"/>
  <c r="AG304" i="88"/>
  <c r="AG304" i="82" s="1"/>
  <c r="AG314" i="88"/>
  <c r="AG314" i="82" s="1"/>
  <c r="AB308" i="88"/>
  <c r="AB308" i="82" s="1"/>
  <c r="AC303" i="88"/>
  <c r="AC303" i="82" s="1"/>
  <c r="AJ312" i="88"/>
  <c r="AJ312" i="82" s="1"/>
  <c r="AK306" i="88"/>
  <c r="AK306" i="82" s="1"/>
  <c r="AK314" i="88"/>
  <c r="AK314" i="82" s="1"/>
  <c r="AD310" i="88"/>
  <c r="AD310" i="82" s="1"/>
  <c r="AA305" i="88"/>
  <c r="AA305" i="82" s="1"/>
  <c r="AH313" i="88"/>
  <c r="AH313" i="82" s="1"/>
  <c r="Z309" i="88"/>
  <c r="Z309" i="82" s="1"/>
  <c r="AC305" i="88"/>
  <c r="AC305" i="82" s="1"/>
  <c r="AB317" i="88"/>
  <c r="AB317" i="82" s="1"/>
  <c r="AD312" i="88"/>
  <c r="AD312" i="82" s="1"/>
  <c r="AG308" i="88"/>
  <c r="AG308" i="82" s="1"/>
  <c r="AG300" i="82" s="1"/>
  <c r="AG324" i="82" s="1"/>
  <c r="AA306" i="88"/>
  <c r="AA306" i="82" s="1"/>
  <c r="AA298" i="82" s="1"/>
  <c r="AA322" i="82" s="1"/>
  <c r="AI310" i="88"/>
  <c r="AI310" i="82" s="1"/>
  <c r="AJ310" i="88"/>
  <c r="AJ310" i="82" s="1"/>
  <c r="Z311" i="88"/>
  <c r="Z311" i="82" s="1"/>
  <c r="AE304" i="88"/>
  <c r="AE304" i="82" s="1"/>
  <c r="AK311" i="88"/>
  <c r="AK311" i="82" s="1"/>
  <c r="AD306" i="88"/>
  <c r="AD306" i="82" s="1"/>
  <c r="AG318" i="88"/>
  <c r="AG318" i="82" s="1"/>
  <c r="AI313" i="88"/>
  <c r="AI313" i="82" s="1"/>
  <c r="AA309" i="88"/>
  <c r="AA309" i="82" s="1"/>
  <c r="AD305" i="88"/>
  <c r="AD305" i="82" s="1"/>
  <c r="AC317" i="88"/>
  <c r="AC317" i="82" s="1"/>
  <c r="AD313" i="88"/>
  <c r="AD313" i="82" s="1"/>
  <c r="Y311" i="88"/>
  <c r="Y311" i="82" s="1"/>
  <c r="Z315" i="88"/>
  <c r="Z315" i="82" s="1"/>
  <c r="AA315" i="88"/>
  <c r="AA315" i="82" s="1"/>
  <c r="Z305" i="88"/>
  <c r="Z305" i="82" s="1"/>
  <c r="Z297" i="82" s="1"/>
  <c r="Z321" i="82" s="1"/>
  <c r="AC315" i="88"/>
  <c r="AC315" i="82" s="1"/>
  <c r="Y307" i="88"/>
  <c r="Y307" i="82" s="1"/>
  <c r="AD303" i="88"/>
  <c r="AD303" i="82" s="1"/>
  <c r="AH314" i="88"/>
  <c r="AH314" i="82" s="1"/>
  <c r="AJ309" i="88"/>
  <c r="AJ309" i="82" s="1"/>
  <c r="Y306" i="88"/>
  <c r="Y306" i="82" s="1"/>
  <c r="Z318" i="88"/>
  <c r="Z318" i="82" s="1"/>
  <c r="AI311" i="88"/>
  <c r="AI311" i="82" s="1"/>
  <c r="AH315" i="88"/>
  <c r="AH315" i="82" s="1"/>
  <c r="AI315" i="88"/>
  <c r="AI315" i="82" s="1"/>
  <c r="AH305" i="88"/>
  <c r="AH305" i="82" s="1"/>
  <c r="Z316" i="88"/>
  <c r="Z316" i="82" s="1"/>
  <c r="AG307" i="88"/>
  <c r="AG307" i="82" s="1"/>
  <c r="Y304" i="88"/>
  <c r="Y304" i="82" s="1"/>
  <c r="AE315" i="88"/>
  <c r="AE315" i="82" s="1"/>
  <c r="AG310" i="88"/>
  <c r="AG310" i="82" s="1"/>
  <c r="AG306" i="88"/>
  <c r="AG306" i="82" s="1"/>
  <c r="Y303" i="88"/>
  <c r="Y303" i="82" s="1"/>
  <c r="AJ315" i="88"/>
  <c r="AJ315" i="82" s="1"/>
  <c r="AF312" i="88"/>
  <c r="AF312" i="82" s="1"/>
  <c r="AC316" i="88"/>
  <c r="AC316" i="82" s="1"/>
  <c r="Y317" i="88"/>
  <c r="Y317" i="82" s="1"/>
  <c r="AD558" i="88"/>
  <c r="AD558" i="82" s="1"/>
  <c r="Z556" i="88"/>
  <c r="Z556" i="82" s="1"/>
  <c r="AA551" i="88"/>
  <c r="AA551" i="82" s="1"/>
  <c r="AB546" i="88"/>
  <c r="AB546" i="82" s="1"/>
  <c r="Z557" i="88"/>
  <c r="Z557" i="82" s="1"/>
  <c r="AA552" i="88"/>
  <c r="AA552" i="82" s="1"/>
  <c r="AB547" i="88"/>
  <c r="AB547" i="82" s="1"/>
  <c r="AG557" i="88"/>
  <c r="AG557" i="82" s="1"/>
  <c r="AH552" i="88"/>
  <c r="AH552" i="82" s="1"/>
  <c r="AI547" i="88"/>
  <c r="AI547" i="82" s="1"/>
  <c r="AG558" i="88"/>
  <c r="AG558" i="82" s="1"/>
  <c r="AB553" i="88"/>
  <c r="AB553" i="82" s="1"/>
  <c r="AC548" i="88"/>
  <c r="AC548" i="82" s="1"/>
  <c r="AD543" i="88"/>
  <c r="AD543" i="82" s="1"/>
  <c r="AI553" i="88"/>
  <c r="AI553" i="82" s="1"/>
  <c r="AJ548" i="88"/>
  <c r="AJ548" i="82" s="1"/>
  <c r="AK543" i="88"/>
  <c r="AK543" i="82" s="1"/>
  <c r="AF547" i="88"/>
  <c r="AF547" i="82" s="1"/>
  <c r="AA549" i="88"/>
  <c r="AA549" i="82" s="1"/>
  <c r="AE550" i="88"/>
  <c r="AE550" i="82" s="1"/>
  <c r="AJ551" i="88"/>
  <c r="AJ551" i="82" s="1"/>
  <c r="AK554" i="88"/>
  <c r="AK554" i="82" s="1"/>
  <c r="AI557" i="88"/>
  <c r="AI557" i="82" s="1"/>
  <c r="AE555" i="88"/>
  <c r="AE555" i="82" s="1"/>
  <c r="AF550" i="88"/>
  <c r="AF550" i="82" s="1"/>
  <c r="AG545" i="88"/>
  <c r="AG545" i="82" s="1"/>
  <c r="AE556" i="88"/>
  <c r="AE556" i="82" s="1"/>
  <c r="AF551" i="88"/>
  <c r="AF551" i="82" s="1"/>
  <c r="AG546" i="88"/>
  <c r="AG546" i="82" s="1"/>
  <c r="Y557" i="88"/>
  <c r="Y557" i="82" s="1"/>
  <c r="Z552" i="88"/>
  <c r="Z552" i="82" s="1"/>
  <c r="AA547" i="88"/>
  <c r="AA547" i="82" s="1"/>
  <c r="AF557" i="88"/>
  <c r="AF557" i="82" s="1"/>
  <c r="AG552" i="88"/>
  <c r="AG552" i="82" s="1"/>
  <c r="AH547" i="88"/>
  <c r="AH547" i="82" s="1"/>
  <c r="AE558" i="88"/>
  <c r="AE558" i="82" s="1"/>
  <c r="AA553" i="88"/>
  <c r="AA553" i="82" s="1"/>
  <c r="AB548" i="88"/>
  <c r="AB548" i="82" s="1"/>
  <c r="AC543" i="88"/>
  <c r="AC543" i="82" s="1"/>
  <c r="Z546" i="88"/>
  <c r="Z546" i="82" s="1"/>
  <c r="AD547" i="88"/>
  <c r="AD547" i="82" s="1"/>
  <c r="AI548" i="88"/>
  <c r="AI548" i="82" s="1"/>
  <c r="AD550" i="88"/>
  <c r="AD550" i="82" s="1"/>
  <c r="AE553" i="88"/>
  <c r="AE553" i="82" s="1"/>
  <c r="AK558" i="88"/>
  <c r="AK558" i="82" s="1"/>
  <c r="AJ554" i="88"/>
  <c r="AJ554" i="82" s="1"/>
  <c r="AK549" i="88"/>
  <c r="AK549" i="82" s="1"/>
  <c r="Y545" i="88"/>
  <c r="Y545" i="82" s="1"/>
  <c r="AJ555" i="88"/>
  <c r="AJ555" i="82" s="1"/>
  <c r="AK550" i="88"/>
  <c r="AK550" i="82" s="1"/>
  <c r="Y546" i="88"/>
  <c r="Y546" i="82" s="1"/>
  <c r="AD556" i="88"/>
  <c r="AD556" i="82" s="1"/>
  <c r="AE551" i="88"/>
  <c r="AE551" i="82" s="1"/>
  <c r="AF546" i="88"/>
  <c r="AF546" i="82" s="1"/>
  <c r="AK556" i="88"/>
  <c r="AK556" i="82" s="1"/>
  <c r="Y552" i="88"/>
  <c r="Y552" i="82" s="1"/>
  <c r="Z547" i="88"/>
  <c r="Z547" i="82" s="1"/>
  <c r="AE557" i="88"/>
  <c r="AE557" i="82" s="1"/>
  <c r="AF552" i="88"/>
  <c r="AF552" i="82" s="1"/>
  <c r="AG547" i="88"/>
  <c r="AG547" i="82" s="1"/>
  <c r="AD557" i="88"/>
  <c r="AD557" i="82" s="1"/>
  <c r="AC544" i="88"/>
  <c r="AC544" i="82" s="1"/>
  <c r="AH545" i="88"/>
  <c r="AH545" i="82" s="1"/>
  <c r="AC547" i="88"/>
  <c r="AC547" i="82" s="1"/>
  <c r="AG548" i="88"/>
  <c r="AG548" i="82" s="1"/>
  <c r="AH551" i="88"/>
  <c r="AH551" i="82" s="1"/>
  <c r="AC306" i="88"/>
  <c r="AC306" i="82" s="1"/>
  <c r="AJ316" i="88"/>
  <c r="AJ316" i="82" s="1"/>
  <c r="AB311" i="88"/>
  <c r="AB311" i="82" s="1"/>
  <c r="Z307" i="88"/>
  <c r="Z307" i="82" s="1"/>
  <c r="AE303" i="88"/>
  <c r="AE303" i="82" s="1"/>
  <c r="AI314" i="88"/>
  <c r="AI314" i="82" s="1"/>
  <c r="AK309" i="88"/>
  <c r="AK309" i="82" s="1"/>
  <c r="Z306" i="88"/>
  <c r="Z306" i="82" s="1"/>
  <c r="AH303" i="88"/>
  <c r="AH303" i="82" s="1"/>
  <c r="AE317" i="88"/>
  <c r="AE317" i="82" s="1"/>
  <c r="Y309" i="88"/>
  <c r="Y309" i="82" s="1"/>
  <c r="AA26" i="88"/>
  <c r="AA26" i="82" s="1"/>
  <c r="AG32" i="88"/>
  <c r="AG32" i="82" s="1"/>
  <c r="AJ308" i="88"/>
  <c r="AJ308" i="82" s="1"/>
  <c r="AI317" i="88"/>
  <c r="AI317" i="82" s="1"/>
  <c r="AA312" i="88"/>
  <c r="AA312" i="82" s="1"/>
  <c r="AH307" i="88"/>
  <c r="AH307" i="82" s="1"/>
  <c r="Z304" i="88"/>
  <c r="Z304" i="82" s="1"/>
  <c r="AF315" i="88"/>
  <c r="AF315" i="82" s="1"/>
  <c r="AH310" i="88"/>
  <c r="AH310" i="82" s="1"/>
  <c r="AH306" i="88"/>
  <c r="AH306" i="82" s="1"/>
  <c r="AK304" i="88"/>
  <c r="AK304" i="82" s="1"/>
  <c r="AD318" i="88"/>
  <c r="AD318" i="82" s="1"/>
  <c r="AG309" i="88"/>
  <c r="AG309" i="82" s="1"/>
  <c r="AH317" i="88"/>
  <c r="AH317" i="82" s="1"/>
  <c r="AG223" i="88"/>
  <c r="AG223" i="82" s="1"/>
  <c r="AD235" i="88"/>
  <c r="AD235" i="82" s="1"/>
  <c r="AD238" i="88"/>
  <c r="AD238" i="82" s="1"/>
  <c r="AK238" i="88"/>
  <c r="AK238" i="82" s="1"/>
  <c r="Y234" i="88"/>
  <c r="Y234" i="82" s="1"/>
  <c r="AF234" i="88"/>
  <c r="AF234" i="82" s="1"/>
  <c r="AG229" i="88"/>
  <c r="AG229" i="82" s="1"/>
  <c r="AH224" i="88"/>
  <c r="AH224" i="82" s="1"/>
  <c r="AH235" i="88"/>
  <c r="AH235" i="82" s="1"/>
  <c r="AH238" i="88"/>
  <c r="AH238" i="82" s="1"/>
  <c r="AI233" i="88"/>
  <c r="AI233" i="82" s="1"/>
  <c r="AJ228" i="88"/>
  <c r="AJ228" i="82" s="1"/>
  <c r="AK223" i="88"/>
  <c r="AK223" i="82" s="1"/>
  <c r="AK234" i="88"/>
  <c r="AK234" i="82" s="1"/>
  <c r="Y230" i="88"/>
  <c r="Y230" i="82" s="1"/>
  <c r="Z225" i="88"/>
  <c r="Z225" i="82" s="1"/>
  <c r="AF225" i="88"/>
  <c r="AF225" i="82" s="1"/>
  <c r="Z870" i="88"/>
  <c r="Z870" i="82" s="1"/>
  <c r="Z879" i="88"/>
  <c r="Z879" i="82" s="1"/>
  <c r="Z874" i="88"/>
  <c r="Z874" i="82" s="1"/>
  <c r="Z882" i="88"/>
  <c r="Z882" i="82" s="1"/>
  <c r="Z883" i="88"/>
  <c r="Z883" i="82" s="1"/>
  <c r="AB876" i="88"/>
  <c r="AB876" i="82" s="1"/>
  <c r="AB871" i="88"/>
  <c r="AB871" i="82" s="1"/>
  <c r="AB880" i="88"/>
  <c r="AB880" i="82" s="1"/>
  <c r="AB875" i="88"/>
  <c r="AB875" i="82" s="1"/>
  <c r="Y873" i="88"/>
  <c r="Y873" i="82" s="1"/>
  <c r="Z876" i="88"/>
  <c r="Z876" i="82" s="1"/>
  <c r="Z872" i="88"/>
  <c r="Z872" i="82" s="1"/>
  <c r="AB868" i="88"/>
  <c r="AB868" i="82" s="1"/>
  <c r="AB881" i="88"/>
  <c r="AB881" i="82" s="1"/>
  <c r="AC878" i="88"/>
  <c r="AC878" i="82" s="1"/>
  <c r="AC881" i="88"/>
  <c r="AC881" i="82" s="1"/>
  <c r="AD879" i="88"/>
  <c r="AD879" i="82" s="1"/>
  <c r="AD882" i="88"/>
  <c r="AD882" i="82" s="1"/>
  <c r="Y869" i="88"/>
  <c r="Y869" i="82" s="1"/>
  <c r="Y882" i="88"/>
  <c r="Y882" i="82" s="1"/>
  <c r="Z868" i="88"/>
  <c r="Z868" i="82" s="1"/>
  <c r="Z881" i="88"/>
  <c r="Z881" i="82" s="1"/>
  <c r="Z875" i="88"/>
  <c r="Z875" i="82" s="1"/>
  <c r="AA874" i="88"/>
  <c r="AA874" i="82" s="1"/>
  <c r="AB877" i="88"/>
  <c r="AB877" i="82" s="1"/>
  <c r="AB873" i="88"/>
  <c r="AB873" i="82" s="1"/>
  <c r="AC876" i="88"/>
  <c r="AC876" i="82" s="1"/>
  <c r="AC870" i="88"/>
  <c r="AC870" i="82" s="1"/>
  <c r="AC873" i="88"/>
  <c r="AC873" i="82" s="1"/>
  <c r="AD877" i="88"/>
  <c r="AD877" i="82" s="1"/>
  <c r="AD874" i="88"/>
  <c r="AD874" i="82" s="1"/>
  <c r="Y877" i="88"/>
  <c r="Y877" i="82" s="1"/>
  <c r="Z869" i="88"/>
  <c r="Z869" i="82" s="1"/>
  <c r="AD875" i="88"/>
  <c r="AD875" i="82" s="1"/>
  <c r="AD880" i="88"/>
  <c r="AD880" i="82" s="1"/>
  <c r="AD871" i="88"/>
  <c r="AD871" i="82" s="1"/>
  <c r="AD876" i="88"/>
  <c r="AD876" i="82" s="1"/>
  <c r="AB883" i="88"/>
  <c r="AB883" i="82" s="1"/>
  <c r="AB874" i="88"/>
  <c r="AB874" i="82" s="1"/>
  <c r="AB879" i="88"/>
  <c r="AB879" i="82" s="1"/>
  <c r="AB870" i="88"/>
  <c r="AB870" i="82" s="1"/>
  <c r="Z873" i="88"/>
  <c r="Z873" i="82" s="1"/>
  <c r="Z878" i="88"/>
  <c r="Z878" i="82" s="1"/>
  <c r="AG1316" i="82" l="1"/>
  <c r="Y1316" i="82"/>
  <c r="AF1313" i="82"/>
  <c r="AF38" i="85"/>
  <c r="AH765" i="89"/>
  <c r="AJ159" i="89"/>
  <c r="AG161" i="89"/>
  <c r="AB162" i="89"/>
  <c r="AJ184" i="89"/>
  <c r="AH766" i="89"/>
  <c r="AI761" i="89"/>
  <c r="AB767" i="89"/>
  <c r="Z1336" i="89"/>
  <c r="AJ203" i="89"/>
  <c r="AJ148" i="80" s="1"/>
  <c r="Y766" i="89"/>
  <c r="Z761" i="89"/>
  <c r="AH767" i="89"/>
  <c r="AK763" i="89"/>
  <c r="AH1312" i="82"/>
  <c r="Z1312" i="82"/>
  <c r="AD1319" i="82"/>
  <c r="AK1316" i="82"/>
  <c r="AC1316" i="82"/>
  <c r="AH1315" i="82"/>
  <c r="AJ1313" i="82"/>
  <c r="AC761" i="89"/>
  <c r="AH763" i="89"/>
  <c r="AK45" i="89"/>
  <c r="AG41" i="89"/>
  <c r="AH764" i="89"/>
  <c r="AA762" i="89"/>
  <c r="AF181" i="89"/>
  <c r="AA182" i="89"/>
  <c r="AD183" i="89"/>
  <c r="Y184" i="89"/>
  <c r="Y200" i="89" s="1"/>
  <c r="Y82" i="80" s="1"/>
  <c r="AB185" i="89"/>
  <c r="AB201" i="89" s="1"/>
  <c r="AB104" i="80" s="1"/>
  <c r="AJ185" i="89"/>
  <c r="AJ201" i="89" s="1"/>
  <c r="AJ104" i="80" s="1"/>
  <c r="AC188" i="89"/>
  <c r="AC204" i="89" s="1"/>
  <c r="AC170" i="80" s="1"/>
  <c r="AF189" i="89"/>
  <c r="AI190" i="89"/>
  <c r="AA198" i="89"/>
  <c r="AI198" i="89"/>
  <c r="AI158" i="89"/>
  <c r="AC205" i="89"/>
  <c r="AC192" i="80" s="1"/>
  <c r="AJ762" i="89"/>
  <c r="Z764" i="89"/>
  <c r="AG767" i="89"/>
  <c r="AC201" i="89"/>
  <c r="AC104" i="80" s="1"/>
  <c r="AJ1319" i="82"/>
  <c r="AB1319" i="82"/>
  <c r="AC1314" i="82"/>
  <c r="Z1313" i="82"/>
  <c r="AG1332" i="89"/>
  <c r="AG1361" i="89" s="1"/>
  <c r="AG124" i="80" s="1"/>
  <c r="AA760" i="89"/>
  <c r="AG40" i="89"/>
  <c r="AE762" i="89"/>
  <c r="AH205" i="89"/>
  <c r="AH192" i="80" s="1"/>
  <c r="AB203" i="89"/>
  <c r="AB148" i="80" s="1"/>
  <c r="AD201" i="89"/>
  <c r="AD104" i="80" s="1"/>
  <c r="Y767" i="89"/>
  <c r="AA200" i="89"/>
  <c r="AA82" i="80" s="1"/>
  <c r="Z205" i="89"/>
  <c r="Z192" i="80" s="1"/>
  <c r="AH1321" i="82"/>
  <c r="AH1321" i="89"/>
  <c r="AH1330" i="89" s="1"/>
  <c r="AA1324" i="89"/>
  <c r="AA1333" i="89" s="1"/>
  <c r="AA1324" i="82"/>
  <c r="AN21" i="85"/>
  <c r="AO23" i="85"/>
  <c r="AG179" i="89"/>
  <c r="AJ763" i="89"/>
  <c r="Y40" i="89"/>
  <c r="AG204" i="89"/>
  <c r="AG170" i="80" s="1"/>
  <c r="AA763" i="89"/>
  <c r="AJ180" i="89"/>
  <c r="AJ204" i="89" s="1"/>
  <c r="AJ170" i="80" s="1"/>
  <c r="AA158" i="89"/>
  <c r="AC162" i="89"/>
  <c r="AE158" i="89"/>
  <c r="Z159" i="89"/>
  <c r="AA162" i="89"/>
  <c r="AF206" i="89"/>
  <c r="AF214" i="80" s="1"/>
  <c r="AG760" i="89"/>
  <c r="AK204" i="89"/>
  <c r="AK170" i="80" s="1"/>
  <c r="Z206" i="89"/>
  <c r="Z214" i="80" s="1"/>
  <c r="AC272" i="82"/>
  <c r="AG588" i="82"/>
  <c r="AE1332" i="89"/>
  <c r="AE1361" i="89" s="1"/>
  <c r="AE124" i="80" s="1"/>
  <c r="AA199" i="89"/>
  <c r="AA60" i="80" s="1"/>
  <c r="AE767" i="89"/>
  <c r="AF762" i="89"/>
  <c r="AG765" i="89"/>
  <c r="AD38" i="89"/>
  <c r="AI767" i="89"/>
  <c r="AI182" i="89"/>
  <c r="AI206" i="89" s="1"/>
  <c r="AI214" i="80" s="1"/>
  <c r="AH762" i="89"/>
  <c r="AI765" i="89"/>
  <c r="Y160" i="89"/>
  <c r="AJ161" i="89"/>
  <c r="AH163" i="89"/>
  <c r="AD1360" i="89"/>
  <c r="AD102" i="80" s="1"/>
  <c r="AB202" i="89"/>
  <c r="AB126" i="80" s="1"/>
  <c r="AF767" i="89"/>
  <c r="AG762" i="89"/>
  <c r="AI760" i="89"/>
  <c r="AC764" i="89"/>
  <c r="AE765" i="89"/>
  <c r="AF760" i="89"/>
  <c r="AH761" i="89"/>
  <c r="AF201" i="89"/>
  <c r="AF104" i="80" s="1"/>
  <c r="AE41" i="89"/>
  <c r="AJ200" i="89"/>
  <c r="AJ82" i="80" s="1"/>
  <c r="AC1312" i="82"/>
  <c r="AH1333" i="89"/>
  <c r="AD1337" i="89"/>
  <c r="Y183" i="89"/>
  <c r="AJ178" i="89"/>
  <c r="AI202" i="89"/>
  <c r="AI126" i="80" s="1"/>
  <c r="AB766" i="89"/>
  <c r="Y178" i="89"/>
  <c r="Y202" i="89" s="1"/>
  <c r="Y126" i="80" s="1"/>
  <c r="AE763" i="89"/>
  <c r="AF766" i="89"/>
  <c r="AG761" i="89"/>
  <c r="AC200" i="89"/>
  <c r="AC82" i="80" s="1"/>
  <c r="AK200" i="89"/>
  <c r="AK82" i="80" s="1"/>
  <c r="AA202" i="89"/>
  <c r="AA126" i="80" s="1"/>
  <c r="AB159" i="89"/>
  <c r="AD160" i="89"/>
  <c r="Y161" i="89"/>
  <c r="AD761" i="89"/>
  <c r="AE764" i="89"/>
  <c r="Z763" i="89"/>
  <c r="AE760" i="89"/>
  <c r="AF763" i="89"/>
  <c r="Y764" i="89"/>
  <c r="AD200" i="89"/>
  <c r="AD82" i="80" s="1"/>
  <c r="Z204" i="89"/>
  <c r="Z170" i="80" s="1"/>
  <c r="AD1323" i="89"/>
  <c r="AD1323" i="82"/>
  <c r="AI1322" i="89"/>
  <c r="AH38" i="85"/>
  <c r="AH1328" i="89" s="1"/>
  <c r="AH1337" i="89" s="1"/>
  <c r="AH1366" i="89" s="1"/>
  <c r="AH234" i="80" s="1"/>
  <c r="Z36" i="85"/>
  <c r="AD35" i="85"/>
  <c r="Z34" i="85"/>
  <c r="Z1324" i="89" s="1"/>
  <c r="Z1333" i="89" s="1"/>
  <c r="AK31" i="85"/>
  <c r="AO20" i="85"/>
  <c r="AN27" i="85"/>
  <c r="AJ37" i="85"/>
  <c r="AB37" i="85"/>
  <c r="AF36" i="85"/>
  <c r="AF34" i="85"/>
  <c r="AJ31" i="85"/>
  <c r="AJ1321" i="89" s="1"/>
  <c r="AD1322" i="82"/>
  <c r="AI35" i="85"/>
  <c r="AA35" i="85"/>
  <c r="AE32" i="85"/>
  <c r="AE1322" i="89" s="1"/>
  <c r="AE1331" i="89" s="1"/>
  <c r="AI31" i="85"/>
  <c r="AI1321" i="89" s="1"/>
  <c r="AI1330" i="89" s="1"/>
  <c r="AE1321" i="82"/>
  <c r="AN20" i="85"/>
  <c r="AG1322" i="82"/>
  <c r="AK34" i="85"/>
  <c r="AJ38" i="85"/>
  <c r="AB34" i="85"/>
  <c r="AB32" i="85"/>
  <c r="AF31" i="85"/>
  <c r="AF354" i="88"/>
  <c r="AF354" i="82" s="1"/>
  <c r="AC343" i="88"/>
  <c r="AC343" i="82" s="1"/>
  <c r="AJ349" i="88"/>
  <c r="AJ349" i="82" s="1"/>
  <c r="Z355" i="88"/>
  <c r="Z355" i="82" s="1"/>
  <c r="AE353" i="88"/>
  <c r="AE353" i="82" s="1"/>
  <c r="AH354" i="88"/>
  <c r="AH354" i="82" s="1"/>
  <c r="AK346" i="88"/>
  <c r="AK346" i="82" s="1"/>
  <c r="Y343" i="88"/>
  <c r="Y343" i="82" s="1"/>
  <c r="AK343" i="88"/>
  <c r="AK343" i="82" s="1"/>
  <c r="AI354" i="88"/>
  <c r="AI354" i="82" s="1"/>
  <c r="AA354" i="88"/>
  <c r="AA354" i="82" s="1"/>
  <c r="AB355" i="88"/>
  <c r="AB355" i="82" s="1"/>
  <c r="AC355" i="88"/>
  <c r="AC355" i="82" s="1"/>
  <c r="AC346" i="88"/>
  <c r="AC346" i="82" s="1"/>
  <c r="AF356" i="88"/>
  <c r="AF356" i="82" s="1"/>
  <c r="AH348" i="88"/>
  <c r="AH348" i="82" s="1"/>
  <c r="AJ345" i="88"/>
  <c r="AJ345" i="82" s="1"/>
  <c r="AD349" i="88"/>
  <c r="AD349" i="82" s="1"/>
  <c r="AI348" i="88"/>
  <c r="AI348" i="82" s="1"/>
  <c r="AK347" i="88"/>
  <c r="AK347" i="82" s="1"/>
  <c r="AG354" i="88"/>
  <c r="AG354" i="82" s="1"/>
  <c r="AD354" i="88"/>
  <c r="AD354" i="82" s="1"/>
  <c r="AG343" i="88"/>
  <c r="AG343" i="82" s="1"/>
  <c r="AG335" i="82" s="1"/>
  <c r="AG359" i="82" s="1"/>
  <c r="Z354" i="88"/>
  <c r="Z354" i="82" s="1"/>
  <c r="Z338" i="82" s="1"/>
  <c r="Z362" i="82" s="1"/>
  <c r="AC356" i="88"/>
  <c r="AC356" i="82" s="1"/>
  <c r="Y344" i="88"/>
  <c r="Y344" i="82" s="1"/>
  <c r="AK350" i="88"/>
  <c r="AK350" i="82" s="1"/>
  <c r="AG347" i="88"/>
  <c r="AG347" i="82" s="1"/>
  <c r="AH346" i="88"/>
  <c r="AH346" i="82" s="1"/>
  <c r="AI355" i="88"/>
  <c r="AI355" i="82" s="1"/>
  <c r="AK354" i="88"/>
  <c r="AK354" i="82" s="1"/>
  <c r="AB345" i="88"/>
  <c r="AB345" i="82" s="1"/>
  <c r="AA352" i="88"/>
  <c r="AA352" i="82" s="1"/>
  <c r="AF350" i="88"/>
  <c r="AF350" i="82" s="1"/>
  <c r="Y357" i="88"/>
  <c r="Y357" i="82" s="1"/>
  <c r="AH343" i="88"/>
  <c r="AH343" i="82" s="1"/>
  <c r="AG346" i="88"/>
  <c r="AG346" i="82" s="1"/>
  <c r="AE345" i="88"/>
  <c r="AE345" i="82" s="1"/>
  <c r="Y348" i="88"/>
  <c r="Y348" i="82" s="1"/>
  <c r="AK358" i="88"/>
  <c r="AK358" i="82" s="1"/>
  <c r="AD355" i="88"/>
  <c r="AD355" i="82" s="1"/>
  <c r="AF351" i="88"/>
  <c r="AF351" i="82" s="1"/>
  <c r="Z353" i="88"/>
  <c r="Z353" i="82" s="1"/>
  <c r="Y351" i="88"/>
  <c r="Y351" i="82" s="1"/>
  <c r="AK349" i="88"/>
  <c r="AK349" i="82" s="1"/>
  <c r="AA358" i="88"/>
  <c r="AA358" i="82" s="1"/>
  <c r="AD347" i="88"/>
  <c r="AD347" i="82" s="1"/>
  <c r="Y349" i="88"/>
  <c r="Y349" i="82" s="1"/>
  <c r="AE354" i="88"/>
  <c r="AE354" i="82" s="1"/>
  <c r="Y353" i="88"/>
  <c r="Y353" i="82" s="1"/>
  <c r="AF345" i="88"/>
  <c r="AF345" i="82" s="1"/>
  <c r="AC353" i="88"/>
  <c r="AC353" i="82" s="1"/>
  <c r="AE358" i="88"/>
  <c r="AE358" i="82" s="1"/>
  <c r="AC347" i="88"/>
  <c r="AC347" i="82" s="1"/>
  <c r="AB344" i="88"/>
  <c r="AB344" i="82" s="1"/>
  <c r="AB336" i="82" s="1"/>
  <c r="AB360" i="82" s="1"/>
  <c r="AB343" i="88"/>
  <c r="AB343" i="82" s="1"/>
  <c r="Z344" i="88"/>
  <c r="Z344" i="82" s="1"/>
  <c r="AB352" i="88"/>
  <c r="AB352" i="82" s="1"/>
  <c r="AE350" i="88"/>
  <c r="AE350" i="82" s="1"/>
  <c r="AG357" i="88"/>
  <c r="AG357" i="82" s="1"/>
  <c r="AD345" i="88"/>
  <c r="AD345" i="82" s="1"/>
  <c r="AF349" i="88"/>
  <c r="AF349" i="82" s="1"/>
  <c r="AG348" i="88"/>
  <c r="AG348" i="82" s="1"/>
  <c r="AH345" i="88"/>
  <c r="AH345" i="82" s="1"/>
  <c r="AJ350" i="88"/>
  <c r="AJ350" i="82" s="1"/>
  <c r="AE348" i="88"/>
  <c r="AE348" i="82" s="1"/>
  <c r="AH678" i="88"/>
  <c r="AH678" i="82" s="1"/>
  <c r="AK666" i="88"/>
  <c r="AK666" i="82" s="1"/>
  <c r="AF675" i="88"/>
  <c r="AF675" i="82" s="1"/>
  <c r="AB673" i="88"/>
  <c r="AB673" i="82" s="1"/>
  <c r="AC664" i="88"/>
  <c r="AC664" i="82" s="1"/>
  <c r="AK672" i="88"/>
  <c r="AK672" i="82" s="1"/>
  <c r="Y672" i="88"/>
  <c r="Y672" i="82" s="1"/>
  <c r="AG677" i="88"/>
  <c r="AG677" i="82" s="1"/>
  <c r="AK665" i="88"/>
  <c r="AK665" i="82" s="1"/>
  <c r="Y675" i="88"/>
  <c r="Y675" i="82" s="1"/>
  <c r="AE668" i="88"/>
  <c r="AE668" i="82" s="1"/>
  <c r="AH672" i="88"/>
  <c r="AH672" i="82" s="1"/>
  <c r="AD677" i="88"/>
  <c r="AD677" i="82" s="1"/>
  <c r="AG669" i="88"/>
  <c r="AG669" i="82" s="1"/>
  <c r="AG661" i="82" s="1"/>
  <c r="AG685" i="82" s="1"/>
  <c r="AF671" i="88"/>
  <c r="AF671" i="82" s="1"/>
  <c r="AC665" i="88"/>
  <c r="AC665" i="82" s="1"/>
  <c r="AB665" i="88"/>
  <c r="AB665" i="82" s="1"/>
  <c r="AH671" i="88"/>
  <c r="AH671" i="82" s="1"/>
  <c r="AA672" i="88"/>
  <c r="AA672" i="82" s="1"/>
  <c r="AA668" i="88"/>
  <c r="AA668" i="82" s="1"/>
  <c r="Z665" i="88"/>
  <c r="Z665" i="82" s="1"/>
  <c r="AJ663" i="88"/>
  <c r="AJ663" i="82" s="1"/>
  <c r="AJ655" i="82" s="1"/>
  <c r="AJ679" i="82" s="1"/>
  <c r="AC676" i="88"/>
  <c r="AC676" i="82" s="1"/>
  <c r="AF663" i="88"/>
  <c r="AF663" i="82" s="1"/>
  <c r="AH799" i="88"/>
  <c r="AH799" i="82" s="1"/>
  <c r="AC793" i="88"/>
  <c r="AC793" i="82" s="1"/>
  <c r="AJ785" i="88"/>
  <c r="AJ785" i="82" s="1"/>
  <c r="Y790" i="88"/>
  <c r="Y790" i="82" s="1"/>
  <c r="AA784" i="88"/>
  <c r="AA784" i="82" s="1"/>
  <c r="Y794" i="88"/>
  <c r="Y794" i="82" s="1"/>
  <c r="AF794" i="88"/>
  <c r="AF794" i="82" s="1"/>
  <c r="AC796" i="88"/>
  <c r="AC796" i="82" s="1"/>
  <c r="AF791" i="88"/>
  <c r="AF791" i="82" s="1"/>
  <c r="AC787" i="88"/>
  <c r="AC787" i="82" s="1"/>
  <c r="Y797" i="88"/>
  <c r="Y797" i="82" s="1"/>
  <c r="AE795" i="88"/>
  <c r="AE795" i="82" s="1"/>
  <c r="AK788" i="88"/>
  <c r="AK788" i="82" s="1"/>
  <c r="AJ795" i="88"/>
  <c r="AJ795" i="82" s="1"/>
  <c r="AC799" i="88"/>
  <c r="AC799" i="82" s="1"/>
  <c r="AG791" i="88"/>
  <c r="AG791" i="82" s="1"/>
  <c r="AK785" i="88"/>
  <c r="AK785" i="82" s="1"/>
  <c r="AF798" i="88"/>
  <c r="AF798" i="82" s="1"/>
  <c r="Z786" i="88"/>
  <c r="Z786" i="82" s="1"/>
  <c r="AH793" i="88"/>
  <c r="AH793" i="82" s="1"/>
  <c r="AD797" i="88"/>
  <c r="AD797" i="82" s="1"/>
  <c r="Y787" i="88"/>
  <c r="Y787" i="82" s="1"/>
  <c r="AE794" i="88"/>
  <c r="AE794" i="82" s="1"/>
  <c r="AH784" i="88"/>
  <c r="AH784" i="82" s="1"/>
  <c r="Y789" i="88"/>
  <c r="Y789" i="82" s="1"/>
  <c r="AK787" i="88"/>
  <c r="AK787" i="82" s="1"/>
  <c r="AJ794" i="88"/>
  <c r="AJ794" i="82" s="1"/>
  <c r="AF795" i="88"/>
  <c r="AF795" i="82" s="1"/>
  <c r="AJ796" i="88"/>
  <c r="AJ796" i="82" s="1"/>
  <c r="AH786" i="88"/>
  <c r="AH786" i="82" s="1"/>
  <c r="AH778" i="82" s="1"/>
  <c r="AH802" i="82" s="1"/>
  <c r="AG787" i="88"/>
  <c r="AG787" i="82" s="1"/>
  <c r="AF37" i="88"/>
  <c r="AF37" i="82" s="1"/>
  <c r="AD112" i="88"/>
  <c r="AD112" i="82" s="1"/>
  <c r="AB349" i="88"/>
  <c r="AB349" i="82" s="1"/>
  <c r="AA357" i="88"/>
  <c r="AA357" i="82" s="1"/>
  <c r="AJ34" i="88"/>
  <c r="AJ34" i="82" s="1"/>
  <c r="Z349" i="88"/>
  <c r="Z349" i="82" s="1"/>
  <c r="AJ344" i="88"/>
  <c r="AJ344" i="82" s="1"/>
  <c r="AD353" i="88"/>
  <c r="AD353" i="82" s="1"/>
  <c r="Y354" i="88"/>
  <c r="Y354" i="82" s="1"/>
  <c r="AE355" i="88"/>
  <c r="AE355" i="82" s="1"/>
  <c r="AD357" i="88"/>
  <c r="AD357" i="82" s="1"/>
  <c r="AH347" i="88"/>
  <c r="AH347" i="82" s="1"/>
  <c r="Y948" i="88"/>
  <c r="Y948" i="82" s="1"/>
  <c r="Y940" i="82" s="1"/>
  <c r="Y964" i="82" s="1"/>
  <c r="AE955" i="88"/>
  <c r="AE955" i="82" s="1"/>
  <c r="AI947" i="88"/>
  <c r="AD946" i="88"/>
  <c r="AD946" i="82" s="1"/>
  <c r="AJ797" i="88"/>
  <c r="AJ797" i="82" s="1"/>
  <c r="AH794" i="88"/>
  <c r="AH794" i="82" s="1"/>
  <c r="AK792" i="88"/>
  <c r="AK792" i="82" s="1"/>
  <c r="AI793" i="88"/>
  <c r="AI793" i="82" s="1"/>
  <c r="Y588" i="88"/>
  <c r="Y588" i="82" s="1"/>
  <c r="AJ584" i="88"/>
  <c r="AJ584" i="82" s="1"/>
  <c r="AC263" i="88"/>
  <c r="AC263" i="82" s="1"/>
  <c r="AA263" i="88"/>
  <c r="AA263" i="82" s="1"/>
  <c r="AC278" i="88"/>
  <c r="AC278" i="82" s="1"/>
  <c r="AK667" i="88"/>
  <c r="AK667" i="82" s="1"/>
  <c r="Y666" i="88"/>
  <c r="Y666" i="82" s="1"/>
  <c r="AG345" i="88"/>
  <c r="AG345" i="82" s="1"/>
  <c r="Z343" i="88"/>
  <c r="Z343" i="82" s="1"/>
  <c r="AF353" i="88"/>
  <c r="AF353" i="82" s="1"/>
  <c r="Z350" i="88"/>
  <c r="Z350" i="82" s="1"/>
  <c r="Z342" i="82" s="1"/>
  <c r="Z366" i="82" s="1"/>
  <c r="AB354" i="88"/>
  <c r="AB354" i="82" s="1"/>
  <c r="AI357" i="88"/>
  <c r="AI357" i="82" s="1"/>
  <c r="AF346" i="88"/>
  <c r="AF346" i="82" s="1"/>
  <c r="AD952" i="88"/>
  <c r="AD952" i="82" s="1"/>
  <c r="AA959" i="88"/>
  <c r="AA959" i="82" s="1"/>
  <c r="Y950" i="88"/>
  <c r="Y950" i="82" s="1"/>
  <c r="AH950" i="88"/>
  <c r="AD954" i="88"/>
  <c r="AD954" i="82" s="1"/>
  <c r="AD938" i="82" s="1"/>
  <c r="AB791" i="88"/>
  <c r="AB791" i="82" s="1"/>
  <c r="AE790" i="88"/>
  <c r="AE790" i="82" s="1"/>
  <c r="Y786" i="88"/>
  <c r="Y786" i="82" s="1"/>
  <c r="AG795" i="88"/>
  <c r="AG795" i="82" s="1"/>
  <c r="AD594" i="88"/>
  <c r="AD594" i="82" s="1"/>
  <c r="AH588" i="88"/>
  <c r="AH588" i="82" s="1"/>
  <c r="AA275" i="88"/>
  <c r="AA275" i="82" s="1"/>
  <c r="AH275" i="88"/>
  <c r="AH275" i="82" s="1"/>
  <c r="AG263" i="88"/>
  <c r="AG263" i="82" s="1"/>
  <c r="AF664" i="88"/>
  <c r="AF664" i="82" s="1"/>
  <c r="Z668" i="88"/>
  <c r="Z668" i="82" s="1"/>
  <c r="AJ153" i="88"/>
  <c r="AJ153" i="82" s="1"/>
  <c r="AJ358" i="88"/>
  <c r="AJ358" i="82" s="1"/>
  <c r="AA356" i="88"/>
  <c r="AA356" i="82" s="1"/>
  <c r="Z358" i="88"/>
  <c r="Z358" i="82" s="1"/>
  <c r="AI346" i="88"/>
  <c r="AI346" i="82" s="1"/>
  <c r="AI338" i="82" s="1"/>
  <c r="AI362" i="82" s="1"/>
  <c r="AA346" i="88"/>
  <c r="AA346" i="82" s="1"/>
  <c r="AE349" i="88"/>
  <c r="AE349" i="82" s="1"/>
  <c r="AF358" i="88"/>
  <c r="AF358" i="82" s="1"/>
  <c r="AK951" i="88"/>
  <c r="AK950" i="88"/>
  <c r="AH961" i="88"/>
  <c r="AB958" i="88"/>
  <c r="AB958" i="82" s="1"/>
  <c r="Y949" i="88"/>
  <c r="Y949" i="82" s="1"/>
  <c r="AE796" i="88"/>
  <c r="AE796" i="82" s="1"/>
  <c r="AA786" i="88"/>
  <c r="AA786" i="82" s="1"/>
  <c r="AB794" i="88"/>
  <c r="AB794" i="82" s="1"/>
  <c r="AI583" i="88"/>
  <c r="AI583" i="82" s="1"/>
  <c r="AG594" i="88"/>
  <c r="AG594" i="82" s="1"/>
  <c r="AG275" i="88"/>
  <c r="AG275" i="82" s="1"/>
  <c r="AC275" i="88"/>
  <c r="AC275" i="82" s="1"/>
  <c r="AH267" i="88"/>
  <c r="AH267" i="82" s="1"/>
  <c r="AH259" i="82" s="1"/>
  <c r="AH283" i="82" s="1"/>
  <c r="AG664" i="88"/>
  <c r="AG664" i="82" s="1"/>
  <c r="AD667" i="88"/>
  <c r="AD667" i="82" s="1"/>
  <c r="AA30" i="88"/>
  <c r="AA30" i="82" s="1"/>
  <c r="AA76" i="88"/>
  <c r="AA76" i="82" s="1"/>
  <c r="AK344" i="88"/>
  <c r="AK344" i="82" s="1"/>
  <c r="AE346" i="88"/>
  <c r="AE346" i="82" s="1"/>
  <c r="AJ356" i="88"/>
  <c r="AJ356" i="82" s="1"/>
  <c r="AJ354" i="88"/>
  <c r="AJ354" i="82" s="1"/>
  <c r="AI350" i="88"/>
  <c r="AI350" i="82" s="1"/>
  <c r="AH357" i="88"/>
  <c r="AH357" i="82" s="1"/>
  <c r="AD356" i="88"/>
  <c r="AD356" i="82" s="1"/>
  <c r="AJ954" i="88"/>
  <c r="AF946" i="88"/>
  <c r="AK956" i="88"/>
  <c r="AA949" i="88"/>
  <c r="AA949" i="82" s="1"/>
  <c r="AH789" i="88"/>
  <c r="AH789" i="82" s="1"/>
  <c r="AG794" i="88"/>
  <c r="AG794" i="82" s="1"/>
  <c r="AC786" i="88"/>
  <c r="AC786" i="82" s="1"/>
  <c r="AF596" i="88"/>
  <c r="AF596" i="82" s="1"/>
  <c r="AI596" i="88"/>
  <c r="AI596" i="82" s="1"/>
  <c r="AF265" i="88"/>
  <c r="AF265" i="82" s="1"/>
  <c r="AH277" i="88"/>
  <c r="AH277" i="82" s="1"/>
  <c r="AA669" i="88"/>
  <c r="AA669" i="82" s="1"/>
  <c r="AD671" i="88"/>
  <c r="AD671" i="82" s="1"/>
  <c r="AI275" i="88"/>
  <c r="AI275" i="82" s="1"/>
  <c r="AA278" i="88"/>
  <c r="AA278" i="82" s="1"/>
  <c r="AC271" i="88"/>
  <c r="AC271" i="82" s="1"/>
  <c r="AJ274" i="88"/>
  <c r="AJ274" i="82" s="1"/>
  <c r="AC264" i="88"/>
  <c r="AC264" i="82" s="1"/>
  <c r="AJ276" i="88"/>
  <c r="AJ276" i="82" s="1"/>
  <c r="Z264" i="88"/>
  <c r="Z264" i="82" s="1"/>
  <c r="Z256" i="82" s="1"/>
  <c r="Z280" i="82" s="1"/>
  <c r="AC265" i="88"/>
  <c r="AC265" i="82" s="1"/>
  <c r="AB273" i="88"/>
  <c r="AB273" i="82" s="1"/>
  <c r="AE275" i="88"/>
  <c r="AE275" i="82" s="1"/>
  <c r="AH268" i="88"/>
  <c r="AH268" i="82" s="1"/>
  <c r="AK264" i="88"/>
  <c r="AK264" i="82" s="1"/>
  <c r="AK273" i="88"/>
  <c r="AK273" i="82" s="1"/>
  <c r="AD273" i="88"/>
  <c r="AD273" i="82" s="1"/>
  <c r="Y265" i="88"/>
  <c r="Y265" i="82" s="1"/>
  <c r="AB270" i="88"/>
  <c r="AB270" i="82" s="1"/>
  <c r="AE270" i="88"/>
  <c r="AE270" i="82" s="1"/>
  <c r="AE274" i="88"/>
  <c r="AE274" i="82" s="1"/>
  <c r="Z270" i="88"/>
  <c r="Z270" i="82" s="1"/>
  <c r="AK272" i="88"/>
  <c r="AK272" i="82" s="1"/>
  <c r="AD271" i="88"/>
  <c r="AD271" i="82" s="1"/>
  <c r="AA264" i="88"/>
  <c r="AA264" i="82" s="1"/>
  <c r="AG264" i="88"/>
  <c r="AG264" i="82" s="1"/>
  <c r="AE277" i="88"/>
  <c r="AE277" i="82" s="1"/>
  <c r="AE583" i="88"/>
  <c r="AE583" i="82" s="1"/>
  <c r="AI595" i="88"/>
  <c r="AI595" i="82" s="1"/>
  <c r="AH587" i="88"/>
  <c r="AH587" i="82" s="1"/>
  <c r="AK587" i="88"/>
  <c r="AK587" i="82" s="1"/>
  <c r="AC594" i="88"/>
  <c r="AC594" i="82" s="1"/>
  <c r="AF591" i="88"/>
  <c r="AF591" i="82" s="1"/>
  <c r="Z588" i="88"/>
  <c r="Z588" i="82" s="1"/>
  <c r="AD586" i="88"/>
  <c r="AD586" i="82" s="1"/>
  <c r="AD578" i="82" s="1"/>
  <c r="AD602" i="82" s="1"/>
  <c r="AI585" i="88"/>
  <c r="AI585" i="82" s="1"/>
  <c r="AE586" i="88"/>
  <c r="AE586" i="82" s="1"/>
  <c r="AF585" i="88"/>
  <c r="AF585" i="82" s="1"/>
  <c r="Z594" i="88"/>
  <c r="Z594" i="82" s="1"/>
  <c r="AI590" i="88"/>
  <c r="AI590" i="82" s="1"/>
  <c r="AE589" i="88"/>
  <c r="AE589" i="82" s="1"/>
  <c r="Z585" i="88"/>
  <c r="Z585" i="82" s="1"/>
  <c r="AG589" i="88"/>
  <c r="AG589" i="82" s="1"/>
  <c r="Z586" i="88"/>
  <c r="Z586" i="82" s="1"/>
  <c r="AI588" i="88"/>
  <c r="AI588" i="82" s="1"/>
  <c r="AK598" i="88"/>
  <c r="AK598" i="82" s="1"/>
  <c r="AD597" i="88"/>
  <c r="AD597" i="82" s="1"/>
  <c r="AG583" i="88"/>
  <c r="AG583" i="82" s="1"/>
  <c r="Z590" i="88"/>
  <c r="Z590" i="82" s="1"/>
  <c r="AA588" i="88"/>
  <c r="AA588" i="82" s="1"/>
  <c r="Z595" i="88"/>
  <c r="Z595" i="82" s="1"/>
  <c r="AF590" i="88"/>
  <c r="AF590" i="82" s="1"/>
  <c r="AC597" i="88"/>
  <c r="AC597" i="82" s="1"/>
  <c r="AD590" i="88"/>
  <c r="AD590" i="82" s="1"/>
  <c r="Z961" i="88"/>
  <c r="Z961" i="82" s="1"/>
  <c r="Y958" i="88"/>
  <c r="Y958" i="82" s="1"/>
  <c r="Z950" i="88"/>
  <c r="Z950" i="82" s="1"/>
  <c r="AI953" i="88"/>
  <c r="AF951" i="88"/>
  <c r="AJ955" i="88"/>
  <c r="AH958" i="88"/>
  <c r="AF947" i="88"/>
  <c r="AD948" i="88"/>
  <c r="AD948" i="82" s="1"/>
  <c r="AD957" i="88"/>
  <c r="AD957" i="82" s="1"/>
  <c r="AK958" i="88"/>
  <c r="Y946" i="88"/>
  <c r="Y946" i="82" s="1"/>
  <c r="AA950" i="88"/>
  <c r="AA950" i="82" s="1"/>
  <c r="AA951" i="88"/>
  <c r="AA951" i="82" s="1"/>
  <c r="AG952" i="88"/>
  <c r="AF949" i="88"/>
  <c r="Y961" i="88"/>
  <c r="Y961" i="82" s="1"/>
  <c r="Z948" i="88"/>
  <c r="Z948" i="82" s="1"/>
  <c r="AC961" i="88"/>
  <c r="AC961" i="82" s="1"/>
  <c r="AC945" i="82" s="1"/>
  <c r="AC969" i="82" s="1"/>
  <c r="Y951" i="88"/>
  <c r="Y951" i="82" s="1"/>
  <c r="AE958" i="88"/>
  <c r="AE958" i="82" s="1"/>
  <c r="AF953" i="88"/>
  <c r="AC946" i="88"/>
  <c r="AC946" i="82" s="1"/>
  <c r="AB957" i="88"/>
  <c r="AB957" i="82" s="1"/>
  <c r="AF955" i="88"/>
  <c r="AK949" i="88"/>
  <c r="AE947" i="88"/>
  <c r="AE947" i="82" s="1"/>
  <c r="AE939" i="82" s="1"/>
  <c r="AE963" i="82" s="1"/>
  <c r="AI946" i="88"/>
  <c r="AG949" i="88"/>
  <c r="AH947" i="88"/>
  <c r="AA961" i="88"/>
  <c r="AA961" i="82" s="1"/>
  <c r="Z951" i="88"/>
  <c r="Z951" i="82" s="1"/>
  <c r="Z960" i="88"/>
  <c r="Z960" i="82" s="1"/>
  <c r="AD947" i="88"/>
  <c r="AD947" i="82" s="1"/>
  <c r="AE950" i="88"/>
  <c r="AE950" i="82" s="1"/>
  <c r="AA954" i="88"/>
  <c r="AA954" i="82" s="1"/>
  <c r="Z946" i="88"/>
  <c r="Z946" i="82" s="1"/>
  <c r="Z938" i="82" s="1"/>
  <c r="Z962" i="82" s="1"/>
  <c r="AC953" i="88"/>
  <c r="AC953" i="82" s="1"/>
  <c r="Y959" i="88"/>
  <c r="Y959" i="82" s="1"/>
  <c r="AI949" i="88"/>
  <c r="AA953" i="88"/>
  <c r="AA953" i="82" s="1"/>
  <c r="AC956" i="88"/>
  <c r="AC956" i="82" s="1"/>
  <c r="AK961" i="88"/>
  <c r="AC960" i="88"/>
  <c r="AC960" i="82" s="1"/>
  <c r="AB954" i="88"/>
  <c r="AB954" i="82" s="1"/>
  <c r="AK952" i="88"/>
  <c r="AJ949" i="88"/>
  <c r="Z954" i="88"/>
  <c r="Z954" i="82" s="1"/>
  <c r="AK960" i="88"/>
  <c r="AG948" i="88"/>
  <c r="AF950" i="88"/>
  <c r="AI957" i="88"/>
  <c r="AI107" i="88"/>
  <c r="AI107" i="82" s="1"/>
  <c r="AE344" i="88"/>
  <c r="AE344" i="82" s="1"/>
  <c r="AC352" i="88"/>
  <c r="AC352" i="82" s="1"/>
  <c r="AI352" i="88"/>
  <c r="AI352" i="82" s="1"/>
  <c r="AJ357" i="88"/>
  <c r="AJ357" i="82" s="1"/>
  <c r="AG358" i="88"/>
  <c r="AG358" i="82" s="1"/>
  <c r="AD351" i="88"/>
  <c r="AD351" i="82" s="1"/>
  <c r="AD335" i="82" s="1"/>
  <c r="AD359" i="82" s="1"/>
  <c r="AE952" i="88"/>
  <c r="AE952" i="82" s="1"/>
  <c r="AH948" i="88"/>
  <c r="AK957" i="88"/>
  <c r="AJ950" i="88"/>
  <c r="AH955" i="88"/>
  <c r="AC784" i="88"/>
  <c r="AC784" i="82" s="1"/>
  <c r="Y796" i="88"/>
  <c r="Y796" i="82" s="1"/>
  <c r="AI792" i="88"/>
  <c r="AI792" i="82" s="1"/>
  <c r="AE590" i="88"/>
  <c r="AE590" i="82" s="1"/>
  <c r="Z592" i="88"/>
  <c r="Z592" i="82" s="1"/>
  <c r="AJ585" i="88"/>
  <c r="AJ585" i="82" s="1"/>
  <c r="AA268" i="88"/>
  <c r="AA268" i="82" s="1"/>
  <c r="AJ270" i="88"/>
  <c r="AJ270" i="82" s="1"/>
  <c r="AH677" i="88"/>
  <c r="AH677" i="82" s="1"/>
  <c r="AA671" i="88"/>
  <c r="AA671" i="82" s="1"/>
  <c r="AH1350" i="88"/>
  <c r="AH1350" i="82" s="1"/>
  <c r="AD1342" i="88"/>
  <c r="AD1342" i="82" s="1"/>
  <c r="AI1346" i="88"/>
  <c r="AI1346" i="82" s="1"/>
  <c r="AJ1356" i="88"/>
  <c r="AJ1356" i="82" s="1"/>
  <c r="AI1347" i="88"/>
  <c r="AI1347" i="82" s="1"/>
  <c r="AE1354" i="88"/>
  <c r="AE1354" i="82" s="1"/>
  <c r="AA1343" i="88"/>
  <c r="AA1343" i="82" s="1"/>
  <c r="AC1349" i="88"/>
  <c r="AC1349" i="82" s="1"/>
  <c r="AK1353" i="88"/>
  <c r="AK1353" i="82" s="1"/>
  <c r="AH1348" i="88"/>
  <c r="AH1348" i="82" s="1"/>
  <c r="AK1350" i="88"/>
  <c r="AK1350" i="82" s="1"/>
  <c r="AB1353" i="88"/>
  <c r="AB1353" i="82" s="1"/>
  <c r="AF1355" i="88"/>
  <c r="AF1355" i="82" s="1"/>
  <c r="AK1352" i="88"/>
  <c r="AK1352" i="82" s="1"/>
  <c r="AD1351" i="88"/>
  <c r="AA1357" i="88"/>
  <c r="AA1357" i="82" s="1"/>
  <c r="AI1355" i="88"/>
  <c r="AI1355" i="82" s="1"/>
  <c r="AE1344" i="88"/>
  <c r="AE1344" i="82" s="1"/>
  <c r="Z1357" i="88"/>
  <c r="Z1357" i="82" s="1"/>
  <c r="AI1342" i="88"/>
  <c r="AI1342" i="82" s="1"/>
  <c r="AA1349" i="88"/>
  <c r="AA1349" i="82" s="1"/>
  <c r="AK1356" i="88"/>
  <c r="AK1356" i="82" s="1"/>
  <c r="AD1344" i="88"/>
  <c r="AB1349" i="88"/>
  <c r="AB1349" i="82" s="1"/>
  <c r="AD1355" i="88"/>
  <c r="AD1355" i="82" s="1"/>
  <c r="AI1344" i="88"/>
  <c r="AI1344" i="82" s="1"/>
  <c r="AJ231" i="88"/>
  <c r="AJ231" i="82" s="1"/>
  <c r="AJ215" i="82" s="1"/>
  <c r="AJ239" i="82" s="1"/>
  <c r="AH225" i="88"/>
  <c r="AH225" i="82" s="1"/>
  <c r="AJ224" i="88"/>
  <c r="AJ224" i="82" s="1"/>
  <c r="AA224" i="88"/>
  <c r="AA224" i="82" s="1"/>
  <c r="AH226" i="88"/>
  <c r="AH226" i="82" s="1"/>
  <c r="AD232" i="88"/>
  <c r="AD232" i="82" s="1"/>
  <c r="AB234" i="88"/>
  <c r="AB234" i="82" s="1"/>
  <c r="AF231" i="88"/>
  <c r="AF231" i="82" s="1"/>
  <c r="AE224" i="88"/>
  <c r="AE224" i="82" s="1"/>
  <c r="AE216" i="82" s="1"/>
  <c r="AE240" i="82" s="1"/>
  <c r="AB275" i="88"/>
  <c r="AG352" i="88"/>
  <c r="AH591" i="88"/>
  <c r="AG671" i="88"/>
  <c r="AA788" i="88"/>
  <c r="AA788" i="82" s="1"/>
  <c r="AB951" i="88"/>
  <c r="AB951" i="82" s="1"/>
  <c r="AE205" i="89"/>
  <c r="AE192" i="80" s="1"/>
  <c r="AJ1052" i="82"/>
  <c r="AA1328" i="89"/>
  <c r="AA1337" i="89" s="1"/>
  <c r="AA1328" i="82"/>
  <c r="AE1322" i="82"/>
  <c r="AN23" i="85"/>
  <c r="AJ34" i="85"/>
  <c r="AD1366" i="89"/>
  <c r="AD234" i="80" s="1"/>
  <c r="AC34" i="85"/>
  <c r="AG31" i="85"/>
  <c r="Y31" i="85"/>
  <c r="AH1313" i="82"/>
  <c r="AE179" i="89"/>
  <c r="AE203" i="89" s="1"/>
  <c r="AE148" i="80" s="1"/>
  <c r="AA177" i="89"/>
  <c r="AA201" i="89" s="1"/>
  <c r="AA104" i="80" s="1"/>
  <c r="AH43" i="89"/>
  <c r="AA38" i="89"/>
  <c r="AC42" i="89"/>
  <c r="AA767" i="89"/>
  <c r="R234" i="83"/>
  <c r="AF176" i="89"/>
  <c r="AF200" i="89" s="1"/>
  <c r="AF82" i="80" s="1"/>
  <c r="AF39" i="89"/>
  <c r="AD178" i="89"/>
  <c r="AD202" i="89" s="1"/>
  <c r="AD126" i="80" s="1"/>
  <c r="AD41" i="89"/>
  <c r="Y42" i="89"/>
  <c r="Y179" i="89"/>
  <c r="Y203" i="89" s="1"/>
  <c r="Y148" i="80" s="1"/>
  <c r="AF1052" i="82"/>
  <c r="AB36" i="85"/>
  <c r="Y38" i="85"/>
  <c r="Y37" i="85"/>
  <c r="AI38" i="85"/>
  <c r="AE37" i="85"/>
  <c r="AI36" i="85"/>
  <c r="AE35" i="85"/>
  <c r="AI34" i="85"/>
  <c r="AH1319" i="82"/>
  <c r="AI1331" i="89"/>
  <c r="AB180" i="89"/>
  <c r="AB204" i="89" s="1"/>
  <c r="AB170" i="80" s="1"/>
  <c r="AG43" i="89"/>
  <c r="AI763" i="89"/>
  <c r="AG766" i="89"/>
  <c r="AJ767" i="89"/>
  <c r="AI40" i="89"/>
  <c r="AO27" i="85"/>
  <c r="Z32" i="85"/>
  <c r="AF1318" i="82"/>
  <c r="AA1314" i="82"/>
  <c r="Z178" i="89"/>
  <c r="Z202" i="89" s="1"/>
  <c r="Z126" i="80" s="1"/>
  <c r="Y763" i="89"/>
  <c r="AI200" i="89"/>
  <c r="AI82" i="80" s="1"/>
  <c r="AC762" i="89"/>
  <c r="AF37" i="85"/>
  <c r="AF1327" i="89" s="1"/>
  <c r="AF1336" i="89" s="1"/>
  <c r="AF1365" i="89" s="1"/>
  <c r="AF212" i="80" s="1"/>
  <c r="Y35" i="85"/>
  <c r="AO16" i="85"/>
  <c r="AK35" i="85"/>
  <c r="AO14" i="85"/>
  <c r="AG1317" i="82"/>
  <c r="AH182" i="89"/>
  <c r="AH206" i="89" s="1"/>
  <c r="AH214" i="80" s="1"/>
  <c r="AC175" i="89"/>
  <c r="AC199" i="89" s="1"/>
  <c r="AC60" i="80" s="1"/>
  <c r="AK39" i="89"/>
  <c r="AG202" i="89"/>
  <c r="AG126" i="80" s="1"/>
  <c r="AI762" i="89"/>
  <c r="AE204" i="89"/>
  <c r="AE170" i="80" s="1"/>
  <c r="AJ35" i="85"/>
  <c r="AJ1325" i="89" s="1"/>
  <c r="AJ1334" i="89" s="1"/>
  <c r="AB35" i="85"/>
  <c r="AB1325" i="82" s="1"/>
  <c r="AJ33" i="85"/>
  <c r="AN13" i="85"/>
  <c r="AB31" i="85"/>
  <c r="AB1321" i="89" s="1"/>
  <c r="R237" i="83"/>
  <c r="R231" i="83"/>
  <c r="AG203" i="89"/>
  <c r="AG148" i="80" s="1"/>
  <c r="AK206" i="89"/>
  <c r="AK214" i="80" s="1"/>
  <c r="Y199" i="89"/>
  <c r="Y60" i="80" s="1"/>
  <c r="AF43" i="89"/>
  <c r="AF180" i="89"/>
  <c r="AF204" i="89" s="1"/>
  <c r="AF170" i="80" s="1"/>
  <c r="AD182" i="89"/>
  <c r="AD206" i="89" s="1"/>
  <c r="AD214" i="80" s="1"/>
  <c r="AD45" i="89"/>
  <c r="AK203" i="89"/>
  <c r="AK148" i="80" s="1"/>
  <c r="AA1331" i="89"/>
  <c r="AB38" i="85"/>
  <c r="Y33" i="85"/>
  <c r="AE38" i="85"/>
  <c r="AA33" i="85"/>
  <c r="AJ1315" i="82"/>
  <c r="AI1317" i="82"/>
  <c r="AA181" i="89"/>
  <c r="AA205" i="89" s="1"/>
  <c r="AA192" i="80" s="1"/>
  <c r="AH199" i="89"/>
  <c r="AH60" i="80" s="1"/>
  <c r="AB205" i="89"/>
  <c r="AB192" i="80" s="1"/>
  <c r="AC765" i="89"/>
  <c r="AD760" i="89"/>
  <c r="Z38" i="89"/>
  <c r="Z175" i="89"/>
  <c r="Z199" i="89" s="1"/>
  <c r="Z60" i="80" s="1"/>
  <c r="AJ205" i="89"/>
  <c r="AJ192" i="80" s="1"/>
  <c r="AE206" i="89"/>
  <c r="AE214" i="80" s="1"/>
  <c r="AF33" i="85"/>
  <c r="Y36" i="85"/>
  <c r="Y1326" i="89" s="1"/>
  <c r="Y1335" i="89" s="1"/>
  <c r="AO25" i="85"/>
  <c r="AO26" i="85"/>
  <c r="AG201" i="89"/>
  <c r="AG104" i="80" s="1"/>
  <c r="AK766" i="89"/>
  <c r="Y762" i="89"/>
  <c r="AB763" i="89"/>
  <c r="AF205" i="89"/>
  <c r="AF192" i="80" s="1"/>
  <c r="AK42" i="89"/>
  <c r="AI38" i="89"/>
  <c r="AI175" i="89"/>
  <c r="AI199" i="89" s="1"/>
  <c r="AI60" i="80" s="1"/>
  <c r="AH204" i="89"/>
  <c r="AH170" i="80" s="1"/>
  <c r="AK205" i="89"/>
  <c r="AK192" i="80" s="1"/>
  <c r="AJ202" i="89"/>
  <c r="AJ126" i="80" s="1"/>
  <c r="AF929" i="89"/>
  <c r="AJ929" i="89"/>
  <c r="AG929" i="89"/>
  <c r="AI929" i="89"/>
  <c r="AH929" i="89"/>
  <c r="AK929" i="89"/>
  <c r="AH847" i="89"/>
  <c r="AF847" i="89"/>
  <c r="AI847" i="89"/>
  <c r="AJ847" i="89"/>
  <c r="AK847" i="89"/>
  <c r="AA31" i="85"/>
  <c r="AC33" i="85"/>
  <c r="AE34" i="85"/>
  <c r="AN25" i="85"/>
  <c r="Y32" i="85"/>
  <c r="AD36" i="85"/>
  <c r="Z35" i="85"/>
  <c r="AD34" i="85"/>
  <c r="AH33" i="85"/>
  <c r="AH1314" i="82"/>
  <c r="AD199" i="89"/>
  <c r="AD60" i="80" s="1"/>
  <c r="AI766" i="89"/>
  <c r="AJ761" i="89"/>
  <c r="AK764" i="89"/>
  <c r="Y760" i="89"/>
  <c r="AD763" i="89"/>
  <c r="AE766" i="89"/>
  <c r="AF761" i="89"/>
  <c r="AG764" i="89"/>
  <c r="AB760" i="89"/>
  <c r="AC763" i="89"/>
  <c r="Z765" i="89"/>
  <c r="AD767" i="89"/>
  <c r="AF765" i="89"/>
  <c r="AA761" i="89"/>
  <c r="AB764" i="89"/>
  <c r="AC767" i="89"/>
  <c r="AD762" i="89"/>
  <c r="AA764" i="89"/>
  <c r="AD765" i="89"/>
  <c r="AB765" i="89"/>
  <c r="AC760" i="89"/>
  <c r="AE162" i="89"/>
  <c r="AF163" i="89"/>
  <c r="AB852" i="89"/>
  <c r="AB228" i="80" s="1"/>
  <c r="AK887" i="89"/>
  <c r="AC962" i="89"/>
  <c r="AC75" i="80" s="1"/>
  <c r="AA969" i="89"/>
  <c r="AA229" i="80" s="1"/>
  <c r="AB962" i="89"/>
  <c r="AB75" i="80" s="1"/>
  <c r="Z965" i="89"/>
  <c r="Z141" i="80" s="1"/>
  <c r="AA1001" i="89"/>
  <c r="AA78" i="80" s="1"/>
  <c r="AA79" i="80" s="1"/>
  <c r="Y1004" i="89"/>
  <c r="AA1005" i="89"/>
  <c r="AA166" i="80" s="1"/>
  <c r="AA167" i="80" s="1"/>
  <c r="Y1008" i="89"/>
  <c r="AB850" i="89"/>
  <c r="AB184" i="80" s="1"/>
  <c r="Z890" i="89"/>
  <c r="Z208" i="80" s="1"/>
  <c r="Z884" i="89"/>
  <c r="Z76" i="80" s="1"/>
  <c r="Z888" i="89"/>
  <c r="Z164" i="80" s="1"/>
  <c r="AD890" i="89"/>
  <c r="AD208" i="80" s="1"/>
  <c r="AH925" i="89"/>
  <c r="AI925" i="89"/>
  <c r="Y927" i="89"/>
  <c r="AK964" i="89"/>
  <c r="AI967" i="89"/>
  <c r="AB275" i="82"/>
  <c r="AG352" i="82"/>
  <c r="AH591" i="82"/>
  <c r="AG671" i="82"/>
  <c r="AK184" i="88"/>
  <c r="AK184" i="82" s="1"/>
  <c r="AE761" i="89"/>
  <c r="AF764" i="89"/>
  <c r="AI159" i="89"/>
  <c r="Z885" i="89"/>
  <c r="Z98" i="80" s="1"/>
  <c r="Z886" i="89"/>
  <c r="Z120" i="80" s="1"/>
  <c r="Z927" i="89"/>
  <c r="Z165" i="80" s="1"/>
  <c r="Y963" i="89"/>
  <c r="Y1003" i="89"/>
  <c r="AC1005" i="89"/>
  <c r="AC166" i="80" s="1"/>
  <c r="AC167" i="80" s="1"/>
  <c r="AD159" i="89"/>
  <c r="AC164" i="89"/>
  <c r="AK924" i="89"/>
  <c r="AG924" i="89"/>
  <c r="AJ924" i="89"/>
  <c r="AH924" i="89"/>
  <c r="AI924" i="89"/>
  <c r="AF924" i="89"/>
  <c r="AA925" i="89"/>
  <c r="AA121" i="80" s="1"/>
  <c r="AC968" i="89"/>
  <c r="AC207" i="80" s="1"/>
  <c r="Z1002" i="89"/>
  <c r="Z100" i="80" s="1"/>
  <c r="Z101" i="80" s="1"/>
  <c r="AB1003" i="89"/>
  <c r="AB122" i="80" s="1"/>
  <c r="AB123" i="80" s="1"/>
  <c r="AD847" i="89"/>
  <c r="AD118" i="80" s="1"/>
  <c r="AB886" i="89"/>
  <c r="AB120" i="80" s="1"/>
  <c r="AB887" i="89"/>
  <c r="AB142" i="80" s="1"/>
  <c r="AC890" i="89"/>
  <c r="AC208" i="80" s="1"/>
  <c r="AA926" i="89"/>
  <c r="AA143" i="80" s="1"/>
  <c r="AA964" i="89"/>
  <c r="AA119" i="80" s="1"/>
  <c r="AA965" i="89"/>
  <c r="AA141" i="80" s="1"/>
  <c r="AB966" i="89"/>
  <c r="AB163" i="80" s="1"/>
  <c r="AB964" i="89"/>
  <c r="AB119" i="80" s="1"/>
  <c r="AD965" i="89"/>
  <c r="AD141" i="80" s="1"/>
  <c r="AA1002" i="89"/>
  <c r="AA100" i="80" s="1"/>
  <c r="AA101" i="80" s="1"/>
  <c r="AD1006" i="89"/>
  <c r="AD188" i="80" s="1"/>
  <c r="AD189" i="80" s="1"/>
  <c r="AD1007" i="89"/>
  <c r="AD210" i="80" s="1"/>
  <c r="AD211" i="80" s="1"/>
  <c r="AD1356" i="89"/>
  <c r="AG160" i="89"/>
  <c r="AI851" i="89"/>
  <c r="AH851" i="89"/>
  <c r="AK851" i="89"/>
  <c r="AJ851" i="89"/>
  <c r="AF851" i="89"/>
  <c r="AG851" i="89"/>
  <c r="AJ969" i="89"/>
  <c r="AF969" i="89"/>
  <c r="AG969" i="89"/>
  <c r="AK969" i="89"/>
  <c r="AH969" i="89"/>
  <c r="AI969" i="89"/>
  <c r="AG1007" i="89"/>
  <c r="AD1004" i="89"/>
  <c r="AD144" i="80" s="1"/>
  <c r="AD145" i="80" s="1"/>
  <c r="Y164" i="89"/>
  <c r="AF845" i="89"/>
  <c r="AG845" i="89"/>
  <c r="AK845" i="89"/>
  <c r="AD845" i="89"/>
  <c r="AD74" i="80" s="1"/>
  <c r="Z852" i="89"/>
  <c r="Z228" i="80" s="1"/>
  <c r="AA849" i="89"/>
  <c r="AA162" i="80" s="1"/>
  <c r="Y852" i="89"/>
  <c r="AD888" i="89"/>
  <c r="AD164" i="80" s="1"/>
  <c r="AA886" i="89"/>
  <c r="AA120" i="80" s="1"/>
  <c r="AC887" i="89"/>
  <c r="AC142" i="80" s="1"/>
  <c r="Y889" i="89"/>
  <c r="AA923" i="89"/>
  <c r="AA77" i="80" s="1"/>
  <c r="AC926" i="89"/>
  <c r="AC143" i="80" s="1"/>
  <c r="AD928" i="89"/>
  <c r="AD187" i="80" s="1"/>
  <c r="AA962" i="89"/>
  <c r="AA75" i="80" s="1"/>
  <c r="AC965" i="89"/>
  <c r="AC141" i="80" s="1"/>
  <c r="AB1001" i="89"/>
  <c r="AB78" i="80" s="1"/>
  <c r="AB79" i="80" s="1"/>
  <c r="Z1006" i="89"/>
  <c r="Z188" i="80" s="1"/>
  <c r="Z189" i="80" s="1"/>
  <c r="Z1007" i="89"/>
  <c r="Z210" i="80" s="1"/>
  <c r="Z211" i="80" s="1"/>
  <c r="AH159" i="89"/>
  <c r="AG164" i="89"/>
  <c r="AG846" i="89"/>
  <c r="AH846" i="89"/>
  <c r="AJ846" i="89"/>
  <c r="AK846" i="89"/>
  <c r="AI846" i="89"/>
  <c r="AF846" i="89"/>
  <c r="Z849" i="89"/>
  <c r="Z162" i="80" s="1"/>
  <c r="Z850" i="89"/>
  <c r="Z184" i="80" s="1"/>
  <c r="AD886" i="89"/>
  <c r="AD120" i="80" s="1"/>
  <c r="Y928" i="89"/>
  <c r="AG930" i="89"/>
  <c r="AJ930" i="89"/>
  <c r="AH930" i="89"/>
  <c r="AK930" i="89"/>
  <c r="AI930" i="89"/>
  <c r="AF930" i="89"/>
  <c r="AH965" i="89"/>
  <c r="AK965" i="89"/>
  <c r="AJ965" i="89"/>
  <c r="AI965" i="89"/>
  <c r="AG965" i="89"/>
  <c r="AA966" i="89"/>
  <c r="AA163" i="80" s="1"/>
  <c r="AC967" i="89"/>
  <c r="AC185" i="80" s="1"/>
  <c r="AD1002" i="89"/>
  <c r="AD100" i="80" s="1"/>
  <c r="AD101" i="80" s="1"/>
  <c r="AB1002" i="89"/>
  <c r="AB100" i="80" s="1"/>
  <c r="AB101" i="80" s="1"/>
  <c r="Z27" i="88"/>
  <c r="Z27" i="82" s="1"/>
  <c r="AG104" i="88"/>
  <c r="AG104" i="82" s="1"/>
  <c r="AI358" i="88"/>
  <c r="AI358" i="82" s="1"/>
  <c r="AI342" i="82" s="1"/>
  <c r="AI366" i="82" s="1"/>
  <c r="AB348" i="88"/>
  <c r="AB348" i="82" s="1"/>
  <c r="AF347" i="88"/>
  <c r="AF347" i="82" s="1"/>
  <c r="AC354" i="88"/>
  <c r="AC354" i="82" s="1"/>
  <c r="AA348" i="88"/>
  <c r="AA348" i="82" s="1"/>
  <c r="AA340" i="82" s="1"/>
  <c r="AA364" i="82" s="1"/>
  <c r="AC344" i="88"/>
  <c r="AC344" i="82" s="1"/>
  <c r="AC336" i="82" s="1"/>
  <c r="AE356" i="88"/>
  <c r="AE356" i="82" s="1"/>
  <c r="AE340" i="82" s="1"/>
  <c r="AE364" i="82" s="1"/>
  <c r="AG356" i="88"/>
  <c r="AG356" i="82" s="1"/>
  <c r="AE352" i="88"/>
  <c r="AE352" i="82" s="1"/>
  <c r="AC345" i="88"/>
  <c r="AC345" i="82" s="1"/>
  <c r="Y347" i="88"/>
  <c r="Y347" i="82" s="1"/>
  <c r="AC358" i="88"/>
  <c r="AC358" i="82" s="1"/>
  <c r="AB346" i="88"/>
  <c r="AB346" i="82" s="1"/>
  <c r="AB338" i="82" s="1"/>
  <c r="AB362" i="82" s="1"/>
  <c r="AH351" i="88"/>
  <c r="AH351" i="82" s="1"/>
  <c r="AH335" i="82" s="1"/>
  <c r="AH359" i="82" s="1"/>
  <c r="Z352" i="88"/>
  <c r="Z352" i="82" s="1"/>
  <c r="Z336" i="82" s="1"/>
  <c r="Z360" i="82" s="1"/>
  <c r="AK351" i="88"/>
  <c r="AK351" i="82" s="1"/>
  <c r="AD348" i="88"/>
  <c r="AD348" i="82" s="1"/>
  <c r="AD340" i="82" s="1"/>
  <c r="AD364" i="82" s="1"/>
  <c r="AJ351" i="88"/>
  <c r="AJ351" i="82" s="1"/>
  <c r="Z347" i="88"/>
  <c r="Z347" i="82" s="1"/>
  <c r="AE357" i="88"/>
  <c r="AE357" i="82" s="1"/>
  <c r="Y345" i="88"/>
  <c r="Y345" i="82" s="1"/>
  <c r="Y337" i="82" s="1"/>
  <c r="Y361" i="82" s="1"/>
  <c r="AB358" i="88"/>
  <c r="AB358" i="82" s="1"/>
  <c r="AH356" i="88"/>
  <c r="AH356" i="82" s="1"/>
  <c r="AE351" i="88"/>
  <c r="AE351" i="82" s="1"/>
  <c r="Y952" i="88"/>
  <c r="Y952" i="82" s="1"/>
  <c r="Y944" i="82" s="1"/>
  <c r="Y968" i="82" s="1"/>
  <c r="AG960" i="88"/>
  <c r="AH953" i="88"/>
  <c r="AB960" i="88"/>
  <c r="AB960" i="82" s="1"/>
  <c r="AJ959" i="88"/>
  <c r="AF952" i="88"/>
  <c r="AD950" i="88"/>
  <c r="AD950" i="82" s="1"/>
  <c r="Z958" i="88"/>
  <c r="Z958" i="82" s="1"/>
  <c r="AC951" i="88"/>
  <c r="AC951" i="82" s="1"/>
  <c r="Z947" i="88"/>
  <c r="Z947" i="82" s="1"/>
  <c r="AG959" i="88"/>
  <c r="AI955" i="88"/>
  <c r="Z959" i="88"/>
  <c r="Z959" i="82" s="1"/>
  <c r="Z943" i="82" s="1"/>
  <c r="Z967" i="82" s="1"/>
  <c r="AI952" i="88"/>
  <c r="AE946" i="88"/>
  <c r="AE946" i="82" s="1"/>
  <c r="AH949" i="88"/>
  <c r="AG961" i="88"/>
  <c r="AA955" i="88"/>
  <c r="AA955" i="82" s="1"/>
  <c r="Y960" i="88"/>
  <c r="Y960" i="82" s="1"/>
  <c r="AD786" i="88"/>
  <c r="AD786" i="82" s="1"/>
  <c r="AH796" i="88"/>
  <c r="AH796" i="82" s="1"/>
  <c r="AH780" i="82" s="1"/>
  <c r="AH804" i="82" s="1"/>
  <c r="AD792" i="88"/>
  <c r="AD792" i="82" s="1"/>
  <c r="AD776" i="82" s="1"/>
  <c r="AD800" i="82" s="1"/>
  <c r="AD789" i="88"/>
  <c r="AD789" i="82" s="1"/>
  <c r="AD781" i="82" s="1"/>
  <c r="AD805" i="82" s="1"/>
  <c r="AI788" i="88"/>
  <c r="AI788" i="82" s="1"/>
  <c r="AJ791" i="88"/>
  <c r="AJ791" i="82" s="1"/>
  <c r="AA787" i="88"/>
  <c r="AA787" i="82" s="1"/>
  <c r="Y791" i="88"/>
  <c r="Y791" i="82" s="1"/>
  <c r="AH792" i="88"/>
  <c r="AH792" i="82" s="1"/>
  <c r="AH776" i="82" s="1"/>
  <c r="AH800" i="82" s="1"/>
  <c r="AJ798" i="88"/>
  <c r="AJ798" i="82" s="1"/>
  <c r="AG796" i="88"/>
  <c r="AG796" i="82" s="1"/>
  <c r="AJ597" i="88"/>
  <c r="AJ597" i="82" s="1"/>
  <c r="AJ591" i="88"/>
  <c r="AJ591" i="82" s="1"/>
  <c r="AA587" i="88"/>
  <c r="AA587" i="82" s="1"/>
  <c r="AK588" i="88"/>
  <c r="AK588" i="82" s="1"/>
  <c r="AC592" i="88"/>
  <c r="AC592" i="82" s="1"/>
  <c r="Y597" i="88"/>
  <c r="Y597" i="82" s="1"/>
  <c r="AJ596" i="88"/>
  <c r="AJ596" i="82" s="1"/>
  <c r="AC586" i="88"/>
  <c r="AC586" i="82" s="1"/>
  <c r="AC578" i="82" s="1"/>
  <c r="AC602" i="82" s="1"/>
  <c r="Y593" i="88"/>
  <c r="Y593" i="82" s="1"/>
  <c r="Y577" i="82" s="1"/>
  <c r="Y601" i="82" s="1"/>
  <c r="AI592" i="88"/>
  <c r="AI592" i="82" s="1"/>
  <c r="AC276" i="88"/>
  <c r="AC276" i="82" s="1"/>
  <c r="AF273" i="88"/>
  <c r="AF273" i="82" s="1"/>
  <c r="AD266" i="88"/>
  <c r="AD266" i="82" s="1"/>
  <c r="AA276" i="88"/>
  <c r="AA276" i="82" s="1"/>
  <c r="AJ263" i="88"/>
  <c r="AJ263" i="82" s="1"/>
  <c r="AA272" i="88"/>
  <c r="AA272" i="82" s="1"/>
  <c r="Z273" i="88"/>
  <c r="Z273" i="82" s="1"/>
  <c r="Y270" i="88"/>
  <c r="Y270" i="82" s="1"/>
  <c r="Z268" i="88"/>
  <c r="Z268" i="82" s="1"/>
  <c r="AJ670" i="88"/>
  <c r="AJ670" i="82" s="1"/>
  <c r="AI663" i="88"/>
  <c r="AI663" i="82" s="1"/>
  <c r="AF668" i="88"/>
  <c r="AF668" i="82" s="1"/>
  <c r="AJ669" i="88"/>
  <c r="AJ669" i="82" s="1"/>
  <c r="AG678" i="88"/>
  <c r="AG678" i="82" s="1"/>
  <c r="AG662" i="82" s="1"/>
  <c r="AG686" i="82" s="1"/>
  <c r="AC663" i="88"/>
  <c r="AC663" i="82" s="1"/>
  <c r="AI668" i="88"/>
  <c r="AI668" i="82" s="1"/>
  <c r="AJ674" i="88"/>
  <c r="AJ674" i="82" s="1"/>
  <c r="AE67" i="88"/>
  <c r="AE67" i="82" s="1"/>
  <c r="AA353" i="88"/>
  <c r="AA353" i="82" s="1"/>
  <c r="AC103" i="88"/>
  <c r="AC103" i="82" s="1"/>
  <c r="AD147" i="88"/>
  <c r="AD147" i="82" s="1"/>
  <c r="AK345" i="88"/>
  <c r="AK345" i="82" s="1"/>
  <c r="AD352" i="88"/>
  <c r="AD352" i="82" s="1"/>
  <c r="Y352" i="88"/>
  <c r="Y352" i="82" s="1"/>
  <c r="Y350" i="88"/>
  <c r="Y350" i="82" s="1"/>
  <c r="AF348" i="88"/>
  <c r="AF348" i="82" s="1"/>
  <c r="AD346" i="88"/>
  <c r="AD346" i="82" s="1"/>
  <c r="AJ352" i="88"/>
  <c r="AJ352" i="82" s="1"/>
  <c r="AG355" i="88"/>
  <c r="AG355" i="82" s="1"/>
  <c r="AG339" i="82" s="1"/>
  <c r="AG363" i="82" s="1"/>
  <c r="AH353" i="88"/>
  <c r="AH353" i="82" s="1"/>
  <c r="AF343" i="88"/>
  <c r="AF343" i="82" s="1"/>
  <c r="AF335" i="82" s="1"/>
  <c r="AF359" i="82" s="1"/>
  <c r="AJ346" i="88"/>
  <c r="AJ346" i="82" s="1"/>
  <c r="AG350" i="88"/>
  <c r="AG350" i="82" s="1"/>
  <c r="AC348" i="88"/>
  <c r="AC348" i="82" s="1"/>
  <c r="AA344" i="88"/>
  <c r="AA344" i="82" s="1"/>
  <c r="AB356" i="88"/>
  <c r="AB356" i="82" s="1"/>
  <c r="Y356" i="88"/>
  <c r="Y356" i="82" s="1"/>
  <c r="AC351" i="88"/>
  <c r="AC351" i="82" s="1"/>
  <c r="AC335" i="82" s="1"/>
  <c r="AC359" i="82" s="1"/>
  <c r="AA349" i="88"/>
  <c r="AA349" i="82" s="1"/>
  <c r="AA341" i="82" s="1"/>
  <c r="AA365" i="82" s="1"/>
  <c r="AB350" i="88"/>
  <c r="AB350" i="82" s="1"/>
  <c r="AI349" i="88"/>
  <c r="AI349" i="82" s="1"/>
  <c r="AI341" i="82" s="1"/>
  <c r="AI365" i="82" s="1"/>
  <c r="Z356" i="88"/>
  <c r="Z356" i="82" s="1"/>
  <c r="Y346" i="88"/>
  <c r="Y346" i="82" s="1"/>
  <c r="AG353" i="88"/>
  <c r="AG353" i="82" s="1"/>
  <c r="AC350" i="88"/>
  <c r="AC350" i="82" s="1"/>
  <c r="AB955" i="88"/>
  <c r="AB955" i="82" s="1"/>
  <c r="AE956" i="88"/>
  <c r="AE956" i="82" s="1"/>
  <c r="AE940" i="82" s="1"/>
  <c r="AE964" i="82" s="1"/>
  <c r="AK954" i="88"/>
  <c r="AF958" i="88"/>
  <c r="AJ956" i="88"/>
  <c r="AB949" i="88"/>
  <c r="AB949" i="82" s="1"/>
  <c r="AH951" i="88"/>
  <c r="AB952" i="88"/>
  <c r="AB952" i="82" s="1"/>
  <c r="AI960" i="88"/>
  <c r="Y955" i="88"/>
  <c r="Y955" i="82" s="1"/>
  <c r="Y939" i="82" s="1"/>
  <c r="AG956" i="88"/>
  <c r="AC959" i="88"/>
  <c r="AC959" i="82" s="1"/>
  <c r="AA948" i="88"/>
  <c r="AA948" i="82" s="1"/>
  <c r="AF956" i="88"/>
  <c r="AD959" i="88"/>
  <c r="AD959" i="82" s="1"/>
  <c r="AE953" i="88"/>
  <c r="AE953" i="82" s="1"/>
  <c r="AE945" i="82" s="1"/>
  <c r="AE969" i="82" s="1"/>
  <c r="AK948" i="88"/>
  <c r="Z952" i="88"/>
  <c r="Z952" i="82" s="1"/>
  <c r="Z944" i="82" s="1"/>
  <c r="Z968" i="82" s="1"/>
  <c r="AJ958" i="88"/>
  <c r="AG792" i="88"/>
  <c r="AG792" i="82" s="1"/>
  <c r="Z790" i="88"/>
  <c r="Z790" i="82" s="1"/>
  <c r="AK793" i="88"/>
  <c r="AK793" i="82" s="1"/>
  <c r="AE787" i="88"/>
  <c r="AE787" i="82" s="1"/>
  <c r="Z784" i="88"/>
  <c r="Z784" i="82" s="1"/>
  <c r="AB795" i="88"/>
  <c r="AB795" i="82" s="1"/>
  <c r="AE792" i="88"/>
  <c r="AE792" i="82" s="1"/>
  <c r="Z797" i="88"/>
  <c r="Z797" i="82" s="1"/>
  <c r="AB785" i="88"/>
  <c r="AB785" i="82" s="1"/>
  <c r="AI795" i="88"/>
  <c r="AI795" i="82" s="1"/>
  <c r="AA799" i="88"/>
  <c r="AA799" i="82" s="1"/>
  <c r="AI589" i="88"/>
  <c r="AI589" i="82" s="1"/>
  <c r="AC593" i="88"/>
  <c r="AC593" i="82" s="1"/>
  <c r="AE585" i="88"/>
  <c r="AE585" i="82" s="1"/>
  <c r="AE577" i="82" s="1"/>
  <c r="AE601" i="82" s="1"/>
  <c r="AE587" i="88"/>
  <c r="AE587" i="82" s="1"/>
  <c r="AG587" i="88"/>
  <c r="AG587" i="82" s="1"/>
  <c r="AF593" i="88"/>
  <c r="AF593" i="82" s="1"/>
  <c r="AF577" i="82" s="1"/>
  <c r="AF601" i="82" s="1"/>
  <c r="AA586" i="88"/>
  <c r="AA586" i="82" s="1"/>
  <c r="AD596" i="88"/>
  <c r="AD596" i="82" s="1"/>
  <c r="AJ588" i="88"/>
  <c r="AJ588" i="82" s="1"/>
  <c r="AK597" i="88"/>
  <c r="AK597" i="82" s="1"/>
  <c r="AB266" i="88"/>
  <c r="AB266" i="82" s="1"/>
  <c r="Y269" i="88"/>
  <c r="Y269" i="82" s="1"/>
  <c r="AC274" i="88"/>
  <c r="AC274" i="82" s="1"/>
  <c r="AH269" i="88"/>
  <c r="AH269" i="82" s="1"/>
  <c r="AH261" i="82" s="1"/>
  <c r="AH285" i="82" s="1"/>
  <c r="Z269" i="88"/>
  <c r="Z269" i="82" s="1"/>
  <c r="AJ277" i="88"/>
  <c r="AJ277" i="82" s="1"/>
  <c r="AH264" i="88"/>
  <c r="AH264" i="82" s="1"/>
  <c r="AJ268" i="88"/>
  <c r="AJ268" i="82" s="1"/>
  <c r="AJ260" i="82" s="1"/>
  <c r="AI669" i="88"/>
  <c r="AI669" i="82" s="1"/>
  <c r="AI661" i="82" s="1"/>
  <c r="AI685" i="82" s="1"/>
  <c r="Z664" i="88"/>
  <c r="Z664" i="82" s="1"/>
  <c r="Z676" i="88"/>
  <c r="Z676" i="82" s="1"/>
  <c r="AJ678" i="88"/>
  <c r="AJ678" i="82" s="1"/>
  <c r="AC670" i="88"/>
  <c r="AC670" i="82" s="1"/>
  <c r="Y663" i="88"/>
  <c r="Y663" i="82" s="1"/>
  <c r="AD673" i="88"/>
  <c r="AD673" i="82" s="1"/>
  <c r="AA673" i="88"/>
  <c r="AA673" i="82" s="1"/>
  <c r="AB671" i="88"/>
  <c r="AB671" i="82" s="1"/>
  <c r="Z335" i="82"/>
  <c r="Z359" i="82" s="1"/>
  <c r="AH22" i="88"/>
  <c r="AH22" i="82" s="1"/>
  <c r="AI62" i="88"/>
  <c r="AI62" i="82" s="1"/>
  <c r="AB353" i="88"/>
  <c r="AB353" i="82" s="1"/>
  <c r="Z357" i="88"/>
  <c r="Z357" i="82" s="1"/>
  <c r="AJ348" i="88"/>
  <c r="AJ348" i="82" s="1"/>
  <c r="AJ340" i="82" s="1"/>
  <c r="AJ364" i="82" s="1"/>
  <c r="AI356" i="88"/>
  <c r="AI356" i="82" s="1"/>
  <c r="AI340" i="82" s="1"/>
  <c r="AI364" i="82" s="1"/>
  <c r="AH350" i="88"/>
  <c r="AH350" i="82" s="1"/>
  <c r="AD344" i="88"/>
  <c r="AD344" i="82" s="1"/>
  <c r="AD336" i="82" s="1"/>
  <c r="AD360" i="82" s="1"/>
  <c r="AI351" i="88"/>
  <c r="AI351" i="82" s="1"/>
  <c r="AI347" i="88"/>
  <c r="AI347" i="82" s="1"/>
  <c r="AI339" i="82" s="1"/>
  <c r="AI363" i="82" s="1"/>
  <c r="AK353" i="88"/>
  <c r="AK353" i="82" s="1"/>
  <c r="Y358" i="88"/>
  <c r="Y358" i="82" s="1"/>
  <c r="AI344" i="88"/>
  <c r="AI344" i="82" s="1"/>
  <c r="AG349" i="88"/>
  <c r="AG349" i="82" s="1"/>
  <c r="AG341" i="82" s="1"/>
  <c r="AG365" i="82" s="1"/>
  <c r="AJ355" i="88"/>
  <c r="AJ355" i="82" s="1"/>
  <c r="AJ339" i="82" s="1"/>
  <c r="AJ363" i="82" s="1"/>
  <c r="AD350" i="88"/>
  <c r="AD350" i="82" s="1"/>
  <c r="AC357" i="88"/>
  <c r="AC357" i="82" s="1"/>
  <c r="AI345" i="88"/>
  <c r="AI345" i="82" s="1"/>
  <c r="AI337" i="82" s="1"/>
  <c r="AI361" i="82" s="1"/>
  <c r="AG344" i="88"/>
  <c r="AG344" i="82" s="1"/>
  <c r="AF355" i="88"/>
  <c r="AF355" i="82" s="1"/>
  <c r="AF339" i="82" s="1"/>
  <c r="AF363" i="82" s="1"/>
  <c r="AK357" i="88"/>
  <c r="AK357" i="82" s="1"/>
  <c r="AB357" i="88"/>
  <c r="AB357" i="82" s="1"/>
  <c r="AB341" i="82" s="1"/>
  <c r="AB365" i="82" s="1"/>
  <c r="AH358" i="88"/>
  <c r="AH358" i="82" s="1"/>
  <c r="AK356" i="88"/>
  <c r="AK356" i="82" s="1"/>
  <c r="AK340" i="82" s="1"/>
  <c r="AK364" i="82" s="1"/>
  <c r="AK352" i="88"/>
  <c r="AK352" i="82" s="1"/>
  <c r="AA957" i="88"/>
  <c r="AA957" i="82" s="1"/>
  <c r="AG957" i="88"/>
  <c r="AH954" i="88"/>
  <c r="AK947" i="88"/>
  <c r="AF961" i="88"/>
  <c r="AE951" i="88"/>
  <c r="AE951" i="82" s="1"/>
  <c r="AJ953" i="88"/>
  <c r="AE960" i="88"/>
  <c r="AE960" i="82" s="1"/>
  <c r="AI954" i="88"/>
  <c r="Z957" i="88"/>
  <c r="Z957" i="82" s="1"/>
  <c r="Z953" i="88"/>
  <c r="Z953" i="82" s="1"/>
  <c r="Z945" i="82" s="1"/>
  <c r="Z969" i="82" s="1"/>
  <c r="AC955" i="88"/>
  <c r="AC955" i="82" s="1"/>
  <c r="AF960" i="88"/>
  <c r="AD955" i="88"/>
  <c r="AD955" i="82" s="1"/>
  <c r="AD939" i="82" s="1"/>
  <c r="AD963" i="82" s="1"/>
  <c r="AE957" i="88"/>
  <c r="AE957" i="82" s="1"/>
  <c r="AC952" i="88"/>
  <c r="AC952" i="82" s="1"/>
  <c r="AE959" i="88"/>
  <c r="AE959" i="82" s="1"/>
  <c r="Z794" i="88"/>
  <c r="Z794" i="82" s="1"/>
  <c r="AK799" i="88"/>
  <c r="AK799" i="82" s="1"/>
  <c r="AA793" i="88"/>
  <c r="AA793" i="82" s="1"/>
  <c r="AK791" i="88"/>
  <c r="AK791" i="82" s="1"/>
  <c r="AA789" i="88"/>
  <c r="AA789" i="82" s="1"/>
  <c r="AK789" i="88"/>
  <c r="AK789" i="82" s="1"/>
  <c r="AB796" i="88"/>
  <c r="AB796" i="82" s="1"/>
  <c r="AF790" i="88"/>
  <c r="AF790" i="82" s="1"/>
  <c r="AF782" i="82" s="1"/>
  <c r="AF806" i="82" s="1"/>
  <c r="Y793" i="88"/>
  <c r="Y793" i="82" s="1"/>
  <c r="AD793" i="88"/>
  <c r="AD793" i="82" s="1"/>
  <c r="AE593" i="88"/>
  <c r="AE593" i="82" s="1"/>
  <c r="AJ586" i="88"/>
  <c r="AJ586" i="82" s="1"/>
  <c r="AK594" i="88"/>
  <c r="AK594" i="82" s="1"/>
  <c r="Y595" i="88"/>
  <c r="Y595" i="82" s="1"/>
  <c r="AB595" i="88"/>
  <c r="AB595" i="82" s="1"/>
  <c r="Z584" i="88"/>
  <c r="Z584" i="82" s="1"/>
  <c r="Z576" i="82" s="1"/>
  <c r="AD592" i="88"/>
  <c r="AD592" i="82" s="1"/>
  <c r="AI597" i="88"/>
  <c r="AI597" i="82" s="1"/>
  <c r="Y586" i="88"/>
  <c r="Y586" i="82" s="1"/>
  <c r="AK278" i="88"/>
  <c r="AK278" i="82" s="1"/>
  <c r="AA270" i="88"/>
  <c r="AA270" i="82" s="1"/>
  <c r="AA262" i="82" s="1"/>
  <c r="AA286" i="82" s="1"/>
  <c r="AC269" i="88"/>
  <c r="AC269" i="82" s="1"/>
  <c r="Y267" i="88"/>
  <c r="Y267" i="82" s="1"/>
  <c r="AC273" i="88"/>
  <c r="AC273" i="82" s="1"/>
  <c r="AB265" i="88"/>
  <c r="AB265" i="82" s="1"/>
  <c r="AB257" i="82" s="1"/>
  <c r="AB281" i="82" s="1"/>
  <c r="AG277" i="88"/>
  <c r="AG277" i="82" s="1"/>
  <c r="Y266" i="88"/>
  <c r="Y266" i="82" s="1"/>
  <c r="AB674" i="88"/>
  <c r="AB674" i="82" s="1"/>
  <c r="AD675" i="88"/>
  <c r="AD675" i="82" s="1"/>
  <c r="AD659" i="82" s="1"/>
  <c r="Y668" i="88"/>
  <c r="Y668" i="82" s="1"/>
  <c r="AA677" i="88"/>
  <c r="AA677" i="82" s="1"/>
  <c r="AH666" i="88"/>
  <c r="AH666" i="82" s="1"/>
  <c r="AK676" i="88"/>
  <c r="AK676" i="82" s="1"/>
  <c r="AA667" i="88"/>
  <c r="AA667" i="82" s="1"/>
  <c r="AC270" i="88"/>
  <c r="AC270" i="82" s="1"/>
  <c r="AE278" i="88"/>
  <c r="AE278" i="82" s="1"/>
  <c r="AE262" i="82" s="1"/>
  <c r="AE286" i="82" s="1"/>
  <c r="AG278" i="88"/>
  <c r="AG278" i="82" s="1"/>
  <c r="Z267" i="88"/>
  <c r="Z267" i="82" s="1"/>
  <c r="AB271" i="88"/>
  <c r="AB271" i="82" s="1"/>
  <c r="AG273" i="88"/>
  <c r="AG273" i="82" s="1"/>
  <c r="AK271" i="88"/>
  <c r="AK271" i="82" s="1"/>
  <c r="AF272" i="88"/>
  <c r="AF272" i="82" s="1"/>
  <c r="AJ269" i="88"/>
  <c r="AJ269" i="82" s="1"/>
  <c r="Z276" i="88"/>
  <c r="Z276" i="82" s="1"/>
  <c r="AJ272" i="88"/>
  <c r="AJ272" i="82" s="1"/>
  <c r="AE271" i="88"/>
  <c r="AE271" i="82" s="1"/>
  <c r="AI266" i="88"/>
  <c r="AI266" i="82" s="1"/>
  <c r="AF278" i="88"/>
  <c r="AF278" i="82" s="1"/>
  <c r="Z271" i="88"/>
  <c r="Z271" i="82" s="1"/>
  <c r="AI269" i="88"/>
  <c r="AI269" i="82" s="1"/>
  <c r="AG266" i="88"/>
  <c r="AG266" i="82" s="1"/>
  <c r="AK277" i="88"/>
  <c r="AK277" i="82" s="1"/>
  <c r="AG265" i="88"/>
  <c r="AG265" i="82" s="1"/>
  <c r="AK269" i="88"/>
  <c r="AK269" i="82" s="1"/>
  <c r="AK276" i="88"/>
  <c r="AK276" i="82" s="1"/>
  <c r="AC266" i="88"/>
  <c r="AC266" i="82" s="1"/>
  <c r="AH355" i="88"/>
  <c r="AH355" i="82" s="1"/>
  <c r="Z345" i="88"/>
  <c r="Z345" i="82" s="1"/>
  <c r="Z337" i="82" s="1"/>
  <c r="Z361" i="82" s="1"/>
  <c r="AA355" i="88"/>
  <c r="AA355" i="82" s="1"/>
  <c r="AA339" i="82" s="1"/>
  <c r="AA363" i="82" s="1"/>
  <c r="AB351" i="88"/>
  <c r="AB351" i="82" s="1"/>
  <c r="AH349" i="88"/>
  <c r="AH349" i="82" s="1"/>
  <c r="AH341" i="82" s="1"/>
  <c r="AH365" i="82" s="1"/>
  <c r="AJ353" i="88"/>
  <c r="AJ353" i="82" s="1"/>
  <c r="AJ337" i="82" s="1"/>
  <c r="AJ361" i="82" s="1"/>
  <c r="AK355" i="88"/>
  <c r="AK355" i="82" s="1"/>
  <c r="AF344" i="88"/>
  <c r="AF344" i="82" s="1"/>
  <c r="AE347" i="88"/>
  <c r="AE347" i="82" s="1"/>
  <c r="AF352" i="88"/>
  <c r="AF352" i="82" s="1"/>
  <c r="AC349" i="88"/>
  <c r="AC349" i="82" s="1"/>
  <c r="AD358" i="88"/>
  <c r="AD358" i="82" s="1"/>
  <c r="AK589" i="88"/>
  <c r="AK589" i="82" s="1"/>
  <c r="AE591" i="88"/>
  <c r="AE591" i="82" s="1"/>
  <c r="AE575" i="82" s="1"/>
  <c r="AE599" i="82" s="1"/>
  <c r="AA583" i="88"/>
  <c r="AA583" i="82" s="1"/>
  <c r="AC588" i="88"/>
  <c r="AC588" i="82" s="1"/>
  <c r="AE588" i="88"/>
  <c r="AE588" i="82" s="1"/>
  <c r="AC595" i="88"/>
  <c r="AC595" i="82" s="1"/>
  <c r="AH595" i="88"/>
  <c r="AH595" i="82" s="1"/>
  <c r="AH579" i="82" s="1"/>
  <c r="AH603" i="82" s="1"/>
  <c r="AC584" i="88"/>
  <c r="AC584" i="82" s="1"/>
  <c r="AH598" i="88"/>
  <c r="AH598" i="82" s="1"/>
  <c r="AG590" i="88"/>
  <c r="AG590" i="82" s="1"/>
  <c r="AD598" i="88"/>
  <c r="AD598" i="82" s="1"/>
  <c r="AD595" i="88"/>
  <c r="AD595" i="82" s="1"/>
  <c r="AA593" i="88"/>
  <c r="AA593" i="82" s="1"/>
  <c r="AK592" i="88"/>
  <c r="AK592" i="82" s="1"/>
  <c r="Y585" i="88"/>
  <c r="Y585" i="82" s="1"/>
  <c r="AC591" i="88"/>
  <c r="AC591" i="82" s="1"/>
  <c r="AA589" i="88"/>
  <c r="AA589" i="82" s="1"/>
  <c r="AI598" i="88"/>
  <c r="AI598" i="82" s="1"/>
  <c r="AI582" i="82" s="1"/>
  <c r="AI606" i="82" s="1"/>
  <c r="AG592" i="88"/>
  <c r="AG592" i="82" s="1"/>
  <c r="Z593" i="88"/>
  <c r="Z593" i="82" s="1"/>
  <c r="Y583" i="88"/>
  <c r="Y583" i="82" s="1"/>
  <c r="AF598" i="88"/>
  <c r="AF598" i="82" s="1"/>
  <c r="AI584" i="88"/>
  <c r="AI584" i="82" s="1"/>
  <c r="AK585" i="88"/>
  <c r="AK585" i="82" s="1"/>
  <c r="AK577" i="82" s="1"/>
  <c r="AK601" i="82" s="1"/>
  <c r="AH590" i="88"/>
  <c r="AH590" i="82" s="1"/>
  <c r="AH582" i="82" s="1"/>
  <c r="AH606" i="82" s="1"/>
  <c r="AA591" i="88"/>
  <c r="AA591" i="82" s="1"/>
  <c r="AF583" i="88"/>
  <c r="AF583" i="82" s="1"/>
  <c r="AA676" i="88"/>
  <c r="AA676" i="82" s="1"/>
  <c r="AA660" i="82" s="1"/>
  <c r="AA684" i="82" s="1"/>
  <c r="AE676" i="88"/>
  <c r="AE676" i="82" s="1"/>
  <c r="Z666" i="88"/>
  <c r="Z666" i="82" s="1"/>
  <c r="AE677" i="88"/>
  <c r="AE677" i="82" s="1"/>
  <c r="AK674" i="88"/>
  <c r="AK674" i="82" s="1"/>
  <c r="AK658" i="82" s="1"/>
  <c r="AK682" i="82" s="1"/>
  <c r="AG675" i="88"/>
  <c r="AG675" i="82" s="1"/>
  <c r="Z675" i="88"/>
  <c r="Z675" i="82" s="1"/>
  <c r="AI674" i="88"/>
  <c r="AI674" i="82" s="1"/>
  <c r="AG672" i="88"/>
  <c r="AG672" i="82" s="1"/>
  <c r="AG656" i="82" s="1"/>
  <c r="AG680" i="82" s="1"/>
  <c r="Y670" i="88"/>
  <c r="Y670" i="82" s="1"/>
  <c r="AJ677" i="88"/>
  <c r="AJ677" i="82" s="1"/>
  <c r="AJ675" i="88"/>
  <c r="AJ675" i="82" s="1"/>
  <c r="AG663" i="88"/>
  <c r="AG663" i="82" s="1"/>
  <c r="AG655" i="82" s="1"/>
  <c r="AG679" i="82" s="1"/>
  <c r="AI664" i="88"/>
  <c r="AI664" i="82" s="1"/>
  <c r="AD664" i="88"/>
  <c r="AD664" i="82" s="1"/>
  <c r="AD678" i="88"/>
  <c r="AD678" i="82" s="1"/>
  <c r="AE673" i="88"/>
  <c r="AE673" i="82" s="1"/>
  <c r="AE666" i="88"/>
  <c r="AE666" i="82" s="1"/>
  <c r="AJ668" i="88"/>
  <c r="AJ668" i="82" s="1"/>
  <c r="Y667" i="88"/>
  <c r="Y667" i="82" s="1"/>
  <c r="Y659" i="82" s="1"/>
  <c r="Y683" i="82" s="1"/>
  <c r="AE671" i="88"/>
  <c r="AE671" i="82" s="1"/>
  <c r="AB670" i="88"/>
  <c r="AB670" i="82" s="1"/>
  <c r="AD796" i="88"/>
  <c r="AD796" i="82" s="1"/>
  <c r="AJ799" i="88"/>
  <c r="AJ799" i="82" s="1"/>
  <c r="AB793" i="88"/>
  <c r="AB793" i="82" s="1"/>
  <c r="AJ786" i="88"/>
  <c r="AJ786" i="82" s="1"/>
  <c r="AJ790" i="88"/>
  <c r="AJ790" i="82" s="1"/>
  <c r="Y798" i="88"/>
  <c r="Y798" i="82" s="1"/>
  <c r="Y785" i="88"/>
  <c r="Y785" i="82" s="1"/>
  <c r="Y788" i="88"/>
  <c r="Y788" i="82" s="1"/>
  <c r="Y780" i="82" s="1"/>
  <c r="Y804" i="82" s="1"/>
  <c r="Z788" i="88"/>
  <c r="Z788" i="82" s="1"/>
  <c r="AD790" i="88"/>
  <c r="AD790" i="82" s="1"/>
  <c r="AF787" i="88"/>
  <c r="AF787" i="82" s="1"/>
  <c r="AI791" i="88"/>
  <c r="AI791" i="82" s="1"/>
  <c r="AA790" i="88"/>
  <c r="AA790" i="82" s="1"/>
  <c r="AC795" i="88"/>
  <c r="AC795" i="82" s="1"/>
  <c r="AC779" i="82" s="1"/>
  <c r="AC803" i="82" s="1"/>
  <c r="Z787" i="88"/>
  <c r="Z787" i="82" s="1"/>
  <c r="AI785" i="88"/>
  <c r="AI785" i="82" s="1"/>
  <c r="AI777" i="82" s="1"/>
  <c r="AI801" i="82" s="1"/>
  <c r="AA796" i="88"/>
  <c r="AA796" i="82" s="1"/>
  <c r="AJ788" i="88"/>
  <c r="AJ788" i="82" s="1"/>
  <c r="Z785" i="88"/>
  <c r="Z785" i="82" s="1"/>
  <c r="AD795" i="88"/>
  <c r="AD795" i="82" s="1"/>
  <c r="AI799" i="88"/>
  <c r="AI799" i="82" s="1"/>
  <c r="AI783" i="82" s="1"/>
  <c r="AI807" i="82" s="1"/>
  <c r="AH797" i="88"/>
  <c r="AH797" i="82" s="1"/>
  <c r="Z789" i="88"/>
  <c r="Z789" i="82" s="1"/>
  <c r="AE791" i="88"/>
  <c r="AE791" i="82" s="1"/>
  <c r="AE783" i="82" s="1"/>
  <c r="AE807" i="82" s="1"/>
  <c r="AC790" i="88"/>
  <c r="AC790" i="82" s="1"/>
  <c r="AB784" i="88"/>
  <c r="AB784" i="82" s="1"/>
  <c r="AI789" i="88"/>
  <c r="AI789" i="82" s="1"/>
  <c r="AB792" i="88"/>
  <c r="AB792" i="82" s="1"/>
  <c r="AG785" i="88"/>
  <c r="AG785" i="82" s="1"/>
  <c r="AG777" i="82" s="1"/>
  <c r="AG801" i="82" s="1"/>
  <c r="AK790" i="88"/>
  <c r="AK790" i="82" s="1"/>
  <c r="AB959" i="88"/>
  <c r="AB959" i="82" s="1"/>
  <c r="AB961" i="88"/>
  <c r="AB961" i="82" s="1"/>
  <c r="AB945" i="82" s="1"/>
  <c r="AB969" i="82" s="1"/>
  <c r="AJ951" i="88"/>
  <c r="AD958" i="88"/>
  <c r="AD958" i="82" s="1"/>
  <c r="AB956" i="88"/>
  <c r="AB956" i="82" s="1"/>
  <c r="AD949" i="88"/>
  <c r="AD949" i="82" s="1"/>
  <c r="AH957" i="88"/>
  <c r="AI956" i="88"/>
  <c r="AC947" i="88"/>
  <c r="AC947" i="82" s="1"/>
  <c r="AE954" i="88"/>
  <c r="AE954" i="82" s="1"/>
  <c r="AJ952" i="88"/>
  <c r="AI958" i="88"/>
  <c r="AA952" i="88"/>
  <c r="AA952" i="82" s="1"/>
  <c r="AJ960" i="88"/>
  <c r="Y953" i="88"/>
  <c r="Y953" i="82" s="1"/>
  <c r="Y945" i="82" s="1"/>
  <c r="Y969" i="82" s="1"/>
  <c r="AI950" i="88"/>
  <c r="AD960" i="88"/>
  <c r="AD960" i="82" s="1"/>
  <c r="AD944" i="82" s="1"/>
  <c r="AD968" i="82" s="1"/>
  <c r="AH959" i="88"/>
  <c r="AB947" i="88"/>
  <c r="AB947" i="82" s="1"/>
  <c r="AB939" i="82" s="1"/>
  <c r="AB963" i="82" s="1"/>
  <c r="AD961" i="88"/>
  <c r="AD961" i="82" s="1"/>
  <c r="AE949" i="88"/>
  <c r="AE949" i="82" s="1"/>
  <c r="AK955" i="88"/>
  <c r="AK953" i="88"/>
  <c r="AC957" i="88"/>
  <c r="AC957" i="82" s="1"/>
  <c r="AC954" i="88"/>
  <c r="AC954" i="82" s="1"/>
  <c r="AC938" i="82" s="1"/>
  <c r="AC962" i="82" s="1"/>
  <c r="Z956" i="88"/>
  <c r="Z956" i="82" s="1"/>
  <c r="Z940" i="82" s="1"/>
  <c r="Z964" i="82" s="1"/>
  <c r="AF948" i="88"/>
  <c r="AB950" i="88"/>
  <c r="AB950" i="82" s="1"/>
  <c r="AC949" i="88"/>
  <c r="AC949" i="82" s="1"/>
  <c r="AJ947" i="88"/>
  <c r="AH956" i="88"/>
  <c r="AC958" i="88"/>
  <c r="AC958" i="82" s="1"/>
  <c r="AI263" i="88"/>
  <c r="AI263" i="82" s="1"/>
  <c r="AH278" i="88"/>
  <c r="AH278" i="82" s="1"/>
  <c r="AG271" i="88"/>
  <c r="AG271" i="82" s="1"/>
  <c r="Y273" i="88"/>
  <c r="Y273" i="82" s="1"/>
  <c r="AD264" i="88"/>
  <c r="AD264" i="82" s="1"/>
  <c r="AG267" i="88"/>
  <c r="AG267" i="82" s="1"/>
  <c r="AB274" i="88"/>
  <c r="AB274" i="82" s="1"/>
  <c r="AH271" i="88"/>
  <c r="AH271" i="82" s="1"/>
  <c r="Z278" i="88"/>
  <c r="Z278" i="82" s="1"/>
  <c r="Z262" i="82" s="1"/>
  <c r="Z286" i="82" s="1"/>
  <c r="AF263" i="88"/>
  <c r="AF263" i="82" s="1"/>
  <c r="AI277" i="88"/>
  <c r="AI277" i="82" s="1"/>
  <c r="AI272" i="88"/>
  <c r="AI272" i="82" s="1"/>
  <c r="AI268" i="88"/>
  <c r="AI268" i="82" s="1"/>
  <c r="AB276" i="88"/>
  <c r="AB276" i="82" s="1"/>
  <c r="AF357" i="88"/>
  <c r="AF357" i="82" s="1"/>
  <c r="AI343" i="88"/>
  <c r="AI343" i="82" s="1"/>
  <c r="Z591" i="88"/>
  <c r="Z591" i="82" s="1"/>
  <c r="Z575" i="82" s="1"/>
  <c r="Z599" i="82" s="1"/>
  <c r="Z598" i="88"/>
  <c r="Z598" i="82" s="1"/>
  <c r="AG596" i="88"/>
  <c r="AG596" i="82" s="1"/>
  <c r="AG580" i="82" s="1"/>
  <c r="AG604" i="82" s="1"/>
  <c r="AK584" i="88"/>
  <c r="AK584" i="82" s="1"/>
  <c r="AF586" i="88"/>
  <c r="AF586" i="82" s="1"/>
  <c r="AD585" i="88"/>
  <c r="AD585" i="82" s="1"/>
  <c r="AG597" i="88"/>
  <c r="AG597" i="82" s="1"/>
  <c r="AI593" i="88"/>
  <c r="AI593" i="82" s="1"/>
  <c r="AI577" i="82" s="1"/>
  <c r="AI601" i="82" s="1"/>
  <c r="AF584" i="88"/>
  <c r="AF584" i="82" s="1"/>
  <c r="Z596" i="88"/>
  <c r="Z596" i="82" s="1"/>
  <c r="AG595" i="88"/>
  <c r="AG595" i="82" s="1"/>
  <c r="AH594" i="88"/>
  <c r="AH594" i="82" s="1"/>
  <c r="Z587" i="88"/>
  <c r="Z587" i="82" s="1"/>
  <c r="Z589" i="88"/>
  <c r="Z589" i="82" s="1"/>
  <c r="AA663" i="88"/>
  <c r="AA663" i="82" s="1"/>
  <c r="AA655" i="82" s="1"/>
  <c r="AA679" i="82" s="1"/>
  <c r="AI672" i="88"/>
  <c r="AI672" i="82" s="1"/>
  <c r="AK671" i="88"/>
  <c r="AK671" i="82" s="1"/>
  <c r="AD666" i="88"/>
  <c r="AD666" i="82" s="1"/>
  <c r="AF676" i="88"/>
  <c r="AF676" i="82" s="1"/>
  <c r="AD670" i="88"/>
  <c r="AD670" i="82" s="1"/>
  <c r="Z673" i="88"/>
  <c r="Z673" i="82" s="1"/>
  <c r="AB675" i="88"/>
  <c r="AB675" i="82" s="1"/>
  <c r="Y665" i="88"/>
  <c r="Y665" i="82" s="1"/>
  <c r="AI666" i="88"/>
  <c r="AI666" i="82" s="1"/>
  <c r="Z672" i="88"/>
  <c r="Z672" i="82" s="1"/>
  <c r="AF670" i="88"/>
  <c r="AF670" i="82" s="1"/>
  <c r="AK798" i="88"/>
  <c r="AK798" i="82" s="1"/>
  <c r="AI794" i="88"/>
  <c r="AI794" i="82" s="1"/>
  <c r="AH795" i="88"/>
  <c r="AH795" i="82" s="1"/>
  <c r="AE785" i="88"/>
  <c r="AE785" i="82" s="1"/>
  <c r="AE777" i="82" s="1"/>
  <c r="AE801" i="82" s="1"/>
  <c r="AI784" i="88"/>
  <c r="AI784" i="82" s="1"/>
  <c r="AD791" i="88"/>
  <c r="AD791" i="82" s="1"/>
  <c r="Y795" i="88"/>
  <c r="Y795" i="82" s="1"/>
  <c r="Y792" i="88"/>
  <c r="Y792" i="82" s="1"/>
  <c r="AD798" i="88"/>
  <c r="AD798" i="82" s="1"/>
  <c r="AB797" i="88"/>
  <c r="AB797" i="82" s="1"/>
  <c r="AI796" i="88"/>
  <c r="AI796" i="82" s="1"/>
  <c r="AD794" i="88"/>
  <c r="AD794" i="82" s="1"/>
  <c r="AB799" i="88"/>
  <c r="AB799" i="82" s="1"/>
  <c r="AB783" i="82" s="1"/>
  <c r="AB807" i="82" s="1"/>
  <c r="Z798" i="88"/>
  <c r="Z798" i="82" s="1"/>
  <c r="AJ793" i="88"/>
  <c r="AJ793" i="82" s="1"/>
  <c r="AJ777" i="82" s="1"/>
  <c r="AJ801" i="82" s="1"/>
  <c r="AE789" i="88"/>
  <c r="AE789" i="82" s="1"/>
  <c r="AK794" i="88"/>
  <c r="AK794" i="82" s="1"/>
  <c r="AC798" i="88"/>
  <c r="AC798" i="82" s="1"/>
  <c r="AA956" i="88"/>
  <c r="AA956" i="82" s="1"/>
  <c r="AA947" i="88"/>
  <c r="AA947" i="82" s="1"/>
  <c r="AA939" i="82" s="1"/>
  <c r="AA963" i="82" s="1"/>
  <c r="AJ961" i="88"/>
  <c r="AB946" i="88"/>
  <c r="AB946" i="82" s="1"/>
  <c r="AF959" i="88"/>
  <c r="AD956" i="88"/>
  <c r="AD956" i="82" s="1"/>
  <c r="AD940" i="82" s="1"/>
  <c r="AD964" i="82" s="1"/>
  <c r="AI959" i="88"/>
  <c r="AH946" i="88"/>
  <c r="AF957" i="88"/>
  <c r="AA946" i="88"/>
  <c r="AA946" i="82" s="1"/>
  <c r="AG947" i="88"/>
  <c r="AG953" i="88"/>
  <c r="Z949" i="88"/>
  <c r="Z949" i="82" s="1"/>
  <c r="Z941" i="82" s="1"/>
  <c r="Z965" i="82" s="1"/>
  <c r="AG950" i="88"/>
  <c r="AA960" i="88"/>
  <c r="AA960" i="82" s="1"/>
  <c r="AJ946" i="88"/>
  <c r="AG958" i="88"/>
  <c r="AB948" i="88"/>
  <c r="AB948" i="82" s="1"/>
  <c r="Y954" i="88"/>
  <c r="Y954" i="82" s="1"/>
  <c r="AD953" i="88"/>
  <c r="AD953" i="82" s="1"/>
  <c r="AC950" i="88"/>
  <c r="AC950" i="82" s="1"/>
  <c r="AD951" i="88"/>
  <c r="AD951" i="82" s="1"/>
  <c r="AD943" i="82" s="1"/>
  <c r="AD967" i="82" s="1"/>
  <c r="AG955" i="88"/>
  <c r="AI951" i="88"/>
  <c r="AG946" i="88"/>
  <c r="AD278" i="88"/>
  <c r="AD278" i="82" s="1"/>
  <c r="AF277" i="88"/>
  <c r="AF277" i="82" s="1"/>
  <c r="Y278" i="88"/>
  <c r="Y278" i="82" s="1"/>
  <c r="Z277" i="88"/>
  <c r="Z277" i="82" s="1"/>
  <c r="AD274" i="88"/>
  <c r="AD274" i="82" s="1"/>
  <c r="AF276" i="88"/>
  <c r="AF276" i="82" s="1"/>
  <c r="AH270" i="88"/>
  <c r="AH270" i="82" s="1"/>
  <c r="AI264" i="88"/>
  <c r="AI264" i="82" s="1"/>
  <c r="AE272" i="88"/>
  <c r="AE272" i="82" s="1"/>
  <c r="AE266" i="88"/>
  <c r="AE266" i="82" s="1"/>
  <c r="AE258" i="82" s="1"/>
  <c r="AE282" i="82" s="1"/>
  <c r="AH266" i="88"/>
  <c r="AH266" i="82" s="1"/>
  <c r="AK275" i="88"/>
  <c r="AK275" i="82" s="1"/>
  <c r="AA266" i="88"/>
  <c r="AA266" i="82" s="1"/>
  <c r="AK270" i="88"/>
  <c r="AK270" i="82" s="1"/>
  <c r="AK265" i="88"/>
  <c r="AK265" i="82" s="1"/>
  <c r="AK257" i="82" s="1"/>
  <c r="AB263" i="88"/>
  <c r="AB263" i="82" s="1"/>
  <c r="AE263" i="88"/>
  <c r="AE263" i="82" s="1"/>
  <c r="AF275" i="88"/>
  <c r="AF275" i="82" s="1"/>
  <c r="Y271" i="88"/>
  <c r="Y271" i="82" s="1"/>
  <c r="AJ278" i="88"/>
  <c r="AJ278" i="82" s="1"/>
  <c r="AJ262" i="82" s="1"/>
  <c r="AJ286" i="82" s="1"/>
  <c r="AF268" i="88"/>
  <c r="AF268" i="82" s="1"/>
  <c r="AG272" i="88"/>
  <c r="AG272" i="82" s="1"/>
  <c r="Z265" i="88"/>
  <c r="Z265" i="82" s="1"/>
  <c r="AF271" i="88"/>
  <c r="AF271" i="82" s="1"/>
  <c r="AB268" i="88"/>
  <c r="AB268" i="82" s="1"/>
  <c r="AD270" i="88"/>
  <c r="AD270" i="82" s="1"/>
  <c r="AH273" i="88"/>
  <c r="AH273" i="82" s="1"/>
  <c r="AD268" i="88"/>
  <c r="AD268" i="82" s="1"/>
  <c r="AD272" i="88"/>
  <c r="AD272" i="82" s="1"/>
  <c r="AI265" i="88"/>
  <c r="AI265" i="82" s="1"/>
  <c r="AG274" i="88"/>
  <c r="AG274" i="82" s="1"/>
  <c r="AG258" i="82" s="1"/>
  <c r="AG282" i="82" s="1"/>
  <c r="AJ264" i="88"/>
  <c r="AJ264" i="82" s="1"/>
  <c r="AB272" i="88"/>
  <c r="AB272" i="82" s="1"/>
  <c r="AB277" i="88"/>
  <c r="AB277" i="82" s="1"/>
  <c r="AB261" i="82" s="1"/>
  <c r="AB285" i="82" s="1"/>
  <c r="AD276" i="88"/>
  <c r="AD276" i="82" s="1"/>
  <c r="AK263" i="88"/>
  <c r="AK263" i="82" s="1"/>
  <c r="AA277" i="88"/>
  <c r="AA277" i="82" s="1"/>
  <c r="AF269" i="88"/>
  <c r="AF269" i="82" s="1"/>
  <c r="AA274" i="88"/>
  <c r="AA274" i="82" s="1"/>
  <c r="AJ273" i="88"/>
  <c r="AJ273" i="82" s="1"/>
  <c r="AH274" i="88"/>
  <c r="AH274" i="82" s="1"/>
  <c r="AD277" i="88"/>
  <c r="AD277" i="82" s="1"/>
  <c r="Y277" i="88"/>
  <c r="Y277" i="82" s="1"/>
  <c r="AG268" i="88"/>
  <c r="AG268" i="82" s="1"/>
  <c r="AD269" i="88"/>
  <c r="AD269" i="82" s="1"/>
  <c r="AH265" i="88"/>
  <c r="AH265" i="82" s="1"/>
  <c r="AJ271" i="88"/>
  <c r="AJ271" i="82" s="1"/>
  <c r="Y263" i="88"/>
  <c r="Y263" i="82" s="1"/>
  <c r="AE265" i="88"/>
  <c r="AE265" i="82" s="1"/>
  <c r="AI276" i="88"/>
  <c r="AI276" i="82" s="1"/>
  <c r="AB267" i="88"/>
  <c r="AB267" i="82" s="1"/>
  <c r="AA267" i="88"/>
  <c r="AA267" i="82" s="1"/>
  <c r="AA259" i="82" s="1"/>
  <c r="AE268" i="88"/>
  <c r="AE268" i="82" s="1"/>
  <c r="AH597" i="88"/>
  <c r="AH597" i="82" s="1"/>
  <c r="AH583" i="88"/>
  <c r="AH583" i="82" s="1"/>
  <c r="AH575" i="82" s="1"/>
  <c r="AH599" i="82" s="1"/>
  <c r="AH584" i="88"/>
  <c r="AH584" i="82" s="1"/>
  <c r="Y596" i="88"/>
  <c r="Y596" i="82" s="1"/>
  <c r="AK591" i="88"/>
  <c r="AK591" i="82" s="1"/>
  <c r="AG591" i="88"/>
  <c r="AG591" i="82" s="1"/>
  <c r="AG575" i="82" s="1"/>
  <c r="AG599" i="82" s="1"/>
  <c r="AB597" i="88"/>
  <c r="AB597" i="82" s="1"/>
  <c r="AF588" i="88"/>
  <c r="AF588" i="82" s="1"/>
  <c r="AF595" i="88"/>
  <c r="AF595" i="82" s="1"/>
  <c r="Y598" i="88"/>
  <c r="Y598" i="82" s="1"/>
  <c r="AI587" i="88"/>
  <c r="AI587" i="82" s="1"/>
  <c r="AI579" i="82" s="1"/>
  <c r="AI603" i="82" s="1"/>
  <c r="AF594" i="88"/>
  <c r="AF594" i="82" s="1"/>
  <c r="AA585" i="88"/>
  <c r="AA585" i="82" s="1"/>
  <c r="AH593" i="88"/>
  <c r="AH593" i="82" s="1"/>
  <c r="AH585" i="88"/>
  <c r="AH585" i="82" s="1"/>
  <c r="AG584" i="88"/>
  <c r="AG584" i="82" s="1"/>
  <c r="AG576" i="82" s="1"/>
  <c r="AG600" i="82" s="1"/>
  <c r="Y589" i="88"/>
  <c r="Y589" i="82" s="1"/>
  <c r="Y581" i="82" s="1"/>
  <c r="Y605" i="82" s="1"/>
  <c r="AB588" i="88"/>
  <c r="AB588" i="82" s="1"/>
  <c r="AD587" i="88"/>
  <c r="AD587" i="82" s="1"/>
  <c r="AK586" i="88"/>
  <c r="AK586" i="82" s="1"/>
  <c r="AK595" i="88"/>
  <c r="AK595" i="82" s="1"/>
  <c r="AK579" i="82" s="1"/>
  <c r="AK603" i="82" s="1"/>
  <c r="AJ583" i="88"/>
  <c r="AJ583" i="82" s="1"/>
  <c r="AJ593" i="88"/>
  <c r="AJ593" i="82" s="1"/>
  <c r="AJ577" i="82" s="1"/>
  <c r="AJ601" i="82" s="1"/>
  <c r="AB584" i="88"/>
  <c r="AB584" i="82" s="1"/>
  <c r="AB596" i="88"/>
  <c r="AB596" i="82" s="1"/>
  <c r="AH596" i="88"/>
  <c r="AH596" i="82" s="1"/>
  <c r="AE597" i="88"/>
  <c r="AE597" i="82" s="1"/>
  <c r="AB594" i="88"/>
  <c r="AB594" i="82" s="1"/>
  <c r="AB598" i="88"/>
  <c r="AB598" i="82" s="1"/>
  <c r="AD584" i="88"/>
  <c r="AD584" i="82" s="1"/>
  <c r="AB590" i="88"/>
  <c r="AB590" i="82" s="1"/>
  <c r="AB587" i="88"/>
  <c r="AB587" i="82" s="1"/>
  <c r="Z597" i="88"/>
  <c r="Z597" i="82" s="1"/>
  <c r="AC587" i="88"/>
  <c r="AC587" i="82" s="1"/>
  <c r="AG586" i="88"/>
  <c r="AG586" i="82" s="1"/>
  <c r="AA584" i="88"/>
  <c r="AA584" i="82" s="1"/>
  <c r="AI594" i="88"/>
  <c r="AI594" i="82" s="1"/>
  <c r="AI578" i="82" s="1"/>
  <c r="AI602" i="82" s="1"/>
  <c r="Y594" i="88"/>
  <c r="Y594" i="82" s="1"/>
  <c r="AH589" i="88"/>
  <c r="AH589" i="82" s="1"/>
  <c r="AH581" i="82" s="1"/>
  <c r="AH605" i="82" s="1"/>
  <c r="AB585" i="88"/>
  <c r="AB585" i="82" s="1"/>
  <c r="Z671" i="88"/>
  <c r="Z671" i="82" s="1"/>
  <c r="AA678" i="88"/>
  <c r="AA678" i="82" s="1"/>
  <c r="AA674" i="88"/>
  <c r="AA674" i="82" s="1"/>
  <c r="AC673" i="88"/>
  <c r="AC673" i="82" s="1"/>
  <c r="AC657" i="82" s="1"/>
  <c r="AC681" i="82" s="1"/>
  <c r="AJ666" i="88"/>
  <c r="AJ666" i="82" s="1"/>
  <c r="AB668" i="88"/>
  <c r="AB668" i="82" s="1"/>
  <c r="AD672" i="88"/>
  <c r="AD672" i="82" s="1"/>
  <c r="AH669" i="88"/>
  <c r="AH669" i="82" s="1"/>
  <c r="AF673" i="88"/>
  <c r="AF673" i="82" s="1"/>
  <c r="Z677" i="88"/>
  <c r="Z677" i="82" s="1"/>
  <c r="AG666" i="88"/>
  <c r="AG666" i="82" s="1"/>
  <c r="AC677" i="88"/>
  <c r="AC677" i="82" s="1"/>
  <c r="AD674" i="88"/>
  <c r="AD674" i="82" s="1"/>
  <c r="AI667" i="88"/>
  <c r="AI667" i="82" s="1"/>
  <c r="Z669" i="88"/>
  <c r="Z669" i="82" s="1"/>
  <c r="AI671" i="88"/>
  <c r="AI671" i="82" s="1"/>
  <c r="AI673" i="88"/>
  <c r="AI673" i="82" s="1"/>
  <c r="AF665" i="88"/>
  <c r="AF665" i="82" s="1"/>
  <c r="AD665" i="88"/>
  <c r="AD665" i="82" s="1"/>
  <c r="AE664" i="88"/>
  <c r="AE664" i="82" s="1"/>
  <c r="AI675" i="88"/>
  <c r="AI675" i="82" s="1"/>
  <c r="AF666" i="88"/>
  <c r="AF666" i="82" s="1"/>
  <c r="AB669" i="88"/>
  <c r="AB669" i="82" s="1"/>
  <c r="AF667" i="88"/>
  <c r="AF667" i="82" s="1"/>
  <c r="AF674" i="88"/>
  <c r="AF674" i="82" s="1"/>
  <c r="AB676" i="88"/>
  <c r="AB676" i="82" s="1"/>
  <c r="AE678" i="88"/>
  <c r="AE678" i="82" s="1"/>
  <c r="AA665" i="88"/>
  <c r="AA665" i="82" s="1"/>
  <c r="AJ673" i="88"/>
  <c r="AJ673" i="82" s="1"/>
  <c r="Z663" i="88"/>
  <c r="Z663" i="82" s="1"/>
  <c r="AH665" i="88"/>
  <c r="AH665" i="82" s="1"/>
  <c r="AH657" i="82" s="1"/>
  <c r="AH681" i="82" s="1"/>
  <c r="AG676" i="88"/>
  <c r="AG676" i="82" s="1"/>
  <c r="AG673" i="88"/>
  <c r="AG673" i="82" s="1"/>
  <c r="AF678" i="88"/>
  <c r="AF678" i="82" s="1"/>
  <c r="AB678" i="88"/>
  <c r="AB678" i="82" s="1"/>
  <c r="AI678" i="88"/>
  <c r="AI678" i="82" s="1"/>
  <c r="AJ664" i="88"/>
  <c r="AJ664" i="82" s="1"/>
  <c r="AC671" i="88"/>
  <c r="AC671" i="82" s="1"/>
  <c r="Y664" i="88"/>
  <c r="Y664" i="82" s="1"/>
  <c r="Y656" i="82" s="1"/>
  <c r="Y680" i="82" s="1"/>
  <c r="AG665" i="88"/>
  <c r="AG665" i="82" s="1"/>
  <c r="Z670" i="88"/>
  <c r="Z670" i="82" s="1"/>
  <c r="AE665" i="88"/>
  <c r="AE665" i="82" s="1"/>
  <c r="AE657" i="82" s="1"/>
  <c r="AE681" i="82" s="1"/>
  <c r="Y673" i="88"/>
  <c r="Y673" i="82" s="1"/>
  <c r="AE672" i="88"/>
  <c r="AE672" i="82" s="1"/>
  <c r="AE675" i="88"/>
  <c r="AE675" i="82" s="1"/>
  <c r="AK675" i="88"/>
  <c r="AK675" i="82" s="1"/>
  <c r="AK659" i="82" s="1"/>
  <c r="AK683" i="82" s="1"/>
  <c r="AE669" i="88"/>
  <c r="AE669" i="82" s="1"/>
  <c r="AE661" i="82" s="1"/>
  <c r="AE685" i="82" s="1"/>
  <c r="AF669" i="88"/>
  <c r="AF669" i="82" s="1"/>
  <c r="AH667" i="88"/>
  <c r="AH667" i="82" s="1"/>
  <c r="AH659" i="82" s="1"/>
  <c r="AH683" i="82" s="1"/>
  <c r="AJ672" i="88"/>
  <c r="AJ672" i="82" s="1"/>
  <c r="AK668" i="88"/>
  <c r="AK668" i="82" s="1"/>
  <c r="AE663" i="88"/>
  <c r="AE663" i="82" s="1"/>
  <c r="AD663" i="88"/>
  <c r="AD663" i="82" s="1"/>
  <c r="Y671" i="88"/>
  <c r="Y671" i="82" s="1"/>
  <c r="AJ676" i="88"/>
  <c r="AJ676" i="82" s="1"/>
  <c r="Y674" i="88"/>
  <c r="Y674" i="82" s="1"/>
  <c r="Y658" i="82" s="1"/>
  <c r="Y682" i="82" s="1"/>
  <c r="AA666" i="88"/>
  <c r="AA666" i="82" s="1"/>
  <c r="AB664" i="88"/>
  <c r="AB664" i="82" s="1"/>
  <c r="AD669" i="88"/>
  <c r="AD669" i="82" s="1"/>
  <c r="AK663" i="88"/>
  <c r="AK663" i="82" s="1"/>
  <c r="AB786" i="88"/>
  <c r="AB786" i="82" s="1"/>
  <c r="AB778" i="82" s="1"/>
  <c r="AD788" i="88"/>
  <c r="AD788" i="82" s="1"/>
  <c r="AI787" i="88"/>
  <c r="AI787" i="82" s="1"/>
  <c r="AI779" i="82" s="1"/>
  <c r="AK784" i="88"/>
  <c r="AK784" i="82" s="1"/>
  <c r="AJ792" i="88"/>
  <c r="AJ792" i="82" s="1"/>
  <c r="AF784" i="88"/>
  <c r="AF784" i="82" s="1"/>
  <c r="AF776" i="82" s="1"/>
  <c r="AF800" i="82" s="1"/>
  <c r="AD799" i="88"/>
  <c r="AD799" i="82" s="1"/>
  <c r="AH787" i="88"/>
  <c r="AH787" i="82" s="1"/>
  <c r="AB798" i="88"/>
  <c r="AB798" i="82" s="1"/>
  <c r="AG799" i="88"/>
  <c r="AG799" i="82" s="1"/>
  <c r="AG783" i="82" s="1"/>
  <c r="AG807" i="82" s="1"/>
  <c r="AB787" i="88"/>
  <c r="AB787" i="82" s="1"/>
  <c r="AH798" i="88"/>
  <c r="AH798" i="82" s="1"/>
  <c r="Z799" i="88"/>
  <c r="Z799" i="82" s="1"/>
  <c r="AC792" i="88"/>
  <c r="AC792" i="82" s="1"/>
  <c r="AC776" i="82" s="1"/>
  <c r="AC800" i="82" s="1"/>
  <c r="AK797" i="88"/>
  <c r="AK797" i="82" s="1"/>
  <c r="AI790" i="88"/>
  <c r="AI790" i="82" s="1"/>
  <c r="Z795" i="88"/>
  <c r="Z795" i="82" s="1"/>
  <c r="Y799" i="88"/>
  <c r="Y799" i="82" s="1"/>
  <c r="AG790" i="88"/>
  <c r="AG790" i="82" s="1"/>
  <c r="AG782" i="82" s="1"/>
  <c r="AG806" i="82" s="1"/>
  <c r="AA798" i="88"/>
  <c r="AA798" i="82" s="1"/>
  <c r="AF793" i="88"/>
  <c r="AF793" i="82" s="1"/>
  <c r="AF777" i="82" s="1"/>
  <c r="AF801" i="82" s="1"/>
  <c r="AG784" i="88"/>
  <c r="AG784" i="82" s="1"/>
  <c r="AB790" i="88"/>
  <c r="AB790" i="82" s="1"/>
  <c r="AA791" i="88"/>
  <c r="AA791" i="82" s="1"/>
  <c r="AE788" i="88"/>
  <c r="AE788" i="82" s="1"/>
  <c r="AE780" i="82" s="1"/>
  <c r="AE804" i="82" s="1"/>
  <c r="AJ787" i="88"/>
  <c r="AJ787" i="82" s="1"/>
  <c r="AC789" i="88"/>
  <c r="AC789" i="82" s="1"/>
  <c r="AC785" i="88"/>
  <c r="AC785" i="82" s="1"/>
  <c r="AC791" i="88"/>
  <c r="AC791" i="82" s="1"/>
  <c r="AF786" i="88"/>
  <c r="AF786" i="82" s="1"/>
  <c r="AF778" i="82" s="1"/>
  <c r="AF802" i="82" s="1"/>
  <c r="AF796" i="88"/>
  <c r="AF796" i="82" s="1"/>
  <c r="AA794" i="88"/>
  <c r="AA794" i="82" s="1"/>
  <c r="AK786" i="88"/>
  <c r="AK786" i="82" s="1"/>
  <c r="Z791" i="88"/>
  <c r="Z791" i="82" s="1"/>
  <c r="AG797" i="88"/>
  <c r="AG797" i="82" s="1"/>
  <c r="AG781" i="82" s="1"/>
  <c r="AG805" i="82" s="1"/>
  <c r="AA795" i="88"/>
  <c r="AA795" i="82" s="1"/>
  <c r="AA785" i="88"/>
  <c r="AA785" i="82" s="1"/>
  <c r="AF788" i="88"/>
  <c r="AF788" i="82" s="1"/>
  <c r="AI797" i="88"/>
  <c r="AI797" i="82" s="1"/>
  <c r="AD787" i="88"/>
  <c r="AD787" i="82" s="1"/>
  <c r="AD779" i="82" s="1"/>
  <c r="AD803" i="82" s="1"/>
  <c r="AB789" i="88"/>
  <c r="AB789" i="82" s="1"/>
  <c r="Z792" i="88"/>
  <c r="Z792" i="82" s="1"/>
  <c r="AE786" i="88"/>
  <c r="AE786" i="82" s="1"/>
  <c r="AE778" i="82" s="1"/>
  <c r="Y784" i="88"/>
  <c r="Y784" i="82" s="1"/>
  <c r="AF789" i="88"/>
  <c r="AF789" i="82" s="1"/>
  <c r="AI798" i="88"/>
  <c r="AI798" i="82" s="1"/>
  <c r="AA958" i="88"/>
  <c r="AA958" i="82" s="1"/>
  <c r="Y957" i="88"/>
  <c r="Y957" i="82" s="1"/>
  <c r="Z955" i="88"/>
  <c r="Z955" i="82" s="1"/>
  <c r="Z939" i="82" s="1"/>
  <c r="Z963" i="82" s="1"/>
  <c r="AE273" i="88"/>
  <c r="AE273" i="82" s="1"/>
  <c r="AF266" i="88"/>
  <c r="AF266" i="82" s="1"/>
  <c r="AK274" i="88"/>
  <c r="AK274" i="82" s="1"/>
  <c r="AI274" i="88"/>
  <c r="AI274" i="82" s="1"/>
  <c r="AB278" i="88"/>
  <c r="AB278" i="82" s="1"/>
  <c r="AF267" i="88"/>
  <c r="AF267" i="82" s="1"/>
  <c r="AJ267" i="88"/>
  <c r="AJ267" i="82" s="1"/>
  <c r="AK266" i="88"/>
  <c r="AK266" i="82" s="1"/>
  <c r="AF274" i="88"/>
  <c r="AF274" i="82" s="1"/>
  <c r="AE264" i="88"/>
  <c r="AE264" i="82" s="1"/>
  <c r="AE256" i="82" s="1"/>
  <c r="AE280" i="82" s="1"/>
  <c r="AI267" i="88"/>
  <c r="AI267" i="82" s="1"/>
  <c r="Y276" i="88"/>
  <c r="Y276" i="82" s="1"/>
  <c r="Y260" i="82" s="1"/>
  <c r="Y284" i="82" s="1"/>
  <c r="Y272" i="88"/>
  <c r="Y272" i="82" s="1"/>
  <c r="Y256" i="82" s="1"/>
  <c r="Y280" i="82" s="1"/>
  <c r="AC268" i="88"/>
  <c r="AC268" i="82" s="1"/>
  <c r="AG269" i="88"/>
  <c r="AG269" i="82" s="1"/>
  <c r="AI270" i="88"/>
  <c r="AI270" i="82" s="1"/>
  <c r="AJ265" i="88"/>
  <c r="AJ265" i="82" s="1"/>
  <c r="AJ257" i="82" s="1"/>
  <c r="AJ281" i="82" s="1"/>
  <c r="AE269" i="88"/>
  <c r="AE269" i="82" s="1"/>
  <c r="AF270" i="88"/>
  <c r="AF270" i="82" s="1"/>
  <c r="AA265" i="88"/>
  <c r="AA265" i="82" s="1"/>
  <c r="AG270" i="88"/>
  <c r="AG270" i="82" s="1"/>
  <c r="AC267" i="88"/>
  <c r="AC267" i="82" s="1"/>
  <c r="AJ594" i="88"/>
  <c r="AJ594" i="82" s="1"/>
  <c r="AJ587" i="88"/>
  <c r="AJ587" i="82" s="1"/>
  <c r="AJ579" i="82" s="1"/>
  <c r="AJ603" i="82" s="1"/>
  <c r="AD591" i="88"/>
  <c r="AD591" i="82" s="1"/>
  <c r="AH592" i="88"/>
  <c r="AH592" i="82" s="1"/>
  <c r="AB592" i="88"/>
  <c r="AB592" i="82" s="1"/>
  <c r="AD588" i="88"/>
  <c r="AD588" i="82" s="1"/>
  <c r="AE595" i="88"/>
  <c r="AE595" i="82" s="1"/>
  <c r="AK596" i="88"/>
  <c r="AK596" i="82" s="1"/>
  <c r="AC583" i="88"/>
  <c r="AC583" i="82" s="1"/>
  <c r="AA592" i="88"/>
  <c r="AA592" i="82" s="1"/>
  <c r="AB593" i="88"/>
  <c r="AB593" i="82" s="1"/>
  <c r="AC590" i="88"/>
  <c r="AC590" i="82" s="1"/>
  <c r="AC582" i="82" s="1"/>
  <c r="AC606" i="82" s="1"/>
  <c r="Y592" i="88"/>
  <c r="Y592" i="82" s="1"/>
  <c r="AE596" i="88"/>
  <c r="AE596" i="82" s="1"/>
  <c r="Y590" i="88"/>
  <c r="Y590" i="82" s="1"/>
  <c r="Y582" i="82" s="1"/>
  <c r="Y606" i="82" s="1"/>
  <c r="AJ589" i="88"/>
  <c r="AJ589" i="82" s="1"/>
  <c r="AE584" i="88"/>
  <c r="AE584" i="82" s="1"/>
  <c r="AB591" i="88"/>
  <c r="AB591" i="82" s="1"/>
  <c r="AD589" i="88"/>
  <c r="AD589" i="82" s="1"/>
  <c r="AD581" i="82" s="1"/>
  <c r="AD605" i="82" s="1"/>
  <c r="AH586" i="88"/>
  <c r="AH586" i="82" s="1"/>
  <c r="AH578" i="82" s="1"/>
  <c r="AH602" i="82" s="1"/>
  <c r="AF597" i="88"/>
  <c r="AF597" i="82" s="1"/>
  <c r="AF589" i="88"/>
  <c r="AF589" i="82" s="1"/>
  <c r="AE594" i="88"/>
  <c r="AE594" i="82" s="1"/>
  <c r="AE578" i="82" s="1"/>
  <c r="AE602" i="82" s="1"/>
  <c r="AK669" i="88"/>
  <c r="AK669" i="82" s="1"/>
  <c r="AJ667" i="88"/>
  <c r="AJ667" i="82" s="1"/>
  <c r="AK677" i="88"/>
  <c r="AK677" i="82" s="1"/>
  <c r="AI676" i="88"/>
  <c r="AI676" i="82" s="1"/>
  <c r="AA675" i="88"/>
  <c r="AA675" i="82" s="1"/>
  <c r="Z674" i="88"/>
  <c r="Z674" i="82" s="1"/>
  <c r="AH675" i="88"/>
  <c r="AH675" i="82" s="1"/>
  <c r="AB677" i="88"/>
  <c r="AB677" i="82" s="1"/>
  <c r="AG674" i="88"/>
  <c r="AG674" i="82" s="1"/>
  <c r="AH670" i="88"/>
  <c r="AH670" i="82" s="1"/>
  <c r="AA670" i="88"/>
  <c r="AA670" i="82" s="1"/>
  <c r="AH676" i="88"/>
  <c r="AH676" i="82" s="1"/>
  <c r="Z667" i="88"/>
  <c r="Z667" i="82" s="1"/>
  <c r="Z659" i="82" s="1"/>
  <c r="Z683" i="82" s="1"/>
  <c r="AD676" i="88"/>
  <c r="AD676" i="82" s="1"/>
  <c r="AC672" i="88"/>
  <c r="AC672" i="82" s="1"/>
  <c r="Y677" i="88"/>
  <c r="Y677" i="82" s="1"/>
  <c r="AB663" i="88"/>
  <c r="AB663" i="82" s="1"/>
  <c r="AJ665" i="88"/>
  <c r="AJ665" i="82" s="1"/>
  <c r="AC667" i="88"/>
  <c r="AC667" i="82" s="1"/>
  <c r="AF672" i="88"/>
  <c r="AF672" i="82" s="1"/>
  <c r="AF656" i="82" s="1"/>
  <c r="AF680" i="82" s="1"/>
  <c r="AD668" i="88"/>
  <c r="AD668" i="82" s="1"/>
  <c r="AA664" i="88"/>
  <c r="AA664" i="82" s="1"/>
  <c r="AF677" i="88"/>
  <c r="AF677" i="82" s="1"/>
  <c r="AH790" i="88"/>
  <c r="AH790" i="82" s="1"/>
  <c r="AH791" i="88"/>
  <c r="AH791" i="82" s="1"/>
  <c r="AH783" i="82" s="1"/>
  <c r="AH807" i="82" s="1"/>
  <c r="AC788" i="88"/>
  <c r="AC788" i="82" s="1"/>
  <c r="AH785" i="88"/>
  <c r="AH785" i="82" s="1"/>
  <c r="AH777" i="82" s="1"/>
  <c r="AH801" i="82" s="1"/>
  <c r="AJ789" i="88"/>
  <c r="AJ789" i="82" s="1"/>
  <c r="AJ781" i="82" s="1"/>
  <c r="AJ805" i="82" s="1"/>
  <c r="Z793" i="88"/>
  <c r="Z793" i="82" s="1"/>
  <c r="AE797" i="88"/>
  <c r="AE797" i="82" s="1"/>
  <c r="AG788" i="88"/>
  <c r="AG788" i="82" s="1"/>
  <c r="AK796" i="88"/>
  <c r="AK796" i="82" s="1"/>
  <c r="AB788" i="88"/>
  <c r="AB788" i="82" s="1"/>
  <c r="AA792" i="88"/>
  <c r="AA792" i="82" s="1"/>
  <c r="AE798" i="88"/>
  <c r="AE798" i="82" s="1"/>
  <c r="AE782" i="82" s="1"/>
  <c r="AE806" i="82" s="1"/>
  <c r="AE784" i="88"/>
  <c r="AE784" i="82" s="1"/>
  <c r="AF799" i="88"/>
  <c r="AF799" i="82" s="1"/>
  <c r="AF783" i="82" s="1"/>
  <c r="AF807" i="82" s="1"/>
  <c r="AC794" i="88"/>
  <c r="AC794" i="82" s="1"/>
  <c r="AC778" i="82" s="1"/>
  <c r="AC802" i="82" s="1"/>
  <c r="AG786" i="88"/>
  <c r="AG786" i="82" s="1"/>
  <c r="AG778" i="82" s="1"/>
  <c r="AG802" i="82" s="1"/>
  <c r="AA797" i="88"/>
  <c r="AA797" i="82" s="1"/>
  <c r="AD267" i="88"/>
  <c r="AD267" i="82" s="1"/>
  <c r="AD265" i="88"/>
  <c r="AD265" i="82" s="1"/>
  <c r="AD257" i="82" s="1"/>
  <c r="AD281" i="82" s="1"/>
  <c r="AI273" i="88"/>
  <c r="AI273" i="82" s="1"/>
  <c r="AC277" i="88"/>
  <c r="AC277" i="82" s="1"/>
  <c r="Z266" i="88"/>
  <c r="Z266" i="82" s="1"/>
  <c r="Z275" i="88"/>
  <c r="Z275" i="82" s="1"/>
  <c r="AH276" i="88"/>
  <c r="AH276" i="82" s="1"/>
  <c r="AH260" i="82" s="1"/>
  <c r="AH284" i="82" s="1"/>
  <c r="Y274" i="88"/>
  <c r="Y274" i="82" s="1"/>
  <c r="Y258" i="82" s="1"/>
  <c r="Y282" i="82" s="1"/>
  <c r="AF264" i="88"/>
  <c r="AF264" i="82" s="1"/>
  <c r="AK267" i="88"/>
  <c r="AK267" i="82" s="1"/>
  <c r="Y275" i="88"/>
  <c r="Y275" i="82" s="1"/>
  <c r="Z263" i="88"/>
  <c r="Z263" i="82" s="1"/>
  <c r="AA273" i="88"/>
  <c r="AA273" i="82" s="1"/>
  <c r="AG276" i="88"/>
  <c r="AG276" i="82" s="1"/>
  <c r="AD263" i="88"/>
  <c r="AD263" i="82" s="1"/>
  <c r="AI278" i="88"/>
  <c r="AI278" i="82" s="1"/>
  <c r="AE276" i="88"/>
  <c r="AE276" i="82" s="1"/>
  <c r="AA269" i="88"/>
  <c r="AA269" i="82" s="1"/>
  <c r="AH263" i="88"/>
  <c r="AH263" i="82" s="1"/>
  <c r="AE267" i="88"/>
  <c r="AE267" i="82" s="1"/>
  <c r="AE259" i="82" s="1"/>
  <c r="AE283" i="82" s="1"/>
  <c r="AI271" i="88"/>
  <c r="AI271" i="82" s="1"/>
  <c r="AJ275" i="88"/>
  <c r="AJ275" i="82" s="1"/>
  <c r="Z274" i="88"/>
  <c r="Z274" i="82" s="1"/>
  <c r="AH272" i="88"/>
  <c r="AH272" i="82" s="1"/>
  <c r="AH256" i="82" s="1"/>
  <c r="AH280" i="82" s="1"/>
  <c r="AD275" i="88"/>
  <c r="AD275" i="82" s="1"/>
  <c r="AD259" i="82" s="1"/>
  <c r="AD283" i="82" s="1"/>
  <c r="AK268" i="88"/>
  <c r="AK268" i="82" s="1"/>
  <c r="Y591" i="88"/>
  <c r="Y591" i="82" s="1"/>
  <c r="Y575" i="82" s="1"/>
  <c r="Y599" i="82" s="1"/>
  <c r="AB583" i="88"/>
  <c r="AB583" i="82" s="1"/>
  <c r="AD583" i="88"/>
  <c r="AD583" i="82" s="1"/>
  <c r="Y587" i="88"/>
  <c r="Y587" i="82" s="1"/>
  <c r="AK590" i="88"/>
  <c r="AK590" i="82" s="1"/>
  <c r="AK582" i="82" s="1"/>
  <c r="AK606" i="82" s="1"/>
  <c r="AC596" i="88"/>
  <c r="AC596" i="82" s="1"/>
  <c r="AA590" i="88"/>
  <c r="AA590" i="82" s="1"/>
  <c r="AJ592" i="88"/>
  <c r="AJ592" i="82" s="1"/>
  <c r="AJ576" i="82" s="1"/>
  <c r="AJ600" i="82" s="1"/>
  <c r="AE592" i="88"/>
  <c r="AE592" i="82" s="1"/>
  <c r="AB586" i="88"/>
  <c r="AB586" i="82" s="1"/>
  <c r="AG598" i="88"/>
  <c r="AG598" i="82" s="1"/>
  <c r="AK583" i="88"/>
  <c r="AK583" i="82" s="1"/>
  <c r="AC598" i="88"/>
  <c r="AC598" i="82" s="1"/>
  <c r="Y584" i="88"/>
  <c r="Y584" i="82" s="1"/>
  <c r="AA597" i="88"/>
  <c r="AA597" i="82" s="1"/>
  <c r="AC585" i="88"/>
  <c r="AC585" i="82" s="1"/>
  <c r="AE598" i="88"/>
  <c r="AE598" i="82" s="1"/>
  <c r="AE582" i="82" s="1"/>
  <c r="AE606" i="82" s="1"/>
  <c r="AD593" i="88"/>
  <c r="AD593" i="82" s="1"/>
  <c r="AG585" i="88"/>
  <c r="AG585" i="82" s="1"/>
  <c r="AG577" i="82" s="1"/>
  <c r="AG601" i="82" s="1"/>
  <c r="AA595" i="88"/>
  <c r="AA595" i="82" s="1"/>
  <c r="AA596" i="88"/>
  <c r="AA596" i="82" s="1"/>
  <c r="AI591" i="88"/>
  <c r="AI591" i="82" s="1"/>
  <c r="AI575" i="82" s="1"/>
  <c r="AI599" i="82" s="1"/>
  <c r="AC589" i="88"/>
  <c r="AC589" i="82" s="1"/>
  <c r="AC581" i="82" s="1"/>
  <c r="AC605" i="82" s="1"/>
  <c r="AA598" i="88"/>
  <c r="AA598" i="82" s="1"/>
  <c r="AB589" i="88"/>
  <c r="AB589" i="82" s="1"/>
  <c r="AF592" i="88"/>
  <c r="AF592" i="82" s="1"/>
  <c r="Y676" i="88"/>
  <c r="Y676" i="82" s="1"/>
  <c r="AC675" i="88"/>
  <c r="AC675" i="82" s="1"/>
  <c r="Z678" i="88"/>
  <c r="Z678" i="82" s="1"/>
  <c r="AB666" i="88"/>
  <c r="AB666" i="82" s="1"/>
  <c r="AH663" i="88"/>
  <c r="AH663" i="82" s="1"/>
  <c r="AH655" i="82" s="1"/>
  <c r="AH679" i="82" s="1"/>
  <c r="AH668" i="88"/>
  <c r="AH668" i="82" s="1"/>
  <c r="AG667" i="88"/>
  <c r="AG667" i="82" s="1"/>
  <c r="AI670" i="88"/>
  <c r="AI670" i="82" s="1"/>
  <c r="AE670" i="88"/>
  <c r="AE670" i="82" s="1"/>
  <c r="AE662" i="82" s="1"/>
  <c r="AE686" i="82" s="1"/>
  <c r="Y678" i="88"/>
  <c r="Y678" i="82" s="1"/>
  <c r="Y662" i="82" s="1"/>
  <c r="Y686" i="82" s="1"/>
  <c r="AI665" i="88"/>
  <c r="AI665" i="82" s="1"/>
  <c r="AH674" i="88"/>
  <c r="AH674" i="82" s="1"/>
  <c r="AK664" i="88"/>
  <c r="AK664" i="82" s="1"/>
  <c r="AC678" i="88"/>
  <c r="AC678" i="82" s="1"/>
  <c r="AC662" i="82" s="1"/>
  <c r="AC686" i="82" s="1"/>
  <c r="AK673" i="88"/>
  <c r="AK673" i="82" s="1"/>
  <c r="AK657" i="82" s="1"/>
  <c r="AK681" i="82" s="1"/>
  <c r="AK678" i="88"/>
  <c r="AK678" i="82" s="1"/>
  <c r="AK662" i="82" s="1"/>
  <c r="AK686" i="82" s="1"/>
  <c r="AE667" i="88"/>
  <c r="AE667" i="82" s="1"/>
  <c r="Y669" i="88"/>
  <c r="Y669" i="82" s="1"/>
  <c r="AC668" i="88"/>
  <c r="AC668" i="82" s="1"/>
  <c r="AE674" i="88"/>
  <c r="AE674" i="82" s="1"/>
  <c r="AE658" i="82" s="1"/>
  <c r="AE682" i="82" s="1"/>
  <c r="AB667" i="88"/>
  <c r="AB667" i="82" s="1"/>
  <c r="AG668" i="88"/>
  <c r="AG668" i="82" s="1"/>
  <c r="AB672" i="88"/>
  <c r="AB672" i="82" s="1"/>
  <c r="AH664" i="88"/>
  <c r="AH664" i="82" s="1"/>
  <c r="AC669" i="88"/>
  <c r="AC669" i="82" s="1"/>
  <c r="AC661" i="82" s="1"/>
  <c r="AC685" i="82" s="1"/>
  <c r="AC674" i="88"/>
  <c r="AC674" i="82" s="1"/>
  <c r="AC658" i="82" s="1"/>
  <c r="AC682" i="82" s="1"/>
  <c r="Z796" i="88"/>
  <c r="Z796" i="82" s="1"/>
  <c r="AI786" i="88"/>
  <c r="AI786" i="82" s="1"/>
  <c r="AK795" i="88"/>
  <c r="AK795" i="82" s="1"/>
  <c r="AK779" i="82" s="1"/>
  <c r="AK803" i="82" s="1"/>
  <c r="AF797" i="88"/>
  <c r="AF797" i="82" s="1"/>
  <c r="AC797" i="88"/>
  <c r="AC797" i="82" s="1"/>
  <c r="AD785" i="88"/>
  <c r="AD785" i="82" s="1"/>
  <c r="AJ784" i="88"/>
  <c r="AJ784" i="82" s="1"/>
  <c r="AJ776" i="82" s="1"/>
  <c r="AJ800" i="82" s="1"/>
  <c r="Y436" i="88"/>
  <c r="Y436" i="82" s="1"/>
  <c r="AI505" i="88"/>
  <c r="AI505" i="82" s="1"/>
  <c r="AH196" i="88"/>
  <c r="AH196" i="82" s="1"/>
  <c r="AB912" i="88"/>
  <c r="AB912" i="82" s="1"/>
  <c r="AI986" i="88"/>
  <c r="Y33" i="88"/>
  <c r="Y33" i="82" s="1"/>
  <c r="AI190" i="88"/>
  <c r="AI190" i="82" s="1"/>
  <c r="AD108" i="88"/>
  <c r="AD108" i="82" s="1"/>
  <c r="AG113" i="88"/>
  <c r="AG113" i="82" s="1"/>
  <c r="Z114" i="88"/>
  <c r="Z114" i="82" s="1"/>
  <c r="Y997" i="88"/>
  <c r="Y997" i="82" s="1"/>
  <c r="AG74" i="88"/>
  <c r="AG74" i="82" s="1"/>
  <c r="AI30" i="88"/>
  <c r="AI30" i="82" s="1"/>
  <c r="AE907" i="88"/>
  <c r="AE907" i="82" s="1"/>
  <c r="AI105" i="88"/>
  <c r="AI105" i="82" s="1"/>
  <c r="AD996" i="88"/>
  <c r="AD996" i="82" s="1"/>
  <c r="AH112" i="88"/>
  <c r="AH112" i="82" s="1"/>
  <c r="Z108" i="88"/>
  <c r="Z108" i="82" s="1"/>
  <c r="AE147" i="88"/>
  <c r="AE147" i="82" s="1"/>
  <c r="AF66" i="88"/>
  <c r="AF66" i="82" s="1"/>
  <c r="AE541" i="82"/>
  <c r="AE565" i="82" s="1"/>
  <c r="AI540" i="82"/>
  <c r="AI564" i="82" s="1"/>
  <c r="Y461" i="82"/>
  <c r="Y485" i="82" s="1"/>
  <c r="AC379" i="82"/>
  <c r="AC403" i="82" s="1"/>
  <c r="Y381" i="82"/>
  <c r="Y405" i="82" s="1"/>
  <c r="AH542" i="82"/>
  <c r="AH566" i="82" s="1"/>
  <c r="Z909" i="88"/>
  <c r="Z909" i="82" s="1"/>
  <c r="AG992" i="88"/>
  <c r="AB827" i="82"/>
  <c r="AB851" i="82" s="1"/>
  <c r="AB698" i="82"/>
  <c r="AB722" i="82" s="1"/>
  <c r="AA255" i="82"/>
  <c r="AA279" i="82" s="1"/>
  <c r="Z300" i="82"/>
  <c r="Z324" i="82" s="1"/>
  <c r="AD754" i="88"/>
  <c r="AD754" i="82" s="1"/>
  <c r="AC749" i="88"/>
  <c r="AC749" i="82" s="1"/>
  <c r="AC757" i="88"/>
  <c r="AC757" i="82" s="1"/>
  <c r="AE759" i="88"/>
  <c r="AE759" i="82" s="1"/>
  <c r="AK758" i="88"/>
  <c r="AK758" i="82" s="1"/>
  <c r="AG434" i="88"/>
  <c r="AG434" i="82" s="1"/>
  <c r="AD423" i="88"/>
  <c r="AD423" i="82" s="1"/>
  <c r="AD434" i="88"/>
  <c r="AD434" i="82" s="1"/>
  <c r="AJ756" i="88"/>
  <c r="AJ756" i="82" s="1"/>
  <c r="Y748" i="88"/>
  <c r="Y748" i="82" s="1"/>
  <c r="AB758" i="88"/>
  <c r="AB758" i="82" s="1"/>
  <c r="AJ753" i="88"/>
  <c r="AJ753" i="82" s="1"/>
  <c r="Y432" i="88"/>
  <c r="Y432" i="82" s="1"/>
  <c r="AG425" i="88"/>
  <c r="AG425" i="82" s="1"/>
  <c r="AG436" i="88"/>
  <c r="AG436" i="82" s="1"/>
  <c r="AC752" i="88"/>
  <c r="AC752" i="82" s="1"/>
  <c r="AB755" i="88"/>
  <c r="AB755" i="82" s="1"/>
  <c r="Y757" i="88"/>
  <c r="Y757" i="82" s="1"/>
  <c r="AC425" i="88"/>
  <c r="AC425" i="82" s="1"/>
  <c r="AB429" i="88"/>
  <c r="AB429" i="82" s="1"/>
  <c r="Z438" i="88"/>
  <c r="Z438" i="82" s="1"/>
  <c r="AF755" i="88"/>
  <c r="AF755" i="82" s="1"/>
  <c r="AI749" i="88"/>
  <c r="AI749" i="82" s="1"/>
  <c r="Y430" i="88"/>
  <c r="Y430" i="82" s="1"/>
  <c r="AB424" i="88"/>
  <c r="AB424" i="82" s="1"/>
  <c r="AH751" i="88"/>
  <c r="AH751" i="82" s="1"/>
  <c r="AA749" i="88"/>
  <c r="AA749" i="82" s="1"/>
  <c r="AH432" i="88"/>
  <c r="AH432" i="82" s="1"/>
  <c r="AE437" i="88"/>
  <c r="AE437" i="82" s="1"/>
  <c r="Y431" i="88"/>
  <c r="Y431" i="82" s="1"/>
  <c r="Z755" i="88"/>
  <c r="Z755" i="82" s="1"/>
  <c r="AG430" i="88"/>
  <c r="AG430" i="82" s="1"/>
  <c r="AF752" i="88"/>
  <c r="AF752" i="82" s="1"/>
  <c r="AC748" i="88"/>
  <c r="AC748" i="82" s="1"/>
  <c r="Z424" i="88"/>
  <c r="Z424" i="82" s="1"/>
  <c r="AI434" i="88"/>
  <c r="AI434" i="82" s="1"/>
  <c r="AK750" i="88"/>
  <c r="AK750" i="82" s="1"/>
  <c r="AH436" i="88"/>
  <c r="AH436" i="82" s="1"/>
  <c r="AG756" i="88"/>
  <c r="AG756" i="82" s="1"/>
  <c r="AK433" i="88"/>
  <c r="AK433" i="82" s="1"/>
  <c r="AB757" i="88"/>
  <c r="AB757" i="82" s="1"/>
  <c r="AA429" i="88"/>
  <c r="AA429" i="82" s="1"/>
  <c r="AE431" i="88"/>
  <c r="AE431" i="82" s="1"/>
  <c r="AC745" i="88"/>
  <c r="AC745" i="82" s="1"/>
  <c r="AF428" i="88"/>
  <c r="AF428" i="82" s="1"/>
  <c r="AG752" i="88"/>
  <c r="AG752" i="82" s="1"/>
  <c r="AF426" i="88"/>
  <c r="AF426" i="82" s="1"/>
  <c r="AE423" i="88"/>
  <c r="AE423" i="82" s="1"/>
  <c r="AI438" i="88"/>
  <c r="AI438" i="82" s="1"/>
  <c r="AF429" i="88"/>
  <c r="AF429" i="82" s="1"/>
  <c r="AJ748" i="88"/>
  <c r="AJ748" i="82" s="1"/>
  <c r="AE749" i="88"/>
  <c r="AE749" i="82" s="1"/>
  <c r="AD744" i="88"/>
  <c r="AD744" i="82" s="1"/>
  <c r="AD752" i="88"/>
  <c r="AD752" i="82" s="1"/>
  <c r="AF751" i="88"/>
  <c r="AF751" i="82" s="1"/>
  <c r="Y751" i="88"/>
  <c r="Y751" i="82" s="1"/>
  <c r="AH429" i="88"/>
  <c r="AH429" i="82" s="1"/>
  <c r="AC434" i="88"/>
  <c r="AC434" i="82" s="1"/>
  <c r="AH423" i="88"/>
  <c r="AH423" i="82" s="1"/>
  <c r="Z750" i="88"/>
  <c r="Z750" i="82" s="1"/>
  <c r="Y756" i="88"/>
  <c r="Y756" i="82" s="1"/>
  <c r="AD749" i="88"/>
  <c r="AD749" i="82" s="1"/>
  <c r="AH437" i="88"/>
  <c r="AH437" i="82" s="1"/>
  <c r="AE426" i="88"/>
  <c r="AE426" i="82" s="1"/>
  <c r="Z431" i="88"/>
  <c r="Z431" i="82" s="1"/>
  <c r="Z425" i="88"/>
  <c r="Z425" i="82" s="1"/>
  <c r="AA746" i="88"/>
  <c r="AA746" i="82" s="1"/>
  <c r="AE746" i="88"/>
  <c r="AE746" i="82" s="1"/>
  <c r="AJ750" i="88"/>
  <c r="AJ750" i="82" s="1"/>
  <c r="AH435" i="88"/>
  <c r="AH435" i="82" s="1"/>
  <c r="AC432" i="88"/>
  <c r="AC432" i="82" s="1"/>
  <c r="Y426" i="88"/>
  <c r="Y426" i="82" s="1"/>
  <c r="AC758" i="88"/>
  <c r="AC758" i="82" s="1"/>
  <c r="AC438" i="88"/>
  <c r="AC438" i="82" s="1"/>
  <c r="AG433" i="88"/>
  <c r="AG433" i="82" s="1"/>
  <c r="Z426" i="88"/>
  <c r="Z426" i="82" s="1"/>
  <c r="AG758" i="88"/>
  <c r="AG758" i="82" s="1"/>
  <c r="Z753" i="88"/>
  <c r="Z753" i="82" s="1"/>
  <c r="AH424" i="88"/>
  <c r="AH424" i="82" s="1"/>
  <c r="AE429" i="88"/>
  <c r="AE429" i="82" s="1"/>
  <c r="AF744" i="88"/>
  <c r="AF744" i="82" s="1"/>
  <c r="AF736" i="82" s="1"/>
  <c r="AF760" i="82" s="1"/>
  <c r="AK754" i="88"/>
  <c r="AK754" i="82" s="1"/>
  <c r="AD432" i="88"/>
  <c r="AD432" i="82" s="1"/>
  <c r="AH759" i="88"/>
  <c r="AH759" i="82" s="1"/>
  <c r="AC756" i="88"/>
  <c r="AC756" i="82" s="1"/>
  <c r="AI430" i="88"/>
  <c r="AI430" i="82" s="1"/>
  <c r="AI425" i="88"/>
  <c r="AI425" i="82" s="1"/>
  <c r="AK746" i="88"/>
  <c r="AK746" i="82" s="1"/>
  <c r="AK435" i="88"/>
  <c r="AK435" i="82" s="1"/>
  <c r="AG754" i="88"/>
  <c r="AG754" i="82" s="1"/>
  <c r="AK436" i="88"/>
  <c r="AK436" i="82" s="1"/>
  <c r="AI748" i="88"/>
  <c r="AI748" i="82" s="1"/>
  <c r="AK424" i="88"/>
  <c r="AK424" i="82" s="1"/>
  <c r="AD431" i="88"/>
  <c r="AD431" i="82" s="1"/>
  <c r="AC753" i="88"/>
  <c r="AC753" i="82" s="1"/>
  <c r="AF750" i="88"/>
  <c r="AF750" i="82" s="1"/>
  <c r="AI758" i="88"/>
  <c r="AI758" i="82" s="1"/>
  <c r="Z433" i="88"/>
  <c r="Z433" i="82" s="1"/>
  <c r="AI426" i="88"/>
  <c r="AI426" i="82" s="1"/>
  <c r="AG423" i="88"/>
  <c r="AG423" i="82" s="1"/>
  <c r="AE430" i="88"/>
  <c r="AE430" i="82" s="1"/>
  <c r="AA433" i="88"/>
  <c r="AA433" i="82" s="1"/>
  <c r="AB428" i="88"/>
  <c r="AB428" i="82" s="1"/>
  <c r="AE757" i="88"/>
  <c r="AE757" i="82" s="1"/>
  <c r="AF745" i="88"/>
  <c r="AF745" i="82" s="1"/>
  <c r="AF759" i="88"/>
  <c r="AF759" i="82" s="1"/>
  <c r="AJ759" i="88"/>
  <c r="AJ759" i="82" s="1"/>
  <c r="AA427" i="88"/>
  <c r="AA427" i="82" s="1"/>
  <c r="AA431" i="88"/>
  <c r="AA431" i="82" s="1"/>
  <c r="Z758" i="88"/>
  <c r="Z758" i="82" s="1"/>
  <c r="AI755" i="88"/>
  <c r="AI755" i="82" s="1"/>
  <c r="AJ752" i="88"/>
  <c r="AJ752" i="82" s="1"/>
  <c r="AI436" i="88"/>
  <c r="AI436" i="82" s="1"/>
  <c r="AE424" i="88"/>
  <c r="AE424" i="82" s="1"/>
  <c r="AK749" i="88"/>
  <c r="AK749" i="82" s="1"/>
  <c r="AB753" i="88"/>
  <c r="AB753" i="82" s="1"/>
  <c r="AJ435" i="88"/>
  <c r="AJ435" i="82" s="1"/>
  <c r="AC429" i="88"/>
  <c r="AC429" i="82" s="1"/>
  <c r="AH750" i="88"/>
  <c r="AH750" i="82" s="1"/>
  <c r="Z754" i="88"/>
  <c r="Z754" i="82" s="1"/>
  <c r="AC436" i="88"/>
  <c r="AC436" i="82" s="1"/>
  <c r="AK426" i="88"/>
  <c r="AK426" i="82" s="1"/>
  <c r="AG757" i="88"/>
  <c r="AG757" i="82" s="1"/>
  <c r="AB427" i="88"/>
  <c r="AB427" i="82" s="1"/>
  <c r="AG435" i="88"/>
  <c r="AG435" i="82" s="1"/>
  <c r="AH755" i="88"/>
  <c r="AH755" i="82" s="1"/>
  <c r="AE434" i="88"/>
  <c r="AE434" i="82" s="1"/>
  <c r="AB749" i="88"/>
  <c r="AB749" i="82" s="1"/>
  <c r="AK755" i="88"/>
  <c r="AK755" i="82" s="1"/>
  <c r="AJ428" i="88"/>
  <c r="AJ428" i="82" s="1"/>
  <c r="AK745" i="88"/>
  <c r="AK745" i="82" s="1"/>
  <c r="AA425" i="88"/>
  <c r="AA425" i="82" s="1"/>
  <c r="AJ744" i="88"/>
  <c r="AJ744" i="82" s="1"/>
  <c r="AD753" i="88"/>
  <c r="AD753" i="82" s="1"/>
  <c r="AJ745" i="88"/>
  <c r="AJ745" i="82" s="1"/>
  <c r="AJ757" i="88"/>
  <c r="AJ757" i="82" s="1"/>
  <c r="AC747" i="88"/>
  <c r="AC747" i="82" s="1"/>
  <c r="AF427" i="88"/>
  <c r="AF427" i="82" s="1"/>
  <c r="AH744" i="88"/>
  <c r="AH744" i="82" s="1"/>
  <c r="AC744" i="88"/>
  <c r="AC744" i="82" s="1"/>
  <c r="AE438" i="88"/>
  <c r="AE438" i="82" s="1"/>
  <c r="AB436" i="88"/>
  <c r="AB436" i="82" s="1"/>
  <c r="AK759" i="88"/>
  <c r="AK759" i="82" s="1"/>
  <c r="AF753" i="88"/>
  <c r="AF753" i="82" s="1"/>
  <c r="AG751" i="88"/>
  <c r="AG751" i="82" s="1"/>
  <c r="Y752" i="88"/>
  <c r="Y752" i="82" s="1"/>
  <c r="AA438" i="88"/>
  <c r="AA438" i="82" s="1"/>
  <c r="AB426" i="88"/>
  <c r="AB426" i="82" s="1"/>
  <c r="AF758" i="88"/>
  <c r="AF758" i="82" s="1"/>
  <c r="AF754" i="88"/>
  <c r="AF754" i="82" s="1"/>
  <c r="AI752" i="88"/>
  <c r="AI752" i="82" s="1"/>
  <c r="AI428" i="88"/>
  <c r="AI428" i="82" s="1"/>
  <c r="AE432" i="88"/>
  <c r="AE432" i="82" s="1"/>
  <c r="Z759" i="88"/>
  <c r="Z759" i="82" s="1"/>
  <c r="AB744" i="88"/>
  <c r="AB744" i="82" s="1"/>
  <c r="AC430" i="88"/>
  <c r="AC430" i="82" s="1"/>
  <c r="AH426" i="88"/>
  <c r="AH426" i="82" s="1"/>
  <c r="AH758" i="88"/>
  <c r="AH758" i="82" s="1"/>
  <c r="Z746" i="88"/>
  <c r="Z746" i="82" s="1"/>
  <c r="AK428" i="88"/>
  <c r="AK428" i="82" s="1"/>
  <c r="AB756" i="88"/>
  <c r="AB756" i="82" s="1"/>
  <c r="AE754" i="88"/>
  <c r="AE754" i="82" s="1"/>
  <c r="AJ427" i="88"/>
  <c r="AJ427" i="82" s="1"/>
  <c r="AI433" i="88"/>
  <c r="AI433" i="82" s="1"/>
  <c r="AC755" i="88"/>
  <c r="AC755" i="82" s="1"/>
  <c r="Y424" i="88"/>
  <c r="Y424" i="82" s="1"/>
  <c r="AH749" i="88"/>
  <c r="AH749" i="82" s="1"/>
  <c r="AK748" i="88"/>
  <c r="AK748" i="82" s="1"/>
  <c r="AB423" i="88"/>
  <c r="AB423" i="82" s="1"/>
  <c r="AK425" i="88"/>
  <c r="AK425" i="82" s="1"/>
  <c r="AG431" i="88"/>
  <c r="AG431" i="82" s="1"/>
  <c r="Y434" i="88"/>
  <c r="Y434" i="82" s="1"/>
  <c r="Z757" i="88"/>
  <c r="Z757" i="82" s="1"/>
  <c r="AF747" i="88"/>
  <c r="AF747" i="82" s="1"/>
  <c r="AE753" i="88"/>
  <c r="AE753" i="82" s="1"/>
  <c r="Z745" i="88"/>
  <c r="Z745" i="82" s="1"/>
  <c r="AI424" i="88"/>
  <c r="AI424" i="82" s="1"/>
  <c r="AH754" i="88"/>
  <c r="AH754" i="82" s="1"/>
  <c r="Z749" i="88"/>
  <c r="Z749" i="82" s="1"/>
  <c r="AC751" i="88"/>
  <c r="AC751" i="82" s="1"/>
  <c r="AJ424" i="88"/>
  <c r="AJ424" i="82" s="1"/>
  <c r="AK751" i="88"/>
  <c r="AK751" i="82" s="1"/>
  <c r="AB759" i="88"/>
  <c r="AB759" i="82" s="1"/>
  <c r="Y437" i="88"/>
  <c r="Y437" i="82" s="1"/>
  <c r="AG426" i="88"/>
  <c r="AG426" i="82" s="1"/>
  <c r="AG745" i="88"/>
  <c r="AG745" i="82" s="1"/>
  <c r="Y754" i="88"/>
  <c r="Y754" i="82" s="1"/>
  <c r="AB431" i="88"/>
  <c r="AB431" i="82" s="1"/>
  <c r="AJ429" i="88"/>
  <c r="AJ429" i="82" s="1"/>
  <c r="AE748" i="88"/>
  <c r="AE748" i="82" s="1"/>
  <c r="AD436" i="88"/>
  <c r="AD436" i="82" s="1"/>
  <c r="AC423" i="88"/>
  <c r="AC423" i="82" s="1"/>
  <c r="AF746" i="88"/>
  <c r="AF746" i="82" s="1"/>
  <c r="AJ426" i="88"/>
  <c r="AJ426" i="82" s="1"/>
  <c r="Y745" i="88"/>
  <c r="Y745" i="82" s="1"/>
  <c r="AJ751" i="88"/>
  <c r="AJ751" i="82" s="1"/>
  <c r="AC435" i="88"/>
  <c r="AC435" i="82" s="1"/>
  <c r="AH757" i="88"/>
  <c r="AH757" i="82" s="1"/>
  <c r="Y427" i="88"/>
  <c r="Y427" i="82" s="1"/>
  <c r="AI432" i="88"/>
  <c r="AI432" i="82" s="1"/>
  <c r="AK744" i="88"/>
  <c r="AK744" i="82" s="1"/>
  <c r="AF423" i="88"/>
  <c r="AF423" i="82" s="1"/>
  <c r="AG438" i="88"/>
  <c r="AG438" i="82" s="1"/>
  <c r="AG432" i="88"/>
  <c r="AG432" i="82" s="1"/>
  <c r="AD438" i="88"/>
  <c r="AD438" i="82" s="1"/>
  <c r="Y438" i="88"/>
  <c r="Y438" i="82" s="1"/>
  <c r="AF432" i="88"/>
  <c r="AF432" i="82" s="1"/>
  <c r="AE427" i="88"/>
  <c r="AE427" i="82" s="1"/>
  <c r="Z437" i="88"/>
  <c r="Z437" i="82" s="1"/>
  <c r="AI753" i="88"/>
  <c r="AI753" i="82" s="1"/>
  <c r="AE747" i="88"/>
  <c r="AE747" i="82" s="1"/>
  <c r="Y759" i="88"/>
  <c r="Y759" i="82" s="1"/>
  <c r="AB433" i="88"/>
  <c r="AB433" i="82" s="1"/>
  <c r="AA437" i="88"/>
  <c r="AA437" i="82" s="1"/>
  <c r="AF756" i="88"/>
  <c r="AF756" i="82" s="1"/>
  <c r="AA432" i="88"/>
  <c r="AA432" i="82" s="1"/>
  <c r="AI431" i="88"/>
  <c r="AI431" i="82" s="1"/>
  <c r="Y747" i="88"/>
  <c r="Y747" i="82" s="1"/>
  <c r="AA750" i="88"/>
  <c r="AA750" i="82" s="1"/>
  <c r="AA430" i="88"/>
  <c r="AA430" i="82" s="1"/>
  <c r="AA426" i="88"/>
  <c r="AA426" i="82" s="1"/>
  <c r="Y750" i="88"/>
  <c r="Y750" i="82" s="1"/>
  <c r="AF425" i="88"/>
  <c r="AF425" i="82" s="1"/>
  <c r="AH746" i="88"/>
  <c r="AH746" i="82" s="1"/>
  <c r="AJ433" i="88"/>
  <c r="AJ433" i="82" s="1"/>
  <c r="AF436" i="88"/>
  <c r="AF436" i="82" s="1"/>
  <c r="AB438" i="88"/>
  <c r="AB438" i="82" s="1"/>
  <c r="AF748" i="88"/>
  <c r="AF748" i="82" s="1"/>
  <c r="AA436" i="88"/>
  <c r="AA436" i="82" s="1"/>
  <c r="AD758" i="88"/>
  <c r="AD758" i="82" s="1"/>
  <c r="AG755" i="88"/>
  <c r="AG755" i="82" s="1"/>
  <c r="AF424" i="88"/>
  <c r="AF424" i="82" s="1"/>
  <c r="AJ437" i="88"/>
  <c r="AJ437" i="82" s="1"/>
  <c r="Z747" i="88"/>
  <c r="Z747" i="82" s="1"/>
  <c r="AJ436" i="88"/>
  <c r="AJ436" i="82" s="1"/>
  <c r="AA753" i="88"/>
  <c r="AA753" i="82" s="1"/>
  <c r="Z435" i="88"/>
  <c r="Z435" i="82" s="1"/>
  <c r="AD756" i="88"/>
  <c r="AD756" i="82" s="1"/>
  <c r="AB748" i="88"/>
  <c r="AB748" i="82" s="1"/>
  <c r="AE755" i="88"/>
  <c r="AE755" i="82" s="1"/>
  <c r="AB751" i="88"/>
  <c r="AB751" i="82" s="1"/>
  <c r="AC428" i="88"/>
  <c r="AC428" i="82" s="1"/>
  <c r="AD425" i="88"/>
  <c r="AD425" i="82" s="1"/>
  <c r="AI747" i="88"/>
  <c r="AI747" i="82" s="1"/>
  <c r="AA424" i="88"/>
  <c r="AA424" i="82" s="1"/>
  <c r="AI423" i="88"/>
  <c r="AI423" i="82" s="1"/>
  <c r="Z756" i="88"/>
  <c r="Z756" i="82" s="1"/>
  <c r="AA758" i="88"/>
  <c r="AA758" i="82" s="1"/>
  <c r="AG424" i="88"/>
  <c r="AG424" i="82" s="1"/>
  <c r="AH431" i="88"/>
  <c r="AH431" i="82" s="1"/>
  <c r="Y758" i="88"/>
  <c r="Y758" i="82" s="1"/>
  <c r="AF433" i="88"/>
  <c r="AF433" i="82" s="1"/>
  <c r="AG749" i="88"/>
  <c r="AG749" i="82" s="1"/>
  <c r="AJ425" i="88"/>
  <c r="AJ425" i="82" s="1"/>
  <c r="Y423" i="88"/>
  <c r="Y423" i="82" s="1"/>
  <c r="Y429" i="88"/>
  <c r="Y429" i="82" s="1"/>
  <c r="Y421" i="82" s="1"/>
  <c r="Y445" i="82" s="1"/>
  <c r="AF749" i="88"/>
  <c r="AF749" i="82" s="1"/>
  <c r="AK437" i="88"/>
  <c r="AK437" i="82" s="1"/>
  <c r="AE744" i="88"/>
  <c r="AE744" i="82" s="1"/>
  <c r="AJ754" i="88"/>
  <c r="AJ754" i="82" s="1"/>
  <c r="AC426" i="88"/>
  <c r="AC426" i="82" s="1"/>
  <c r="AA754" i="88"/>
  <c r="AA754" i="82" s="1"/>
  <c r="AG429" i="88"/>
  <c r="AG429" i="82" s="1"/>
  <c r="AJ746" i="88"/>
  <c r="AJ746" i="82" s="1"/>
  <c r="Z751" i="88"/>
  <c r="Z751" i="82" s="1"/>
  <c r="AD426" i="88"/>
  <c r="AD426" i="82" s="1"/>
  <c r="AB434" i="88"/>
  <c r="AB434" i="82" s="1"/>
  <c r="AE745" i="88"/>
  <c r="AE745" i="82" s="1"/>
  <c r="AC759" i="88"/>
  <c r="AC759" i="82" s="1"/>
  <c r="AD759" i="88"/>
  <c r="AD759" i="82" s="1"/>
  <c r="AD429" i="88"/>
  <c r="AD429" i="82" s="1"/>
  <c r="AI759" i="88"/>
  <c r="AI759" i="82" s="1"/>
  <c r="AC433" i="88"/>
  <c r="AC433" i="82" s="1"/>
  <c r="Y755" i="88"/>
  <c r="Y755" i="82" s="1"/>
  <c r="AJ758" i="88"/>
  <c r="AJ758" i="82" s="1"/>
  <c r="AH756" i="88"/>
  <c r="AH756" i="82" s="1"/>
  <c r="AD428" i="88"/>
  <c r="AD428" i="82" s="1"/>
  <c r="AD745" i="88"/>
  <c r="AD745" i="82" s="1"/>
  <c r="AD737" i="82" s="1"/>
  <c r="AD761" i="82" s="1"/>
  <c r="Y435" i="88"/>
  <c r="Y435" i="82" s="1"/>
  <c r="AH438" i="88"/>
  <c r="AH438" i="82" s="1"/>
  <c r="AH425" i="88"/>
  <c r="AH425" i="82" s="1"/>
  <c r="AH428" i="88"/>
  <c r="AH428" i="82" s="1"/>
  <c r="AG747" i="88"/>
  <c r="AG747" i="82" s="1"/>
  <c r="AJ749" i="88"/>
  <c r="AJ749" i="82" s="1"/>
  <c r="AG746" i="88"/>
  <c r="AG746" i="82" s="1"/>
  <c r="AK432" i="88"/>
  <c r="AK432" i="82" s="1"/>
  <c r="Z429" i="88"/>
  <c r="Z429" i="82" s="1"/>
  <c r="AH434" i="88"/>
  <c r="AH434" i="82" s="1"/>
  <c r="AA759" i="88"/>
  <c r="AA759" i="82" s="1"/>
  <c r="AE751" i="88"/>
  <c r="AE751" i="82" s="1"/>
  <c r="AD437" i="88"/>
  <c r="AD437" i="82" s="1"/>
  <c r="AI754" i="88"/>
  <c r="AI754" i="82" s="1"/>
  <c r="AI427" i="88"/>
  <c r="AI427" i="82" s="1"/>
  <c r="AH753" i="88"/>
  <c r="AH753" i="82" s="1"/>
  <c r="AJ747" i="88"/>
  <c r="AJ747" i="82" s="1"/>
  <c r="Z748" i="88"/>
  <c r="Z748" i="82" s="1"/>
  <c r="AK427" i="88"/>
  <c r="AK427" i="82" s="1"/>
  <c r="AK419" i="82" s="1"/>
  <c r="AK443" i="82" s="1"/>
  <c r="AK756" i="88"/>
  <c r="AK756" i="82" s="1"/>
  <c r="AH748" i="88"/>
  <c r="AH748" i="82" s="1"/>
  <c r="AG428" i="88"/>
  <c r="AG428" i="82" s="1"/>
  <c r="Z434" i="88"/>
  <c r="Z434" i="82" s="1"/>
  <c r="AF431" i="88"/>
  <c r="AF431" i="82" s="1"/>
  <c r="AG759" i="88"/>
  <c r="AG759" i="82" s="1"/>
  <c r="AG437" i="88"/>
  <c r="AG437" i="82" s="1"/>
  <c r="AC746" i="88"/>
  <c r="AC746" i="82" s="1"/>
  <c r="AA744" i="88"/>
  <c r="AA744" i="82" s="1"/>
  <c r="AB754" i="88"/>
  <c r="AB754" i="82" s="1"/>
  <c r="AD751" i="88"/>
  <c r="AD751" i="82" s="1"/>
  <c r="Z436" i="88"/>
  <c r="Z436" i="82" s="1"/>
  <c r="AH745" i="88"/>
  <c r="AH745" i="82" s="1"/>
  <c r="AF437" i="88"/>
  <c r="AF437" i="82" s="1"/>
  <c r="AI744" i="88"/>
  <c r="AI744" i="82" s="1"/>
  <c r="AJ430" i="88"/>
  <c r="AJ430" i="82" s="1"/>
  <c r="AI746" i="88"/>
  <c r="AI746" i="82" s="1"/>
  <c r="AE425" i="88"/>
  <c r="AE425" i="82" s="1"/>
  <c r="Y746" i="88"/>
  <c r="Y746" i="82" s="1"/>
  <c r="AK752" i="88"/>
  <c r="AK752" i="82" s="1"/>
  <c r="AK423" i="88"/>
  <c r="AK423" i="82" s="1"/>
  <c r="AA745" i="88"/>
  <c r="AA745" i="82" s="1"/>
  <c r="AH747" i="88"/>
  <c r="AH747" i="82" s="1"/>
  <c r="AI435" i="88"/>
  <c r="AI435" i="82" s="1"/>
  <c r="Z427" i="88"/>
  <c r="Z427" i="82" s="1"/>
  <c r="AE433" i="88"/>
  <c r="AE433" i="82" s="1"/>
  <c r="AK429" i="88"/>
  <c r="AK429" i="82" s="1"/>
  <c r="AD755" i="88"/>
  <c r="AD755" i="82" s="1"/>
  <c r="Z744" i="88"/>
  <c r="Z744" i="82" s="1"/>
  <c r="Z428" i="88"/>
  <c r="Z428" i="82" s="1"/>
  <c r="AE752" i="88"/>
  <c r="AE752" i="82" s="1"/>
  <c r="AC437" i="88"/>
  <c r="AC437" i="82" s="1"/>
  <c r="AG750" i="88"/>
  <c r="AG750" i="82" s="1"/>
  <c r="AK434" i="88"/>
  <c r="AK434" i="82" s="1"/>
  <c r="AI750" i="88"/>
  <c r="AI750" i="82" s="1"/>
  <c r="AC424" i="88"/>
  <c r="AC424" i="82" s="1"/>
  <c r="AB435" i="88"/>
  <c r="AB435" i="82" s="1"/>
  <c r="AC754" i="88"/>
  <c r="AC754" i="82" s="1"/>
  <c r="AF757" i="88"/>
  <c r="AF757" i="82" s="1"/>
  <c r="AB746" i="88"/>
  <c r="AB746" i="82" s="1"/>
  <c r="AG744" i="88"/>
  <c r="AG744" i="82" s="1"/>
  <c r="Y425" i="88"/>
  <c r="Y425" i="82" s="1"/>
  <c r="AE435" i="88"/>
  <c r="AE435" i="82" s="1"/>
  <c r="Y428" i="88"/>
  <c r="Y428" i="82" s="1"/>
  <c r="AK753" i="88"/>
  <c r="AK753" i="82" s="1"/>
  <c r="Y433" i="88"/>
  <c r="Y433" i="82" s="1"/>
  <c r="AD746" i="88"/>
  <c r="AD746" i="82" s="1"/>
  <c r="Y744" i="88"/>
  <c r="Y744" i="82" s="1"/>
  <c r="AD433" i="88"/>
  <c r="AD433" i="82" s="1"/>
  <c r="AB747" i="88"/>
  <c r="AB747" i="82" s="1"/>
  <c r="AB437" i="88"/>
  <c r="AB437" i="82" s="1"/>
  <c r="AE756" i="88"/>
  <c r="AE756" i="82" s="1"/>
  <c r="AD435" i="88"/>
  <c r="AD435" i="82" s="1"/>
  <c r="AK430" i="88"/>
  <c r="AK430" i="82" s="1"/>
  <c r="AG753" i="88"/>
  <c r="AG753" i="82" s="1"/>
  <c r="AF438" i="88"/>
  <c r="AF438" i="82" s="1"/>
  <c r="AE436" i="88"/>
  <c r="AE436" i="82" s="1"/>
  <c r="AA748" i="88"/>
  <c r="AA748" i="82" s="1"/>
  <c r="AH427" i="88"/>
  <c r="AH427" i="82" s="1"/>
  <c r="AA747" i="88"/>
  <c r="AA747" i="82" s="1"/>
  <c r="AJ755" i="88"/>
  <c r="AJ755" i="82" s="1"/>
  <c r="AJ432" i="88"/>
  <c r="AJ432" i="82" s="1"/>
  <c r="AB752" i="88"/>
  <c r="AB752" i="82" s="1"/>
  <c r="AE750" i="88"/>
  <c r="AE750" i="82" s="1"/>
  <c r="AI751" i="88"/>
  <c r="AI751" i="82" s="1"/>
  <c r="AI757" i="88"/>
  <c r="AI757" i="82" s="1"/>
  <c r="AI745" i="88"/>
  <c r="AI745" i="82" s="1"/>
  <c r="AG427" i="88"/>
  <c r="AG427" i="82" s="1"/>
  <c r="AG419" i="82" s="1"/>
  <c r="AG443" i="82" s="1"/>
  <c r="AD424" i="88"/>
  <c r="AD424" i="82" s="1"/>
  <c r="AA751" i="88"/>
  <c r="AA751" i="82" s="1"/>
  <c r="AE758" i="88"/>
  <c r="AE758" i="82" s="1"/>
  <c r="AA756" i="88"/>
  <c r="AA756" i="82" s="1"/>
  <c r="Y749" i="88"/>
  <c r="Y749" i="82" s="1"/>
  <c r="Y741" i="82" s="1"/>
  <c r="Y765" i="82" s="1"/>
  <c r="Y753" i="88"/>
  <c r="Y753" i="82" s="1"/>
  <c r="AD748" i="88"/>
  <c r="AD748" i="82" s="1"/>
  <c r="Z430" i="88"/>
  <c r="Z430" i="82" s="1"/>
  <c r="Z422" i="82" s="1"/>
  <c r="Z446" i="82" s="1"/>
  <c r="AE428" i="88"/>
  <c r="AE428" i="82" s="1"/>
  <c r="AG748" i="88"/>
  <c r="AG748" i="82" s="1"/>
  <c r="AG740" i="82" s="1"/>
  <c r="AG764" i="82" s="1"/>
  <c r="AB745" i="88"/>
  <c r="AB745" i="82" s="1"/>
  <c r="AJ434" i="88"/>
  <c r="AJ434" i="82" s="1"/>
  <c r="AA757" i="88"/>
  <c r="AA757" i="82" s="1"/>
  <c r="AK747" i="88"/>
  <c r="AK747" i="82" s="1"/>
  <c r="AB750" i="88"/>
  <c r="AB750" i="82" s="1"/>
  <c r="AD747" i="88"/>
  <c r="AD747" i="82" s="1"/>
  <c r="AD739" i="82" s="1"/>
  <c r="AD763" i="82" s="1"/>
  <c r="Z752" i="88"/>
  <c r="Z752" i="82" s="1"/>
  <c r="AJ438" i="88"/>
  <c r="AJ438" i="82" s="1"/>
  <c r="AD427" i="88"/>
  <c r="AD427" i="82" s="1"/>
  <c r="AH433" i="88"/>
  <c r="AH433" i="82" s="1"/>
  <c r="AF434" i="88"/>
  <c r="AF434" i="82" s="1"/>
  <c r="AA428" i="88"/>
  <c r="AA428" i="82" s="1"/>
  <c r="Z423" i="88"/>
  <c r="Z423" i="82" s="1"/>
  <c r="Z432" i="88"/>
  <c r="Z432" i="82" s="1"/>
  <c r="AC427" i="88"/>
  <c r="AC427" i="82" s="1"/>
  <c r="AC750" i="88"/>
  <c r="AC750" i="82" s="1"/>
  <c r="AA423" i="88"/>
  <c r="AA423" i="82" s="1"/>
  <c r="AJ431" i="88"/>
  <c r="AJ431" i="82" s="1"/>
  <c r="AB432" i="88"/>
  <c r="AB432" i="82" s="1"/>
  <c r="AH430" i="88"/>
  <c r="AH430" i="82" s="1"/>
  <c r="AK431" i="88"/>
  <c r="AK431" i="82" s="1"/>
  <c r="AK438" i="88"/>
  <c r="AK438" i="82" s="1"/>
  <c r="AA755" i="88"/>
  <c r="AA755" i="82" s="1"/>
  <c r="AJ423" i="88"/>
  <c r="AJ423" i="82" s="1"/>
  <c r="AB430" i="88"/>
  <c r="AB430" i="82" s="1"/>
  <c r="AB425" i="88"/>
  <c r="AB425" i="82" s="1"/>
  <c r="AE508" i="88"/>
  <c r="AE508" i="82" s="1"/>
  <c r="AI516" i="88"/>
  <c r="AI516" i="82" s="1"/>
  <c r="AC505" i="88"/>
  <c r="AC505" i="82" s="1"/>
  <c r="AD515" i="88"/>
  <c r="AD515" i="82" s="1"/>
  <c r="Y512" i="88"/>
  <c r="Y512" i="82" s="1"/>
  <c r="AJ512" i="88"/>
  <c r="AJ512" i="82" s="1"/>
  <c r="AH513" i="88"/>
  <c r="AH513" i="82" s="1"/>
  <c r="AB507" i="88"/>
  <c r="AB507" i="82" s="1"/>
  <c r="AG513" i="88"/>
  <c r="AG513" i="82" s="1"/>
  <c r="AD508" i="88"/>
  <c r="AD508" i="82" s="1"/>
  <c r="AB505" i="88"/>
  <c r="AB505" i="82" s="1"/>
  <c r="AB512" i="88"/>
  <c r="AB512" i="82" s="1"/>
  <c r="AJ507" i="88"/>
  <c r="AJ507" i="82" s="1"/>
  <c r="AF508" i="88"/>
  <c r="AF508" i="82" s="1"/>
  <c r="AJ518" i="88"/>
  <c r="AJ518" i="82" s="1"/>
  <c r="Z505" i="88"/>
  <c r="Z505" i="82" s="1"/>
  <c r="AC507" i="88"/>
  <c r="AC507" i="82" s="1"/>
  <c r="AG505" i="88"/>
  <c r="AG505" i="82" s="1"/>
  <c r="AK515" i="88"/>
  <c r="AK515" i="82" s="1"/>
  <c r="AF506" i="88"/>
  <c r="AF506" i="82" s="1"/>
  <c r="AF510" i="88"/>
  <c r="AF510" i="82" s="1"/>
  <c r="AI510" i="88"/>
  <c r="AI510" i="82" s="1"/>
  <c r="Y505" i="88"/>
  <c r="Y505" i="82" s="1"/>
  <c r="Y506" i="88"/>
  <c r="Y506" i="82" s="1"/>
  <c r="AC509" i="88"/>
  <c r="AC509" i="82" s="1"/>
  <c r="AB518" i="88"/>
  <c r="AB518" i="82" s="1"/>
  <c r="AI507" i="88"/>
  <c r="AI507" i="82" s="1"/>
  <c r="Z512" i="88"/>
  <c r="Z512" i="82" s="1"/>
  <c r="AC506" i="88"/>
  <c r="AC506" i="82" s="1"/>
  <c r="Z507" i="88"/>
  <c r="Z507" i="82" s="1"/>
  <c r="AG511" i="88"/>
  <c r="AG511" i="82" s="1"/>
  <c r="Y508" i="88"/>
  <c r="Y508" i="82" s="1"/>
  <c r="AB515" i="88"/>
  <c r="AB515" i="82" s="1"/>
  <c r="AF503" i="88"/>
  <c r="AF503" i="82" s="1"/>
  <c r="AK512" i="88"/>
  <c r="AK512" i="82" s="1"/>
  <c r="AB513" i="88"/>
  <c r="AB513" i="82" s="1"/>
  <c r="AD517" i="88"/>
  <c r="AD517" i="82" s="1"/>
  <c r="AK513" i="88"/>
  <c r="AK513" i="82" s="1"/>
  <c r="AB509" i="88"/>
  <c r="AB509" i="82" s="1"/>
  <c r="AH515" i="88"/>
  <c r="AH515" i="82" s="1"/>
  <c r="AG503" i="88"/>
  <c r="AG503" i="82" s="1"/>
  <c r="AA503" i="88"/>
  <c r="AA503" i="82" s="1"/>
  <c r="AJ517" i="88"/>
  <c r="AJ517" i="82" s="1"/>
  <c r="AA517" i="88"/>
  <c r="AA517" i="82" s="1"/>
  <c r="Y513" i="88"/>
  <c r="Y513" i="82" s="1"/>
  <c r="Y516" i="88"/>
  <c r="Y516" i="82" s="1"/>
  <c r="AH511" i="88"/>
  <c r="AH511" i="82" s="1"/>
  <c r="AC510" i="88"/>
  <c r="AC510" i="82" s="1"/>
  <c r="AG509" i="88"/>
  <c r="AG509" i="82" s="1"/>
  <c r="AE509" i="88"/>
  <c r="AE509" i="82" s="1"/>
  <c r="AC518" i="88"/>
  <c r="AC518" i="82" s="1"/>
  <c r="AI515" i="88"/>
  <c r="AI515" i="82" s="1"/>
  <c r="AB517" i="88"/>
  <c r="AB517" i="82" s="1"/>
  <c r="AD516" i="88"/>
  <c r="AD516" i="82" s="1"/>
  <c r="Z504" i="88"/>
  <c r="Z504" i="82" s="1"/>
  <c r="AJ506" i="88"/>
  <c r="AJ506" i="82" s="1"/>
  <c r="AJ508" i="88"/>
  <c r="AJ508" i="82" s="1"/>
  <c r="AH514" i="88"/>
  <c r="AH514" i="82" s="1"/>
  <c r="AI509" i="88"/>
  <c r="AI509" i="82" s="1"/>
  <c r="AB504" i="88"/>
  <c r="AB504" i="82" s="1"/>
  <c r="AB496" i="82" s="1"/>
  <c r="AB520" i="82" s="1"/>
  <c r="Z511" i="88"/>
  <c r="Z511" i="82" s="1"/>
  <c r="AE518" i="88"/>
  <c r="AE518" i="82" s="1"/>
  <c r="AE512" i="88"/>
  <c r="AE512" i="82" s="1"/>
  <c r="AA514" i="88"/>
  <c r="AA514" i="82" s="1"/>
  <c r="Z509" i="88"/>
  <c r="Z509" i="82" s="1"/>
  <c r="AC516" i="88"/>
  <c r="AC516" i="82" s="1"/>
  <c r="AC514" i="88"/>
  <c r="AC514" i="82" s="1"/>
  <c r="Z503" i="88"/>
  <c r="Z503" i="82" s="1"/>
  <c r="AF514" i="88"/>
  <c r="AF514" i="82" s="1"/>
  <c r="AD513" i="88"/>
  <c r="AD513" i="82" s="1"/>
  <c r="AK514" i="88"/>
  <c r="AK514" i="82" s="1"/>
  <c r="AD510" i="88"/>
  <c r="AD510" i="82" s="1"/>
  <c r="AK516" i="88"/>
  <c r="AK516" i="82" s="1"/>
  <c r="AE510" i="88"/>
  <c r="AE510" i="82" s="1"/>
  <c r="AB511" i="88"/>
  <c r="AB511" i="82" s="1"/>
  <c r="AJ516" i="88"/>
  <c r="AJ516" i="82" s="1"/>
  <c r="AH517" i="88"/>
  <c r="AH517" i="82" s="1"/>
  <c r="AF513" i="88"/>
  <c r="AF513" i="82" s="1"/>
  <c r="AJ515" i="88"/>
  <c r="AJ515" i="82" s="1"/>
  <c r="AH503" i="88"/>
  <c r="AH503" i="82" s="1"/>
  <c r="Y518" i="88"/>
  <c r="Y518" i="82" s="1"/>
  <c r="AD509" i="88"/>
  <c r="AD509" i="82" s="1"/>
  <c r="AJ510" i="88"/>
  <c r="AJ510" i="82" s="1"/>
  <c r="AG512" i="88"/>
  <c r="AG512" i="82" s="1"/>
  <c r="AG507" i="88"/>
  <c r="AG507" i="82" s="1"/>
  <c r="AE505" i="88"/>
  <c r="AE505" i="82" s="1"/>
  <c r="AE515" i="88"/>
  <c r="AE515" i="82" s="1"/>
  <c r="AF516" i="88"/>
  <c r="AF516" i="82" s="1"/>
  <c r="Z506" i="88"/>
  <c r="Z506" i="82" s="1"/>
  <c r="AK508" i="88"/>
  <c r="AK508" i="82" s="1"/>
  <c r="AD504" i="88"/>
  <c r="AD504" i="82" s="1"/>
  <c r="Z515" i="88"/>
  <c r="Z515" i="82" s="1"/>
  <c r="AB503" i="88"/>
  <c r="AB503" i="82" s="1"/>
  <c r="AH507" i="88"/>
  <c r="AH507" i="82" s="1"/>
  <c r="AK510" i="88"/>
  <c r="AK510" i="82" s="1"/>
  <c r="AA506" i="88"/>
  <c r="AA506" i="82" s="1"/>
  <c r="AA498" i="82" s="1"/>
  <c r="AA522" i="82" s="1"/>
  <c r="AG508" i="88"/>
  <c r="AG508" i="82" s="1"/>
  <c r="Y504" i="88"/>
  <c r="Y504" i="82" s="1"/>
  <c r="AA512" i="88"/>
  <c r="AA512" i="82" s="1"/>
  <c r="AI511" i="88"/>
  <c r="AI511" i="82" s="1"/>
  <c r="AA507" i="88"/>
  <c r="AA507" i="82" s="1"/>
  <c r="AH508" i="88"/>
  <c r="AH508" i="82" s="1"/>
  <c r="AH504" i="88"/>
  <c r="AH504" i="82" s="1"/>
  <c r="AA513" i="88"/>
  <c r="AA513" i="82" s="1"/>
  <c r="AD518" i="88"/>
  <c r="AD518" i="82" s="1"/>
  <c r="AC511" i="88"/>
  <c r="AC511" i="82" s="1"/>
  <c r="AC503" i="88"/>
  <c r="AC503" i="82" s="1"/>
  <c r="AF507" i="88"/>
  <c r="AF507" i="82" s="1"/>
  <c r="AA518" i="88"/>
  <c r="AA518" i="82" s="1"/>
  <c r="AA516" i="88"/>
  <c r="AA516" i="82" s="1"/>
  <c r="AK509" i="88"/>
  <c r="AK509" i="82" s="1"/>
  <c r="AJ509" i="88"/>
  <c r="AJ509" i="82" s="1"/>
  <c r="AH510" i="88"/>
  <c r="AH510" i="82" s="1"/>
  <c r="Z510" i="88"/>
  <c r="Z510" i="82" s="1"/>
  <c r="AK518" i="88"/>
  <c r="AK518" i="82" s="1"/>
  <c r="AH518" i="88"/>
  <c r="AH518" i="82" s="1"/>
  <c r="AE517" i="88"/>
  <c r="AE517" i="82" s="1"/>
  <c r="AB508" i="88"/>
  <c r="AB508" i="82" s="1"/>
  <c r="AK504" i="88"/>
  <c r="AK504" i="82" s="1"/>
  <c r="AD506" i="88"/>
  <c r="AD506" i="82" s="1"/>
  <c r="AC512" i="88"/>
  <c r="AC512" i="82" s="1"/>
  <c r="AF515" i="88"/>
  <c r="AF515" i="82" s="1"/>
  <c r="AD511" i="88"/>
  <c r="AD511" i="82" s="1"/>
  <c r="AF504" i="88"/>
  <c r="AF504" i="82" s="1"/>
  <c r="AC504" i="88"/>
  <c r="AC504" i="82" s="1"/>
  <c r="Z517" i="88"/>
  <c r="Z517" i="82" s="1"/>
  <c r="AG510" i="88"/>
  <c r="AG510" i="82" s="1"/>
  <c r="AA504" i="88"/>
  <c r="AA504" i="82" s="1"/>
  <c r="AC515" i="88"/>
  <c r="AC515" i="82" s="1"/>
  <c r="AA508" i="88"/>
  <c r="AA508" i="82" s="1"/>
  <c r="AI514" i="88"/>
  <c r="AI514" i="82" s="1"/>
  <c r="AJ513" i="88"/>
  <c r="AJ513" i="82" s="1"/>
  <c r="AE516" i="88"/>
  <c r="AE516" i="82" s="1"/>
  <c r="AA509" i="88"/>
  <c r="AA509" i="82" s="1"/>
  <c r="AB506" i="88"/>
  <c r="AB506" i="82" s="1"/>
  <c r="AA510" i="88"/>
  <c r="AA510" i="82" s="1"/>
  <c r="AK511" i="88"/>
  <c r="AK511" i="82" s="1"/>
  <c r="AH509" i="88"/>
  <c r="AH509" i="82" s="1"/>
  <c r="AD507" i="88"/>
  <c r="AD507" i="82" s="1"/>
  <c r="Y503" i="88"/>
  <c r="Y503" i="82" s="1"/>
  <c r="Z518" i="88"/>
  <c r="Z518" i="82" s="1"/>
  <c r="AF511" i="88"/>
  <c r="AF511" i="82" s="1"/>
  <c r="AJ514" i="88"/>
  <c r="AJ514" i="82" s="1"/>
  <c r="Y510" i="88"/>
  <c r="Y510" i="82" s="1"/>
  <c r="AG515" i="88"/>
  <c r="AG515" i="82" s="1"/>
  <c r="AE504" i="88"/>
  <c r="AE504" i="82" s="1"/>
  <c r="AI513" i="88"/>
  <c r="AI513" i="82" s="1"/>
  <c r="AG504" i="88"/>
  <c r="AG504" i="82" s="1"/>
  <c r="AG496" i="82" s="1"/>
  <c r="AG520" i="82" s="1"/>
  <c r="Y517" i="88"/>
  <c r="Y517" i="82" s="1"/>
  <c r="AH506" i="88"/>
  <c r="AH506" i="82" s="1"/>
  <c r="AG506" i="88"/>
  <c r="AG506" i="82" s="1"/>
  <c r="Y514" i="88"/>
  <c r="Y514" i="82" s="1"/>
  <c r="AI504" i="88"/>
  <c r="AI504" i="82" s="1"/>
  <c r="Y507" i="88"/>
  <c r="Y507" i="82" s="1"/>
  <c r="AD505" i="88"/>
  <c r="AD505" i="82" s="1"/>
  <c r="AH505" i="88"/>
  <c r="AH505" i="82" s="1"/>
  <c r="AK505" i="88"/>
  <c r="AK505" i="82" s="1"/>
  <c r="AJ511" i="88"/>
  <c r="AJ511" i="82" s="1"/>
  <c r="AE513" i="88"/>
  <c r="AE513" i="82" s="1"/>
  <c r="AB516" i="88"/>
  <c r="AB516" i="82" s="1"/>
  <c r="AA515" i="88"/>
  <c r="AA515" i="82" s="1"/>
  <c r="AF512" i="88"/>
  <c r="AF512" i="82" s="1"/>
  <c r="AI506" i="88"/>
  <c r="AI506" i="82" s="1"/>
  <c r="AI498" i="82" s="1"/>
  <c r="AI522" i="82" s="1"/>
  <c r="AG518" i="88"/>
  <c r="AG518" i="82" s="1"/>
  <c r="AC517" i="88"/>
  <c r="AC517" i="82" s="1"/>
  <c r="AG514" i="88"/>
  <c r="AG514" i="82" s="1"/>
  <c r="AJ503" i="88"/>
  <c r="AJ503" i="82" s="1"/>
  <c r="AI508" i="88"/>
  <c r="AI508" i="82" s="1"/>
  <c r="Z513" i="88"/>
  <c r="Z513" i="82" s="1"/>
  <c r="AJ504" i="88"/>
  <c r="AJ504" i="82" s="1"/>
  <c r="Y515" i="88"/>
  <c r="Y515" i="82" s="1"/>
  <c r="AE503" i="88"/>
  <c r="AE503" i="82" s="1"/>
  <c r="AH516" i="88"/>
  <c r="AH516" i="82" s="1"/>
  <c r="AF518" i="88"/>
  <c r="AF518" i="82" s="1"/>
  <c r="AB514" i="88"/>
  <c r="AB514" i="82" s="1"/>
  <c r="AA511" i="88"/>
  <c r="AA511" i="82" s="1"/>
  <c r="Z516" i="88"/>
  <c r="Z516" i="82" s="1"/>
  <c r="AE507" i="88"/>
  <c r="AE507" i="82" s="1"/>
  <c r="AK507" i="88"/>
  <c r="AK507" i="82" s="1"/>
  <c r="AK499" i="82" s="1"/>
  <c r="AK523" i="82" s="1"/>
  <c r="AH512" i="88"/>
  <c r="AH512" i="82" s="1"/>
  <c r="AC513" i="88"/>
  <c r="AC513" i="82" s="1"/>
  <c r="AG517" i="88"/>
  <c r="AG517" i="82" s="1"/>
  <c r="AD503" i="88"/>
  <c r="AD503" i="82" s="1"/>
  <c r="AG516" i="88"/>
  <c r="AG516" i="82" s="1"/>
  <c r="AC508" i="88"/>
  <c r="AC508" i="82" s="1"/>
  <c r="AB510" i="88"/>
  <c r="AB510" i="82" s="1"/>
  <c r="AB502" i="82" s="1"/>
  <c r="AB526" i="82" s="1"/>
  <c r="AI512" i="88"/>
  <c r="AI512" i="82" s="1"/>
  <c r="AJ505" i="88"/>
  <c r="AJ505" i="82" s="1"/>
  <c r="AJ497" i="82" s="1"/>
  <c r="AJ521" i="82" s="1"/>
  <c r="AI518" i="88"/>
  <c r="AI518" i="82" s="1"/>
  <c r="AE511" i="88"/>
  <c r="AE511" i="82" s="1"/>
  <c r="Y509" i="88"/>
  <c r="Y509" i="82" s="1"/>
  <c r="Y511" i="88"/>
  <c r="Y511" i="82" s="1"/>
  <c r="AF505" i="88"/>
  <c r="AF505" i="82" s="1"/>
  <c r="AI517" i="88"/>
  <c r="AI517" i="82" s="1"/>
  <c r="AF509" i="88"/>
  <c r="AF509" i="82" s="1"/>
  <c r="Z508" i="88"/>
  <c r="Z508" i="82" s="1"/>
  <c r="AA66" i="88"/>
  <c r="AA66" i="82" s="1"/>
  <c r="AF104" i="88"/>
  <c r="AF104" i="82" s="1"/>
  <c r="AG189" i="88"/>
  <c r="AG189" i="82" s="1"/>
  <c r="Y188" i="88"/>
  <c r="Y188" i="82" s="1"/>
  <c r="AK151" i="88"/>
  <c r="AK151" i="82" s="1"/>
  <c r="AJ196" i="88"/>
  <c r="AJ196" i="82" s="1"/>
  <c r="AI35" i="88"/>
  <c r="AI35" i="82" s="1"/>
  <c r="AI148" i="88"/>
  <c r="AI148" i="82" s="1"/>
  <c r="AA194" i="88"/>
  <c r="AA194" i="82" s="1"/>
  <c r="AJ143" i="88"/>
  <c r="AJ143" i="82" s="1"/>
  <c r="AC187" i="88"/>
  <c r="AC187" i="82" s="1"/>
  <c r="AJ195" i="88"/>
  <c r="AJ195" i="82" s="1"/>
  <c r="AG149" i="88"/>
  <c r="AG149" i="82" s="1"/>
  <c r="AC68" i="88"/>
  <c r="AC68" i="82" s="1"/>
  <c r="AI155" i="88"/>
  <c r="AI155" i="82" s="1"/>
  <c r="AD185" i="88"/>
  <c r="AD185" i="82" s="1"/>
  <c r="AG109" i="88"/>
  <c r="AG109" i="82" s="1"/>
  <c r="AE157" i="88"/>
  <c r="AE157" i="82" s="1"/>
  <c r="AH115" i="88"/>
  <c r="AH115" i="82" s="1"/>
  <c r="AD65" i="88"/>
  <c r="AD65" i="82" s="1"/>
  <c r="AJ147" i="88"/>
  <c r="AJ147" i="82" s="1"/>
  <c r="AI109" i="88"/>
  <c r="AI109" i="82" s="1"/>
  <c r="AI66" i="88"/>
  <c r="AI66" i="82" s="1"/>
  <c r="AC152" i="88"/>
  <c r="AC152" i="82" s="1"/>
  <c r="Z194" i="88"/>
  <c r="Z194" i="82" s="1"/>
  <c r="AC62" i="88"/>
  <c r="AC62" i="82" s="1"/>
  <c r="AH149" i="88"/>
  <c r="AH149" i="82" s="1"/>
  <c r="AG111" i="88"/>
  <c r="AG111" i="82" s="1"/>
  <c r="AC197" i="88"/>
  <c r="AC197" i="82" s="1"/>
  <c r="Z151" i="88"/>
  <c r="Z151" i="82" s="1"/>
  <c r="AI75" i="88"/>
  <c r="AI75" i="82" s="1"/>
  <c r="AK76" i="88"/>
  <c r="AK76" i="82" s="1"/>
  <c r="AG154" i="88"/>
  <c r="AG154" i="82" s="1"/>
  <c r="AE154" i="88"/>
  <c r="AE154" i="82" s="1"/>
  <c r="AC194" i="88"/>
  <c r="AC194" i="82" s="1"/>
  <c r="AH104" i="88"/>
  <c r="AH104" i="82" s="1"/>
  <c r="AI153" i="88"/>
  <c r="AI153" i="82" s="1"/>
  <c r="AA108" i="88"/>
  <c r="AA108" i="82" s="1"/>
  <c r="AB190" i="88"/>
  <c r="AB190" i="82" s="1"/>
  <c r="AH190" i="88"/>
  <c r="AH190" i="82" s="1"/>
  <c r="AD188" i="88"/>
  <c r="AD188" i="82" s="1"/>
  <c r="AG26" i="88"/>
  <c r="AG26" i="82" s="1"/>
  <c r="Y114" i="88"/>
  <c r="Y114" i="82" s="1"/>
  <c r="AJ112" i="88"/>
  <c r="AJ112" i="82" s="1"/>
  <c r="AI74" i="88"/>
  <c r="AI74" i="82" s="1"/>
  <c r="AJ154" i="88"/>
  <c r="AJ154" i="82" s="1"/>
  <c r="AA185" i="88"/>
  <c r="AA185" i="82" s="1"/>
  <c r="Y106" i="88"/>
  <c r="Y106" i="82" s="1"/>
  <c r="AJ72" i="88"/>
  <c r="AJ72" i="82" s="1"/>
  <c r="AH156" i="88"/>
  <c r="AH156" i="82" s="1"/>
  <c r="AA146" i="88"/>
  <c r="AA146" i="82" s="1"/>
  <c r="AJ35" i="88"/>
  <c r="AJ35" i="82" s="1"/>
  <c r="AD198" i="88"/>
  <c r="AD198" i="82" s="1"/>
  <c r="AG151" i="88"/>
  <c r="AG151" i="82" s="1"/>
  <c r="AG148" i="88"/>
  <c r="AG148" i="82" s="1"/>
  <c r="AE184" i="88"/>
  <c r="AE184" i="82" s="1"/>
  <c r="AF143" i="88"/>
  <c r="AF143" i="82" s="1"/>
  <c r="AG103" i="88"/>
  <c r="AG103" i="82" s="1"/>
  <c r="Y108" i="88"/>
  <c r="Y108" i="82" s="1"/>
  <c r="Y117" i="88"/>
  <c r="Y117" i="82" s="1"/>
  <c r="AG153" i="88"/>
  <c r="AG153" i="82" s="1"/>
  <c r="AF65" i="88"/>
  <c r="AF65" i="82" s="1"/>
  <c r="AA24" i="88"/>
  <c r="AA24" i="82" s="1"/>
  <c r="AC198" i="88"/>
  <c r="AC198" i="82" s="1"/>
  <c r="AJ109" i="88"/>
  <c r="AJ109" i="82" s="1"/>
  <c r="AF71" i="88"/>
  <c r="AF71" i="82" s="1"/>
  <c r="AG155" i="88"/>
  <c r="AG155" i="82" s="1"/>
  <c r="AI72" i="88"/>
  <c r="AI72" i="82" s="1"/>
  <c r="AG108" i="88"/>
  <c r="AG108" i="82" s="1"/>
  <c r="AG105" i="88"/>
  <c r="AG105" i="82" s="1"/>
  <c r="AH152" i="88"/>
  <c r="AH152" i="82" s="1"/>
  <c r="AJ22" i="88"/>
  <c r="AJ22" i="82" s="1"/>
  <c r="AD189" i="88"/>
  <c r="AD189" i="82" s="1"/>
  <c r="AC73" i="88"/>
  <c r="AC73" i="82" s="1"/>
  <c r="Z73" i="88"/>
  <c r="Z73" i="82" s="1"/>
  <c r="AF194" i="88"/>
  <c r="AF194" i="82" s="1"/>
  <c r="AK25" i="88"/>
  <c r="AK25" i="82" s="1"/>
  <c r="Y191" i="88"/>
  <c r="Y191" i="82" s="1"/>
  <c r="AB191" i="88"/>
  <c r="AB191" i="82" s="1"/>
  <c r="AE34" i="88"/>
  <c r="AE34" i="82" s="1"/>
  <c r="AF154" i="88"/>
  <c r="AF154" i="82" s="1"/>
  <c r="AE36" i="88"/>
  <c r="AE36" i="82" s="1"/>
  <c r="AI152" i="88"/>
  <c r="AI152" i="82" s="1"/>
  <c r="AG143" i="88"/>
  <c r="AG143" i="82" s="1"/>
  <c r="AG76" i="88"/>
  <c r="AG76" i="82" s="1"/>
  <c r="AE195" i="88"/>
  <c r="AE195" i="82" s="1"/>
  <c r="AF23" i="88"/>
  <c r="AF23" i="82" s="1"/>
  <c r="AJ115" i="88"/>
  <c r="AJ115" i="82" s="1"/>
  <c r="AH106" i="88"/>
  <c r="AH106" i="82" s="1"/>
  <c r="AG68" i="88"/>
  <c r="AG68" i="82" s="1"/>
  <c r="AF190" i="88"/>
  <c r="AF190" i="82" s="1"/>
  <c r="AD73" i="88"/>
  <c r="AD73" i="82" s="1"/>
  <c r="AA77" i="88"/>
  <c r="AA77" i="82" s="1"/>
  <c r="AE196" i="88"/>
  <c r="AE196" i="82" s="1"/>
  <c r="AG192" i="88"/>
  <c r="AG192" i="82" s="1"/>
  <c r="AA32" i="88"/>
  <c r="AA32" i="82" s="1"/>
  <c r="AF183" i="88"/>
  <c r="AF183" i="82" s="1"/>
  <c r="AA117" i="88"/>
  <c r="AA117" i="82" s="1"/>
  <c r="AK144" i="88"/>
  <c r="AK144" i="82" s="1"/>
  <c r="Z29" i="88"/>
  <c r="Z29" i="82" s="1"/>
  <c r="AB72" i="88"/>
  <c r="AB72" i="82" s="1"/>
  <c r="AI106" i="88"/>
  <c r="AI106" i="82" s="1"/>
  <c r="AI64" i="88"/>
  <c r="AI64" i="82" s="1"/>
  <c r="AC75" i="88"/>
  <c r="AC75" i="82" s="1"/>
  <c r="AH189" i="88"/>
  <c r="AH189" i="82" s="1"/>
  <c r="AC142" i="88"/>
  <c r="AC142" i="82" s="1"/>
  <c r="AA106" i="88"/>
  <c r="AA106" i="82" s="1"/>
  <c r="AA144" i="88"/>
  <c r="AA144" i="82" s="1"/>
  <c r="AH155" i="88"/>
  <c r="AH155" i="82" s="1"/>
  <c r="Y111" i="88"/>
  <c r="Y111" i="82" s="1"/>
  <c r="Z184" i="88"/>
  <c r="Z184" i="82" s="1"/>
  <c r="AF188" i="88"/>
  <c r="AF188" i="82" s="1"/>
  <c r="AA152" i="88"/>
  <c r="AA152" i="82" s="1"/>
  <c r="AC189" i="88"/>
  <c r="AC189" i="82" s="1"/>
  <c r="AD102" i="88"/>
  <c r="AD102" i="82" s="1"/>
  <c r="AG188" i="88"/>
  <c r="AG188" i="82" s="1"/>
  <c r="AH77" i="88"/>
  <c r="AH77" i="82" s="1"/>
  <c r="AD192" i="88"/>
  <c r="AD192" i="82" s="1"/>
  <c r="AB104" i="88"/>
  <c r="AB104" i="82" s="1"/>
  <c r="AF153" i="88"/>
  <c r="AF153" i="82" s="1"/>
  <c r="AB110" i="88"/>
  <c r="AB110" i="82" s="1"/>
  <c r="Z107" i="88"/>
  <c r="Z107" i="82" s="1"/>
  <c r="AG150" i="88"/>
  <c r="AG150" i="82" s="1"/>
  <c r="AJ23" i="88"/>
  <c r="AJ23" i="82" s="1"/>
  <c r="AF184" i="88"/>
  <c r="AF184" i="82" s="1"/>
  <c r="AK65" i="88"/>
  <c r="AK65" i="82" s="1"/>
  <c r="Z76" i="88"/>
  <c r="Z76" i="82" s="1"/>
  <c r="AE143" i="88"/>
  <c r="AE143" i="82" s="1"/>
  <c r="AK71" i="88"/>
  <c r="AK71" i="82" s="1"/>
  <c r="Z198" i="88"/>
  <c r="Z198" i="82" s="1"/>
  <c r="AB102" i="88"/>
  <c r="AB102" i="82" s="1"/>
  <c r="AJ105" i="88"/>
  <c r="AJ105" i="82" s="1"/>
  <c r="AI28" i="88"/>
  <c r="AI28" i="82" s="1"/>
  <c r="Z113" i="88"/>
  <c r="Z113" i="82" s="1"/>
  <c r="AC74" i="88"/>
  <c r="AC74" i="82" s="1"/>
  <c r="AC70" i="88"/>
  <c r="AC70" i="82" s="1"/>
  <c r="AE185" i="88"/>
  <c r="AE185" i="82" s="1"/>
  <c r="AF148" i="88"/>
  <c r="AF148" i="82" s="1"/>
  <c r="AF105" i="88"/>
  <c r="AF105" i="82" s="1"/>
  <c r="AH62" i="88"/>
  <c r="AH62" i="82" s="1"/>
  <c r="AE28" i="88"/>
  <c r="AE28" i="82" s="1"/>
  <c r="AI144" i="88"/>
  <c r="AI144" i="82" s="1"/>
  <c r="AF116" i="88"/>
  <c r="AF116" i="82" s="1"/>
  <c r="AF73" i="88"/>
  <c r="AF73" i="82" s="1"/>
  <c r="AE198" i="88"/>
  <c r="AE198" i="82" s="1"/>
  <c r="AF103" i="88"/>
  <c r="AF103" i="82" s="1"/>
  <c r="AK107" i="88"/>
  <c r="AK107" i="82" s="1"/>
  <c r="Y68" i="88"/>
  <c r="Y68" i="82" s="1"/>
  <c r="AK114" i="88"/>
  <c r="AK114" i="82" s="1"/>
  <c r="AK62" i="88"/>
  <c r="AK62" i="82" s="1"/>
  <c r="AF191" i="88"/>
  <c r="AF191" i="82" s="1"/>
  <c r="AC147" i="88"/>
  <c r="AC147" i="82" s="1"/>
  <c r="AH151" i="88"/>
  <c r="AH151" i="82" s="1"/>
  <c r="AH37" i="88"/>
  <c r="AH37" i="82" s="1"/>
  <c r="AE105" i="88"/>
  <c r="AE105" i="82" s="1"/>
  <c r="Y116" i="88"/>
  <c r="Y116" i="82" s="1"/>
  <c r="Y74" i="88"/>
  <c r="Y74" i="82" s="1"/>
  <c r="AI117" i="88"/>
  <c r="AI117" i="82" s="1"/>
  <c r="AB184" i="88"/>
  <c r="AB184" i="82" s="1"/>
  <c r="AF156" i="88"/>
  <c r="AF156" i="82" s="1"/>
  <c r="AJ117" i="88"/>
  <c r="AJ117" i="82" s="1"/>
  <c r="Z74" i="88"/>
  <c r="Z74" i="82" s="1"/>
  <c r="Z183" i="88"/>
  <c r="Z183" i="82" s="1"/>
  <c r="Z146" i="88"/>
  <c r="Z146" i="82" s="1"/>
  <c r="AJ27" i="88"/>
  <c r="AJ27" i="82" s="1"/>
  <c r="AD75" i="88"/>
  <c r="AD75" i="82" s="1"/>
  <c r="AA69" i="88"/>
  <c r="AA69" i="82" s="1"/>
  <c r="AI69" i="88"/>
  <c r="AI69" i="82" s="1"/>
  <c r="AA149" i="88"/>
  <c r="AA149" i="82" s="1"/>
  <c r="AG157" i="88"/>
  <c r="AG157" i="82" s="1"/>
  <c r="AB197" i="88"/>
  <c r="AB197" i="82" s="1"/>
  <c r="AG116" i="88"/>
  <c r="AG116" i="82" s="1"/>
  <c r="Y157" i="88"/>
  <c r="Y157" i="82" s="1"/>
  <c r="AH184" i="88"/>
  <c r="AH184" i="82" s="1"/>
  <c r="AE103" i="88"/>
  <c r="AE103" i="82" s="1"/>
  <c r="Y72" i="88"/>
  <c r="Y72" i="82" s="1"/>
  <c r="AB111" i="88"/>
  <c r="AB111" i="82" s="1"/>
  <c r="AH185" i="88"/>
  <c r="AH185" i="82" s="1"/>
  <c r="AG146" i="88"/>
  <c r="AG146" i="82" s="1"/>
  <c r="AE183" i="88"/>
  <c r="AE183" i="82" s="1"/>
  <c r="AE156" i="88"/>
  <c r="AE156" i="82" s="1"/>
  <c r="AD197" i="88"/>
  <c r="AD197" i="82" s="1"/>
  <c r="Z75" i="88"/>
  <c r="Z75" i="82" s="1"/>
  <c r="AB155" i="88"/>
  <c r="AB155" i="82" s="1"/>
  <c r="Z109" i="88"/>
  <c r="Z109" i="82" s="1"/>
  <c r="AH153" i="88"/>
  <c r="AH153" i="82" s="1"/>
  <c r="AB149" i="88"/>
  <c r="AB149" i="82" s="1"/>
  <c r="AB67" i="88"/>
  <c r="AB67" i="82" s="1"/>
  <c r="AI77" i="88"/>
  <c r="AI77" i="82" s="1"/>
  <c r="AC112" i="88"/>
  <c r="AC112" i="82" s="1"/>
  <c r="AF111" i="88"/>
  <c r="AF111" i="82" s="1"/>
  <c r="AJ152" i="88"/>
  <c r="AJ152" i="82" s="1"/>
  <c r="AA70" i="88"/>
  <c r="AA70" i="82" s="1"/>
  <c r="AC150" i="88"/>
  <c r="AC150" i="82" s="1"/>
  <c r="AE70" i="88"/>
  <c r="AE70" i="82" s="1"/>
  <c r="AK70" i="88"/>
  <c r="AK70" i="82" s="1"/>
  <c r="AD195" i="88"/>
  <c r="AD195" i="82" s="1"/>
  <c r="AB115" i="88"/>
  <c r="AB115" i="82" s="1"/>
  <c r="Z143" i="88"/>
  <c r="Z143" i="82" s="1"/>
  <c r="AC115" i="88"/>
  <c r="AC115" i="82" s="1"/>
  <c r="AA109" i="88"/>
  <c r="AA109" i="82" s="1"/>
  <c r="AH109" i="88"/>
  <c r="AH109" i="82" s="1"/>
  <c r="AH32" i="88"/>
  <c r="AH32" i="82" s="1"/>
  <c r="AI146" i="88"/>
  <c r="AI146" i="82" s="1"/>
  <c r="AJ70" i="88"/>
  <c r="AJ70" i="82" s="1"/>
  <c r="AD191" i="88"/>
  <c r="AD191" i="82" s="1"/>
  <c r="AF151" i="88"/>
  <c r="AF151" i="82" s="1"/>
  <c r="AI114" i="88"/>
  <c r="AI114" i="82" s="1"/>
  <c r="AF193" i="88"/>
  <c r="AF193" i="82" s="1"/>
  <c r="AJ190" i="88"/>
  <c r="AJ190" i="82" s="1"/>
  <c r="Z32" i="88"/>
  <c r="Z32" i="82" s="1"/>
  <c r="AI73" i="88"/>
  <c r="AI73" i="82" s="1"/>
  <c r="AA143" i="88"/>
  <c r="AA143" i="82" s="1"/>
  <c r="AH191" i="88"/>
  <c r="AH191" i="82" s="1"/>
  <c r="AK157" i="88"/>
  <c r="AK157" i="82" s="1"/>
  <c r="AJ36" i="88"/>
  <c r="AJ36" i="82" s="1"/>
  <c r="Y32" i="88"/>
  <c r="Y32" i="82" s="1"/>
  <c r="AH73" i="88"/>
  <c r="AH73" i="82" s="1"/>
  <c r="AK190" i="88"/>
  <c r="AK190" i="82" s="1"/>
  <c r="AH142" i="88"/>
  <c r="AH142" i="82" s="1"/>
  <c r="AB105" i="88"/>
  <c r="AB105" i="82" s="1"/>
  <c r="Z24" i="88"/>
  <c r="Z24" i="82" s="1"/>
  <c r="AF106" i="88"/>
  <c r="AF106" i="82" s="1"/>
  <c r="AG197" i="88"/>
  <c r="AG197" i="82" s="1"/>
  <c r="AC26" i="88"/>
  <c r="AC26" i="82" s="1"/>
  <c r="AH113" i="88"/>
  <c r="AH113" i="82" s="1"/>
  <c r="AB76" i="88"/>
  <c r="AB76" i="82" s="1"/>
  <c r="AJ194" i="88"/>
  <c r="AJ194" i="82" s="1"/>
  <c r="AA150" i="88"/>
  <c r="AA150" i="82" s="1"/>
  <c r="Y69" i="88"/>
  <c r="Y69" i="82" s="1"/>
  <c r="AA191" i="88"/>
  <c r="AA191" i="82" s="1"/>
  <c r="AB64" i="88"/>
  <c r="AB64" i="82" s="1"/>
  <c r="AE104" i="88"/>
  <c r="AE104" i="82" s="1"/>
  <c r="AG28" i="88"/>
  <c r="AG28" i="82" s="1"/>
  <c r="AK146" i="88"/>
  <c r="AK146" i="82" s="1"/>
  <c r="AA153" i="88"/>
  <c r="AA153" i="82" s="1"/>
  <c r="AJ145" i="88"/>
  <c r="AJ145" i="82" s="1"/>
  <c r="AJ137" i="82" s="1"/>
  <c r="AJ161" i="82" s="1"/>
  <c r="AD29" i="88"/>
  <c r="AD29" i="82" s="1"/>
  <c r="Y184" i="88"/>
  <c r="Y184" i="82" s="1"/>
  <c r="Z189" i="88"/>
  <c r="Z189" i="82" s="1"/>
  <c r="AA190" i="88"/>
  <c r="AA190" i="82" s="1"/>
  <c r="AB71" i="88"/>
  <c r="AB71" i="82" s="1"/>
  <c r="AA73" i="88"/>
  <c r="AA73" i="82" s="1"/>
  <c r="AJ73" i="88"/>
  <c r="AJ73" i="82" s="1"/>
  <c r="AE31" i="88"/>
  <c r="AE31" i="82" s="1"/>
  <c r="Z30" i="88"/>
  <c r="Z30" i="82" s="1"/>
  <c r="AJ151" i="88"/>
  <c r="AJ151" i="82" s="1"/>
  <c r="AB183" i="88"/>
  <c r="AB183" i="82" s="1"/>
  <c r="AK185" i="88"/>
  <c r="AK185" i="82" s="1"/>
  <c r="AB70" i="88"/>
  <c r="AB70" i="82" s="1"/>
  <c r="AF69" i="88"/>
  <c r="AF69" i="82" s="1"/>
  <c r="AC106" i="88"/>
  <c r="AC106" i="82" s="1"/>
  <c r="AK153" i="88"/>
  <c r="AK153" i="82" s="1"/>
  <c r="AD155" i="88"/>
  <c r="AD155" i="82" s="1"/>
  <c r="AD76" i="88"/>
  <c r="AD76" i="82" s="1"/>
  <c r="AI102" i="88"/>
  <c r="AI102" i="82" s="1"/>
  <c r="Z145" i="88"/>
  <c r="Z145" i="82" s="1"/>
  <c r="Y190" i="88"/>
  <c r="Y190" i="82" s="1"/>
  <c r="AA195" i="88"/>
  <c r="AA195" i="82" s="1"/>
  <c r="AF34" i="88"/>
  <c r="AF34" i="82" s="1"/>
  <c r="AG115" i="88"/>
  <c r="AG115" i="82" s="1"/>
  <c r="Y25" i="88"/>
  <c r="Y25" i="82" s="1"/>
  <c r="Y153" i="88"/>
  <c r="Y153" i="82" s="1"/>
  <c r="AH35" i="88"/>
  <c r="AH35" i="82" s="1"/>
  <c r="AB63" i="88"/>
  <c r="AB63" i="82" s="1"/>
  <c r="AH33" i="88"/>
  <c r="AH33" i="82" s="1"/>
  <c r="AD186" i="88"/>
  <c r="AD186" i="82" s="1"/>
  <c r="AG190" i="88"/>
  <c r="AG190" i="82" s="1"/>
  <c r="AG67" i="88"/>
  <c r="AG67" i="82" s="1"/>
  <c r="AG117" i="88"/>
  <c r="AG117" i="82" s="1"/>
  <c r="Z104" i="88"/>
  <c r="Z104" i="82" s="1"/>
  <c r="Z117" i="88"/>
  <c r="Z117" i="82" s="1"/>
  <c r="AG186" i="88"/>
  <c r="AG186" i="82" s="1"/>
  <c r="AH187" i="88"/>
  <c r="AH187" i="82" s="1"/>
  <c r="AA72" i="88"/>
  <c r="AA72" i="82" s="1"/>
  <c r="AF108" i="88"/>
  <c r="AF108" i="82" s="1"/>
  <c r="AB117" i="88"/>
  <c r="AB117" i="82" s="1"/>
  <c r="AC110" i="88"/>
  <c r="AC110" i="82" s="1"/>
  <c r="AF185" i="88"/>
  <c r="AF185" i="82" s="1"/>
  <c r="AE155" i="88"/>
  <c r="AE155" i="82" s="1"/>
  <c r="AB194" i="88"/>
  <c r="AB194" i="82" s="1"/>
  <c r="AB77" i="88"/>
  <c r="AB77" i="82" s="1"/>
  <c r="AK102" i="88"/>
  <c r="AK102" i="82" s="1"/>
  <c r="AA74" i="88"/>
  <c r="AA74" i="82" s="1"/>
  <c r="AE148" i="88"/>
  <c r="AE148" i="82" s="1"/>
  <c r="AE140" i="82" s="1"/>
  <c r="AB192" i="88"/>
  <c r="AB192" i="82" s="1"/>
  <c r="Y143" i="88"/>
  <c r="Y143" i="82" s="1"/>
  <c r="AB144" i="88"/>
  <c r="AB144" i="82" s="1"/>
  <c r="Y146" i="88"/>
  <c r="Y146" i="82" s="1"/>
  <c r="AA64" i="88"/>
  <c r="AA64" i="82" s="1"/>
  <c r="AH186" i="88"/>
  <c r="AH186" i="82" s="1"/>
  <c r="Y66" i="88"/>
  <c r="Y66" i="82" s="1"/>
  <c r="AC104" i="88"/>
  <c r="AC104" i="82" s="1"/>
  <c r="AB152" i="88"/>
  <c r="AB152" i="82" s="1"/>
  <c r="AC102" i="88"/>
  <c r="AC102" i="82" s="1"/>
  <c r="AB198" i="88"/>
  <c r="AB198" i="82" s="1"/>
  <c r="Y193" i="88"/>
  <c r="Y193" i="82" s="1"/>
  <c r="AB103" i="88"/>
  <c r="AB103" i="82" s="1"/>
  <c r="AB108" i="88"/>
  <c r="AB108" i="82" s="1"/>
  <c r="AE117" i="88"/>
  <c r="AE117" i="82" s="1"/>
  <c r="AD156" i="88"/>
  <c r="AD156" i="82" s="1"/>
  <c r="AC34" i="88"/>
  <c r="AC34" i="82" s="1"/>
  <c r="Y196" i="88"/>
  <c r="Y196" i="82" s="1"/>
  <c r="AB195" i="88"/>
  <c r="AB195" i="82" s="1"/>
  <c r="AB179" i="82" s="1"/>
  <c r="AB203" i="82" s="1"/>
  <c r="Y156" i="88"/>
  <c r="Y156" i="82" s="1"/>
  <c r="AK142" i="88"/>
  <c r="AK142" i="82" s="1"/>
  <c r="AG194" i="88"/>
  <c r="AG194" i="82" s="1"/>
  <c r="Y155" i="88"/>
  <c r="Y155" i="82" s="1"/>
  <c r="Z77" i="88"/>
  <c r="Z77" i="82" s="1"/>
  <c r="AE145" i="88"/>
  <c r="AE145" i="82" s="1"/>
  <c r="AI157" i="88"/>
  <c r="AI157" i="82" s="1"/>
  <c r="AB147" i="88"/>
  <c r="AB147" i="82" s="1"/>
  <c r="AB139" i="82" s="1"/>
  <c r="AB163" i="82" s="1"/>
  <c r="AK104" i="88"/>
  <c r="AK104" i="82" s="1"/>
  <c r="Z192" i="88"/>
  <c r="Z192" i="82" s="1"/>
  <c r="AH66" i="88"/>
  <c r="AH66" i="82" s="1"/>
  <c r="AA114" i="88"/>
  <c r="AA114" i="82" s="1"/>
  <c r="AA112" i="88"/>
  <c r="AA112" i="82" s="1"/>
  <c r="AI184" i="88"/>
  <c r="AI184" i="82" s="1"/>
  <c r="AD184" i="88"/>
  <c r="AD184" i="82" s="1"/>
  <c r="AI24" i="88"/>
  <c r="AI24" i="82" s="1"/>
  <c r="Z71" i="88"/>
  <c r="Z71" i="82" s="1"/>
  <c r="AG183" i="88"/>
  <c r="AG183" i="82" s="1"/>
  <c r="AE186" i="88"/>
  <c r="AE186" i="82" s="1"/>
  <c r="AE76" i="88"/>
  <c r="AE76" i="82" s="1"/>
  <c r="AA67" i="88"/>
  <c r="AA67" i="82" s="1"/>
  <c r="AD113" i="88"/>
  <c r="AD113" i="82" s="1"/>
  <c r="AK152" i="88"/>
  <c r="AK152" i="82" s="1"/>
  <c r="Y76" i="88"/>
  <c r="Y76" i="82" s="1"/>
  <c r="AF68" i="88"/>
  <c r="AF68" i="82" s="1"/>
  <c r="AK186" i="88"/>
  <c r="AK186" i="82" s="1"/>
  <c r="AB193" i="88"/>
  <c r="AB193" i="82" s="1"/>
  <c r="AD151" i="88"/>
  <c r="AD151" i="82" s="1"/>
  <c r="AJ71" i="88"/>
  <c r="AJ71" i="82" s="1"/>
  <c r="AJ66" i="88"/>
  <c r="AJ66" i="82" s="1"/>
  <c r="AB66" i="88"/>
  <c r="AB66" i="82" s="1"/>
  <c r="AG65" i="88"/>
  <c r="AG65" i="82" s="1"/>
  <c r="AF28" i="88"/>
  <c r="AF28" i="82" s="1"/>
  <c r="AI103" i="88"/>
  <c r="AI103" i="82" s="1"/>
  <c r="AE37" i="88"/>
  <c r="AE37" i="82" s="1"/>
  <c r="AF107" i="88"/>
  <c r="AF107" i="82" s="1"/>
  <c r="AI198" i="88"/>
  <c r="AI198" i="82" s="1"/>
  <c r="AF152" i="88"/>
  <c r="AF152" i="82" s="1"/>
  <c r="Z115" i="88"/>
  <c r="Z115" i="82" s="1"/>
  <c r="Y37" i="88"/>
  <c r="Y37" i="82" s="1"/>
  <c r="AD116" i="88"/>
  <c r="AD116" i="82" s="1"/>
  <c r="AI187" i="88"/>
  <c r="AI187" i="82" s="1"/>
  <c r="AA36" i="88"/>
  <c r="AA36" i="82" s="1"/>
  <c r="AF147" i="88"/>
  <c r="AF147" i="82" s="1"/>
  <c r="Z110" i="88"/>
  <c r="Z110" i="82" s="1"/>
  <c r="AG72" i="88"/>
  <c r="AG72" i="82" s="1"/>
  <c r="AA189" i="88"/>
  <c r="AA189" i="82" s="1"/>
  <c r="AK73" i="88"/>
  <c r="AK73" i="82" s="1"/>
  <c r="AE191" i="88"/>
  <c r="AE191" i="82" s="1"/>
  <c r="AK26" i="88"/>
  <c r="AK26" i="82" s="1"/>
  <c r="AC114" i="88"/>
  <c r="AC114" i="82" s="1"/>
  <c r="AA28" i="88"/>
  <c r="AA28" i="82" s="1"/>
  <c r="AI194" i="88"/>
  <c r="AI194" i="82" s="1"/>
  <c r="Z186" i="88"/>
  <c r="Z186" i="82" s="1"/>
  <c r="AA186" i="88"/>
  <c r="AA186" i="82" s="1"/>
  <c r="Y62" i="88"/>
  <c r="Y62" i="82" s="1"/>
  <c r="AI65" i="88"/>
  <c r="AI65" i="82" s="1"/>
  <c r="AB73" i="88"/>
  <c r="AB73" i="82" s="1"/>
  <c r="AJ30" i="88"/>
  <c r="AJ30" i="82" s="1"/>
  <c r="AG110" i="88"/>
  <c r="AG110" i="82" s="1"/>
  <c r="AH110" i="88"/>
  <c r="AH110" i="82" s="1"/>
  <c r="AI110" i="88"/>
  <c r="AI110" i="82" s="1"/>
  <c r="AD68" i="88"/>
  <c r="AD68" i="82" s="1"/>
  <c r="AD60" i="82" s="1"/>
  <c r="AD84" i="82" s="1"/>
  <c r="Z33" i="88"/>
  <c r="Z33" i="82" s="1"/>
  <c r="AB68" i="88"/>
  <c r="AB68" i="82" s="1"/>
  <c r="Z193" i="88"/>
  <c r="Z193" i="82" s="1"/>
  <c r="AD28" i="88"/>
  <c r="AD28" i="82" s="1"/>
  <c r="AA157" i="88"/>
  <c r="AA157" i="82" s="1"/>
  <c r="AF27" i="88"/>
  <c r="AF27" i="82" s="1"/>
  <c r="AI188" i="88"/>
  <c r="AI188" i="82" s="1"/>
  <c r="AK193" i="88"/>
  <c r="AK193" i="82" s="1"/>
  <c r="AD36" i="88"/>
  <c r="AD36" i="82" s="1"/>
  <c r="AK195" i="88"/>
  <c r="AK195" i="82" s="1"/>
  <c r="AC66" i="88"/>
  <c r="AC66" i="82" s="1"/>
  <c r="Y154" i="88"/>
  <c r="Y154" i="82" s="1"/>
  <c r="Z152" i="88"/>
  <c r="Z152" i="82" s="1"/>
  <c r="AA183" i="88"/>
  <c r="AA183" i="82" s="1"/>
  <c r="AE62" i="88"/>
  <c r="AE62" i="82" s="1"/>
  <c r="AK31" i="88"/>
  <c r="AK31" i="82" s="1"/>
  <c r="AK187" i="88"/>
  <c r="AK187" i="82" s="1"/>
  <c r="AI150" i="88"/>
  <c r="AI150" i="82" s="1"/>
  <c r="AE74" i="88"/>
  <c r="AE74" i="82" s="1"/>
  <c r="Z150" i="88"/>
  <c r="Z150" i="82" s="1"/>
  <c r="AI145" i="88"/>
  <c r="AI145" i="82" s="1"/>
  <c r="AC33" i="88"/>
  <c r="AC33" i="82" s="1"/>
  <c r="AC186" i="88"/>
  <c r="AC186" i="82" s="1"/>
  <c r="Y148" i="88"/>
  <c r="Y148" i="82" s="1"/>
  <c r="Z66" i="88"/>
  <c r="Z66" i="82" s="1"/>
  <c r="AE194" i="88"/>
  <c r="AE194" i="82" s="1"/>
  <c r="AF112" i="88"/>
  <c r="AF112" i="82" s="1"/>
  <c r="AK110" i="88"/>
  <c r="AK110" i="82" s="1"/>
  <c r="AD150" i="88"/>
  <c r="AD150" i="82" s="1"/>
  <c r="Z72" i="88"/>
  <c r="Z72" i="82" s="1"/>
  <c r="AD190" i="88"/>
  <c r="AD190" i="82" s="1"/>
  <c r="AK112" i="88"/>
  <c r="AK112" i="82" s="1"/>
  <c r="AD25" i="88"/>
  <c r="AD25" i="82" s="1"/>
  <c r="AH74" i="88"/>
  <c r="AH74" i="82" s="1"/>
  <c r="AG185" i="88"/>
  <c r="AG185" i="82" s="1"/>
  <c r="AD145" i="88"/>
  <c r="AD145" i="82" s="1"/>
  <c r="Z154" i="88"/>
  <c r="Z154" i="82" s="1"/>
  <c r="AC67" i="88"/>
  <c r="AC67" i="82" s="1"/>
  <c r="AB35" i="88"/>
  <c r="AB35" i="82" s="1"/>
  <c r="AF197" i="88"/>
  <c r="AF197" i="82" s="1"/>
  <c r="AC72" i="88"/>
  <c r="AC72" i="82" s="1"/>
  <c r="AG184" i="88"/>
  <c r="AG184" i="82" s="1"/>
  <c r="AD187" i="88"/>
  <c r="AD187" i="82" s="1"/>
  <c r="AG34" i="88"/>
  <c r="AG34" i="82" s="1"/>
  <c r="AH103" i="88"/>
  <c r="AH103" i="82" s="1"/>
  <c r="AE68" i="88"/>
  <c r="AE68" i="82" s="1"/>
  <c r="AG112" i="88"/>
  <c r="AG112" i="82" s="1"/>
  <c r="AG96" i="82" s="1"/>
  <c r="AG120" i="82" s="1"/>
  <c r="AC183" i="88"/>
  <c r="AC183" i="82" s="1"/>
  <c r="AJ191" i="88"/>
  <c r="AJ191" i="82" s="1"/>
  <c r="AD157" i="88"/>
  <c r="AD157" i="82" s="1"/>
  <c r="AA142" i="88"/>
  <c r="AA142" i="82" s="1"/>
  <c r="AE32" i="88"/>
  <c r="AE32" i="82" s="1"/>
  <c r="AI183" i="88"/>
  <c r="AI183" i="82" s="1"/>
  <c r="AK29" i="88"/>
  <c r="AK29" i="82" s="1"/>
  <c r="AJ37" i="88"/>
  <c r="AJ37" i="82" s="1"/>
  <c r="AC63" i="88"/>
  <c r="AC63" i="82" s="1"/>
  <c r="AB33" i="88"/>
  <c r="AB33" i="82" s="1"/>
  <c r="Z25" i="88"/>
  <c r="Z25" i="82" s="1"/>
  <c r="AE112" i="88"/>
  <c r="AE112" i="82" s="1"/>
  <c r="Z70" i="88"/>
  <c r="Z70" i="82" s="1"/>
  <c r="Y185" i="88"/>
  <c r="Y185" i="82" s="1"/>
  <c r="Y144" i="88"/>
  <c r="Y144" i="82" s="1"/>
  <c r="AK33" i="88"/>
  <c r="AK33" i="82" s="1"/>
  <c r="AC145" i="88"/>
  <c r="AC145" i="82" s="1"/>
  <c r="AJ157" i="88"/>
  <c r="AJ157" i="82" s="1"/>
  <c r="Z65" i="88"/>
  <c r="Z65" i="82" s="1"/>
  <c r="AE152" i="88"/>
  <c r="AE152" i="82" s="1"/>
  <c r="Y115" i="88"/>
  <c r="Y115" i="82" s="1"/>
  <c r="AF77" i="88"/>
  <c r="AF77" i="82" s="1"/>
  <c r="Z197" i="88"/>
  <c r="Z197" i="82" s="1"/>
  <c r="AJ102" i="88"/>
  <c r="AJ102" i="82" s="1"/>
  <c r="AF186" i="88"/>
  <c r="AF186" i="82" s="1"/>
  <c r="AJ31" i="88"/>
  <c r="AJ31" i="82" s="1"/>
  <c r="AB143" i="88"/>
  <c r="AB143" i="82" s="1"/>
  <c r="AF35" i="88"/>
  <c r="AF35" i="82" s="1"/>
  <c r="AH70" i="88"/>
  <c r="AH70" i="82" s="1"/>
  <c r="AK196" i="88"/>
  <c r="AK196" i="82" s="1"/>
  <c r="AK197" i="88"/>
  <c r="AK197" i="82" s="1"/>
  <c r="AD69" i="88"/>
  <c r="AD69" i="82" s="1"/>
  <c r="AF72" i="88"/>
  <c r="AF72" i="82" s="1"/>
  <c r="AD103" i="88"/>
  <c r="AD103" i="82" s="1"/>
  <c r="AB65" i="88"/>
  <c r="AB65" i="82" s="1"/>
  <c r="Y142" i="88"/>
  <c r="Y142" i="82" s="1"/>
  <c r="AJ116" i="88"/>
  <c r="AJ116" i="82" s="1"/>
  <c r="AF117" i="88"/>
  <c r="AF117" i="82" s="1"/>
  <c r="AA75" i="88"/>
  <c r="AA75" i="82" s="1"/>
  <c r="AE64" i="88"/>
  <c r="AE64" i="82" s="1"/>
  <c r="AD74" i="88"/>
  <c r="AD74" i="82" s="1"/>
  <c r="Y198" i="88"/>
  <c r="Y198" i="82" s="1"/>
  <c r="AC190" i="88"/>
  <c r="AC190" i="82" s="1"/>
  <c r="Z188" i="88"/>
  <c r="Z188" i="82" s="1"/>
  <c r="AF144" i="88"/>
  <c r="AF144" i="82" s="1"/>
  <c r="AH193" i="88"/>
  <c r="AH193" i="82" s="1"/>
  <c r="AC188" i="88"/>
  <c r="AC188" i="82" s="1"/>
  <c r="AI27" i="88"/>
  <c r="AI27" i="82" s="1"/>
  <c r="AA156" i="88"/>
  <c r="AA156" i="82" s="1"/>
  <c r="AH25" i="88"/>
  <c r="AH25" i="82" s="1"/>
  <c r="AK183" i="88"/>
  <c r="AK183" i="82" s="1"/>
  <c r="AH144" i="88"/>
  <c r="AH144" i="82" s="1"/>
  <c r="AG144" i="88"/>
  <c r="AG144" i="82" s="1"/>
  <c r="AK156" i="88"/>
  <c r="AK156" i="82" s="1"/>
  <c r="AC157" i="88"/>
  <c r="AC157" i="82" s="1"/>
  <c r="AD148" i="88"/>
  <c r="AD148" i="82" s="1"/>
  <c r="AG29" i="88"/>
  <c r="AG29" i="82" s="1"/>
  <c r="AA192" i="88"/>
  <c r="AA192" i="82" s="1"/>
  <c r="AJ150" i="88"/>
  <c r="AJ150" i="82" s="1"/>
  <c r="AD193" i="88"/>
  <c r="AD193" i="82" s="1"/>
  <c r="AI142" i="88"/>
  <c r="AI142" i="82" s="1"/>
  <c r="AF31" i="88"/>
  <c r="AF31" i="82" s="1"/>
  <c r="AK75" i="88"/>
  <c r="AK75" i="82" s="1"/>
  <c r="AE110" i="88"/>
  <c r="AE110" i="82" s="1"/>
  <c r="AK145" i="88"/>
  <c r="AK145" i="82" s="1"/>
  <c r="AE188" i="88"/>
  <c r="AE188" i="82" s="1"/>
  <c r="AF189" i="88"/>
  <c r="AF189" i="82" s="1"/>
  <c r="AK22" i="88"/>
  <c r="AK22" i="82" s="1"/>
  <c r="AK115" i="88"/>
  <c r="AK115" i="82" s="1"/>
  <c r="AE142" i="88"/>
  <c r="AE142" i="82" s="1"/>
  <c r="AJ75" i="88"/>
  <c r="AJ75" i="82" s="1"/>
  <c r="AD110" i="88"/>
  <c r="AD110" i="82" s="1"/>
  <c r="AA68" i="88"/>
  <c r="AA68" i="82" s="1"/>
  <c r="AA60" i="82" s="1"/>
  <c r="AA84" i="82" s="1"/>
  <c r="AE113" i="88"/>
  <c r="AE113" i="82" s="1"/>
  <c r="AA196" i="88"/>
  <c r="AA196" i="82" s="1"/>
  <c r="AE187" i="88"/>
  <c r="AE187" i="82" s="1"/>
  <c r="AJ107" i="88"/>
  <c r="AJ107" i="82" s="1"/>
  <c r="Y26" i="88"/>
  <c r="Y26" i="82" s="1"/>
  <c r="AC185" i="88"/>
  <c r="AC185" i="82" s="1"/>
  <c r="AG152" i="88"/>
  <c r="AG152" i="82" s="1"/>
  <c r="Z144" i="88"/>
  <c r="Z144" i="82" s="1"/>
  <c r="AD115" i="88"/>
  <c r="AD115" i="82" s="1"/>
  <c r="AD142" i="88"/>
  <c r="AD142" i="82" s="1"/>
  <c r="AJ144" i="88"/>
  <c r="AJ144" i="82" s="1"/>
  <c r="AH154" i="88"/>
  <c r="AH154" i="82" s="1"/>
  <c r="AC184" i="88"/>
  <c r="AC184" i="82" s="1"/>
  <c r="AC107" i="88"/>
  <c r="AC107" i="82" s="1"/>
  <c r="AK72" i="88"/>
  <c r="AK72" i="82" s="1"/>
  <c r="AD105" i="88"/>
  <c r="AD105" i="82" s="1"/>
  <c r="AE116" i="88"/>
  <c r="AE116" i="82" s="1"/>
  <c r="AC30" i="88"/>
  <c r="AC30" i="82" s="1"/>
  <c r="AJ155" i="88"/>
  <c r="AJ155" i="82" s="1"/>
  <c r="AA184" i="88"/>
  <c r="AA184" i="82" s="1"/>
  <c r="AA25" i="88"/>
  <c r="AA25" i="82" s="1"/>
  <c r="AH27" i="88"/>
  <c r="AH27" i="82" s="1"/>
  <c r="AD72" i="88"/>
  <c r="AD72" i="82" s="1"/>
  <c r="AJ63" i="88"/>
  <c r="AJ63" i="82" s="1"/>
  <c r="Y75" i="88"/>
  <c r="Y75" i="82" s="1"/>
  <c r="AC76" i="88"/>
  <c r="AC76" i="82" s="1"/>
  <c r="AI67" i="88"/>
  <c r="AI67" i="82" s="1"/>
  <c r="AH192" i="88"/>
  <c r="AH192" i="82" s="1"/>
  <c r="AJ103" i="88"/>
  <c r="AJ103" i="82" s="1"/>
  <c r="AK143" i="88"/>
  <c r="AK143" i="82" s="1"/>
  <c r="AK135" i="82" s="1"/>
  <c r="AK159" i="82" s="1"/>
  <c r="AB145" i="88"/>
  <c r="AB145" i="82" s="1"/>
  <c r="AF146" i="88"/>
  <c r="AF146" i="82" s="1"/>
  <c r="Y22" i="88"/>
  <c r="Y22" i="82" s="1"/>
  <c r="Y186" i="88"/>
  <c r="Y186" i="82" s="1"/>
  <c r="AE77" i="88"/>
  <c r="AE77" i="82" s="1"/>
  <c r="AE114" i="88"/>
  <c r="AE114" i="82" s="1"/>
  <c r="Y110" i="88"/>
  <c r="Y110" i="82" s="1"/>
  <c r="AJ65" i="88"/>
  <c r="AJ65" i="82" s="1"/>
  <c r="AG30" i="88"/>
  <c r="AG30" i="82" s="1"/>
  <c r="Y147" i="88"/>
  <c r="Y147" i="82" s="1"/>
  <c r="AH24" i="88"/>
  <c r="AH24" i="82" s="1"/>
  <c r="Z105" i="88"/>
  <c r="Z105" i="82" s="1"/>
  <c r="AA188" i="88"/>
  <c r="AA188" i="82" s="1"/>
  <c r="AI147" i="88"/>
  <c r="AI147" i="82" s="1"/>
  <c r="AJ197" i="88"/>
  <c r="AJ197" i="82" s="1"/>
  <c r="AH157" i="88"/>
  <c r="AH157" i="82" s="1"/>
  <c r="AG69" i="88"/>
  <c r="AG69" i="82" s="1"/>
  <c r="AJ68" i="88"/>
  <c r="AJ68" i="82" s="1"/>
  <c r="AA155" i="88"/>
  <c r="AA155" i="82" s="1"/>
  <c r="AK113" i="88"/>
  <c r="AK113" i="82" s="1"/>
  <c r="AH150" i="88"/>
  <c r="AH150" i="82" s="1"/>
  <c r="AC191" i="88"/>
  <c r="AC191" i="82" s="1"/>
  <c r="Y197" i="88"/>
  <c r="Y197" i="82" s="1"/>
  <c r="AF187" i="88"/>
  <c r="AF187" i="82" s="1"/>
  <c r="AC144" i="88"/>
  <c r="AC144" i="82" s="1"/>
  <c r="AE102" i="88"/>
  <c r="AE102" i="82" s="1"/>
  <c r="AH111" i="88"/>
  <c r="AH111" i="82" s="1"/>
  <c r="AE190" i="88"/>
  <c r="AE190" i="82" s="1"/>
  <c r="AE182" i="82" s="1"/>
  <c r="AE206" i="82" s="1"/>
  <c r="AI32" i="88"/>
  <c r="AI32" i="82" s="1"/>
  <c r="AG75" i="88"/>
  <c r="AG75" i="82" s="1"/>
  <c r="AB109" i="88"/>
  <c r="AB109" i="82" s="1"/>
  <c r="AE193" i="88"/>
  <c r="AE193" i="82" s="1"/>
  <c r="Y103" i="88"/>
  <c r="Y103" i="82" s="1"/>
  <c r="Y95" i="82" s="1"/>
  <c r="Y119" i="82" s="1"/>
  <c r="AC22" i="88"/>
  <c r="AC22" i="82" s="1"/>
  <c r="Z106" i="88"/>
  <c r="Z106" i="82" s="1"/>
  <c r="AI185" i="88"/>
  <c r="AI185" i="82" s="1"/>
  <c r="AB148" i="88"/>
  <c r="AB148" i="82" s="1"/>
  <c r="AA151" i="88"/>
  <c r="AA151" i="82" s="1"/>
  <c r="AF24" i="88"/>
  <c r="AF24" i="82" s="1"/>
  <c r="AI25" i="88"/>
  <c r="AI25" i="82" s="1"/>
  <c r="AI68" i="88"/>
  <c r="AI68" i="82" s="1"/>
  <c r="AK103" i="88"/>
  <c r="AK103" i="82" s="1"/>
  <c r="AA110" i="88"/>
  <c r="AA110" i="82" s="1"/>
  <c r="AH72" i="88"/>
  <c r="AH72" i="82" s="1"/>
  <c r="AH198" i="88"/>
  <c r="AH198" i="82" s="1"/>
  <c r="AI108" i="88"/>
  <c r="AI108" i="82" s="1"/>
  <c r="AJ148" i="88"/>
  <c r="AJ148" i="82" s="1"/>
  <c r="AB156" i="88"/>
  <c r="AB156" i="82" s="1"/>
  <c r="AE151" i="88"/>
  <c r="AE151" i="82" s="1"/>
  <c r="AI36" i="88"/>
  <c r="AI36" i="82" s="1"/>
  <c r="AJ193" i="88"/>
  <c r="AJ193" i="82" s="1"/>
  <c r="AG107" i="88"/>
  <c r="AG107" i="82" s="1"/>
  <c r="Y152" i="88"/>
  <c r="Y152" i="82" s="1"/>
  <c r="AI116" i="88"/>
  <c r="AI116" i="82" s="1"/>
  <c r="AF109" i="88"/>
  <c r="AF109" i="82" s="1"/>
  <c r="AF101" i="82" s="1"/>
  <c r="AF125" i="82" s="1"/>
  <c r="AG62" i="88"/>
  <c r="AG62" i="82" s="1"/>
  <c r="Z155" i="88"/>
  <c r="Z155" i="82" s="1"/>
  <c r="AG37" i="88"/>
  <c r="AG37" i="82" s="1"/>
  <c r="AJ111" i="88"/>
  <c r="AJ111" i="82" s="1"/>
  <c r="Z157" i="88"/>
  <c r="Z157" i="82" s="1"/>
  <c r="AI115" i="88"/>
  <c r="AI115" i="82" s="1"/>
  <c r="Y107" i="88"/>
  <c r="Y107" i="82" s="1"/>
  <c r="Y99" i="82" s="1"/>
  <c r="Y123" i="82" s="1"/>
  <c r="AB188" i="88"/>
  <c r="AB188" i="82" s="1"/>
  <c r="AJ189" i="88"/>
  <c r="AJ189" i="82" s="1"/>
  <c r="Z185" i="88"/>
  <c r="Z185" i="82" s="1"/>
  <c r="AK105" i="88"/>
  <c r="AK105" i="82" s="1"/>
  <c r="Z102" i="88"/>
  <c r="Z102" i="82" s="1"/>
  <c r="AF30" i="88"/>
  <c r="AF30" i="82" s="1"/>
  <c r="AH188" i="88"/>
  <c r="AH188" i="82" s="1"/>
  <c r="AA62" i="88"/>
  <c r="AA62" i="82" s="1"/>
  <c r="AF62" i="88"/>
  <c r="AF62" i="82" s="1"/>
  <c r="AG145" i="88"/>
  <c r="AG145" i="82" s="1"/>
  <c r="AG137" i="82" s="1"/>
  <c r="AG161" i="82" s="1"/>
  <c r="AI189" i="88"/>
  <c r="AI189" i="82" s="1"/>
  <c r="AJ64" i="88"/>
  <c r="AJ64" i="82" s="1"/>
  <c r="AA65" i="88"/>
  <c r="AA65" i="82" s="1"/>
  <c r="AE35" i="88"/>
  <c r="AE35" i="82" s="1"/>
  <c r="AB32" i="88"/>
  <c r="AB32" i="82" s="1"/>
  <c r="Y27" i="88"/>
  <c r="Y27" i="82" s="1"/>
  <c r="AJ156" i="88"/>
  <c r="AJ156" i="82" s="1"/>
  <c r="Z31" i="88"/>
  <c r="Z31" i="82" s="1"/>
  <c r="AK37" i="88"/>
  <c r="AK37" i="82" s="1"/>
  <c r="Y28" i="88"/>
  <c r="Y28" i="82" s="1"/>
  <c r="AE29" i="88"/>
  <c r="AE29" i="82" s="1"/>
  <c r="AI63" i="88"/>
  <c r="AI63" i="82" s="1"/>
  <c r="AD30" i="88"/>
  <c r="AD30" i="82" s="1"/>
  <c r="AE146" i="88"/>
  <c r="AE146" i="82" s="1"/>
  <c r="AG195" i="88"/>
  <c r="AG195" i="82" s="1"/>
  <c r="AB75" i="88"/>
  <c r="AB75" i="82" s="1"/>
  <c r="AA27" i="88"/>
  <c r="AA27" i="82" s="1"/>
  <c r="AD107" i="88"/>
  <c r="AD107" i="82" s="1"/>
  <c r="AI156" i="88"/>
  <c r="AI156" i="82" s="1"/>
  <c r="AF196" i="88"/>
  <c r="AF196" i="82" s="1"/>
  <c r="AB107" i="88"/>
  <c r="AB107" i="82" s="1"/>
  <c r="Z37" i="88"/>
  <c r="Z37" i="82" s="1"/>
  <c r="AF145" i="88"/>
  <c r="AF145" i="82" s="1"/>
  <c r="Z103" i="88"/>
  <c r="Z103" i="82" s="1"/>
  <c r="Y151" i="88"/>
  <c r="Y151" i="82" s="1"/>
  <c r="Z149" i="88"/>
  <c r="Z149" i="82" s="1"/>
  <c r="AK191" i="88"/>
  <c r="AK191" i="82" s="1"/>
  <c r="AC111" i="88"/>
  <c r="AC111" i="82" s="1"/>
  <c r="AK109" i="88"/>
  <c r="AK109" i="82" s="1"/>
  <c r="AH28" i="88"/>
  <c r="AH28" i="82" s="1"/>
  <c r="AK149" i="88"/>
  <c r="AK149" i="82" s="1"/>
  <c r="AG102" i="88"/>
  <c r="AG102" i="82" s="1"/>
  <c r="AJ108" i="88"/>
  <c r="AJ108" i="82" s="1"/>
  <c r="AK148" i="88"/>
  <c r="AK148" i="82" s="1"/>
  <c r="AG77" i="88"/>
  <c r="AG77" i="82" s="1"/>
  <c r="AI193" i="88"/>
  <c r="AI193" i="82" s="1"/>
  <c r="AG142" i="88"/>
  <c r="AG142" i="82" s="1"/>
  <c r="AB154" i="88"/>
  <c r="AB154" i="82" s="1"/>
  <c r="AC25" i="88"/>
  <c r="AC25" i="82" s="1"/>
  <c r="AD183" i="88"/>
  <c r="AD183" i="82" s="1"/>
  <c r="AH65" i="88"/>
  <c r="AH65" i="82" s="1"/>
  <c r="AJ26" i="88"/>
  <c r="AJ26" i="82" s="1"/>
  <c r="AJ18" i="82" s="1"/>
  <c r="AJ42" i="82" s="1"/>
  <c r="AD114" i="88"/>
  <c r="AD114" i="82" s="1"/>
  <c r="AB22" i="88"/>
  <c r="AB22" i="82" s="1"/>
  <c r="AD149" i="88"/>
  <c r="AD149" i="82" s="1"/>
  <c r="AK116" i="88"/>
  <c r="AK116" i="82" s="1"/>
  <c r="Y102" i="88"/>
  <c r="Y102" i="82" s="1"/>
  <c r="Y94" i="82" s="1"/>
  <c r="Y118" i="82" s="1"/>
  <c r="AK189" i="88"/>
  <c r="AK189" i="82" s="1"/>
  <c r="AK181" i="82" s="1"/>
  <c r="AK205" i="82" s="1"/>
  <c r="AC105" i="88"/>
  <c r="AC105" i="82" s="1"/>
  <c r="AE144" i="88"/>
  <c r="AE144" i="82" s="1"/>
  <c r="Y187" i="88"/>
  <c r="Y187" i="82" s="1"/>
  <c r="Y109" i="88"/>
  <c r="Y109" i="82" s="1"/>
  <c r="AE69" i="88"/>
  <c r="AE69" i="82" s="1"/>
  <c r="AE61" i="82" s="1"/>
  <c r="AE85" i="82" s="1"/>
  <c r="Y195" i="88"/>
  <c r="Y195" i="82" s="1"/>
  <c r="AB185" i="88"/>
  <c r="AB185" i="82" s="1"/>
  <c r="AH105" i="88"/>
  <c r="AH105" i="82" s="1"/>
  <c r="AK194" i="88"/>
  <c r="AK194" i="82" s="1"/>
  <c r="AF74" i="88"/>
  <c r="AF74" i="82" s="1"/>
  <c r="Y113" i="88"/>
  <c r="Y113" i="82" s="1"/>
  <c r="AE25" i="88"/>
  <c r="AE25" i="82" s="1"/>
  <c r="AH36" i="88"/>
  <c r="AH36" i="82" s="1"/>
  <c r="AB74" i="88"/>
  <c r="AB74" i="82" s="1"/>
  <c r="AK35" i="88"/>
  <c r="AK35" i="82" s="1"/>
  <c r="AB36" i="88"/>
  <c r="AB36" i="82" s="1"/>
  <c r="AI151" i="88"/>
  <c r="AI151" i="82" s="1"/>
  <c r="AH26" i="88"/>
  <c r="AH26" i="82" s="1"/>
  <c r="Z22" i="88"/>
  <c r="Z22" i="82" s="1"/>
  <c r="AF102" i="88"/>
  <c r="AF102" i="82" s="1"/>
  <c r="AF25" i="88"/>
  <c r="AF25" i="82" s="1"/>
  <c r="AB34" i="88"/>
  <c r="AB34" i="82" s="1"/>
  <c r="AG63" i="88"/>
  <c r="AG63" i="82" s="1"/>
  <c r="AK23" i="88"/>
  <c r="AK23" i="82" s="1"/>
  <c r="AC29" i="88"/>
  <c r="AC29" i="82" s="1"/>
  <c r="AG23" i="88"/>
  <c r="AG23" i="82" s="1"/>
  <c r="AK154" i="88"/>
  <c r="AK154" i="82" s="1"/>
  <c r="AB26" i="88"/>
  <c r="AB26" i="82" s="1"/>
  <c r="AJ33" i="88"/>
  <c r="AJ33" i="82" s="1"/>
  <c r="AI143" i="88"/>
  <c r="AI143" i="82" s="1"/>
  <c r="AK32" i="88"/>
  <c r="AK32" i="82" s="1"/>
  <c r="AI33" i="88"/>
  <c r="AI33" i="82" s="1"/>
  <c r="Y36" i="88"/>
  <c r="Y36" i="82" s="1"/>
  <c r="AH197" i="88"/>
  <c r="AH197" i="82" s="1"/>
  <c r="AC195" i="88"/>
  <c r="AC195" i="82" s="1"/>
  <c r="AJ110" i="88"/>
  <c r="AJ110" i="82" s="1"/>
  <c r="AA104" i="88"/>
  <c r="AA104" i="82" s="1"/>
  <c r="AA193" i="88"/>
  <c r="AA193" i="82" s="1"/>
  <c r="AD153" i="88"/>
  <c r="AD153" i="82" s="1"/>
  <c r="AA113" i="88"/>
  <c r="AA113" i="82" s="1"/>
  <c r="Y194" i="88"/>
  <c r="Y194" i="82" s="1"/>
  <c r="AI149" i="88"/>
  <c r="AI149" i="82" s="1"/>
  <c r="AI141" i="82" s="1"/>
  <c r="AI165" i="82" s="1"/>
  <c r="AE108" i="88"/>
  <c r="AE108" i="82" s="1"/>
  <c r="AE100" i="82" s="1"/>
  <c r="AE124" i="82" s="1"/>
  <c r="AH183" i="88"/>
  <c r="AH183" i="82" s="1"/>
  <c r="AJ149" i="88"/>
  <c r="AJ149" i="82" s="1"/>
  <c r="Y34" i="88"/>
  <c r="Y34" i="82" s="1"/>
  <c r="AD67" i="88"/>
  <c r="AD67" i="82" s="1"/>
  <c r="Y149" i="88"/>
  <c r="Y149" i="82" s="1"/>
  <c r="Y141" i="82" s="1"/>
  <c r="Y165" i="82" s="1"/>
  <c r="AC117" i="88"/>
  <c r="AC117" i="82" s="1"/>
  <c r="AD117" i="88"/>
  <c r="AD117" i="82" s="1"/>
  <c r="AF114" i="88"/>
  <c r="AF114" i="82" s="1"/>
  <c r="AH107" i="88"/>
  <c r="AH107" i="82" s="1"/>
  <c r="AJ76" i="88"/>
  <c r="AJ76" i="82" s="1"/>
  <c r="AJ104" i="88"/>
  <c r="AJ104" i="82" s="1"/>
  <c r="AF155" i="88"/>
  <c r="AF155" i="82" s="1"/>
  <c r="AG66" i="88"/>
  <c r="AG66" i="82" s="1"/>
  <c r="AG106" i="88"/>
  <c r="AG106" i="82" s="1"/>
  <c r="AC192" i="88"/>
  <c r="AC192" i="82" s="1"/>
  <c r="AJ77" i="88"/>
  <c r="AJ77" i="82" s="1"/>
  <c r="AI195" i="88"/>
  <c r="AI195" i="82" s="1"/>
  <c r="AB112" i="88"/>
  <c r="AB112" i="82" s="1"/>
  <c r="AC113" i="88"/>
  <c r="AC113" i="82" s="1"/>
  <c r="AF113" i="88"/>
  <c r="AF113" i="82" s="1"/>
  <c r="AE71" i="88"/>
  <c r="AE71" i="82" s="1"/>
  <c r="AB29" i="88"/>
  <c r="AB29" i="82" s="1"/>
  <c r="AH34" i="88"/>
  <c r="AH34" i="82" s="1"/>
  <c r="AG33" i="88"/>
  <c r="AG33" i="82" s="1"/>
  <c r="AE30" i="88"/>
  <c r="AE30" i="82" s="1"/>
  <c r="AB151" i="88"/>
  <c r="AB151" i="82" s="1"/>
  <c r="AK192" i="88"/>
  <c r="AK192" i="82" s="1"/>
  <c r="Z195" i="88"/>
  <c r="Z195" i="82" s="1"/>
  <c r="AC156" i="88"/>
  <c r="AC156" i="82" s="1"/>
  <c r="AB31" i="88"/>
  <c r="AB31" i="82" s="1"/>
  <c r="AD66" i="88"/>
  <c r="AD66" i="82" s="1"/>
  <c r="AD58" i="82" s="1"/>
  <c r="AD82" i="82" s="1"/>
  <c r="AE106" i="88"/>
  <c r="AE106" i="82" s="1"/>
  <c r="Z64" i="88"/>
  <c r="Z64" i="82" s="1"/>
  <c r="AE197" i="88"/>
  <c r="AE197" i="82" s="1"/>
  <c r="AD109" i="88"/>
  <c r="AD109" i="82" s="1"/>
  <c r="AK106" i="88"/>
  <c r="AK106" i="82" s="1"/>
  <c r="AI70" i="88"/>
  <c r="AI70" i="82" s="1"/>
  <c r="AI54" i="82" s="1"/>
  <c r="AI78" i="82" s="1"/>
  <c r="AG22" i="88"/>
  <c r="AG22" i="82" s="1"/>
  <c r="AG14" i="82" s="1"/>
  <c r="AG38" i="82" s="1"/>
  <c r="AE109" i="88"/>
  <c r="AE109" i="82" s="1"/>
  <c r="AE23" i="88"/>
  <c r="AE23" i="82" s="1"/>
  <c r="AI197" i="88"/>
  <c r="AI197" i="82" s="1"/>
  <c r="AH147" i="88"/>
  <c r="AH147" i="82" s="1"/>
  <c r="AB146" i="88"/>
  <c r="AB146" i="82" s="1"/>
  <c r="AB138" i="82" s="1"/>
  <c r="AK111" i="88"/>
  <c r="AK111" i="82" s="1"/>
  <c r="AC193" i="88"/>
  <c r="AC193" i="82" s="1"/>
  <c r="AC177" i="82" s="1"/>
  <c r="AC201" i="82" s="1"/>
  <c r="AF149" i="88"/>
  <c r="AF149" i="82" s="1"/>
  <c r="AK66" i="88"/>
  <c r="AK66" i="82" s="1"/>
  <c r="AA147" i="88"/>
  <c r="AA147" i="82" s="1"/>
  <c r="AA139" i="82" s="1"/>
  <c r="AA163" i="82" s="1"/>
  <c r="AK68" i="88"/>
  <c r="AK68" i="82" s="1"/>
  <c r="AB157" i="88"/>
  <c r="AB157" i="82" s="1"/>
  <c r="Y112" i="88"/>
  <c r="Y112" i="82" s="1"/>
  <c r="AK28" i="88"/>
  <c r="AK28" i="82" s="1"/>
  <c r="AF150" i="88"/>
  <c r="AF150" i="82" s="1"/>
  <c r="AF195" i="88"/>
  <c r="AF195" i="82" s="1"/>
  <c r="AE63" i="88"/>
  <c r="AE63" i="82" s="1"/>
  <c r="AE149" i="88"/>
  <c r="AE149" i="82" s="1"/>
  <c r="AH114" i="88"/>
  <c r="AH114" i="82" s="1"/>
  <c r="AC196" i="88"/>
  <c r="AC196" i="82" s="1"/>
  <c r="AD70" i="88"/>
  <c r="AD70" i="82" s="1"/>
  <c r="AI112" i="88"/>
  <c r="AI112" i="82" s="1"/>
  <c r="AH146" i="88"/>
  <c r="AH146" i="82" s="1"/>
  <c r="AB27" i="88"/>
  <c r="AB27" i="82" s="1"/>
  <c r="AB19" i="82" s="1"/>
  <c r="AB43" i="82" s="1"/>
  <c r="AF63" i="88"/>
  <c r="AF63" i="82" s="1"/>
  <c r="AK147" i="88"/>
  <c r="AK147" i="82" s="1"/>
  <c r="AJ67" i="88"/>
  <c r="AJ67" i="82" s="1"/>
  <c r="AD143" i="88"/>
  <c r="AD143" i="82" s="1"/>
  <c r="AH64" i="88"/>
  <c r="AH64" i="82" s="1"/>
  <c r="AC27" i="88"/>
  <c r="AC27" i="82" s="1"/>
  <c r="AD26" i="88"/>
  <c r="AD26" i="82" s="1"/>
  <c r="AJ146" i="88"/>
  <c r="AJ146" i="82" s="1"/>
  <c r="AJ138" i="82" s="1"/>
  <c r="AJ162" i="82" s="1"/>
  <c r="Y30" i="88"/>
  <c r="Y30" i="82" s="1"/>
  <c r="Y183" i="88"/>
  <c r="Y183" i="82" s="1"/>
  <c r="AE66" i="88"/>
  <c r="AE66" i="82" s="1"/>
  <c r="Y29" i="88"/>
  <c r="Y29" i="82" s="1"/>
  <c r="AB189" i="88"/>
  <c r="AB189" i="82" s="1"/>
  <c r="AB181" i="82" s="1"/>
  <c r="AB205" i="82" s="1"/>
  <c r="Y70" i="88"/>
  <c r="Y70" i="82" s="1"/>
  <c r="AC71" i="88"/>
  <c r="AC71" i="82" s="1"/>
  <c r="AD111" i="88"/>
  <c r="AD111" i="82" s="1"/>
  <c r="Y77" i="88"/>
  <c r="Y77" i="82" s="1"/>
  <c r="AF192" i="88"/>
  <c r="AF192" i="82" s="1"/>
  <c r="AA148" i="88"/>
  <c r="AA148" i="82" s="1"/>
  <c r="AF115" i="88"/>
  <c r="AF115" i="82" s="1"/>
  <c r="AA102" i="88"/>
  <c r="AA102" i="82" s="1"/>
  <c r="AD37" i="88"/>
  <c r="AD37" i="82" s="1"/>
  <c r="AB116" i="88"/>
  <c r="AB116" i="82" s="1"/>
  <c r="Y145" i="88"/>
  <c r="Y145" i="82" s="1"/>
  <c r="Y67" i="88"/>
  <c r="Y67" i="82" s="1"/>
  <c r="AC155" i="88"/>
  <c r="AC155" i="82" s="1"/>
  <c r="AE24" i="88"/>
  <c r="AE24" i="82" s="1"/>
  <c r="Z142" i="88"/>
  <c r="Z142" i="82" s="1"/>
  <c r="AJ113" i="88"/>
  <c r="AJ113" i="82" s="1"/>
  <c r="AJ183" i="88"/>
  <c r="AJ183" i="82" s="1"/>
  <c r="AA115" i="88"/>
  <c r="AA115" i="82" s="1"/>
  <c r="AC143" i="88"/>
  <c r="AC143" i="82" s="1"/>
  <c r="Y189" i="88"/>
  <c r="Y189" i="82" s="1"/>
  <c r="AH75" i="88"/>
  <c r="AH75" i="82" s="1"/>
  <c r="AH30" i="88"/>
  <c r="AH30" i="82" s="1"/>
  <c r="AH14" i="82" s="1"/>
  <c r="AH38" i="82" s="1"/>
  <c r="AC35" i="88"/>
  <c r="AC35" i="82" s="1"/>
  <c r="AA198" i="88"/>
  <c r="AA198" i="82" s="1"/>
  <c r="AG36" i="88"/>
  <c r="AG36" i="82" s="1"/>
  <c r="Z514" i="88"/>
  <c r="Z514" i="82" s="1"/>
  <c r="Z498" i="82" s="1"/>
  <c r="Z522" i="82" s="1"/>
  <c r="Y24" i="88"/>
  <c r="Y24" i="82" s="1"/>
  <c r="AI111" i="88"/>
  <c r="AI111" i="82" s="1"/>
  <c r="AB28" i="88"/>
  <c r="AB28" i="82" s="1"/>
  <c r="AF33" i="88"/>
  <c r="AF33" i="82" s="1"/>
  <c r="AB106" i="88"/>
  <c r="AB106" i="82" s="1"/>
  <c r="AD62" i="88"/>
  <c r="AD62" i="82" s="1"/>
  <c r="AD54" i="82" s="1"/>
  <c r="AD78" i="82" s="1"/>
  <c r="AI186" i="88"/>
  <c r="AI186" i="82" s="1"/>
  <c r="AB24" i="88"/>
  <c r="AB24" i="82" s="1"/>
  <c r="AD63" i="88"/>
  <c r="AD63" i="82" s="1"/>
  <c r="AA31" i="88"/>
  <c r="AA31" i="82" s="1"/>
  <c r="AI71" i="88"/>
  <c r="AI71" i="82" s="1"/>
  <c r="AI37" i="88"/>
  <c r="AI37" i="82" s="1"/>
  <c r="AD24" i="88"/>
  <c r="AD24" i="82" s="1"/>
  <c r="Z26" i="88"/>
  <c r="Z26" i="82" s="1"/>
  <c r="AG73" i="88"/>
  <c r="AG73" i="82" s="1"/>
  <c r="AA33" i="88"/>
  <c r="AA33" i="82" s="1"/>
  <c r="AI192" i="88"/>
  <c r="AI192" i="82" s="1"/>
  <c r="AI176" i="82" s="1"/>
  <c r="AI200" i="82" s="1"/>
  <c r="AC917" i="88"/>
  <c r="AC917" i="82" s="1"/>
  <c r="AA918" i="88"/>
  <c r="AA918" i="82" s="1"/>
  <c r="AB186" i="88"/>
  <c r="AB186" i="82" s="1"/>
  <c r="AB178" i="82" s="1"/>
  <c r="AB202" i="82" s="1"/>
  <c r="AI995" i="88"/>
  <c r="AE153" i="88"/>
  <c r="AE153" i="82" s="1"/>
  <c r="Z196" i="88"/>
  <c r="Z196" i="82" s="1"/>
  <c r="AK188" i="88"/>
  <c r="AK188" i="82" s="1"/>
  <c r="AJ186" i="88"/>
  <c r="AJ186" i="82" s="1"/>
  <c r="AD77" i="88"/>
  <c r="AD77" i="82" s="1"/>
  <c r="AF67" i="88"/>
  <c r="AF67" i="82" s="1"/>
  <c r="AA35" i="88"/>
  <c r="AA35" i="82" s="1"/>
  <c r="AK74" i="88"/>
  <c r="AK74" i="82" s="1"/>
  <c r="AC154" i="88"/>
  <c r="AC154" i="82" s="1"/>
  <c r="Z34" i="88"/>
  <c r="Z34" i="82" s="1"/>
  <c r="AA999" i="88"/>
  <c r="AA999" i="82" s="1"/>
  <c r="AJ991" i="88"/>
  <c r="AJ994" i="88"/>
  <c r="AI922" i="88"/>
  <c r="AB909" i="88"/>
  <c r="AB909" i="82" s="1"/>
  <c r="AH143" i="88"/>
  <c r="AH143" i="82" s="1"/>
  <c r="AH29" i="88"/>
  <c r="AH29" i="82" s="1"/>
  <c r="AJ198" i="88"/>
  <c r="AJ198" i="82" s="1"/>
  <c r="AE514" i="88"/>
  <c r="AE514" i="82" s="1"/>
  <c r="AF430" i="88"/>
  <c r="AF430" i="82" s="1"/>
  <c r="AF997" i="88"/>
  <c r="AC998" i="88"/>
  <c r="AC998" i="82" s="1"/>
  <c r="AE987" i="88"/>
  <c r="AE987" i="82" s="1"/>
  <c r="AC990" i="88"/>
  <c r="AC990" i="82" s="1"/>
  <c r="AC992" i="88"/>
  <c r="AC992" i="82" s="1"/>
  <c r="AC984" i="82" s="1"/>
  <c r="AC1008" i="82" s="1"/>
  <c r="AD992" i="88"/>
  <c r="AD992" i="82" s="1"/>
  <c r="Z987" i="88"/>
  <c r="Z987" i="82" s="1"/>
  <c r="Y987" i="88"/>
  <c r="Y987" i="82" s="1"/>
  <c r="AA988" i="88"/>
  <c r="AA988" i="82" s="1"/>
  <c r="AF991" i="88"/>
  <c r="AJ986" i="88"/>
  <c r="AK988" i="88"/>
  <c r="AH987" i="88"/>
  <c r="AA993" i="88"/>
  <c r="AA993" i="82" s="1"/>
  <c r="AG989" i="88"/>
  <c r="AG991" i="88"/>
  <c r="Z992" i="88"/>
  <c r="Z992" i="82" s="1"/>
  <c r="AI989" i="88"/>
  <c r="Z1000" i="88"/>
  <c r="Z1000" i="82" s="1"/>
  <c r="AF992" i="88"/>
  <c r="Y985" i="88"/>
  <c r="Y985" i="82" s="1"/>
  <c r="AJ992" i="88"/>
  <c r="AB985" i="88"/>
  <c r="AB985" i="82" s="1"/>
  <c r="AG993" i="88"/>
  <c r="Z991" i="88"/>
  <c r="Z991" i="82" s="1"/>
  <c r="AD988" i="88"/>
  <c r="AD988" i="82" s="1"/>
  <c r="AI996" i="88"/>
  <c r="Y994" i="88"/>
  <c r="Y994" i="82" s="1"/>
  <c r="AB993" i="88"/>
  <c r="AB993" i="82" s="1"/>
  <c r="AB995" i="88"/>
  <c r="AB995" i="82" s="1"/>
  <c r="Y992" i="88"/>
  <c r="Y992" i="82" s="1"/>
  <c r="AD985" i="88"/>
  <c r="AD985" i="82" s="1"/>
  <c r="AI990" i="88"/>
  <c r="AF999" i="88"/>
  <c r="AC988" i="88"/>
  <c r="AC988" i="82" s="1"/>
  <c r="Z989" i="88"/>
  <c r="Z989" i="82" s="1"/>
  <c r="AF994" i="88"/>
  <c r="AH995" i="88"/>
  <c r="Z985" i="88"/>
  <c r="Z985" i="82" s="1"/>
  <c r="Y998" i="88"/>
  <c r="Y998" i="82" s="1"/>
  <c r="AB988" i="88"/>
  <c r="AB988" i="82" s="1"/>
  <c r="AA995" i="88"/>
  <c r="AA995" i="82" s="1"/>
  <c r="Z986" i="88"/>
  <c r="Z986" i="82" s="1"/>
  <c r="AH986" i="88"/>
  <c r="AB989" i="88"/>
  <c r="AB989" i="82" s="1"/>
  <c r="AJ997" i="88"/>
  <c r="AB990" i="88"/>
  <c r="AB990" i="82" s="1"/>
  <c r="AG998" i="88"/>
  <c r="AG994" i="88"/>
  <c r="AJ998" i="88"/>
  <c r="AC991" i="88"/>
  <c r="AC991" i="82" s="1"/>
  <c r="AA992" i="88"/>
  <c r="AA992" i="82" s="1"/>
  <c r="AA986" i="88"/>
  <c r="AA986" i="82" s="1"/>
  <c r="AE994" i="88"/>
  <c r="AE994" i="82" s="1"/>
  <c r="AK986" i="88"/>
  <c r="AF993" i="88"/>
  <c r="AI993" i="88"/>
  <c r="AE990" i="88"/>
  <c r="AE990" i="82" s="1"/>
  <c r="AK991" i="88"/>
  <c r="AJ989" i="88"/>
  <c r="Z990" i="88"/>
  <c r="Z990" i="82" s="1"/>
  <c r="AG988" i="88"/>
  <c r="AJ988" i="88"/>
  <c r="AA994" i="88"/>
  <c r="AA994" i="82" s="1"/>
  <c r="AC995" i="88"/>
  <c r="AC995" i="82" s="1"/>
  <c r="AK999" i="88"/>
  <c r="Z993" i="88"/>
  <c r="Z993" i="82" s="1"/>
  <c r="AF985" i="88"/>
  <c r="AK992" i="88"/>
  <c r="AC985" i="88"/>
  <c r="AC985" i="82" s="1"/>
  <c r="AH993" i="88"/>
  <c r="AH997" i="88"/>
  <c r="AK993" i="88"/>
  <c r="AD986" i="88"/>
  <c r="AD986" i="82" s="1"/>
  <c r="Y986" i="88"/>
  <c r="Y986" i="82" s="1"/>
  <c r="AA997" i="88"/>
  <c r="AA997" i="82" s="1"/>
  <c r="AF989" i="88"/>
  <c r="AK997" i="88"/>
  <c r="AJ1000" i="88"/>
  <c r="AA985" i="88"/>
  <c r="AA985" i="82" s="1"/>
  <c r="AG999" i="88"/>
  <c r="AJ999" i="88"/>
  <c r="AD998" i="88"/>
  <c r="AD998" i="82" s="1"/>
  <c r="AB999" i="88"/>
  <c r="AB999" i="82" s="1"/>
  <c r="AK995" i="88"/>
  <c r="AA996" i="88"/>
  <c r="AA996" i="82" s="1"/>
  <c r="AK990" i="88"/>
  <c r="AI994" i="88"/>
  <c r="AG1000" i="88"/>
  <c r="AA987" i="88"/>
  <c r="AA987" i="82" s="1"/>
  <c r="AA979" i="82" s="1"/>
  <c r="AA1003" i="82" s="1"/>
  <c r="AD993" i="88"/>
  <c r="AD993" i="82" s="1"/>
  <c r="AC986" i="88"/>
  <c r="AC986" i="82" s="1"/>
  <c r="AC996" i="88"/>
  <c r="AC996" i="82" s="1"/>
  <c r="AK989" i="88"/>
  <c r="Y1000" i="88"/>
  <c r="Y1000" i="82" s="1"/>
  <c r="Y984" i="82" s="1"/>
  <c r="Y1008" i="82" s="1"/>
  <c r="AH988" i="88"/>
  <c r="AB998" i="88"/>
  <c r="AB998" i="82" s="1"/>
  <c r="Y993" i="88"/>
  <c r="Y993" i="82" s="1"/>
  <c r="AK985" i="88"/>
  <c r="AE999" i="88"/>
  <c r="AE999" i="82" s="1"/>
  <c r="AE998" i="88"/>
  <c r="AE998" i="82" s="1"/>
  <c r="AA991" i="88"/>
  <c r="AA991" i="82" s="1"/>
  <c r="AD989" i="88"/>
  <c r="AD989" i="82" s="1"/>
  <c r="AD994" i="88"/>
  <c r="AD994" i="82" s="1"/>
  <c r="AH1000" i="88"/>
  <c r="AF996" i="88"/>
  <c r="AD991" i="88"/>
  <c r="AD991" i="82" s="1"/>
  <c r="AJ995" i="88"/>
  <c r="Z995" i="88"/>
  <c r="Z995" i="82" s="1"/>
  <c r="AK998" i="88"/>
  <c r="AC993" i="88"/>
  <c r="AC993" i="82" s="1"/>
  <c r="Z988" i="88"/>
  <c r="Z988" i="82" s="1"/>
  <c r="AJ985" i="88"/>
  <c r="AE991" i="88"/>
  <c r="AE991" i="82" s="1"/>
  <c r="AD990" i="88"/>
  <c r="AD990" i="82" s="1"/>
  <c r="AD982" i="82" s="1"/>
  <c r="AD1006" i="82" s="1"/>
  <c r="AE996" i="88"/>
  <c r="AE996" i="82" s="1"/>
  <c r="AH996" i="88"/>
  <c r="AJ993" i="88"/>
  <c r="AB1000" i="88"/>
  <c r="AB1000" i="82" s="1"/>
  <c r="AD987" i="88"/>
  <c r="AD987" i="82" s="1"/>
  <c r="AE986" i="88"/>
  <c r="AE986" i="82" s="1"/>
  <c r="AG996" i="88"/>
  <c r="AA990" i="88"/>
  <c r="AA990" i="82" s="1"/>
  <c r="AI992" i="88"/>
  <c r="AD999" i="88"/>
  <c r="AD999" i="82" s="1"/>
  <c r="AB987" i="88"/>
  <c r="AB987" i="82" s="1"/>
  <c r="AB979" i="82" s="1"/>
  <c r="AB1003" i="82" s="1"/>
  <c r="AC994" i="88"/>
  <c r="AC994" i="82" s="1"/>
  <c r="AI998" i="88"/>
  <c r="AG997" i="88"/>
  <c r="AD995" i="88"/>
  <c r="AD995" i="82" s="1"/>
  <c r="AC989" i="88"/>
  <c r="AC989" i="82" s="1"/>
  <c r="AH994" i="88"/>
  <c r="AH999" i="88"/>
  <c r="AH991" i="88"/>
  <c r="AK1000" i="88"/>
  <c r="AF1000" i="88"/>
  <c r="AH985" i="88"/>
  <c r="AJ990" i="88"/>
  <c r="AG986" i="88"/>
  <c r="AF986" i="88"/>
  <c r="AB997" i="88"/>
  <c r="AB997" i="82" s="1"/>
  <c r="AE997" i="88"/>
  <c r="AE997" i="82" s="1"/>
  <c r="AB996" i="88"/>
  <c r="AB996" i="82" s="1"/>
  <c r="AA1000" i="88"/>
  <c r="AA1000" i="82" s="1"/>
  <c r="AC999" i="88"/>
  <c r="AC999" i="82" s="1"/>
  <c r="AF988" i="88"/>
  <c r="Z998" i="88"/>
  <c r="Z998" i="82" s="1"/>
  <c r="AF990" i="88"/>
  <c r="Y999" i="88"/>
  <c r="Y999" i="82" s="1"/>
  <c r="AI988" i="88"/>
  <c r="AI997" i="88"/>
  <c r="AE992" i="88"/>
  <c r="AE992" i="82" s="1"/>
  <c r="Z999" i="88"/>
  <c r="Z999" i="82" s="1"/>
  <c r="AH990" i="88"/>
  <c r="AE993" i="88"/>
  <c r="AE993" i="82" s="1"/>
  <c r="AB986" i="88"/>
  <c r="AB986" i="82" s="1"/>
  <c r="AD1000" i="88"/>
  <c r="AD1000" i="82" s="1"/>
  <c r="AH998" i="88"/>
  <c r="AI987" i="88"/>
  <c r="AF995" i="88"/>
  <c r="AJ987" i="88"/>
  <c r="AC997" i="88"/>
  <c r="AC997" i="82" s="1"/>
  <c r="Y990" i="88"/>
  <c r="Y990" i="82" s="1"/>
  <c r="Z994" i="88"/>
  <c r="Z994" i="82" s="1"/>
  <c r="AI999" i="88"/>
  <c r="AK987" i="88"/>
  <c r="AF987" i="88"/>
  <c r="AB992" i="88"/>
  <c r="AB992" i="82" s="1"/>
  <c r="AI985" i="88"/>
  <c r="AE985" i="88"/>
  <c r="AE985" i="82" s="1"/>
  <c r="AE988" i="88"/>
  <c r="AE988" i="82" s="1"/>
  <c r="AI991" i="88"/>
  <c r="AG990" i="88"/>
  <c r="AK996" i="88"/>
  <c r="AE995" i="88"/>
  <c r="AE995" i="82" s="1"/>
  <c r="Y995" i="88"/>
  <c r="Y995" i="82" s="1"/>
  <c r="AG985" i="88"/>
  <c r="AF22" i="88"/>
  <c r="AF22" i="82" s="1"/>
  <c r="Z116" i="88"/>
  <c r="Z116" i="82" s="1"/>
  <c r="AG64" i="88"/>
  <c r="AG64" i="82" s="1"/>
  <c r="AE107" i="88"/>
  <c r="AE107" i="82" s="1"/>
  <c r="AD34" i="88"/>
  <c r="AD34" i="82" s="1"/>
  <c r="AC64" i="88"/>
  <c r="AC64" i="82" s="1"/>
  <c r="AD104" i="88"/>
  <c r="AD104" i="82" s="1"/>
  <c r="AD96" i="82" s="1"/>
  <c r="AD120" i="82" s="1"/>
  <c r="AD27" i="88"/>
  <c r="AD27" i="82" s="1"/>
  <c r="AC77" i="88"/>
  <c r="AC77" i="82" s="1"/>
  <c r="AG31" i="88"/>
  <c r="AG31" i="82" s="1"/>
  <c r="AF29" i="88"/>
  <c r="AF29" i="82" s="1"/>
  <c r="AF21" i="82" s="1"/>
  <c r="AF45" i="82" s="1"/>
  <c r="AK117" i="88"/>
  <c r="AK117" i="82" s="1"/>
  <c r="AE75" i="88"/>
  <c r="AE75" i="82" s="1"/>
  <c r="AE59" i="82" s="1"/>
  <c r="AE83" i="82" s="1"/>
  <c r="AC24" i="88"/>
  <c r="AC24" i="82" s="1"/>
  <c r="AD32" i="88"/>
  <c r="AD32" i="82" s="1"/>
  <c r="Y31" i="88"/>
  <c r="Y31" i="82" s="1"/>
  <c r="AD144" i="88"/>
  <c r="AD144" i="82" s="1"/>
  <c r="AH195" i="88"/>
  <c r="AH195" i="82" s="1"/>
  <c r="AJ24" i="88"/>
  <c r="AJ24" i="82" s="1"/>
  <c r="AB921" i="88"/>
  <c r="AB921" i="82" s="1"/>
  <c r="AE1000" i="88"/>
  <c r="AE1000" i="82" s="1"/>
  <c r="AB196" i="88"/>
  <c r="AB196" i="82" s="1"/>
  <c r="Z996" i="88"/>
  <c r="Z996" i="82" s="1"/>
  <c r="AA187" i="88"/>
  <c r="AA187" i="82" s="1"/>
  <c r="AJ922" i="88"/>
  <c r="AB62" i="88"/>
  <c r="AB62" i="82" s="1"/>
  <c r="AE72" i="88"/>
  <c r="AE72" i="82" s="1"/>
  <c r="Y150" i="88"/>
  <c r="Y150" i="82" s="1"/>
  <c r="AJ185" i="88"/>
  <c r="AJ185" i="82" s="1"/>
  <c r="Z153" i="88"/>
  <c r="Z153" i="82" s="1"/>
  <c r="AB30" i="88"/>
  <c r="AB30" i="82" s="1"/>
  <c r="AH23" i="88"/>
  <c r="AH23" i="82" s="1"/>
  <c r="AD71" i="88"/>
  <c r="AD71" i="82" s="1"/>
  <c r="AH194" i="88"/>
  <c r="AH194" i="82" s="1"/>
  <c r="AA998" i="88"/>
  <c r="AA998" i="82" s="1"/>
  <c r="AG995" i="88"/>
  <c r="AG987" i="88"/>
  <c r="AG908" i="88"/>
  <c r="AE915" i="88"/>
  <c r="AE915" i="82" s="1"/>
  <c r="AE989" i="88"/>
  <c r="AE989" i="82" s="1"/>
  <c r="AE65" i="88"/>
  <c r="AE65" i="82" s="1"/>
  <c r="AG71" i="88"/>
  <c r="AG71" i="82" s="1"/>
  <c r="AK67" i="88"/>
  <c r="AK67" i="82" s="1"/>
  <c r="AA107" i="88"/>
  <c r="AA107" i="82" s="1"/>
  <c r="AD512" i="88"/>
  <c r="AD512" i="82" s="1"/>
  <c r="AA435" i="88"/>
  <c r="AA435" i="82" s="1"/>
  <c r="AA29" i="88"/>
  <c r="AA29" i="82" s="1"/>
  <c r="AG25" i="88"/>
  <c r="AG25" i="82" s="1"/>
  <c r="AC987" i="88"/>
  <c r="AC987" i="82" s="1"/>
  <c r="AH69" i="88"/>
  <c r="AH69" i="82" s="1"/>
  <c r="AB69" i="88"/>
  <c r="AB69" i="82" s="1"/>
  <c r="AB61" i="82" s="1"/>
  <c r="AB85" i="82" s="1"/>
  <c r="AD33" i="88"/>
  <c r="AD33" i="82" s="1"/>
  <c r="AK108" i="88"/>
  <c r="AK108" i="82" s="1"/>
  <c r="AK517" i="88"/>
  <c r="AK517" i="82" s="1"/>
  <c r="AC431" i="88"/>
  <c r="AC431" i="82" s="1"/>
  <c r="AE779" i="82"/>
  <c r="AE803" i="82" s="1"/>
  <c r="AI429" i="88"/>
  <c r="AI429" i="82" s="1"/>
  <c r="AF64" i="88"/>
  <c r="AF64" i="82" s="1"/>
  <c r="AC23" i="88"/>
  <c r="AC23" i="82" s="1"/>
  <c r="AI34" i="88"/>
  <c r="AI34" i="82" s="1"/>
  <c r="AJ29" i="88"/>
  <c r="AJ29" i="82" s="1"/>
  <c r="AI26" i="88"/>
  <c r="AI26" i="82" s="1"/>
  <c r="AE22" i="88"/>
  <c r="AE22" i="82" s="1"/>
  <c r="AE920" i="88"/>
  <c r="AE920" i="82" s="1"/>
  <c r="Z190" i="88"/>
  <c r="Z190" i="82" s="1"/>
  <c r="AG198" i="88"/>
  <c r="AG198" i="82" s="1"/>
  <c r="AD154" i="88"/>
  <c r="AD154" i="82" s="1"/>
  <c r="AB23" i="88"/>
  <c r="AB23" i="82" s="1"/>
  <c r="AF75" i="88"/>
  <c r="AF75" i="82" s="1"/>
  <c r="AJ32" i="88"/>
  <c r="AJ32" i="82" s="1"/>
  <c r="AA989" i="88"/>
  <c r="AA989" i="82" s="1"/>
  <c r="AH989" i="88"/>
  <c r="AB25" i="88"/>
  <c r="AB25" i="82" s="1"/>
  <c r="AB17" i="82" s="1"/>
  <c r="AB41" i="82" s="1"/>
  <c r="AD152" i="88"/>
  <c r="AD152" i="82" s="1"/>
  <c r="AE115" i="88"/>
  <c r="AE115" i="82" s="1"/>
  <c r="AD35" i="88"/>
  <c r="AD35" i="82" s="1"/>
  <c r="AH31" i="88"/>
  <c r="AH31" i="82" s="1"/>
  <c r="Y907" i="88"/>
  <c r="Y907" i="82" s="1"/>
  <c r="AA116" i="88"/>
  <c r="AA116" i="82" s="1"/>
  <c r="AI31" i="88"/>
  <c r="AI31" i="82" s="1"/>
  <c r="AD106" i="88"/>
  <c r="AD106" i="82" s="1"/>
  <c r="AD98" i="82" s="1"/>
  <c r="AD122" i="82" s="1"/>
  <c r="AE911" i="88"/>
  <c r="AE911" i="82" s="1"/>
  <c r="Z112" i="88"/>
  <c r="Z112" i="82" s="1"/>
  <c r="AB153" i="88"/>
  <c r="AB153" i="82" s="1"/>
  <c r="AC108" i="88"/>
  <c r="AC108" i="82" s="1"/>
  <c r="AG70" i="88"/>
  <c r="AG70" i="82" s="1"/>
  <c r="AG54" i="82" s="1"/>
  <c r="AG78" i="82" s="1"/>
  <c r="AH67" i="88"/>
  <c r="AH67" i="82" s="1"/>
  <c r="AA197" i="88"/>
  <c r="AA197" i="82" s="1"/>
  <c r="AI113" i="88"/>
  <c r="AI113" i="82" s="1"/>
  <c r="AH108" i="88"/>
  <c r="AH108" i="82" s="1"/>
  <c r="AB991" i="88"/>
  <c r="AB991" i="82" s="1"/>
  <c r="AB983" i="82" s="1"/>
  <c r="AB1007" i="82" s="1"/>
  <c r="Y996" i="88"/>
  <c r="Y996" i="82" s="1"/>
  <c r="Y988" i="88"/>
  <c r="Y988" i="82" s="1"/>
  <c r="AH914" i="88"/>
  <c r="AG114" i="88"/>
  <c r="AG114" i="82" s="1"/>
  <c r="AF157" i="88"/>
  <c r="AF157" i="82" s="1"/>
  <c r="AH71" i="88"/>
  <c r="AH71" i="82" s="1"/>
  <c r="Y910" i="88"/>
  <c r="Y910" i="82" s="1"/>
  <c r="AF435" i="88"/>
  <c r="AF435" i="82" s="1"/>
  <c r="AD757" i="88"/>
  <c r="AD757" i="82" s="1"/>
  <c r="AH116" i="88"/>
  <c r="AH116" i="82" s="1"/>
  <c r="AF32" i="88"/>
  <c r="AF32" i="82" s="1"/>
  <c r="AG147" i="88"/>
  <c r="AG147" i="82" s="1"/>
  <c r="AA23" i="88"/>
  <c r="AA23" i="82" s="1"/>
  <c r="AA15" i="82" s="1"/>
  <c r="AA39" i="82" s="1"/>
  <c r="AF70" i="88"/>
  <c r="AF70" i="82" s="1"/>
  <c r="AC31" i="88"/>
  <c r="AC31" i="82" s="1"/>
  <c r="AF198" i="88"/>
  <c r="AF198" i="82" s="1"/>
  <c r="AK24" i="88"/>
  <c r="AK24" i="82" s="1"/>
  <c r="AA111" i="88"/>
  <c r="AA111" i="82" s="1"/>
  <c r="Y23" i="88"/>
  <c r="Y23" i="82" s="1"/>
  <c r="AH68" i="88"/>
  <c r="AH68" i="82" s="1"/>
  <c r="Y35" i="88"/>
  <c r="Y35" i="82" s="1"/>
  <c r="AA63" i="88"/>
  <c r="AA63" i="82" s="1"/>
  <c r="AG35" i="88"/>
  <c r="AG35" i="82" s="1"/>
  <c r="AC149" i="88"/>
  <c r="AC149" i="82" s="1"/>
  <c r="AE33" i="88"/>
  <c r="AE33" i="82" s="1"/>
  <c r="AC37" i="88"/>
  <c r="AC37" i="82" s="1"/>
  <c r="AE26" i="88"/>
  <c r="AE26" i="82" s="1"/>
  <c r="AK64" i="88"/>
  <c r="AK64" i="82" s="1"/>
  <c r="AK56" i="82" s="1"/>
  <c r="AK80" i="82" s="1"/>
  <c r="AD31" i="88"/>
  <c r="AD31" i="82" s="1"/>
  <c r="AJ184" i="88"/>
  <c r="AJ184" i="82" s="1"/>
  <c r="AG193" i="88"/>
  <c r="AG193" i="82" s="1"/>
  <c r="AG921" i="88"/>
  <c r="AB113" i="88"/>
  <c r="AB113" i="82" s="1"/>
  <c r="AK994" i="88"/>
  <c r="AI154" i="88"/>
  <c r="AI154" i="82" s="1"/>
  <c r="Z191" i="88"/>
  <c r="Z191" i="82" s="1"/>
  <c r="Z147" i="88"/>
  <c r="Z147" i="82" s="1"/>
  <c r="AC151" i="88"/>
  <c r="AC151" i="82" s="1"/>
  <c r="AG187" i="88"/>
  <c r="AG187" i="82" s="1"/>
  <c r="Z187" i="88"/>
  <c r="Z187" i="82" s="1"/>
  <c r="AB150" i="88"/>
  <c r="AB150" i="82" s="1"/>
  <c r="AK198" i="88"/>
  <c r="AK198" i="82" s="1"/>
  <c r="AG24" i="88"/>
  <c r="AG24" i="82" s="1"/>
  <c r="AG16" i="82" s="1"/>
  <c r="AG40" i="82" s="1"/>
  <c r="Y991" i="88"/>
  <c r="Y991" i="82" s="1"/>
  <c r="AF998" i="88"/>
  <c r="AJ908" i="88"/>
  <c r="AE150" i="88"/>
  <c r="AE150" i="82" s="1"/>
  <c r="AA154" i="88"/>
  <c r="AA154" i="82" s="1"/>
  <c r="Y71" i="88"/>
  <c r="Y71" i="82" s="1"/>
  <c r="AA505" i="88"/>
  <c r="AA505" i="82" s="1"/>
  <c r="AA497" i="82" s="1"/>
  <c r="AA521" i="82" s="1"/>
  <c r="AI437" i="88"/>
  <c r="AI437" i="82" s="1"/>
  <c r="AA434" i="88"/>
  <c r="AA434" i="82" s="1"/>
  <c r="AD919" i="88"/>
  <c r="AD919" i="82" s="1"/>
  <c r="AG915" i="88"/>
  <c r="AH907" i="88"/>
  <c r="AC910" i="88"/>
  <c r="AC910" i="82" s="1"/>
  <c r="AB908" i="88"/>
  <c r="AB908" i="82" s="1"/>
  <c r="AJ911" i="88"/>
  <c r="AB907" i="88"/>
  <c r="AB907" i="82" s="1"/>
  <c r="AJ917" i="88"/>
  <c r="AE913" i="88"/>
  <c r="AE913" i="82" s="1"/>
  <c r="AI920" i="88"/>
  <c r="AK910" i="88"/>
  <c r="AE909" i="88"/>
  <c r="AE909" i="82" s="1"/>
  <c r="AC908" i="88"/>
  <c r="AC908" i="82" s="1"/>
  <c r="Y922" i="88"/>
  <c r="Y922" i="82" s="1"/>
  <c r="Z907" i="88"/>
  <c r="Z907" i="82" s="1"/>
  <c r="AF908" i="88"/>
  <c r="Z908" i="88"/>
  <c r="Z908" i="82" s="1"/>
  <c r="Y920" i="88"/>
  <c r="Y920" i="82" s="1"/>
  <c r="AD922" i="88"/>
  <c r="AD922" i="82" s="1"/>
  <c r="AF916" i="88"/>
  <c r="AK916" i="88"/>
  <c r="AD917" i="88"/>
  <c r="AD917" i="82" s="1"/>
  <c r="AD910" i="88"/>
  <c r="AD910" i="82" s="1"/>
  <c r="AG912" i="88"/>
  <c r="Y913" i="88"/>
  <c r="Y913" i="82" s="1"/>
  <c r="Y917" i="88"/>
  <c r="Y917" i="82" s="1"/>
  <c r="AB916" i="88"/>
  <c r="AB916" i="82" s="1"/>
  <c r="AJ910" i="88"/>
  <c r="AD915" i="88"/>
  <c r="AD915" i="82" s="1"/>
  <c r="AE921" i="88"/>
  <c r="AE921" i="82" s="1"/>
  <c r="AG914" i="88"/>
  <c r="AF918" i="88"/>
  <c r="Y912" i="88"/>
  <c r="Y912" i="82" s="1"/>
  <c r="Z918" i="88"/>
  <c r="Z918" i="82" s="1"/>
  <c r="AK917" i="88"/>
  <c r="AB918" i="88"/>
  <c r="AB918" i="82" s="1"/>
  <c r="AJ920" i="88"/>
  <c r="AG910" i="88"/>
  <c r="AJ918" i="88"/>
  <c r="AK921" i="88"/>
  <c r="AD912" i="88"/>
  <c r="AD912" i="82" s="1"/>
  <c r="AD920" i="88"/>
  <c r="AD920" i="82" s="1"/>
  <c r="AK918" i="88"/>
  <c r="AB910" i="88"/>
  <c r="AB910" i="82" s="1"/>
  <c r="AH911" i="88"/>
  <c r="AE908" i="88"/>
  <c r="AE908" i="82" s="1"/>
  <c r="AD914" i="88"/>
  <c r="AD914" i="82" s="1"/>
  <c r="AG911" i="88"/>
  <c r="AI910" i="88"/>
  <c r="AD909" i="88"/>
  <c r="AD909" i="82" s="1"/>
  <c r="AH917" i="88"/>
  <c r="AB919" i="88"/>
  <c r="AB919" i="82" s="1"/>
  <c r="AE918" i="88"/>
  <c r="AE918" i="82" s="1"/>
  <c r="AE902" i="82" s="1"/>
  <c r="AE926" i="82" s="1"/>
  <c r="Z912" i="88"/>
  <c r="Z912" i="82" s="1"/>
  <c r="AA916" i="88"/>
  <c r="AA916" i="82" s="1"/>
  <c r="AJ913" i="88"/>
  <c r="AD918" i="88"/>
  <c r="AD918" i="82" s="1"/>
  <c r="AG920" i="88"/>
  <c r="AI915" i="88"/>
  <c r="AC909" i="88"/>
  <c r="AC909" i="82" s="1"/>
  <c r="AH915" i="88"/>
  <c r="AA915" i="88"/>
  <c r="AA915" i="82" s="1"/>
  <c r="AA922" i="88"/>
  <c r="AA922" i="82" s="1"/>
  <c r="AK920" i="88"/>
  <c r="AA919" i="88"/>
  <c r="AA919" i="82" s="1"/>
  <c r="Z915" i="88"/>
  <c r="Z915" i="82" s="1"/>
  <c r="AB911" i="88"/>
  <c r="AB911" i="82" s="1"/>
  <c r="AI912" i="88"/>
  <c r="Y919" i="88"/>
  <c r="Y919" i="82" s="1"/>
  <c r="AC912" i="88"/>
  <c r="AC912" i="82" s="1"/>
  <c r="AA907" i="88"/>
  <c r="AA907" i="82" s="1"/>
  <c r="Z916" i="88"/>
  <c r="Z916" i="82" s="1"/>
  <c r="AK908" i="88"/>
  <c r="Y911" i="88"/>
  <c r="Y911" i="82" s="1"/>
  <c r="AH910" i="88"/>
  <c r="AD908" i="88"/>
  <c r="AD908" i="82" s="1"/>
  <c r="AD900" i="82" s="1"/>
  <c r="AD924" i="82" s="1"/>
  <c r="Z911" i="88"/>
  <c r="Z911" i="82" s="1"/>
  <c r="Z921" i="88"/>
  <c r="Z921" i="82" s="1"/>
  <c r="Y916" i="88"/>
  <c r="Y916" i="82" s="1"/>
  <c r="AE919" i="88"/>
  <c r="AE919" i="82" s="1"/>
  <c r="AK909" i="88"/>
  <c r="AJ916" i="88"/>
  <c r="AC919" i="88"/>
  <c r="AC919" i="82" s="1"/>
  <c r="AI914" i="88"/>
  <c r="AB914" i="88"/>
  <c r="AB914" i="82" s="1"/>
  <c r="AB906" i="82" s="1"/>
  <c r="AB930" i="82" s="1"/>
  <c r="AD913" i="88"/>
  <c r="AD913" i="82" s="1"/>
  <c r="AE912" i="88"/>
  <c r="AE912" i="82" s="1"/>
  <c r="Y914" i="88"/>
  <c r="Y914" i="82" s="1"/>
  <c r="AJ919" i="88"/>
  <c r="AG913" i="88"/>
  <c r="AG917" i="88"/>
  <c r="Z920" i="88"/>
  <c r="Z920" i="82" s="1"/>
  <c r="AD907" i="88"/>
  <c r="AD907" i="82" s="1"/>
  <c r="AA908" i="88"/>
  <c r="AA908" i="82" s="1"/>
  <c r="AG916" i="88"/>
  <c r="AH922" i="88"/>
  <c r="AB915" i="88"/>
  <c r="AB915" i="82" s="1"/>
  <c r="AH913" i="88"/>
  <c r="AF909" i="88"/>
  <c r="AK915" i="88"/>
  <c r="AD911" i="88"/>
  <c r="AD911" i="82" s="1"/>
  <c r="AK914" i="88"/>
  <c r="AI921" i="88"/>
  <c r="AB917" i="88"/>
  <c r="AB917" i="82" s="1"/>
  <c r="AK911" i="88"/>
  <c r="Y915" i="88"/>
  <c r="Y915" i="82" s="1"/>
  <c r="AG918" i="88"/>
  <c r="AJ915" i="88"/>
  <c r="AA917" i="88"/>
  <c r="AA917" i="82" s="1"/>
  <c r="Z919" i="88"/>
  <c r="Z919" i="82" s="1"/>
  <c r="AH919" i="88"/>
  <c r="AF921" i="88"/>
  <c r="AF907" i="88"/>
  <c r="AJ921" i="88"/>
  <c r="AA911" i="88"/>
  <c r="AA911" i="82" s="1"/>
  <c r="AK907" i="88"/>
  <c r="AC916" i="88"/>
  <c r="AC916" i="82" s="1"/>
  <c r="AA920" i="88"/>
  <c r="AA920" i="82" s="1"/>
  <c r="AB920" i="88"/>
  <c r="AB920" i="82" s="1"/>
  <c r="Z910" i="88"/>
  <c r="Z910" i="82" s="1"/>
  <c r="AJ907" i="88"/>
  <c r="AF910" i="88"/>
  <c r="AH921" i="88"/>
  <c r="AK913" i="88"/>
  <c r="AK912" i="88"/>
  <c r="AC911" i="88"/>
  <c r="AC911" i="82" s="1"/>
  <c r="AI908" i="88"/>
  <c r="AI913" i="88"/>
  <c r="AF913" i="88"/>
  <c r="AF911" i="88"/>
  <c r="AC913" i="88"/>
  <c r="AC913" i="82" s="1"/>
  <c r="AE917" i="88"/>
  <c r="AE917" i="82" s="1"/>
  <c r="AF919" i="88"/>
  <c r="Y918" i="88"/>
  <c r="Y918" i="82" s="1"/>
  <c r="Z914" i="88"/>
  <c r="Z914" i="82" s="1"/>
  <c r="Z922" i="88"/>
  <c r="Z922" i="82" s="1"/>
  <c r="Y909" i="88"/>
  <c r="Y909" i="82" s="1"/>
  <c r="Y908" i="88"/>
  <c r="Y908" i="82" s="1"/>
  <c r="AI916" i="88"/>
  <c r="Y921" i="88"/>
  <c r="Y921" i="82" s="1"/>
  <c r="AC914" i="88"/>
  <c r="AC914" i="82" s="1"/>
  <c r="AI917" i="88"/>
  <c r="AF914" i="88"/>
  <c r="AC907" i="88"/>
  <c r="AC907" i="82" s="1"/>
  <c r="AF912" i="88"/>
  <c r="AA921" i="88"/>
  <c r="AA921" i="82" s="1"/>
  <c r="Z913" i="88"/>
  <c r="Z913" i="82" s="1"/>
  <c r="AI918" i="88"/>
  <c r="AC920" i="88"/>
  <c r="AC920" i="82" s="1"/>
  <c r="AI911" i="88"/>
  <c r="AE914" i="88"/>
  <c r="AE914" i="82" s="1"/>
  <c r="AF922" i="88"/>
  <c r="AC915" i="88"/>
  <c r="AC915" i="82" s="1"/>
  <c r="AC921" i="88"/>
  <c r="AC921" i="82" s="1"/>
  <c r="AA909" i="88"/>
  <c r="AA909" i="82" s="1"/>
  <c r="AH908" i="88"/>
  <c r="AH920" i="88"/>
  <c r="AI907" i="88"/>
  <c r="AI909" i="88"/>
  <c r="AJ912" i="88"/>
  <c r="AG909" i="88"/>
  <c r="AD921" i="88"/>
  <c r="AD921" i="82" s="1"/>
  <c r="AJ909" i="88"/>
  <c r="AE922" i="88"/>
  <c r="AE922" i="82" s="1"/>
  <c r="AJ914" i="88"/>
  <c r="AI919" i="88"/>
  <c r="AA914" i="88"/>
  <c r="AA914" i="82" s="1"/>
  <c r="AA906" i="82" s="1"/>
  <c r="AA930" i="82" s="1"/>
  <c r="AK919" i="88"/>
  <c r="AH909" i="88"/>
  <c r="Z917" i="88"/>
  <c r="Z917" i="82" s="1"/>
  <c r="AE916" i="88"/>
  <c r="AE916" i="82" s="1"/>
  <c r="AB913" i="88"/>
  <c r="AB913" i="82" s="1"/>
  <c r="AF920" i="88"/>
  <c r="AH916" i="88"/>
  <c r="AK922" i="88"/>
  <c r="AC922" i="88"/>
  <c r="AC922" i="82" s="1"/>
  <c r="AG922" i="88"/>
  <c r="AI23" i="88"/>
  <c r="AI23" i="82" s="1"/>
  <c r="AA103" i="88"/>
  <c r="AA103" i="82" s="1"/>
  <c r="AA34" i="88"/>
  <c r="AA34" i="82" s="1"/>
  <c r="AA18" i="82" s="1"/>
  <c r="AA42" i="82" s="1"/>
  <c r="AD22" i="88"/>
  <c r="AD22" i="82" s="1"/>
  <c r="AJ114" i="88"/>
  <c r="AJ114" i="82" s="1"/>
  <c r="Z28" i="88"/>
  <c r="Z28" i="82" s="1"/>
  <c r="AI76" i="88"/>
  <c r="AI76" i="82" s="1"/>
  <c r="AI1000" i="88"/>
  <c r="AC918" i="88"/>
  <c r="AC918" i="82" s="1"/>
  <c r="AJ142" i="88"/>
  <c r="AJ142" i="82" s="1"/>
  <c r="AJ134" i="82" s="1"/>
  <c r="AJ158" i="82" s="1"/>
  <c r="AI22" i="88"/>
  <c r="AI22" i="82" s="1"/>
  <c r="AC116" i="88"/>
  <c r="AC116" i="82" s="1"/>
  <c r="Z997" i="88"/>
  <c r="Z997" i="82" s="1"/>
  <c r="AA912" i="88"/>
  <c r="AA912" i="82" s="1"/>
  <c r="AB114" i="88"/>
  <c r="AB114" i="82" s="1"/>
  <c r="AK77" i="88"/>
  <c r="AK77" i="82" s="1"/>
  <c r="AF142" i="88"/>
  <c r="AF142" i="82" s="1"/>
  <c r="Z148" i="88"/>
  <c r="Z148" i="82" s="1"/>
  <c r="AH299" i="82"/>
  <c r="AH323" i="82" s="1"/>
  <c r="AG27" i="88"/>
  <c r="AG27" i="82" s="1"/>
  <c r="AH63" i="88"/>
  <c r="AH63" i="82" s="1"/>
  <c r="AJ187" i="88"/>
  <c r="AJ187" i="82" s="1"/>
  <c r="AI29" i="88"/>
  <c r="AI29" i="82" s="1"/>
  <c r="AJ106" i="88"/>
  <c r="AJ106" i="82" s="1"/>
  <c r="AA22" i="88"/>
  <c r="AA22" i="82" s="1"/>
  <c r="AA14" i="82" s="1"/>
  <c r="AA38" i="82" s="1"/>
  <c r="AC69" i="88"/>
  <c r="AC69" i="82" s="1"/>
  <c r="AD23" i="88"/>
  <c r="AD23" i="82" s="1"/>
  <c r="AD64" i="88"/>
  <c r="AD64" i="82" s="1"/>
  <c r="Y63" i="88"/>
  <c r="Y63" i="82" s="1"/>
  <c r="AH148" i="88"/>
  <c r="AH148" i="82" s="1"/>
  <c r="AK36" i="88"/>
  <c r="AK36" i="82" s="1"/>
  <c r="Y65" i="88"/>
  <c r="Y65" i="82" s="1"/>
  <c r="Y64" i="88"/>
  <c r="Y64" i="82" s="1"/>
  <c r="Y56" i="82" s="1"/>
  <c r="Y80" i="82" s="1"/>
  <c r="AK69" i="88"/>
  <c r="AK69" i="82" s="1"/>
  <c r="AJ74" i="88"/>
  <c r="AJ74" i="82" s="1"/>
  <c r="Z63" i="88"/>
  <c r="Z63" i="82" s="1"/>
  <c r="AF915" i="88"/>
  <c r="Y192" i="88"/>
  <c r="Y192" i="82" s="1"/>
  <c r="AC148" i="88"/>
  <c r="AC148" i="82" s="1"/>
  <c r="AH145" i="88"/>
  <c r="AH145" i="82" s="1"/>
  <c r="AD194" i="88"/>
  <c r="AD194" i="82" s="1"/>
  <c r="Y104" i="88"/>
  <c r="Y104" i="82" s="1"/>
  <c r="AD146" i="88"/>
  <c r="AD146" i="82" s="1"/>
  <c r="AD138" i="82" s="1"/>
  <c r="AD162" i="82" s="1"/>
  <c r="AA145" i="88"/>
  <c r="AA145" i="82" s="1"/>
  <c r="AG156" i="88"/>
  <c r="AG156" i="82" s="1"/>
  <c r="AA105" i="88"/>
  <c r="AA105" i="82" s="1"/>
  <c r="AA97" i="82" s="1"/>
  <c r="AA121" i="82" s="1"/>
  <c r="AE111" i="88"/>
  <c r="AE111" i="82" s="1"/>
  <c r="AC146" i="88"/>
  <c r="AC146" i="82" s="1"/>
  <c r="AA71" i="88"/>
  <c r="AA71" i="82" s="1"/>
  <c r="AB994" i="88"/>
  <c r="AB994" i="82" s="1"/>
  <c r="AD997" i="88"/>
  <c r="AD997" i="82" s="1"/>
  <c r="AF917" i="88"/>
  <c r="AH912" i="88"/>
  <c r="AB142" i="88"/>
  <c r="AB142" i="82" s="1"/>
  <c r="Z111" i="88"/>
  <c r="Z111" i="82" s="1"/>
  <c r="AE73" i="88"/>
  <c r="AE73" i="82" s="1"/>
  <c r="AC65" i="88"/>
  <c r="AC65" i="82" s="1"/>
  <c r="AK506" i="88"/>
  <c r="AK506" i="82" s="1"/>
  <c r="AA752" i="88"/>
  <c r="AA752" i="82" s="1"/>
  <c r="AD430" i="88"/>
  <c r="AD430" i="82" s="1"/>
  <c r="AF110" i="88"/>
  <c r="AF110" i="82" s="1"/>
  <c r="AJ188" i="88"/>
  <c r="AJ188" i="82" s="1"/>
  <c r="AF36" i="88"/>
  <c r="AF36" i="82" s="1"/>
  <c r="AJ28" i="88"/>
  <c r="AJ28" i="82" s="1"/>
  <c r="AK27" i="88"/>
  <c r="AK27" i="82" s="1"/>
  <c r="Z62" i="88"/>
  <c r="Z62" i="82" s="1"/>
  <c r="Y105" i="88"/>
  <c r="Y105" i="82" s="1"/>
  <c r="AK63" i="88"/>
  <c r="AK63" i="82" s="1"/>
  <c r="Z36" i="88"/>
  <c r="Z36" i="82" s="1"/>
  <c r="AC109" i="88"/>
  <c r="AC109" i="82" s="1"/>
  <c r="AA37" i="88"/>
  <c r="AA37" i="82" s="1"/>
  <c r="AE27" i="88"/>
  <c r="AE27" i="82" s="1"/>
  <c r="Z35" i="88"/>
  <c r="Z35" i="82" s="1"/>
  <c r="Y73" i="88"/>
  <c r="Y73" i="82" s="1"/>
  <c r="AC36" i="88"/>
  <c r="AC36" i="82" s="1"/>
  <c r="AH76" i="88"/>
  <c r="AH76" i="82" s="1"/>
  <c r="AB37" i="88"/>
  <c r="AB37" i="82" s="1"/>
  <c r="AK155" i="88"/>
  <c r="AK155" i="82" s="1"/>
  <c r="AJ25" i="88"/>
  <c r="AJ25" i="82" s="1"/>
  <c r="Z68" i="88"/>
  <c r="Z68" i="82" s="1"/>
  <c r="Z60" i="82" s="1"/>
  <c r="Z84" i="82" s="1"/>
  <c r="AC28" i="88"/>
  <c r="AC28" i="82" s="1"/>
  <c r="AG196" i="88"/>
  <c r="AG196" i="82" s="1"/>
  <c r="AC32" i="88"/>
  <c r="AC32" i="82" s="1"/>
  <c r="Z23" i="88"/>
  <c r="Z23" i="82" s="1"/>
  <c r="AG907" i="88"/>
  <c r="AK503" i="88"/>
  <c r="AK503" i="82" s="1"/>
  <c r="AK495" i="82" s="1"/>
  <c r="AK519" i="82" s="1"/>
  <c r="AF26" i="88"/>
  <c r="AF26" i="82" s="1"/>
  <c r="AH918" i="88"/>
  <c r="AI191" i="88"/>
  <c r="AI191" i="82" s="1"/>
  <c r="AC153" i="88"/>
  <c r="AC153" i="82" s="1"/>
  <c r="Z67" i="88"/>
  <c r="Z67" i="82" s="1"/>
  <c r="AH102" i="88"/>
  <c r="AH102" i="82" s="1"/>
  <c r="Z156" i="88"/>
  <c r="Z156" i="82" s="1"/>
  <c r="AD196" i="88"/>
  <c r="AD196" i="82" s="1"/>
  <c r="AJ192" i="88"/>
  <c r="AJ192" i="82" s="1"/>
  <c r="AJ62" i="88"/>
  <c r="AJ62" i="82" s="1"/>
  <c r="AK34" i="88"/>
  <c r="AK34" i="82" s="1"/>
  <c r="AJ996" i="88"/>
  <c r="AH992" i="88"/>
  <c r="Y989" i="88"/>
  <c r="Y989" i="82" s="1"/>
  <c r="AA910" i="88"/>
  <c r="AA910" i="82" s="1"/>
  <c r="AA913" i="88"/>
  <c r="AA913" i="82" s="1"/>
  <c r="AI196" i="88"/>
  <c r="AI196" i="82" s="1"/>
  <c r="AI180" i="82" s="1"/>
  <c r="AI204" i="82" s="1"/>
  <c r="AE192" i="88"/>
  <c r="AE192" i="82" s="1"/>
  <c r="AF76" i="88"/>
  <c r="AF76" i="82" s="1"/>
  <c r="Z69" i="88"/>
  <c r="Z69" i="82" s="1"/>
  <c r="AE189" i="88"/>
  <c r="AE189" i="82" s="1"/>
  <c r="AE181" i="82" s="1"/>
  <c r="AE205" i="82" s="1"/>
  <c r="AE506" i="88"/>
  <c r="AE506" i="82" s="1"/>
  <c r="AD750" i="88"/>
  <c r="AD750" i="82" s="1"/>
  <c r="AI756" i="88"/>
  <c r="AI756" i="82" s="1"/>
  <c r="AJ299" i="82"/>
  <c r="AJ323" i="82" s="1"/>
  <c r="AA776" i="82"/>
  <c r="AA800" i="82" s="1"/>
  <c r="AG697" i="82"/>
  <c r="AG721" i="82" s="1"/>
  <c r="AC824" i="82"/>
  <c r="AC848" i="82" s="1"/>
  <c r="AA378" i="82"/>
  <c r="AA402" i="82" s="1"/>
  <c r="AB256" i="82"/>
  <c r="AB280" i="82" s="1"/>
  <c r="AK576" i="82"/>
  <c r="AK600" i="82" s="1"/>
  <c r="AI657" i="82"/>
  <c r="AI681" i="82" s="1"/>
  <c r="AF616" i="82"/>
  <c r="AF640" i="82" s="1"/>
  <c r="AD296" i="82"/>
  <c r="AD320" i="82" s="1"/>
  <c r="AC378" i="82"/>
  <c r="AC402" i="82" s="1"/>
  <c r="AE458" i="82"/>
  <c r="AE482" i="82" s="1"/>
  <c r="AB862" i="82"/>
  <c r="AB886" i="82" s="1"/>
  <c r="Z863" i="82"/>
  <c r="Z887" i="82" s="1"/>
  <c r="Z695" i="82"/>
  <c r="Z719" i="82" s="1"/>
  <c r="AB542" i="82"/>
  <c r="AB566" i="82" s="1"/>
  <c r="AG221" i="82"/>
  <c r="AG245" i="82" s="1"/>
  <c r="AJ258" i="82"/>
  <c r="AJ282" i="82" s="1"/>
  <c r="AI459" i="82"/>
  <c r="AI483" i="82" s="1"/>
  <c r="AF457" i="82"/>
  <c r="AF481" i="82" s="1"/>
  <c r="AF459" i="82"/>
  <c r="AF483" i="82" s="1"/>
  <c r="AF217" i="82"/>
  <c r="AF241" i="82" s="1"/>
  <c r="AI462" i="82"/>
  <c r="AI486" i="82" s="1"/>
  <c r="AH460" i="82"/>
  <c r="AH484" i="82" s="1"/>
  <c r="AI458" i="82"/>
  <c r="AI482" i="82" s="1"/>
  <c r="AD381" i="82"/>
  <c r="AD405" i="82" s="1"/>
  <c r="AD382" i="82"/>
  <c r="AD406" i="82" s="1"/>
  <c r="Z302" i="82"/>
  <c r="Z326" i="82" s="1"/>
  <c r="AF618" i="82"/>
  <c r="AF642" i="82" s="1"/>
  <c r="Y828" i="82"/>
  <c r="Y852" i="82" s="1"/>
  <c r="Z699" i="82"/>
  <c r="Z723" i="82" s="1"/>
  <c r="AF699" i="82"/>
  <c r="AF723" i="82" s="1"/>
  <c r="AE622" i="82"/>
  <c r="AE646" i="82" s="1"/>
  <c r="AI617" i="82"/>
  <c r="AI641" i="82" s="1"/>
  <c r="AK536" i="82"/>
  <c r="AK560" i="82" s="1"/>
  <c r="AK537" i="82"/>
  <c r="AK561" i="82" s="1"/>
  <c r="AD380" i="82"/>
  <c r="AD404" i="82" s="1"/>
  <c r="AG376" i="82"/>
  <c r="AG400" i="82" s="1"/>
  <c r="Y615" i="82"/>
  <c r="Y639" i="82" s="1"/>
  <c r="AG342" i="82"/>
  <c r="AG366" i="82" s="1"/>
  <c r="Z942" i="82"/>
  <c r="Z966" i="82" s="1"/>
  <c r="AG779" i="82"/>
  <c r="AG803" i="82" s="1"/>
  <c r="AK776" i="82"/>
  <c r="AK800" i="82" s="1"/>
  <c r="AH535" i="82"/>
  <c r="AH559" i="82" s="1"/>
  <c r="AE295" i="82"/>
  <c r="AE319" i="82" s="1"/>
  <c r="AH375" i="82"/>
  <c r="AH399" i="82" s="1"/>
  <c r="AJ459" i="82"/>
  <c r="AJ483" i="82" s="1"/>
  <c r="AH620" i="82"/>
  <c r="AH644" i="82" s="1"/>
  <c r="AD616" i="82"/>
  <c r="AD640" i="82" s="1"/>
  <c r="AI535" i="82"/>
  <c r="AI559" i="82" s="1"/>
  <c r="AE335" i="82"/>
  <c r="AE359" i="82" s="1"/>
  <c r="AC940" i="82"/>
  <c r="AC964" i="82" s="1"/>
  <c r="AC942" i="82"/>
  <c r="AC966" i="82" s="1"/>
  <c r="AK777" i="82"/>
  <c r="AK801" i="82" s="1"/>
  <c r="AI580" i="82"/>
  <c r="AI604" i="82" s="1"/>
  <c r="AJ582" i="82"/>
  <c r="AJ606" i="82" s="1"/>
  <c r="AK299" i="82"/>
  <c r="AK323" i="82" s="1"/>
  <c r="AB615" i="82"/>
  <c r="AB639" i="82" s="1"/>
  <c r="AB456" i="82"/>
  <c r="AB480" i="82" s="1"/>
  <c r="AA695" i="82"/>
  <c r="AA719" i="82" s="1"/>
  <c r="AH455" i="82"/>
  <c r="AH479" i="82" s="1"/>
  <c r="Z578" i="82"/>
  <c r="Z602" i="82" s="1"/>
  <c r="AA541" i="82"/>
  <c r="AA565" i="82" s="1"/>
  <c r="AJ341" i="82"/>
  <c r="AJ365" i="82" s="1"/>
  <c r="Z538" i="82"/>
  <c r="Z562" i="82" s="1"/>
  <c r="AA616" i="82"/>
  <c r="AA640" i="82" s="1"/>
  <c r="AC541" i="82"/>
  <c r="AC565" i="82" s="1"/>
  <c r="AH461" i="82"/>
  <c r="AH485" i="82" s="1"/>
  <c r="AK459" i="82"/>
  <c r="AK483" i="82" s="1"/>
  <c r="AG295" i="82"/>
  <c r="AG319" i="82" s="1"/>
  <c r="AH699" i="82"/>
  <c r="AH723" i="82" s="1"/>
  <c r="AK222" i="82"/>
  <c r="AK246" i="82" s="1"/>
  <c r="AB217" i="82"/>
  <c r="AB241" i="82" s="1"/>
  <c r="AF375" i="82"/>
  <c r="AF399" i="82" s="1"/>
  <c r="AD827" i="82"/>
  <c r="AD851" i="82" s="1"/>
  <c r="AI697" i="82"/>
  <c r="AI721" i="82" s="1"/>
  <c r="Y697" i="82"/>
  <c r="Y721" i="82" s="1"/>
  <c r="AD695" i="82"/>
  <c r="AD719" i="82" s="1"/>
  <c r="AI620" i="82"/>
  <c r="AI644" i="82" s="1"/>
  <c r="AK616" i="82"/>
  <c r="AK640" i="82" s="1"/>
  <c r="AK295" i="82"/>
  <c r="AK319" i="82" s="1"/>
  <c r="AG218" i="82"/>
  <c r="AG242" i="82" s="1"/>
  <c r="AA375" i="82"/>
  <c r="AA399" i="82" s="1"/>
  <c r="AC827" i="82"/>
  <c r="AC851" i="82" s="1"/>
  <c r="Y827" i="82"/>
  <c r="Y851" i="82" s="1"/>
  <c r="AC698" i="82"/>
  <c r="AC722" i="82" s="1"/>
  <c r="AC695" i="82"/>
  <c r="AC719" i="82" s="1"/>
  <c r="Z615" i="82"/>
  <c r="Z639" i="82" s="1"/>
  <c r="AC375" i="82"/>
  <c r="AC399" i="82" s="1"/>
  <c r="AB379" i="82"/>
  <c r="AB403" i="82" s="1"/>
  <c r="AA260" i="82"/>
  <c r="AA284" i="82" s="1"/>
  <c r="AK256" i="82"/>
  <c r="AK280" i="82" s="1"/>
  <c r="AF302" i="82"/>
  <c r="AF326" i="82" s="1"/>
  <c r="AD826" i="82"/>
  <c r="AD850" i="82" s="1"/>
  <c r="AA221" i="82"/>
  <c r="AA245" i="82" s="1"/>
  <c r="Y338" i="82"/>
  <c r="Y362" i="82" s="1"/>
  <c r="AG537" i="82"/>
  <c r="AG561" i="82" s="1"/>
  <c r="AG378" i="82"/>
  <c r="AG402" i="82" s="1"/>
  <c r="AH382" i="82"/>
  <c r="AH406" i="82" s="1"/>
  <c r="AA230" i="88"/>
  <c r="AA230" i="82" s="1"/>
  <c r="AK618" i="82"/>
  <c r="AK642" i="82" s="1"/>
  <c r="AC620" i="82"/>
  <c r="AC644" i="82" s="1"/>
  <c r="AE702" i="82"/>
  <c r="AE726" i="82" s="1"/>
  <c r="AD375" i="82"/>
  <c r="AD399" i="82" s="1"/>
  <c r="AF695" i="82"/>
  <c r="AF719" i="82" s="1"/>
  <c r="AK697" i="82"/>
  <c r="AK721" i="82" s="1"/>
  <c r="AB701" i="82"/>
  <c r="AB725" i="82" s="1"/>
  <c r="AD615" i="82"/>
  <c r="AD639" i="82" s="1"/>
  <c r="AG220" i="82"/>
  <c r="AG244" i="82" s="1"/>
  <c r="AF582" i="82"/>
  <c r="AF606" i="82" s="1"/>
  <c r="AD462" i="82"/>
  <c r="AD486" i="82" s="1"/>
  <c r="AD222" i="82"/>
  <c r="AD246" i="82" s="1"/>
  <c r="AF340" i="82"/>
  <c r="AF364" i="82" s="1"/>
  <c r="AI655" i="82"/>
  <c r="AI679" i="82" s="1"/>
  <c r="AD662" i="82"/>
  <c r="AD686" i="82" s="1"/>
  <c r="AE341" i="82"/>
  <c r="AE365" i="82" s="1"/>
  <c r="AC299" i="82"/>
  <c r="AC323" i="82" s="1"/>
  <c r="Z458" i="82"/>
  <c r="Z482" i="82" s="1"/>
  <c r="AJ220" i="82"/>
  <c r="AJ244" i="82" s="1"/>
  <c r="AC337" i="82"/>
  <c r="AC361" i="82" s="1"/>
  <c r="AF377" i="82"/>
  <c r="AF401" i="82" s="1"/>
  <c r="AJ621" i="82"/>
  <c r="AJ645" i="82" s="1"/>
  <c r="AC217" i="82"/>
  <c r="AC241" i="82" s="1"/>
  <c r="Y620" i="82"/>
  <c r="Y644" i="82" s="1"/>
  <c r="Y822" i="82"/>
  <c r="Y846" i="82" s="1"/>
  <c r="Y701" i="82"/>
  <c r="Y725" i="82" s="1"/>
  <c r="AH695" i="82"/>
  <c r="AH719" i="82" s="1"/>
  <c r="AD621" i="82"/>
  <c r="AD645" i="82" s="1"/>
  <c r="AC302" i="82"/>
  <c r="AC326" i="82" s="1"/>
  <c r="AC943" i="82"/>
  <c r="AC967" i="82" s="1"/>
  <c r="AA777" i="82"/>
  <c r="AA801" i="82" s="1"/>
  <c r="AI295" i="82"/>
  <c r="AI319" i="82" s="1"/>
  <c r="AG702" i="82"/>
  <c r="AG726" i="82" s="1"/>
  <c r="AK538" i="82"/>
  <c r="AK562" i="82" s="1"/>
  <c r="AG222" i="82"/>
  <c r="AG246" i="82" s="1"/>
  <c r="Y863" i="82"/>
  <c r="Y887" i="82" s="1"/>
  <c r="AA862" i="82"/>
  <c r="AA886" i="82" s="1"/>
  <c r="AB822" i="82"/>
  <c r="AB846" i="82" s="1"/>
  <c r="AJ702" i="82"/>
  <c r="AJ726" i="82" s="1"/>
  <c r="AB621" i="82"/>
  <c r="AB645" i="82" s="1"/>
  <c r="AA461" i="82"/>
  <c r="AA485" i="82" s="1"/>
  <c r="AE620" i="82"/>
  <c r="AE644" i="82" s="1"/>
  <c r="AK460" i="82"/>
  <c r="AK484" i="82" s="1"/>
  <c r="AC540" i="82"/>
  <c r="AC564" i="82" s="1"/>
  <c r="AB301" i="82"/>
  <c r="AB325" i="82" s="1"/>
  <c r="AJ296" i="82"/>
  <c r="AJ320" i="82" s="1"/>
  <c r="AK462" i="82"/>
  <c r="AK486" i="82" s="1"/>
  <c r="AJ461" i="82"/>
  <c r="AJ485" i="82" s="1"/>
  <c r="Y943" i="82"/>
  <c r="Y967" i="82" s="1"/>
  <c r="AF581" i="82"/>
  <c r="AF605" i="82" s="1"/>
  <c r="AB460" i="82"/>
  <c r="AB484" i="82" s="1"/>
  <c r="AC230" i="88"/>
  <c r="AC230" i="82" s="1"/>
  <c r="AC222" i="82" s="1"/>
  <c r="AC246" i="82" s="1"/>
  <c r="AD301" i="82"/>
  <c r="AD325" i="82" s="1"/>
  <c r="AK215" i="82"/>
  <c r="AK239" i="82" s="1"/>
  <c r="AC539" i="82"/>
  <c r="AC563" i="82" s="1"/>
  <c r="AI297" i="82"/>
  <c r="AI321" i="82" s="1"/>
  <c r="AJ221" i="82"/>
  <c r="AJ245" i="82" s="1"/>
  <c r="AK221" i="82"/>
  <c r="AK245" i="82" s="1"/>
  <c r="AG460" i="82"/>
  <c r="AG484" i="82" s="1"/>
  <c r="AA456" i="82"/>
  <c r="AA480" i="82" s="1"/>
  <c r="AG382" i="82"/>
  <c r="AG406" i="82" s="1"/>
  <c r="Z216" i="82"/>
  <c r="Z240" i="82" s="1"/>
  <c r="AE375" i="82"/>
  <c r="AE399" i="82" s="1"/>
  <c r="AA699" i="82"/>
  <c r="AA723" i="82" s="1"/>
  <c r="AH697" i="82"/>
  <c r="AH721" i="82" s="1"/>
  <c r="AD700" i="82"/>
  <c r="AD724" i="82" s="1"/>
  <c r="Y699" i="82"/>
  <c r="Y723" i="82" s="1"/>
  <c r="AG615" i="82"/>
  <c r="AG639" i="82" s="1"/>
  <c r="AI615" i="82"/>
  <c r="AI639" i="82" s="1"/>
  <c r="AG618" i="82"/>
  <c r="AG642" i="82" s="1"/>
  <c r="AH377" i="82"/>
  <c r="AH401" i="82" s="1"/>
  <c r="AG375" i="82"/>
  <c r="AG399" i="82" s="1"/>
  <c r="AJ217" i="82"/>
  <c r="AJ241" i="82" s="1"/>
  <c r="AG217" i="82"/>
  <c r="AG241" i="82" s="1"/>
  <c r="Y218" i="82"/>
  <c r="Y242" i="82" s="1"/>
  <c r="AA336" i="82"/>
  <c r="AA360" i="82" s="1"/>
  <c r="AA342" i="82"/>
  <c r="AA366" i="82" s="1"/>
  <c r="AF341" i="82"/>
  <c r="AF365" i="82" s="1"/>
  <c r="AA779" i="82"/>
  <c r="AA803" i="82" s="1"/>
  <c r="AA223" i="88"/>
  <c r="AA223" i="82" s="1"/>
  <c r="AI302" i="82"/>
  <c r="AI326" i="82" s="1"/>
  <c r="AE297" i="82"/>
  <c r="AE321" i="82" s="1"/>
  <c r="AB539" i="82"/>
  <c r="AB563" i="82" s="1"/>
  <c r="AD782" i="82"/>
  <c r="AD806" i="82" s="1"/>
  <c r="AJ460" i="82"/>
  <c r="AJ484" i="82" s="1"/>
  <c r="AG539" i="82"/>
  <c r="AG563" i="82" s="1"/>
  <c r="AB538" i="82"/>
  <c r="AB562" i="82" s="1"/>
  <c r="AB375" i="82"/>
  <c r="AB399" i="82" s="1"/>
  <c r="Z821" i="82"/>
  <c r="Z845" i="82" s="1"/>
  <c r="AA826" i="82"/>
  <c r="AA850" i="82" s="1"/>
  <c r="Y455" i="82"/>
  <c r="Y479" i="82" s="1"/>
  <c r="Z823" i="82"/>
  <c r="Z847" i="82" s="1"/>
  <c r="AG457" i="82"/>
  <c r="AG481" i="82" s="1"/>
  <c r="Z380" i="82"/>
  <c r="Z404" i="82" s="1"/>
  <c r="AA619" i="82"/>
  <c r="AA643" i="82" s="1"/>
  <c r="Z660" i="82"/>
  <c r="Z684" i="82" s="1"/>
  <c r="AD219" i="82"/>
  <c r="AD243" i="82" s="1"/>
  <c r="AD540" i="82"/>
  <c r="AD564" i="82" s="1"/>
  <c r="AG536" i="82"/>
  <c r="AG560" i="82" s="1"/>
  <c r="AF539" i="82"/>
  <c r="AF563" i="82" s="1"/>
  <c r="AH297" i="82"/>
  <c r="AH321" i="82" s="1"/>
  <c r="AD220" i="82"/>
  <c r="AD244" i="82" s="1"/>
  <c r="AA379" i="82"/>
  <c r="AA403" i="82" s="1"/>
  <c r="AK461" i="82"/>
  <c r="AK485" i="82" s="1"/>
  <c r="Z381" i="82"/>
  <c r="Z405" i="82" s="1"/>
  <c r="AB377" i="82"/>
  <c r="AB401" i="82" s="1"/>
  <c r="AE382" i="82"/>
  <c r="AE406" i="82" s="1"/>
  <c r="AE218" i="82"/>
  <c r="AE242" i="82" s="1"/>
  <c r="AK381" i="82"/>
  <c r="AK405" i="82" s="1"/>
  <c r="AA945" i="82"/>
  <c r="AA969" i="82" s="1"/>
  <c r="AC780" i="82"/>
  <c r="AC804" i="82" s="1"/>
  <c r="AF661" i="82"/>
  <c r="AF685" i="82" s="1"/>
  <c r="AD456" i="82"/>
  <c r="AD480" i="82" s="1"/>
  <c r="AH219" i="82"/>
  <c r="AH243" i="82" s="1"/>
  <c r="AF535" i="82"/>
  <c r="AF559" i="82" s="1"/>
  <c r="AE380" i="82"/>
  <c r="AE404" i="82" s="1"/>
  <c r="Y299" i="82"/>
  <c r="Y323" i="82" s="1"/>
  <c r="Y866" i="82"/>
  <c r="Y890" i="82" s="1"/>
  <c r="Y536" i="82"/>
  <c r="Y560" i="82" s="1"/>
  <c r="Y296" i="82"/>
  <c r="Y320" i="82" s="1"/>
  <c r="AJ458" i="82"/>
  <c r="AJ482" i="82" s="1"/>
  <c r="AI537" i="82"/>
  <c r="AI561" i="82" s="1"/>
  <c r="AB298" i="82"/>
  <c r="AB322" i="82" s="1"/>
  <c r="AF296" i="82"/>
  <c r="AF320" i="82" s="1"/>
  <c r="AF295" i="82"/>
  <c r="AF319" i="82" s="1"/>
  <c r="AF380" i="82"/>
  <c r="AF404" i="82" s="1"/>
  <c r="AC455" i="82"/>
  <c r="AC479" i="82" s="1"/>
  <c r="Z376" i="82"/>
  <c r="Z400" i="82" s="1"/>
  <c r="AJ381" i="82"/>
  <c r="AJ405" i="82" s="1"/>
  <c r="AC866" i="82"/>
  <c r="AC890" i="82" s="1"/>
  <c r="Z697" i="82"/>
  <c r="Z721" i="82" s="1"/>
  <c r="AG622" i="82"/>
  <c r="AG646" i="82" s="1"/>
  <c r="AB616" i="82"/>
  <c r="AB640" i="82" s="1"/>
  <c r="AG379" i="82"/>
  <c r="AG403" i="82" s="1"/>
  <c r="Y336" i="82"/>
  <c r="Y360" i="82" s="1"/>
  <c r="AA338" i="82"/>
  <c r="AA362" i="82" s="1"/>
  <c r="AJ335" i="82"/>
  <c r="AJ359" i="82" s="1"/>
  <c r="AC864" i="82"/>
  <c r="AC888" i="82" s="1"/>
  <c r="AE535" i="82"/>
  <c r="AE559" i="82" s="1"/>
  <c r="AG538" i="82"/>
  <c r="AG562" i="82" s="1"/>
  <c r="Z541" i="82"/>
  <c r="Z565" i="82" s="1"/>
  <c r="AG377" i="82"/>
  <c r="AG401" i="82" s="1"/>
  <c r="Y375" i="82"/>
  <c r="Y399" i="82" s="1"/>
  <c r="AD455" i="82"/>
  <c r="AD479" i="82" s="1"/>
  <c r="AA867" i="82"/>
  <c r="AA891" i="82" s="1"/>
  <c r="AA701" i="82"/>
  <c r="AA725" i="82" s="1"/>
  <c r="AE580" i="82"/>
  <c r="AE604" i="82" s="1"/>
  <c r="AE540" i="82"/>
  <c r="AE564" i="82" s="1"/>
  <c r="AG542" i="82"/>
  <c r="AG566" i="82" s="1"/>
  <c r="AK375" i="82"/>
  <c r="AK399" i="82" s="1"/>
  <c r="Y220" i="82"/>
  <c r="Y244" i="82" s="1"/>
  <c r="Y867" i="82"/>
  <c r="Y891" i="82" s="1"/>
  <c r="Z222" i="82"/>
  <c r="Z246" i="82" s="1"/>
  <c r="AD825" i="82"/>
  <c r="AD849" i="82" s="1"/>
  <c r="AA828" i="82"/>
  <c r="AA852" i="82" s="1"/>
  <c r="AC696" i="82"/>
  <c r="AC720" i="82" s="1"/>
  <c r="AF260" i="82"/>
  <c r="AF284" i="82" s="1"/>
  <c r="Z295" i="82"/>
  <c r="Z319" i="82" s="1"/>
  <c r="AK382" i="82"/>
  <c r="AK406" i="82" s="1"/>
  <c r="AC301" i="82"/>
  <c r="AC325" i="82" s="1"/>
  <c r="AE867" i="82"/>
  <c r="AE891" i="82" s="1"/>
  <c r="AB302" i="82"/>
  <c r="AB326" i="82" s="1"/>
  <c r="AA866" i="82"/>
  <c r="AA890" i="82" s="1"/>
  <c r="AI696" i="82"/>
  <c r="AI720" i="82" s="1"/>
  <c r="AA297" i="82"/>
  <c r="AA321" i="82" s="1"/>
  <c r="AJ382" i="82"/>
  <c r="AJ406" i="82" s="1"/>
  <c r="AF701" i="82"/>
  <c r="AF725" i="82" s="1"/>
  <c r="AF619" i="82"/>
  <c r="AF643" i="82" s="1"/>
  <c r="AB657" i="82"/>
  <c r="AB681" i="82" s="1"/>
  <c r="AH662" i="82"/>
  <c r="AH686" i="82" s="1"/>
  <c r="AD541" i="82"/>
  <c r="AD565" i="82" s="1"/>
  <c r="AJ535" i="82"/>
  <c r="AJ559" i="82" s="1"/>
  <c r="AD535" i="82"/>
  <c r="AD559" i="82" s="1"/>
  <c r="AJ380" i="82"/>
  <c r="AJ404" i="82" s="1"/>
  <c r="Y219" i="82"/>
  <c r="Y243" i="82" s="1"/>
  <c r="AE215" i="82"/>
  <c r="AE239" i="82" s="1"/>
  <c r="AC215" i="82"/>
  <c r="AC239" i="82" s="1"/>
  <c r="AK698" i="82"/>
  <c r="AK722" i="82" s="1"/>
  <c r="AD866" i="82"/>
  <c r="AD890" i="82" s="1"/>
  <c r="Z217" i="82"/>
  <c r="Z241" i="82" s="1"/>
  <c r="AK296" i="82"/>
  <c r="AK320" i="82" s="1"/>
  <c r="AJ300" i="82"/>
  <c r="AJ324" i="82" s="1"/>
  <c r="AC298" i="82"/>
  <c r="AC322" i="82" s="1"/>
  <c r="AF536" i="82"/>
  <c r="AF560" i="82" s="1"/>
  <c r="AC297" i="82"/>
  <c r="AC321" i="82" s="1"/>
  <c r="AC295" i="82"/>
  <c r="AC319" i="82" s="1"/>
  <c r="AI377" i="82"/>
  <c r="AI401" i="82" s="1"/>
  <c r="Z377" i="82"/>
  <c r="Z401" i="82" s="1"/>
  <c r="AK377" i="82"/>
  <c r="AK401" i="82" s="1"/>
  <c r="Y297" i="82"/>
  <c r="Y321" i="82" s="1"/>
  <c r="AA865" i="82"/>
  <c r="AA889" i="82" s="1"/>
  <c r="AD821" i="82"/>
  <c r="AD845" i="82" s="1"/>
  <c r="Z822" i="82"/>
  <c r="Z846" i="82" s="1"/>
  <c r="AJ697" i="82"/>
  <c r="AJ721" i="82" s="1"/>
  <c r="AE697" i="82"/>
  <c r="AE721" i="82" s="1"/>
  <c r="AG695" i="82"/>
  <c r="AG719" i="82" s="1"/>
  <c r="Y616" i="82"/>
  <c r="Y640" i="82" s="1"/>
  <c r="AB536" i="82"/>
  <c r="AB560" i="82" s="1"/>
  <c r="Y535" i="82"/>
  <c r="Y559" i="82" s="1"/>
  <c r="AC538" i="82"/>
  <c r="AC562" i="82" s="1"/>
  <c r="AJ456" i="82"/>
  <c r="AJ480" i="82" s="1"/>
  <c r="AA460" i="82"/>
  <c r="AA484" i="82" s="1"/>
  <c r="AB821" i="82"/>
  <c r="AB845" i="82" s="1"/>
  <c r="AI699" i="82"/>
  <c r="AI723" i="82" s="1"/>
  <c r="AB700" i="82"/>
  <c r="AB724" i="82" s="1"/>
  <c r="AG700" i="82"/>
  <c r="AG724" i="82" s="1"/>
  <c r="AG619" i="82"/>
  <c r="AG643" i="82" s="1"/>
  <c r="Z622" i="82"/>
  <c r="Z646" i="82" s="1"/>
  <c r="AB535" i="82"/>
  <c r="AB559" i="82" s="1"/>
  <c r="AA542" i="82"/>
  <c r="AA566" i="82" s="1"/>
  <c r="AD459" i="82"/>
  <c r="AD483" i="82" s="1"/>
  <c r="AI225" i="88"/>
  <c r="AF456" i="82"/>
  <c r="AF480" i="82" s="1"/>
  <c r="AH218" i="82"/>
  <c r="AH242" i="82" s="1"/>
  <c r="AK216" i="82"/>
  <c r="AK240" i="82" s="1"/>
  <c r="AK380" i="82"/>
  <c r="AK404" i="82" s="1"/>
  <c r="AH462" i="82"/>
  <c r="AH486" i="82" s="1"/>
  <c r="AK379" i="82"/>
  <c r="AK403" i="82" s="1"/>
  <c r="AG462" i="82"/>
  <c r="AG486" i="82" s="1"/>
  <c r="Z455" i="82"/>
  <c r="Z479" i="82" s="1"/>
  <c r="AC863" i="82"/>
  <c r="AC887" i="82" s="1"/>
  <c r="AJ301" i="82"/>
  <c r="AJ325" i="82" s="1"/>
  <c r="AI296" i="82"/>
  <c r="AI320" i="82" s="1"/>
  <c r="AI221" i="82"/>
  <c r="AI245" i="82" s="1"/>
  <c r="Y864" i="82"/>
  <c r="Y888" i="82" s="1"/>
  <c r="AA337" i="82"/>
  <c r="AA361" i="82" s="1"/>
  <c r="AA698" i="82"/>
  <c r="AA722" i="82" s="1"/>
  <c r="AA700" i="82"/>
  <c r="AA724" i="82" s="1"/>
  <c r="AB697" i="82"/>
  <c r="AB721" i="82" s="1"/>
  <c r="AG701" i="82"/>
  <c r="AG725" i="82" s="1"/>
  <c r="AK699" i="82"/>
  <c r="AK723" i="82" s="1"/>
  <c r="Z620" i="82"/>
  <c r="Z644" i="82" s="1"/>
  <c r="AI616" i="82"/>
  <c r="AI640" i="82" s="1"/>
  <c r="AI308" i="88"/>
  <c r="AI308" i="82" s="1"/>
  <c r="AI300" i="82" s="1"/>
  <c r="AE392" i="88"/>
  <c r="AE392" i="82" s="1"/>
  <c r="AB860" i="82"/>
  <c r="AB884" i="82" s="1"/>
  <c r="AC380" i="82"/>
  <c r="AC404" i="82" s="1"/>
  <c r="AF458" i="82"/>
  <c r="AF482" i="82" s="1"/>
  <c r="AC699" i="82"/>
  <c r="AC723" i="82" s="1"/>
  <c r="AG698" i="82"/>
  <c r="AG722" i="82" s="1"/>
  <c r="AH378" i="82"/>
  <c r="AH402" i="82" s="1"/>
  <c r="Z862" i="82"/>
  <c r="Z886" i="82" s="1"/>
  <c r="AA217" i="82"/>
  <c r="AA241" i="82" s="1"/>
  <c r="AH459" i="82"/>
  <c r="AH483" i="82" s="1"/>
  <c r="AE542" i="82"/>
  <c r="AE566" i="82" s="1"/>
  <c r="AC300" i="82"/>
  <c r="AC324" i="82" s="1"/>
  <c r="AH295" i="82"/>
  <c r="AH319" i="82" s="1"/>
  <c r="AG297" i="82"/>
  <c r="AG321" i="82" s="1"/>
  <c r="AG458" i="82"/>
  <c r="AG482" i="82" s="1"/>
  <c r="AC216" i="82"/>
  <c r="AC240" i="82" s="1"/>
  <c r="AA821" i="82"/>
  <c r="AA845" i="82" s="1"/>
  <c r="AI622" i="82"/>
  <c r="AI646" i="82" s="1"/>
  <c r="Z619" i="82"/>
  <c r="Z643" i="82" s="1"/>
  <c r="AK622" i="82"/>
  <c r="AK646" i="82" s="1"/>
  <c r="AD861" i="82"/>
  <c r="AD885" i="82" s="1"/>
  <c r="AF300" i="82"/>
  <c r="AF324" i="82" s="1"/>
  <c r="Y457" i="82"/>
  <c r="Y481" i="82" s="1"/>
  <c r="AF218" i="82"/>
  <c r="AF242" i="82" s="1"/>
  <c r="AK301" i="82"/>
  <c r="AK325" i="82" s="1"/>
  <c r="AD539" i="82"/>
  <c r="AD563" i="82" s="1"/>
  <c r="AF541" i="82"/>
  <c r="AF565" i="82" s="1"/>
  <c r="AE459" i="82"/>
  <c r="AE483" i="82" s="1"/>
  <c r="AI222" i="82"/>
  <c r="AI246" i="82" s="1"/>
  <c r="Y456" i="82"/>
  <c r="Y480" i="82" s="1"/>
  <c r="AE460" i="82"/>
  <c r="AE484" i="82" s="1"/>
  <c r="AH541" i="82"/>
  <c r="AH565" i="82" s="1"/>
  <c r="AE695" i="82"/>
  <c r="AE719" i="82" s="1"/>
  <c r="Z827" i="82"/>
  <c r="Z851" i="82" s="1"/>
  <c r="AB339" i="82"/>
  <c r="AB363" i="82" s="1"/>
  <c r="AG255" i="82"/>
  <c r="AG279" i="82" s="1"/>
  <c r="AI503" i="88"/>
  <c r="AI503" i="82" s="1"/>
  <c r="AJ69" i="88"/>
  <c r="AJ69" i="82" s="1"/>
  <c r="AI619" i="82"/>
  <c r="AI643" i="82" s="1"/>
  <c r="AB459" i="82"/>
  <c r="AB483" i="82" s="1"/>
  <c r="AC460" i="82"/>
  <c r="AC484" i="82" s="1"/>
  <c r="AC867" i="82"/>
  <c r="AC891" i="82" s="1"/>
  <c r="AI621" i="82"/>
  <c r="AI645" i="82" s="1"/>
  <c r="AI542" i="82"/>
  <c r="AI566" i="82" s="1"/>
  <c r="AA822" i="82"/>
  <c r="AA846" i="82" s="1"/>
  <c r="AH537" i="82"/>
  <c r="AH561" i="82" s="1"/>
  <c r="Z462" i="82"/>
  <c r="Z486" i="82" s="1"/>
  <c r="AK457" i="82"/>
  <c r="AK481" i="82" s="1"/>
  <c r="AD379" i="82"/>
  <c r="AD403" i="82" s="1"/>
  <c r="AE338" i="82"/>
  <c r="AE362" i="82" s="1"/>
  <c r="AB832" i="88"/>
  <c r="AB832" i="82" s="1"/>
  <c r="AB824" i="82" s="1"/>
  <c r="AB848" i="82" s="1"/>
  <c r="AA868" i="88"/>
  <c r="AA868" i="82" s="1"/>
  <c r="AA860" i="82" s="1"/>
  <c r="AA884" i="82" s="1"/>
  <c r="Y865" i="82"/>
  <c r="Y889" i="82" s="1"/>
  <c r="AH376" i="82"/>
  <c r="AH400" i="82" s="1"/>
  <c r="AJ378" i="82"/>
  <c r="AJ402" i="82" s="1"/>
  <c r="AF376" i="82"/>
  <c r="AF400" i="82" s="1"/>
  <c r="Y821" i="82"/>
  <c r="Y845" i="82" s="1"/>
  <c r="Z621" i="82"/>
  <c r="Z645" i="82" s="1"/>
  <c r="AA617" i="82"/>
  <c r="AA641" i="82" s="1"/>
  <c r="AE621" i="82"/>
  <c r="AE645" i="82" s="1"/>
  <c r="AF461" i="82"/>
  <c r="AF485" i="82" s="1"/>
  <c r="AI456" i="82"/>
  <c r="AI480" i="82" s="1"/>
  <c r="AB458" i="82"/>
  <c r="AB482" i="82" s="1"/>
  <c r="AF216" i="82"/>
  <c r="AF240" i="82" s="1"/>
  <c r="AH380" i="82"/>
  <c r="AH404" i="82" s="1"/>
  <c r="AH700" i="82"/>
  <c r="AH724" i="82" s="1"/>
  <c r="AB699" i="82"/>
  <c r="AB723" i="82" s="1"/>
  <c r="AE538" i="82"/>
  <c r="AE562" i="82" s="1"/>
  <c r="AA458" i="82"/>
  <c r="AA482" i="82" s="1"/>
  <c r="AF379" i="82"/>
  <c r="AF403" i="82" s="1"/>
  <c r="AH702" i="82"/>
  <c r="AH726" i="82" s="1"/>
  <c r="Y618" i="82"/>
  <c r="Y642" i="82" s="1"/>
  <c r="AD298" i="82"/>
  <c r="AD322" i="82" s="1"/>
  <c r="Y221" i="82"/>
  <c r="Y245" i="82" s="1"/>
  <c r="AB221" i="82"/>
  <c r="AB245" i="82" s="1"/>
  <c r="AH622" i="82"/>
  <c r="AH646" i="82" s="1"/>
  <c r="AK218" i="82"/>
  <c r="AK242" i="82" s="1"/>
  <c r="AB865" i="82"/>
  <c r="AB889" i="82" s="1"/>
  <c r="AD461" i="82"/>
  <c r="AD485" i="82" s="1"/>
  <c r="Z460" i="82"/>
  <c r="Z484" i="82" s="1"/>
  <c r="AA824" i="82"/>
  <c r="AA848" i="82" s="1"/>
  <c r="AC821" i="82"/>
  <c r="AC845" i="82" s="1"/>
  <c r="Z617" i="82"/>
  <c r="Z641" i="82" s="1"/>
  <c r="AG381" i="82"/>
  <c r="AG405" i="82" s="1"/>
  <c r="AA864" i="82"/>
  <c r="AA888" i="82" s="1"/>
  <c r="Y376" i="82"/>
  <c r="Y400" i="82" s="1"/>
  <c r="AF455" i="82"/>
  <c r="AF479" i="82" s="1"/>
  <c r="AB941" i="82"/>
  <c r="AB965" i="82" s="1"/>
  <c r="AD828" i="82"/>
  <c r="AD852" i="82" s="1"/>
  <c r="AH701" i="82"/>
  <c r="AH725" i="82" s="1"/>
  <c r="AG617" i="82"/>
  <c r="AG641" i="82" s="1"/>
  <c r="AD537" i="82"/>
  <c r="AD561" i="82" s="1"/>
  <c r="Z220" i="82"/>
  <c r="Z244" i="82" s="1"/>
  <c r="AK580" i="82"/>
  <c r="AK604" i="82" s="1"/>
  <c r="Z867" i="82"/>
  <c r="Z891" i="82" s="1"/>
  <c r="AH222" i="82"/>
  <c r="AH246" i="82" s="1"/>
  <c r="AG301" i="82"/>
  <c r="AG325" i="82" s="1"/>
  <c r="AB540" i="82"/>
  <c r="AB564" i="82" s="1"/>
  <c r="AF219" i="82"/>
  <c r="AF243" i="82" s="1"/>
  <c r="AI219" i="82"/>
  <c r="AI243" i="82" s="1"/>
  <c r="AF220" i="82"/>
  <c r="AF244" i="82" s="1"/>
  <c r="AD218" i="82"/>
  <c r="AD242" i="82" s="1"/>
  <c r="AC381" i="82"/>
  <c r="AC405" i="82" s="1"/>
  <c r="AE219" i="82"/>
  <c r="AE243" i="82" s="1"/>
  <c r="AD698" i="82"/>
  <c r="AD722" i="82" s="1"/>
  <c r="AE701" i="82"/>
  <c r="AE725" i="82" s="1"/>
  <c r="AH615" i="82"/>
  <c r="AH639" i="82" s="1"/>
  <c r="AK620" i="82"/>
  <c r="AK644" i="82" s="1"/>
  <c r="AJ541" i="82"/>
  <c r="AJ565" i="82" s="1"/>
  <c r="AK376" i="82"/>
  <c r="AK400" i="82" s="1"/>
  <c r="AH336" i="82"/>
  <c r="AH360" i="82" s="1"/>
  <c r="AF579" i="82"/>
  <c r="AF603" i="82" s="1"/>
  <c r="AB867" i="82"/>
  <c r="AB891" i="82" s="1"/>
  <c r="AF696" i="82"/>
  <c r="AF720" i="82" s="1"/>
  <c r="AB295" i="82"/>
  <c r="AB319" i="82" s="1"/>
  <c r="AG299" i="82"/>
  <c r="AG323" i="82" s="1"/>
  <c r="Z864" i="82"/>
  <c r="Z888" i="82" s="1"/>
  <c r="Z221" i="82"/>
  <c r="Z245" i="82" s="1"/>
  <c r="AG621" i="82"/>
  <c r="AG645" i="82" s="1"/>
  <c r="AI700" i="82"/>
  <c r="AI724" i="82" s="1"/>
  <c r="AJ620" i="82"/>
  <c r="AJ644" i="82" s="1"/>
  <c r="Z861" i="82"/>
  <c r="Z885" i="82" s="1"/>
  <c r="AF299" i="82"/>
  <c r="AF323" i="82" s="1"/>
  <c r="Y538" i="82"/>
  <c r="Y562" i="82" s="1"/>
  <c r="AJ379" i="82"/>
  <c r="AJ403" i="82" s="1"/>
  <c r="AC458" i="82"/>
  <c r="AC482" i="82" s="1"/>
  <c r="AE381" i="82"/>
  <c r="AE405" i="82" s="1"/>
  <c r="AB378" i="82"/>
  <c r="AB402" i="82" s="1"/>
  <c r="AC860" i="82"/>
  <c r="AC884" i="82" s="1"/>
  <c r="Z826" i="82"/>
  <c r="Z850" i="82" s="1"/>
  <c r="AJ700" i="82"/>
  <c r="AJ724" i="82" s="1"/>
  <c r="Z700" i="82"/>
  <c r="Z724" i="82" s="1"/>
  <c r="AD457" i="82"/>
  <c r="AD481" i="82" s="1"/>
  <c r="Z539" i="82"/>
  <c r="Z563" i="82" s="1"/>
  <c r="AI461" i="82"/>
  <c r="AI485" i="82" s="1"/>
  <c r="Z219" i="82"/>
  <c r="Z243" i="82" s="1"/>
  <c r="AB702" i="82"/>
  <c r="AB726" i="82" s="1"/>
  <c r="AE696" i="82"/>
  <c r="AE720" i="82" s="1"/>
  <c r="AB382" i="82"/>
  <c r="AB406" i="82" s="1"/>
  <c r="AI298" i="82"/>
  <c r="AI322" i="82" s="1"/>
  <c r="AA539" i="82"/>
  <c r="AA563" i="82" s="1"/>
  <c r="AF382" i="82"/>
  <c r="AF406" i="82" s="1"/>
  <c r="AG461" i="82"/>
  <c r="AG485" i="82" s="1"/>
  <c r="AB462" i="82"/>
  <c r="AB486" i="82" s="1"/>
  <c r="AH621" i="82"/>
  <c r="AH645" i="82" s="1"/>
  <c r="AD697" i="82"/>
  <c r="AD721" i="82" s="1"/>
  <c r="AC777" i="82"/>
  <c r="AC801" i="82" s="1"/>
  <c r="Z865" i="82"/>
  <c r="Z889" i="82" s="1"/>
  <c r="AG215" i="82"/>
  <c r="AG239" i="82" s="1"/>
  <c r="AK540" i="82"/>
  <c r="AK564" i="82" s="1"/>
  <c r="AK541" i="82"/>
  <c r="AK565" i="82" s="1"/>
  <c r="AC535" i="82"/>
  <c r="AC559" i="82" s="1"/>
  <c r="Z536" i="82"/>
  <c r="Z560" i="82" s="1"/>
  <c r="AE539" i="82"/>
  <c r="AE563" i="82" s="1"/>
  <c r="AI299" i="82"/>
  <c r="AI323" i="82" s="1"/>
  <c r="Z301" i="82"/>
  <c r="Z325" i="82" s="1"/>
  <c r="AB300" i="82"/>
  <c r="AB324" i="82" s="1"/>
  <c r="AB299" i="82"/>
  <c r="AB323" i="82" s="1"/>
  <c r="AB297" i="82"/>
  <c r="AB321" i="82" s="1"/>
  <c r="AB296" i="82"/>
  <c r="AB320" i="82" s="1"/>
  <c r="AB380" i="82"/>
  <c r="AB404" i="82" s="1"/>
  <c r="AD865" i="82"/>
  <c r="AD889" i="82" s="1"/>
  <c r="AB222" i="82"/>
  <c r="AB246" i="82" s="1"/>
  <c r="AC537" i="82"/>
  <c r="AC561" i="82" s="1"/>
  <c r="AA376" i="82"/>
  <c r="AA400" i="82" s="1"/>
  <c r="AB828" i="82"/>
  <c r="AB852" i="82" s="1"/>
  <c r="AK617" i="82"/>
  <c r="AK641" i="82" s="1"/>
  <c r="AE619" i="82"/>
  <c r="AE643" i="82" s="1"/>
  <c r="AB617" i="82"/>
  <c r="AB641" i="82" s="1"/>
  <c r="AC621" i="82"/>
  <c r="AC645" i="82" s="1"/>
  <c r="AB863" i="82"/>
  <c r="AB887" i="82" s="1"/>
  <c r="AH216" i="82"/>
  <c r="AH240" i="82" s="1"/>
  <c r="AI220" i="82"/>
  <c r="AI244" i="82" s="1"/>
  <c r="AJ455" i="82"/>
  <c r="AJ479" i="82" s="1"/>
  <c r="AA381" i="82"/>
  <c r="AA405" i="82" s="1"/>
  <c r="Z379" i="82"/>
  <c r="Z403" i="82" s="1"/>
  <c r="AJ376" i="82"/>
  <c r="AJ400" i="82" s="1"/>
  <c r="AH457" i="82"/>
  <c r="AH481" i="82" s="1"/>
  <c r="AF700" i="82"/>
  <c r="AF724" i="82" s="1"/>
  <c r="AI538" i="82"/>
  <c r="AI562" i="82" s="1"/>
  <c r="AC536" i="82"/>
  <c r="AC560" i="82" s="1"/>
  <c r="AF538" i="82"/>
  <c r="AF562" i="82" s="1"/>
  <c r="AJ538" i="82"/>
  <c r="AJ562" i="82" s="1"/>
  <c r="AI541" i="82"/>
  <c r="AI565" i="82" s="1"/>
  <c r="AJ540" i="82"/>
  <c r="AJ564" i="82" s="1"/>
  <c r="AH536" i="82"/>
  <c r="AH560" i="82" s="1"/>
  <c r="AD542" i="82"/>
  <c r="AD566" i="82" s="1"/>
  <c r="AE299" i="82"/>
  <c r="AE323" i="82" s="1"/>
  <c r="AE302" i="82"/>
  <c r="AE326" i="82" s="1"/>
  <c r="AH221" i="82"/>
  <c r="AH245" i="82" s="1"/>
  <c r="AC377" i="82"/>
  <c r="AC401" i="82" s="1"/>
  <c r="Z378" i="82"/>
  <c r="Z402" i="82" s="1"/>
  <c r="Z215" i="82"/>
  <c r="Z239" i="82" s="1"/>
  <c r="AD376" i="82"/>
  <c r="AD400" i="82" s="1"/>
  <c r="AD377" i="82"/>
  <c r="AD401" i="82" s="1"/>
  <c r="AD460" i="82"/>
  <c r="AD484" i="82" s="1"/>
  <c r="AE456" i="82"/>
  <c r="AE480" i="82" s="1"/>
  <c r="AJ222" i="82"/>
  <c r="AJ246" i="82" s="1"/>
  <c r="AC861" i="82"/>
  <c r="AC885" i="82" s="1"/>
  <c r="AK701" i="82"/>
  <c r="AK725" i="82" s="1"/>
  <c r="AK700" i="82"/>
  <c r="AK724" i="82" s="1"/>
  <c r="AH617" i="82"/>
  <c r="AH641" i="82" s="1"/>
  <c r="AC341" i="82"/>
  <c r="AC365" i="82" s="1"/>
  <c r="Y942" i="82"/>
  <c r="Y966" i="82" s="1"/>
  <c r="AH752" i="88"/>
  <c r="AH752" i="82" s="1"/>
  <c r="AD514" i="88"/>
  <c r="AD514" i="82" s="1"/>
  <c r="AI460" i="82"/>
  <c r="AI484" i="82" s="1"/>
  <c r="AC865" i="82"/>
  <c r="AC889" i="82" s="1"/>
  <c r="AK542" i="82"/>
  <c r="AK566" i="82" s="1"/>
  <c r="AJ302" i="82"/>
  <c r="AJ326" i="82" s="1"/>
  <c r="AK302" i="82"/>
  <c r="AK326" i="82" s="1"/>
  <c r="AD300" i="82"/>
  <c r="AD324" i="82" s="1"/>
  <c r="AE221" i="82"/>
  <c r="AE245" i="82" s="1"/>
  <c r="AJ457" i="82"/>
  <c r="AJ481" i="82" s="1"/>
  <c r="Y825" i="82"/>
  <c r="Y849" i="82" s="1"/>
  <c r="AF620" i="82"/>
  <c r="AF644" i="82" s="1"/>
  <c r="AG535" i="82"/>
  <c r="AG559" i="82" s="1"/>
  <c r="AK455" i="82"/>
  <c r="AK479" i="82" s="1"/>
  <c r="AA455" i="82"/>
  <c r="AA479" i="82" s="1"/>
  <c r="AD863" i="82"/>
  <c r="AD887" i="82" s="1"/>
  <c r="AB826" i="82"/>
  <c r="AB850" i="82" s="1"/>
  <c r="Z340" i="82"/>
  <c r="Z364" i="82" s="1"/>
  <c r="AG540" i="82"/>
  <c r="AG564" i="82" s="1"/>
  <c r="Z459" i="82"/>
  <c r="Z483" i="82" s="1"/>
  <c r="AC702" i="82"/>
  <c r="AC726" i="82" s="1"/>
  <c r="AB696" i="82"/>
  <c r="AB720" i="82" s="1"/>
  <c r="AF615" i="82"/>
  <c r="AF639" i="82" s="1"/>
  <c r="AK456" i="82"/>
  <c r="AK480" i="82" s="1"/>
  <c r="AF222" i="82"/>
  <c r="AF246" i="82" s="1"/>
  <c r="AC296" i="82"/>
  <c r="AC320" i="82" s="1"/>
  <c r="AG456" i="82"/>
  <c r="AG480" i="82" s="1"/>
  <c r="AF462" i="82"/>
  <c r="AF486" i="82" s="1"/>
  <c r="Z382" i="82"/>
  <c r="Z406" i="82" s="1"/>
  <c r="AH217" i="82"/>
  <c r="AH241" i="82" s="1"/>
  <c r="AE861" i="82"/>
  <c r="AE885" i="82" s="1"/>
  <c r="AF621" i="82"/>
  <c r="AF645" i="82" s="1"/>
  <c r="AA823" i="82"/>
  <c r="AA847" i="82" s="1"/>
  <c r="AK619" i="82"/>
  <c r="AK643" i="82" s="1"/>
  <c r="AG579" i="82"/>
  <c r="AG603" i="82" s="1"/>
  <c r="Y222" i="82"/>
  <c r="Y246" i="82" s="1"/>
  <c r="Y537" i="82"/>
  <c r="Y561" i="82" s="1"/>
  <c r="AA535" i="82"/>
  <c r="AA559" i="82" s="1"/>
  <c r="AG298" i="82"/>
  <c r="AG322" i="82" s="1"/>
  <c r="Y295" i="82"/>
  <c r="Y319" i="82" s="1"/>
  <c r="AI380" i="82"/>
  <c r="AI404" i="82" s="1"/>
  <c r="AB376" i="82"/>
  <c r="AB400" i="82" s="1"/>
  <c r="AA219" i="82"/>
  <c r="AA243" i="82" s="1"/>
  <c r="AJ698" i="82"/>
  <c r="AJ722" i="82" s="1"/>
  <c r="AA825" i="82"/>
  <c r="AA849" i="82" s="1"/>
  <c r="AD696" i="82"/>
  <c r="AD720" i="82" s="1"/>
  <c r="AA621" i="82"/>
  <c r="AA645" i="82" s="1"/>
  <c r="AE336" i="82"/>
  <c r="AE360" i="82" s="1"/>
  <c r="Z860" i="82"/>
  <c r="Z884" i="82" s="1"/>
  <c r="AH302" i="82"/>
  <c r="AH326" i="82" s="1"/>
  <c r="AG302" i="82"/>
  <c r="AG326" i="82" s="1"/>
  <c r="AE296" i="82"/>
  <c r="AE320" i="82" s="1"/>
  <c r="AA302" i="82"/>
  <c r="AA326" i="82" s="1"/>
  <c r="AF381" i="82"/>
  <c r="AF405" i="82" s="1"/>
  <c r="AC218" i="82"/>
  <c r="AC242" i="82" s="1"/>
  <c r="AD458" i="82"/>
  <c r="AD482" i="82" s="1"/>
  <c r="AA459" i="82"/>
  <c r="AA483" i="82" s="1"/>
  <c r="AB381" i="82"/>
  <c r="AB405" i="82" s="1"/>
  <c r="AI381" i="82"/>
  <c r="AI405" i="82" s="1"/>
  <c r="AA380" i="82"/>
  <c r="AA404" i="82" s="1"/>
  <c r="AB825" i="82"/>
  <c r="AB849" i="82" s="1"/>
  <c r="AJ695" i="82"/>
  <c r="AJ719" i="82" s="1"/>
  <c r="AF702" i="82"/>
  <c r="AF726" i="82" s="1"/>
  <c r="AI698" i="82"/>
  <c r="AI722" i="82" s="1"/>
  <c r="Z696" i="82"/>
  <c r="Z720" i="82" s="1"/>
  <c r="Y781" i="82"/>
  <c r="Y805" i="82" s="1"/>
  <c r="AB619" i="82"/>
  <c r="AB643" i="82" s="1"/>
  <c r="AJ701" i="82"/>
  <c r="AJ725" i="82" s="1"/>
  <c r="AA702" i="82"/>
  <c r="AA726" i="82" s="1"/>
  <c r="AJ696" i="82"/>
  <c r="AJ720" i="82" s="1"/>
  <c r="AE615" i="82"/>
  <c r="AE639" i="82" s="1"/>
  <c r="AC615" i="82"/>
  <c r="AC639" i="82" s="1"/>
  <c r="AD255" i="82"/>
  <c r="AD279" i="82" s="1"/>
  <c r="AI104" i="88"/>
  <c r="AI104" i="82" s="1"/>
  <c r="AA335" i="82"/>
  <c r="AA359" i="82" s="1"/>
  <c r="AF338" i="82"/>
  <c r="AF362" i="82" s="1"/>
  <c r="AK341" i="82"/>
  <c r="AK365" i="82" s="1"/>
  <c r="AA943" i="82"/>
  <c r="AA967" i="82" s="1"/>
  <c r="AE660" i="82"/>
  <c r="AE684" i="82" s="1"/>
  <c r="AB220" i="82"/>
  <c r="AB244" i="82" s="1"/>
  <c r="AG219" i="82"/>
  <c r="AG243" i="82" s="1"/>
  <c r="AE699" i="82"/>
  <c r="AE723" i="82" s="1"/>
  <c r="Y216" i="82"/>
  <c r="Y240" i="82" s="1"/>
  <c r="AA301" i="82"/>
  <c r="AA325" i="82" s="1"/>
  <c r="AD299" i="82"/>
  <c r="AD323" i="82" s="1"/>
  <c r="Y862" i="82"/>
  <c r="Y886" i="82" s="1"/>
  <c r="AE866" i="82"/>
  <c r="AE890" i="82" s="1"/>
  <c r="AI375" i="82"/>
  <c r="AI399" i="82" s="1"/>
  <c r="AG541" i="82"/>
  <c r="AG565" i="82" s="1"/>
  <c r="AC376" i="82"/>
  <c r="AC400" i="82" s="1"/>
  <c r="AA382" i="82"/>
  <c r="AA406" i="82" s="1"/>
  <c r="AD302" i="82"/>
  <c r="AD326" i="82" s="1"/>
  <c r="Y298" i="82"/>
  <c r="Y322" i="82" s="1"/>
  <c r="AH300" i="82"/>
  <c r="AH324" i="82" s="1"/>
  <c r="Y377" i="82"/>
  <c r="Y401" i="82" s="1"/>
  <c r="AC697" i="82"/>
  <c r="AC721" i="82" s="1"/>
  <c r="AC701" i="82"/>
  <c r="AC725" i="82" s="1"/>
  <c r="AA540" i="82"/>
  <c r="AA564" i="82" s="1"/>
  <c r="AD867" i="82"/>
  <c r="AD891" i="82" s="1"/>
  <c r="Y301" i="82"/>
  <c r="Y325" i="82" s="1"/>
  <c r="AE860" i="82"/>
  <c r="AE884" i="82" s="1"/>
  <c r="AA300" i="82"/>
  <c r="AA324" i="82" s="1"/>
  <c r="AA299" i="82"/>
  <c r="AA323" i="82" s="1"/>
  <c r="AE863" i="82"/>
  <c r="AE887" i="82" s="1"/>
  <c r="AE298" i="82"/>
  <c r="AE322" i="82" s="1"/>
  <c r="AA863" i="82"/>
  <c r="AA887" i="82" s="1"/>
  <c r="Y861" i="82"/>
  <c r="Y885" i="82" s="1"/>
  <c r="Z296" i="82"/>
  <c r="Z320" i="82" s="1"/>
  <c r="AB455" i="82"/>
  <c r="AB479" i="82" s="1"/>
  <c r="AH381" i="82"/>
  <c r="AH405" i="82" s="1"/>
  <c r="AK458" i="82"/>
  <c r="AK482" i="82" s="1"/>
  <c r="AF460" i="82"/>
  <c r="AF484" i="82" s="1"/>
  <c r="AE825" i="82"/>
  <c r="AE849" i="82" s="1"/>
  <c r="AE828" i="82"/>
  <c r="AE852" i="82" s="1"/>
  <c r="AE821" i="82"/>
  <c r="AE845" i="82" s="1"/>
  <c r="AJ699" i="82"/>
  <c r="AH618" i="82"/>
  <c r="AH642" i="82" s="1"/>
  <c r="AC622" i="82"/>
  <c r="AC646" i="82" s="1"/>
  <c r="AJ618" i="82"/>
  <c r="AJ642" i="82" s="1"/>
  <c r="Y539" i="82"/>
  <c r="Y563" i="82" s="1"/>
  <c r="AH540" i="82"/>
  <c r="AH564" i="82" s="1"/>
  <c r="AE378" i="82"/>
  <c r="AE402" i="82" s="1"/>
  <c r="AJ298" i="82"/>
  <c r="AJ322" i="82" s="1"/>
  <c r="AG696" i="82"/>
  <c r="AG720" i="82" s="1"/>
  <c r="AF617" i="82"/>
  <c r="AF641" i="82" s="1"/>
  <c r="AE824" i="82"/>
  <c r="AE848" i="82" s="1"/>
  <c r="AD619" i="82"/>
  <c r="AD643" i="82" s="1"/>
  <c r="AE827" i="82"/>
  <c r="AE851" i="82" s="1"/>
  <c r="AE823" i="82"/>
  <c r="AE847" i="82" s="1"/>
  <c r="Z824" i="82"/>
  <c r="Z848" i="82" s="1"/>
  <c r="AC823" i="82"/>
  <c r="AC847" i="82" s="1"/>
  <c r="AA827" i="82"/>
  <c r="AA851" i="82" s="1"/>
  <c r="Y696" i="82"/>
  <c r="Y720" i="82" s="1"/>
  <c r="AB537" i="82"/>
  <c r="AB561" i="82" s="1"/>
  <c r="AE222" i="82"/>
  <c r="AE246" i="82" s="1"/>
  <c r="AH379" i="82"/>
  <c r="AH403" i="82" s="1"/>
  <c r="AC462" i="82"/>
  <c r="AC486" i="82" s="1"/>
  <c r="AE865" i="82"/>
  <c r="AE889" i="82" s="1"/>
  <c r="AE862" i="82"/>
  <c r="AE886" i="82" s="1"/>
  <c r="AD823" i="82"/>
  <c r="AD847" i="82" s="1"/>
  <c r="Z698" i="82"/>
  <c r="Z722" i="82" s="1"/>
  <c r="AH698" i="82"/>
  <c r="AH722" i="82" s="1"/>
  <c r="AH696" i="82"/>
  <c r="AH720" i="82" s="1"/>
  <c r="Z702" i="82"/>
  <c r="Z726" i="82" s="1"/>
  <c r="AI695" i="82"/>
  <c r="AI719" i="82" s="1"/>
  <c r="AE616" i="82"/>
  <c r="AE640" i="82" s="1"/>
  <c r="AJ622" i="82"/>
  <c r="AJ646" i="82" s="1"/>
  <c r="Z618" i="82"/>
  <c r="Z642" i="82" s="1"/>
  <c r="Y619" i="82"/>
  <c r="Y643" i="82" s="1"/>
  <c r="AB461" i="82"/>
  <c r="AB485" i="82" s="1"/>
  <c r="Y458" i="82"/>
  <c r="Y482" i="82" s="1"/>
  <c r="AE864" i="82"/>
  <c r="AE888" i="82" s="1"/>
  <c r="AD862" i="82"/>
  <c r="AD886" i="82" s="1"/>
  <c r="AE822" i="82"/>
  <c r="AE846" i="82" s="1"/>
  <c r="AC700" i="82"/>
  <c r="AC724" i="82" s="1"/>
  <c r="AD699" i="82"/>
  <c r="AD723" i="82" s="1"/>
  <c r="AA618" i="82"/>
  <c r="AA642" i="82" s="1"/>
  <c r="Z616" i="82"/>
  <c r="Z640" i="82" s="1"/>
  <c r="AJ342" i="82"/>
  <c r="AJ366" i="82" s="1"/>
  <c r="AD378" i="82"/>
  <c r="AD402" i="82" s="1"/>
  <c r="AA295" i="82"/>
  <c r="AA319" i="82" s="1"/>
  <c r="AK696" i="82"/>
  <c r="AK720" i="82" s="1"/>
  <c r="AE826" i="82"/>
  <c r="AE850" i="82" s="1"/>
  <c r="AC825" i="82"/>
  <c r="AC849" i="82" s="1"/>
  <c r="Y702" i="82"/>
  <c r="Y726" i="82" s="1"/>
  <c r="AI379" i="82"/>
  <c r="AI403" i="82" s="1"/>
  <c r="AC617" i="82"/>
  <c r="AC641" i="82" s="1"/>
  <c r="AB541" i="82"/>
  <c r="AB565" i="82" s="1"/>
  <c r="AA538" i="82"/>
  <c r="AA562" i="82" s="1"/>
  <c r="Z542" i="82"/>
  <c r="Z566" i="82" s="1"/>
  <c r="AC542" i="82"/>
  <c r="AC566" i="82" s="1"/>
  <c r="AG455" i="82"/>
  <c r="AG479" i="82" s="1"/>
  <c r="AE377" i="82"/>
  <c r="AE401" i="82" s="1"/>
  <c r="Y459" i="82"/>
  <c r="Y483" i="82" s="1"/>
  <c r="AK335" i="82"/>
  <c r="AK359" i="82" s="1"/>
  <c r="AC340" i="82"/>
  <c r="AC364" i="82" s="1"/>
  <c r="AB579" i="82"/>
  <c r="AB603" i="82" s="1"/>
  <c r="AF540" i="82"/>
  <c r="AF564" i="82" s="1"/>
  <c r="AC457" i="82"/>
  <c r="AC481" i="82" s="1"/>
  <c r="AC461" i="82"/>
  <c r="AC485" i="82" s="1"/>
  <c r="AI376" i="82"/>
  <c r="AI400" i="82" s="1"/>
  <c r="AI336" i="82"/>
  <c r="AI360" i="82" s="1"/>
  <c r="AC256" i="82"/>
  <c r="AC280" i="82" s="1"/>
  <c r="AH538" i="82"/>
  <c r="AH562" i="82" s="1"/>
  <c r="Y540" i="82"/>
  <c r="Y564" i="82" s="1"/>
  <c r="AJ537" i="82"/>
  <c r="AJ561" i="82" s="1"/>
  <c r="AE457" i="82"/>
  <c r="AE481" i="82" s="1"/>
  <c r="Z457" i="82"/>
  <c r="Z481" i="82" s="1"/>
  <c r="AI455" i="82"/>
  <c r="AI479" i="82" s="1"/>
  <c r="Y379" i="82"/>
  <c r="Y403" i="82" s="1"/>
  <c r="AE301" i="82"/>
  <c r="AE325" i="82" s="1"/>
  <c r="AA578" i="82"/>
  <c r="AA602" i="82" s="1"/>
  <c r="AC262" i="82"/>
  <c r="AC286" i="82" s="1"/>
  <c r="Y1357" i="82"/>
  <c r="AJ1354" i="82"/>
  <c r="AJ1334" i="82" s="1"/>
  <c r="AJ1363" i="82" s="1"/>
  <c r="AF517" i="88"/>
  <c r="AF1357" i="82"/>
  <c r="AI1353" i="82"/>
  <c r="AD1347" i="82"/>
  <c r="AK1349" i="82"/>
  <c r="AH1346" i="82"/>
  <c r="AH1352" i="82"/>
  <c r="AC1356" i="82"/>
  <c r="AK1357" i="82"/>
  <c r="AC1344" i="82"/>
  <c r="AK1345" i="82"/>
  <c r="AE544" i="88"/>
  <c r="AE544" i="82" s="1"/>
  <c r="AK339" i="82"/>
  <c r="AK363" i="82" s="1"/>
  <c r="AC1317" i="82"/>
  <c r="AB1315" i="82"/>
  <c r="AA1318" i="82"/>
  <c r="AE1318" i="82"/>
  <c r="AK1314" i="82"/>
  <c r="AD1344" i="82"/>
  <c r="Y1353" i="82"/>
  <c r="AF1352" i="82"/>
  <c r="AJ1352" i="82"/>
  <c r="AD1354" i="82"/>
  <c r="AE1348" i="82"/>
  <c r="AD1313" i="82"/>
  <c r="Y1315" i="82"/>
  <c r="Y1317" i="82"/>
  <c r="AF1319" i="82"/>
  <c r="AD1318" i="82"/>
  <c r="AA1313" i="82"/>
  <c r="Z1359" i="89"/>
  <c r="Z80" i="80" s="1"/>
  <c r="AD1332" i="89"/>
  <c r="AD1361" i="89" s="1"/>
  <c r="AD124" i="80" s="1"/>
  <c r="AI1318" i="82"/>
  <c r="AB1314" i="82"/>
  <c r="Z1362" i="89"/>
  <c r="Z146" i="80" s="1"/>
  <c r="AJ1363" i="89"/>
  <c r="AJ168" i="80" s="1"/>
  <c r="AJ1330" i="89"/>
  <c r="AJ1359" i="89" s="1"/>
  <c r="AJ80" i="80" s="1"/>
  <c r="AB1330" i="89"/>
  <c r="AB1359" i="89" s="1"/>
  <c r="AB80" i="80" s="1"/>
  <c r="AJ1314" i="82"/>
  <c r="AD1314" i="82"/>
  <c r="AC1352" i="82"/>
  <c r="AD1351" i="82"/>
  <c r="AD1331" i="82" s="1"/>
  <c r="AD1360" i="82" s="1"/>
  <c r="AJ1345" i="82"/>
  <c r="AD1356" i="82"/>
  <c r="Z1315" i="82"/>
  <c r="AI1319" i="82"/>
  <c r="AE1317" i="82"/>
  <c r="AE1313" i="82"/>
  <c r="AF1315" i="82"/>
  <c r="AG1318" i="82"/>
  <c r="AF1314" i="82"/>
  <c r="Y1318" i="82"/>
  <c r="AK1318" i="82"/>
  <c r="AG1313" i="82"/>
  <c r="Y1313" i="82"/>
  <c r="AG1345" i="82"/>
  <c r="Z1352" i="82"/>
  <c r="AE1315" i="82"/>
  <c r="AD1317" i="82"/>
  <c r="AA1317" i="82"/>
  <c r="AH1330" i="82"/>
  <c r="AH1359" i="82" s="1"/>
  <c r="AG1314" i="82"/>
  <c r="AK1317" i="82"/>
  <c r="AJ1318" i="82"/>
  <c r="AC1318" i="82"/>
  <c r="AH1317" i="82"/>
  <c r="Z1317" i="82"/>
  <c r="AK1315" i="82"/>
  <c r="AD1315" i="82"/>
  <c r="AI1314" i="82"/>
  <c r="AK1347" i="82"/>
  <c r="AJ1350" i="82"/>
  <c r="AG1354" i="82"/>
  <c r="Z1314" i="82"/>
  <c r="Z1330" i="82"/>
  <c r="Z1359" i="82" s="1"/>
  <c r="AH1349" i="82"/>
  <c r="AH1337" i="82" s="1"/>
  <c r="AH1366" i="82" s="1"/>
  <c r="AD1337" i="82"/>
  <c r="AD1366" i="82" s="1"/>
  <c r="AI1348" i="82"/>
  <c r="AC1354" i="82"/>
  <c r="AJ1344" i="82"/>
  <c r="AF1353" i="82"/>
  <c r="AB1317" i="82"/>
  <c r="AI1315" i="82"/>
  <c r="AE1314" i="82"/>
  <c r="AB1318" i="82"/>
  <c r="AD1316" i="82"/>
  <c r="AA1360" i="89"/>
  <c r="AA102" i="80" s="1"/>
  <c r="Z1353" i="82"/>
  <c r="Z1333" i="82" s="1"/>
  <c r="Z1362" i="82" s="1"/>
  <c r="AB1348" i="82"/>
  <c r="Z1348" i="82"/>
  <c r="Z1336" i="82" s="1"/>
  <c r="Z1365" i="82" s="1"/>
  <c r="AJ1317" i="82"/>
  <c r="Y1314" i="82"/>
  <c r="AK1332" i="89"/>
  <c r="AK1361" i="89" s="1"/>
  <c r="AK124" i="80" s="1"/>
  <c r="AH1333" i="82"/>
  <c r="AH1362" i="82" s="1"/>
  <c r="AA1366" i="89"/>
  <c r="AA234" i="80" s="1"/>
  <c r="AH1328" i="82"/>
  <c r="Z38" i="85"/>
  <c r="Z1365" i="89"/>
  <c r="Z212" i="80" s="1"/>
  <c r="AE1327" i="82"/>
  <c r="AE1327" i="89"/>
  <c r="AE1336" i="89" s="1"/>
  <c r="AE1365" i="89" s="1"/>
  <c r="AE212" i="80" s="1"/>
  <c r="AF1327" i="82"/>
  <c r="AH37" i="85"/>
  <c r="Z1327" i="82"/>
  <c r="AD37" i="85"/>
  <c r="Y1364" i="89"/>
  <c r="Y190" i="80" s="1"/>
  <c r="Y1335" i="82"/>
  <c r="Y1364" i="82" s="1"/>
  <c r="AD1326" i="89"/>
  <c r="AD1335" i="89" s="1"/>
  <c r="AD1364" i="89" s="1"/>
  <c r="AD190" i="80" s="1"/>
  <c r="AD1326" i="82"/>
  <c r="Z1326" i="89"/>
  <c r="Z1326" i="82"/>
  <c r="AH36" i="85"/>
  <c r="Y1326" i="82"/>
  <c r="AJ36" i="85"/>
  <c r="AA1325" i="82"/>
  <c r="AA1325" i="89"/>
  <c r="AA1334" i="89" s="1"/>
  <c r="AA1363" i="89" s="1"/>
  <c r="AA168" i="80" s="1"/>
  <c r="AF35" i="85"/>
  <c r="AF1325" i="89" s="1"/>
  <c r="AF1334" i="89" s="1"/>
  <c r="AF1363" i="89" s="1"/>
  <c r="AF168" i="80" s="1"/>
  <c r="AF1324" i="89"/>
  <c r="AF1333" i="89" s="1"/>
  <c r="AF1324" i="82"/>
  <c r="AD1324" i="89"/>
  <c r="AD1333" i="89" s="1"/>
  <c r="AD1324" i="82"/>
  <c r="AK1324" i="89"/>
  <c r="AK1333" i="89" s="1"/>
  <c r="AK1362" i="89" s="1"/>
  <c r="AK146" i="80" s="1"/>
  <c r="AK1324" i="82"/>
  <c r="AC1324" i="89"/>
  <c r="AC1333" i="89" s="1"/>
  <c r="AC1362" i="89" s="1"/>
  <c r="AC146" i="80" s="1"/>
  <c r="AC1324" i="82"/>
  <c r="AI1324" i="82"/>
  <c r="AI1324" i="89"/>
  <c r="AI1333" i="89" s="1"/>
  <c r="AG34" i="85"/>
  <c r="AH1362" i="89"/>
  <c r="AH146" i="80" s="1"/>
  <c r="AN14" i="85"/>
  <c r="AH1324" i="82"/>
  <c r="Z1324" i="82"/>
  <c r="AI1325" i="89"/>
  <c r="AI1334" i="89" s="1"/>
  <c r="AI1363" i="89" s="1"/>
  <c r="AI168" i="80" s="1"/>
  <c r="AI1325" i="82"/>
  <c r="Z1325" i="82"/>
  <c r="Z1325" i="89"/>
  <c r="Z1334" i="89" s="1"/>
  <c r="Z1363" i="89" s="1"/>
  <c r="Z168" i="80" s="1"/>
  <c r="AJ1325" i="82"/>
  <c r="AB1325" i="89"/>
  <c r="AB1334" i="89" s="1"/>
  <c r="AB1363" i="89" s="1"/>
  <c r="AB168" i="80" s="1"/>
  <c r="AK1325" i="89"/>
  <c r="AK1334" i="89" s="1"/>
  <c r="AK1325" i="82"/>
  <c r="Y1325" i="89"/>
  <c r="Y1334" i="89" s="1"/>
  <c r="Y1325" i="82"/>
  <c r="AD1325" i="89"/>
  <c r="AD1334" i="89" s="1"/>
  <c r="AD1325" i="82"/>
  <c r="AN15" i="85"/>
  <c r="Y1323" i="82"/>
  <c r="Y1323" i="89"/>
  <c r="Y1332" i="89" s="1"/>
  <c r="Y1361" i="89" s="1"/>
  <c r="Y124" i="80" s="1"/>
  <c r="AA1323" i="82"/>
  <c r="AA1323" i="89"/>
  <c r="AA1332" i="89" s="1"/>
  <c r="AA1361" i="89" s="1"/>
  <c r="AA124" i="80" s="1"/>
  <c r="AH1323" i="89"/>
  <c r="AH1332" i="89" s="1"/>
  <c r="AH1361" i="89" s="1"/>
  <c r="AH124" i="80" s="1"/>
  <c r="AH1323" i="82"/>
  <c r="AK1323" i="82"/>
  <c r="AG1323" i="82"/>
  <c r="AE1323" i="82"/>
  <c r="AG1332" i="82"/>
  <c r="AG1361" i="82" s="1"/>
  <c r="Z33" i="85"/>
  <c r="Y1322" i="82"/>
  <c r="Y1322" i="89"/>
  <c r="Y1331" i="89" s="1"/>
  <c r="Y1360" i="89" s="1"/>
  <c r="Y102" i="80" s="1"/>
  <c r="AB1322" i="89"/>
  <c r="AB1331" i="89" s="1"/>
  <c r="AB1322" i="82"/>
  <c r="Z1322" i="89"/>
  <c r="Z1331" i="89" s="1"/>
  <c r="Z1322" i="82"/>
  <c r="AN12" i="85"/>
  <c r="AA1322" i="82"/>
  <c r="AG1331" i="82"/>
  <c r="AG1360" i="82" s="1"/>
  <c r="AH32" i="85"/>
  <c r="AJ32" i="85"/>
  <c r="AA1331" i="82"/>
  <c r="AA1360" i="82" s="1"/>
  <c r="AK1321" i="89"/>
  <c r="AK1330" i="89" s="1"/>
  <c r="AK1359" i="89" s="1"/>
  <c r="AK80" i="80" s="1"/>
  <c r="AK1321" i="82"/>
  <c r="AG1321" i="82"/>
  <c r="AG1321" i="89"/>
  <c r="AG1330" i="89" s="1"/>
  <c r="AC1321" i="89"/>
  <c r="AC1330" i="89" s="1"/>
  <c r="AD31" i="85"/>
  <c r="AN11" i="85"/>
  <c r="AJ1321" i="82"/>
  <c r="AB1321" i="82"/>
  <c r="AH1359" i="89"/>
  <c r="AH80" i="80" s="1"/>
  <c r="AJ295" i="82"/>
  <c r="AJ319" i="82" s="1"/>
  <c r="AD341" i="82"/>
  <c r="AD365" i="82" s="1"/>
  <c r="AI1360" i="89"/>
  <c r="AI102" i="80" s="1"/>
  <c r="AI1331" i="82"/>
  <c r="AI1360" i="82" s="1"/>
  <c r="AG616" i="82"/>
  <c r="AG640" i="82" s="1"/>
  <c r="Z535" i="82"/>
  <c r="Z559" i="82" s="1"/>
  <c r="AJ615" i="82"/>
  <c r="AJ639" i="82" s="1"/>
  <c r="AA1362" i="89"/>
  <c r="AA146" i="80" s="1"/>
  <c r="AA1333" i="82"/>
  <c r="AA1362" i="82" s="1"/>
  <c r="AH456" i="82"/>
  <c r="AH480" i="82" s="1"/>
  <c r="AI457" i="82"/>
  <c r="AI481" i="82" s="1"/>
  <c r="AE300" i="82"/>
  <c r="AE324" i="82" s="1"/>
  <c r="AC828" i="82"/>
  <c r="AC852" i="82" s="1"/>
  <c r="AB457" i="82"/>
  <c r="AB481" i="82" s="1"/>
  <c r="AJ536" i="82"/>
  <c r="AJ560" i="82" s="1"/>
  <c r="Z375" i="82"/>
  <c r="Z399" i="82" s="1"/>
  <c r="AA296" i="82"/>
  <c r="AA320" i="82" s="1"/>
  <c r="Y860" i="82"/>
  <c r="Y884" i="82" s="1"/>
  <c r="AF580" i="82"/>
  <c r="AF604" i="82" s="1"/>
  <c r="AD899" i="82"/>
  <c r="AD923" i="82" s="1"/>
  <c r="AB861" i="82"/>
  <c r="AB885" i="82" s="1"/>
  <c r="AI218" i="82"/>
  <c r="AI242" i="82" s="1"/>
  <c r="AD620" i="82"/>
  <c r="AD644" i="82" s="1"/>
  <c r="AA220" i="82"/>
  <c r="AA244" i="82" s="1"/>
  <c r="AH539" i="82"/>
  <c r="AH563" i="82" s="1"/>
  <c r="AH298" i="82"/>
  <c r="AH322" i="82" s="1"/>
  <c r="AC459" i="82"/>
  <c r="AC483" i="82" s="1"/>
  <c r="AK535" i="82"/>
  <c r="AK559" i="82" s="1"/>
  <c r="AD860" i="82"/>
  <c r="AD884" i="82" s="1"/>
  <c r="Z298" i="82"/>
  <c r="Z322" i="82" s="1"/>
  <c r="AG296" i="82"/>
  <c r="AI382" i="82"/>
  <c r="AI406" i="82" s="1"/>
  <c r="AA861" i="82"/>
  <c r="AA885" i="82" s="1"/>
  <c r="AF297" i="82"/>
  <c r="AF321" i="82" s="1"/>
  <c r="AC826" i="82"/>
  <c r="AC850" i="82" s="1"/>
  <c r="Y700" i="82"/>
  <c r="Y724" i="82" s="1"/>
  <c r="AB866" i="82"/>
  <c r="AB890" i="82" s="1"/>
  <c r="AH301" i="82"/>
  <c r="AH325" i="82" s="1"/>
  <c r="AD618" i="82"/>
  <c r="AD642" i="82" s="1"/>
  <c r="AI301" i="82"/>
  <c r="AI325" i="82" s="1"/>
  <c r="AC822" i="82"/>
  <c r="AC846" i="82" s="1"/>
  <c r="AB864" i="82"/>
  <c r="AB888" i="82" s="1"/>
  <c r="AD295" i="82"/>
  <c r="AD319" i="82" s="1"/>
  <c r="Y300" i="82"/>
  <c r="Y324" i="82" s="1"/>
  <c r="AD864" i="82"/>
  <c r="AD888" i="82" s="1"/>
  <c r="Y382" i="82"/>
  <c r="Y406" i="82" s="1"/>
  <c r="Z299" i="82"/>
  <c r="Z323" i="82" s="1"/>
  <c r="AF697" i="82"/>
  <c r="AF721" i="82" s="1"/>
  <c r="AK615" i="82"/>
  <c r="AK639" i="82" s="1"/>
  <c r="AE537" i="82"/>
  <c r="AE561" i="82" s="1"/>
  <c r="AF542" i="82"/>
  <c r="AF566" i="82" s="1"/>
  <c r="AK298" i="82"/>
  <c r="AK322" i="82" s="1"/>
  <c r="Y302" i="82"/>
  <c r="Y326" i="82" s="1"/>
  <c r="AH296" i="82"/>
  <c r="AH320" i="82" s="1"/>
  <c r="AJ297" i="82"/>
  <c r="AJ321" i="82" s="1"/>
  <c r="AB215" i="82"/>
  <c r="AB239" i="82" s="1"/>
  <c r="AE461" i="82"/>
  <c r="AE485" i="82" s="1"/>
  <c r="AH619" i="82"/>
  <c r="AH643" i="82" s="1"/>
  <c r="AD617" i="82"/>
  <c r="AD641" i="82" s="1"/>
  <c r="AD536" i="82"/>
  <c r="AD560" i="82" s="1"/>
  <c r="AI378" i="82"/>
  <c r="AI402" i="82" s="1"/>
  <c r="AA377" i="82"/>
  <c r="AA401" i="82" s="1"/>
  <c r="AJ539" i="82"/>
  <c r="AJ563" i="82" s="1"/>
  <c r="Z540" i="82"/>
  <c r="Z564" i="82" s="1"/>
  <c r="AK297" i="82"/>
  <c r="AK321" i="82" s="1"/>
  <c r="AF298" i="82"/>
  <c r="AF322" i="82" s="1"/>
  <c r="AG380" i="82"/>
  <c r="AG404" i="82" s="1"/>
  <c r="AC456" i="82"/>
  <c r="AC480" i="82" s="1"/>
  <c r="Y460" i="82"/>
  <c r="Y484" i="82" s="1"/>
  <c r="AD822" i="82"/>
  <c r="AD846" i="82" s="1"/>
  <c r="AK621" i="82"/>
  <c r="AK645" i="82" s="1"/>
  <c r="AD622" i="82"/>
  <c r="AD646" i="82" s="1"/>
  <c r="Y541" i="82"/>
  <c r="Y565" i="82" s="1"/>
  <c r="AA536" i="82"/>
  <c r="AA560" i="82" s="1"/>
  <c r="AK539" i="82"/>
  <c r="AK563" i="82" s="1"/>
  <c r="AE379" i="82"/>
  <c r="AE403" i="82" s="1"/>
  <c r="AB218" i="82"/>
  <c r="AB242" i="82" s="1"/>
  <c r="AF1336" i="82"/>
  <c r="AF1365" i="82" s="1"/>
  <c r="AD297" i="82"/>
  <c r="AD321" i="82" s="1"/>
  <c r="AH215" i="82"/>
  <c r="AH239" i="82" s="1"/>
  <c r="AK217" i="82"/>
  <c r="AK241" i="82" s="1"/>
  <c r="AD221" i="82"/>
  <c r="AD245" i="82" s="1"/>
  <c r="AF378" i="82"/>
  <c r="AF402" i="82" s="1"/>
  <c r="AG216" i="82"/>
  <c r="AG240" i="82" s="1"/>
  <c r="AJ462" i="82"/>
  <c r="AJ486" i="82" s="1"/>
  <c r="AD702" i="82"/>
  <c r="AD726" i="82" s="1"/>
  <c r="AA615" i="82"/>
  <c r="AA639" i="82" s="1"/>
  <c r="AA622" i="82"/>
  <c r="AA646" i="82" s="1"/>
  <c r="AF622" i="82"/>
  <c r="AF646" i="82" s="1"/>
  <c r="AJ616" i="82"/>
  <c r="AJ640" i="82" s="1"/>
  <c r="AG459" i="82"/>
  <c r="AG483" i="82" s="1"/>
  <c r="AA462" i="82"/>
  <c r="AA486" i="82" s="1"/>
  <c r="AI539" i="82"/>
  <c r="AI563" i="82" s="1"/>
  <c r="AK300" i="82"/>
  <c r="AK324" i="82" s="1"/>
  <c r="Z461" i="82"/>
  <c r="Z485" i="82" s="1"/>
  <c r="AC382" i="82"/>
  <c r="AC406" i="82" s="1"/>
  <c r="AJ377" i="82"/>
  <c r="AJ401" i="82" s="1"/>
  <c r="AC616" i="82"/>
  <c r="AC640" i="82" s="1"/>
  <c r="Y826" i="82"/>
  <c r="Y850" i="82" s="1"/>
  <c r="AI701" i="82"/>
  <c r="AI725" i="82" s="1"/>
  <c r="Y695" i="82"/>
  <c r="Y719" i="82" s="1"/>
  <c r="AE618" i="82"/>
  <c r="AE642" i="82" s="1"/>
  <c r="AF537" i="82"/>
  <c r="AF561" i="82" s="1"/>
  <c r="Y380" i="82"/>
  <c r="Y404" i="82" s="1"/>
  <c r="Z828" i="82"/>
  <c r="Z852" i="82" s="1"/>
  <c r="AJ617" i="82"/>
  <c r="AJ641" i="82" s="1"/>
  <c r="AA537" i="82"/>
  <c r="AA561" i="82" s="1"/>
  <c r="AH661" i="82"/>
  <c r="AH685" i="82" s="1"/>
  <c r="AB622" i="82"/>
  <c r="AB646" i="82" s="1"/>
  <c r="Y215" i="82"/>
  <c r="Y239" i="82" s="1"/>
  <c r="AK337" i="82"/>
  <c r="AK361" i="82" s="1"/>
  <c r="Y462" i="82"/>
  <c r="Y486" i="82" s="1"/>
  <c r="Z456" i="82"/>
  <c r="AJ375" i="82"/>
  <c r="AJ399" i="82" s="1"/>
  <c r="Z218" i="82"/>
  <c r="Z242" i="82" s="1"/>
  <c r="AE1332" i="82"/>
  <c r="AE1361" i="82" s="1"/>
  <c r="AA620" i="82"/>
  <c r="AA644" i="82" s="1"/>
  <c r="AA696" i="82"/>
  <c r="AA720" i="82" s="1"/>
  <c r="AF698" i="82"/>
  <c r="AF722" i="82" s="1"/>
  <c r="AG699" i="82"/>
  <c r="AG723" i="82" s="1"/>
  <c r="Z701" i="82"/>
  <c r="Z725" i="82" s="1"/>
  <c r="AE700" i="82"/>
  <c r="AC619" i="82"/>
  <c r="AC643" i="82" s="1"/>
  <c r="AK219" i="82"/>
  <c r="AK243" i="82" s="1"/>
  <c r="AA940" i="82"/>
  <c r="AA964" i="82" s="1"/>
  <c r="AC783" i="82"/>
  <c r="AC807" i="82" s="1"/>
  <c r="AD582" i="82"/>
  <c r="AD606" i="82" s="1"/>
  <c r="AI258" i="82"/>
  <c r="AI282" i="82" s="1"/>
  <c r="Y1324" i="82"/>
  <c r="Y1324" i="89"/>
  <c r="Y1333" i="89" s="1"/>
  <c r="Y1362" i="89" s="1"/>
  <c r="Y146" i="80" s="1"/>
  <c r="AK1332" i="82"/>
  <c r="AK1361" i="82" s="1"/>
  <c r="AG338" i="82"/>
  <c r="AG362" i="82" s="1"/>
  <c r="AI1052" i="82"/>
  <c r="Y339" i="82"/>
  <c r="Y363" i="82" s="1"/>
  <c r="AK1052" i="82"/>
  <c r="AH339" i="82"/>
  <c r="AH363" i="82" s="1"/>
  <c r="AB576" i="82"/>
  <c r="Y778" i="82"/>
  <c r="Y802" i="82" s="1"/>
  <c r="AD258" i="82"/>
  <c r="AD282" i="82" s="1"/>
  <c r="AH1052" i="82"/>
  <c r="AB1327" i="89"/>
  <c r="AB1336" i="89" s="1"/>
  <c r="AB1327" i="82"/>
  <c r="AJ1323" i="82"/>
  <c r="AJ1323" i="89"/>
  <c r="AJ1332" i="89" s="1"/>
  <c r="AE339" i="82"/>
  <c r="AE363" i="82" s="1"/>
  <c r="AA257" i="82"/>
  <c r="AA281" i="82" s="1"/>
  <c r="AG1052" i="82"/>
  <c r="AN17" i="85"/>
  <c r="AO21" i="85"/>
  <c r="AB33" i="85"/>
  <c r="AO24" i="85"/>
  <c r="AH35" i="85"/>
  <c r="Z1335" i="89"/>
  <c r="AE1330" i="89"/>
  <c r="AC206" i="89"/>
  <c r="AC214" i="80" s="1"/>
  <c r="AC40" i="89"/>
  <c r="AA36" i="85"/>
  <c r="R232" i="83"/>
  <c r="AB38" i="89"/>
  <c r="AB175" i="89"/>
  <c r="AJ175" i="89"/>
  <c r="AJ38" i="89"/>
  <c r="AE39" i="89"/>
  <c r="AE176" i="89"/>
  <c r="Z40" i="89"/>
  <c r="Z177" i="89"/>
  <c r="AC41" i="89"/>
  <c r="AC178" i="89"/>
  <c r="AC202" i="89" s="1"/>
  <c r="AC126" i="80" s="1"/>
  <c r="AK178" i="89"/>
  <c r="AK41" i="89"/>
  <c r="AF42" i="89"/>
  <c r="AF179" i="89"/>
  <c r="AF203" i="89" s="1"/>
  <c r="AF148" i="80" s="1"/>
  <c r="AA43" i="89"/>
  <c r="AA180" i="89"/>
  <c r="AA204" i="89" s="1"/>
  <c r="AA170" i="80" s="1"/>
  <c r="Y45" i="89"/>
  <c r="Y182" i="89"/>
  <c r="Y206" i="89" s="1"/>
  <c r="Y214" i="80" s="1"/>
  <c r="AG182" i="89"/>
  <c r="AG206" i="89" s="1"/>
  <c r="AG214" i="80" s="1"/>
  <c r="AG45" i="89"/>
  <c r="AF32" i="85"/>
  <c r="Z39" i="89"/>
  <c r="AN24" i="85"/>
  <c r="AC35" i="85"/>
  <c r="AG38" i="85"/>
  <c r="AK37" i="85"/>
  <c r="AC37" i="85"/>
  <c r="AG36" i="85"/>
  <c r="AJ766" i="89"/>
  <c r="AK761" i="89"/>
  <c r="Y765" i="89"/>
  <c r="Z760" i="89"/>
  <c r="AI43" i="89"/>
  <c r="R235" i="83"/>
  <c r="AE38" i="89"/>
  <c r="AE175" i="89"/>
  <c r="AE199" i="89" s="1"/>
  <c r="AE60" i="80" s="1"/>
  <c r="AH39" i="89"/>
  <c r="AH176" i="89"/>
  <c r="AK177" i="89"/>
  <c r="AK40" i="89"/>
  <c r="AF178" i="89"/>
  <c r="AF41" i="89"/>
  <c r="AA42" i="89"/>
  <c r="AA179" i="89"/>
  <c r="AI42" i="89"/>
  <c r="AI179" i="89"/>
  <c r="AD43" i="89"/>
  <c r="AD180" i="89"/>
  <c r="AD204" i="89" s="1"/>
  <c r="AD170" i="80" s="1"/>
  <c r="Y181" i="89"/>
  <c r="Y205" i="89" s="1"/>
  <c r="Y192" i="80" s="1"/>
  <c r="Y44" i="89"/>
  <c r="AB182" i="89"/>
  <c r="AB45" i="89"/>
  <c r="AO17" i="85"/>
  <c r="AN26" i="85"/>
  <c r="AI37" i="85"/>
  <c r="AA37" i="85"/>
  <c r="AE36" i="85"/>
  <c r="R233" i="83"/>
  <c r="AD203" i="89"/>
  <c r="AD148" i="80" s="1"/>
  <c r="AD44" i="89"/>
  <c r="AN22" i="85"/>
  <c r="R238" i="83"/>
  <c r="AH177" i="89"/>
  <c r="Z766" i="89"/>
  <c r="Z203" i="89"/>
  <c r="Z148" i="80" s="1"/>
  <c r="AO11" i="85"/>
  <c r="AO22" i="85"/>
  <c r="AI33" i="85"/>
  <c r="AK38" i="85"/>
  <c r="AO18" i="85"/>
  <c r="AC38" i="85"/>
  <c r="AN18" i="85"/>
  <c r="AG37" i="85"/>
  <c r="AK36" i="85"/>
  <c r="AC36" i="85"/>
  <c r="AN16" i="85"/>
  <c r="AG35" i="85"/>
  <c r="AO15" i="85"/>
  <c r="AO13" i="85"/>
  <c r="AK32" i="85"/>
  <c r="AO12" i="85"/>
  <c r="AC32" i="85"/>
  <c r="AC766" i="89"/>
  <c r="AG44" i="89"/>
  <c r="AE177" i="89"/>
  <c r="AK38" i="89"/>
  <c r="AK175" i="89"/>
  <c r="AG175" i="89"/>
  <c r="AJ182" i="89"/>
  <c r="AJ45" i="89"/>
  <c r="AB39" i="89"/>
  <c r="AB176" i="89"/>
  <c r="AB200" i="89" s="1"/>
  <c r="AB82" i="80" s="1"/>
  <c r="AH41" i="89"/>
  <c r="AH178" i="89"/>
  <c r="AH202" i="89" s="1"/>
  <c r="AH126" i="80" s="1"/>
  <c r="AI181" i="89"/>
  <c r="AI205" i="89" s="1"/>
  <c r="AI192" i="80" s="1"/>
  <c r="AE44" i="89"/>
  <c r="AH179" i="89"/>
  <c r="AH42" i="89"/>
  <c r="Z45" i="89"/>
  <c r="AK74" i="80"/>
  <c r="AE74" i="80"/>
  <c r="AF74" i="80"/>
  <c r="AG74" i="80"/>
  <c r="Y184" i="80"/>
  <c r="Y228" i="80"/>
  <c r="AE228" i="80"/>
  <c r="AE186" i="80"/>
  <c r="Y186" i="80"/>
  <c r="AK96" i="80"/>
  <c r="AF96" i="80"/>
  <c r="AG96" i="80"/>
  <c r="AH96" i="80"/>
  <c r="AI96" i="80"/>
  <c r="AE96" i="80"/>
  <c r="Y96" i="80"/>
  <c r="AJ96" i="80"/>
  <c r="Y187" i="80"/>
  <c r="AJ231" i="80"/>
  <c r="AI231" i="80"/>
  <c r="Y231" i="80"/>
  <c r="AH231" i="80"/>
  <c r="AG231" i="80"/>
  <c r="AF231" i="80"/>
  <c r="AE231" i="80"/>
  <c r="AK231" i="80"/>
  <c r="Y141" i="80"/>
  <c r="AI141" i="80"/>
  <c r="AH141" i="80"/>
  <c r="AG141" i="80"/>
  <c r="AE141" i="80"/>
  <c r="AK141" i="80"/>
  <c r="AJ141" i="80"/>
  <c r="AE76" i="80"/>
  <c r="Y164" i="80"/>
  <c r="Y208" i="80"/>
  <c r="AE208" i="80"/>
  <c r="Y144" i="80"/>
  <c r="Y145" i="80" s="1"/>
  <c r="AE144" i="80"/>
  <c r="AE145" i="80" s="1"/>
  <c r="Y232" i="80"/>
  <c r="Y233" i="80" s="1"/>
  <c r="AE232" i="80"/>
  <c r="AE233" i="80" s="1"/>
  <c r="Y143" i="80"/>
  <c r="Y165" i="80"/>
  <c r="AE165" i="80"/>
  <c r="Y97" i="80"/>
  <c r="Y100" i="80"/>
  <c r="Y101" i="80" s="1"/>
  <c r="AE100" i="80"/>
  <c r="AE101" i="80" s="1"/>
  <c r="Y122" i="80"/>
  <c r="Y123" i="80" s="1"/>
  <c r="AE122" i="80"/>
  <c r="AE123" i="80" s="1"/>
  <c r="AF99" i="80"/>
  <c r="AE99" i="80"/>
  <c r="Y99" i="80"/>
  <c r="AK99" i="80"/>
  <c r="AJ99" i="80"/>
  <c r="AI99" i="80"/>
  <c r="AH99" i="80"/>
  <c r="AG99" i="80"/>
  <c r="Y140" i="80"/>
  <c r="Y206" i="80"/>
  <c r="AF206" i="80"/>
  <c r="AG206" i="80"/>
  <c r="AH206" i="80"/>
  <c r="AE206" i="80"/>
  <c r="AI206" i="80"/>
  <c r="AJ206" i="80"/>
  <c r="AK206" i="80"/>
  <c r="Y229" i="80"/>
  <c r="AJ229" i="80"/>
  <c r="AH229" i="80"/>
  <c r="AG229" i="80"/>
  <c r="AF229" i="80"/>
  <c r="AE229" i="80"/>
  <c r="AK229" i="80"/>
  <c r="AI229" i="80"/>
  <c r="Y210" i="80"/>
  <c r="Y211" i="80" s="1"/>
  <c r="AE210" i="80"/>
  <c r="AE211" i="80" s="1"/>
  <c r="AG210" i="80"/>
  <c r="AG211" i="80" s="1"/>
  <c r="Y163" i="80"/>
  <c r="AE163" i="80"/>
  <c r="Y185" i="80"/>
  <c r="AI185" i="80"/>
  <c r="AE185" i="80"/>
  <c r="AF517" i="82"/>
  <c r="Z848" i="89"/>
  <c r="Z140" i="80" s="1"/>
  <c r="Y162" i="80"/>
  <c r="AE162" i="80"/>
  <c r="AA885" i="89"/>
  <c r="AA98" i="80" s="1"/>
  <c r="AB926" i="89"/>
  <c r="AB143" i="80" s="1"/>
  <c r="AA928" i="89"/>
  <c r="AA187" i="80" s="1"/>
  <c r="Y230" i="80"/>
  <c r="Y923" i="89"/>
  <c r="Y968" i="89"/>
  <c r="AE121" i="80"/>
  <c r="Y121" i="80"/>
  <c r="AH121" i="80"/>
  <c r="AI121" i="80"/>
  <c r="AC963" i="89"/>
  <c r="AC97" i="80" s="1"/>
  <c r="AB888" i="89"/>
  <c r="AB164" i="80" s="1"/>
  <c r="Z891" i="89"/>
  <c r="Z230" i="80" s="1"/>
  <c r="Y962" i="89"/>
  <c r="AC1006" i="89"/>
  <c r="AC188" i="80" s="1"/>
  <c r="AC189" i="80" s="1"/>
  <c r="Y118" i="80"/>
  <c r="AF118" i="80"/>
  <c r="AH118" i="80"/>
  <c r="AI118" i="80"/>
  <c r="AJ118" i="80"/>
  <c r="AK118" i="80"/>
  <c r="AE118" i="80"/>
  <c r="Y98" i="80"/>
  <c r="AE98" i="80"/>
  <c r="Y120" i="80"/>
  <c r="AE120" i="80"/>
  <c r="Y209" i="80"/>
  <c r="AI209" i="80"/>
  <c r="AG209" i="80"/>
  <c r="AF209" i="80"/>
  <c r="AE209" i="80"/>
  <c r="AK209" i="80"/>
  <c r="AJ209" i="80"/>
  <c r="AH209" i="80"/>
  <c r="AE119" i="80"/>
  <c r="AK119" i="80"/>
  <c r="Y119" i="80"/>
  <c r="Y166" i="80"/>
  <c r="Y167" i="80" s="1"/>
  <c r="Y188" i="80"/>
  <c r="Y189" i="80" s="1"/>
  <c r="AE188" i="80"/>
  <c r="AE189" i="80" s="1"/>
  <c r="AC850" i="89"/>
  <c r="AC184" i="80" s="1"/>
  <c r="Y142" i="80"/>
  <c r="AK142" i="80"/>
  <c r="AE142" i="80"/>
  <c r="AC1001" i="89"/>
  <c r="AC78" i="80" s="1"/>
  <c r="AC79" i="80" s="1"/>
  <c r="Z1005" i="89"/>
  <c r="Z166" i="80" s="1"/>
  <c r="Z167" i="80" s="1"/>
  <c r="AE228" i="88"/>
  <c r="AE228" i="82" s="1"/>
  <c r="AE220" i="82" s="1"/>
  <c r="AE244" i="82" s="1"/>
  <c r="AB232" i="88"/>
  <c r="AB232" i="82" s="1"/>
  <c r="AB216" i="82" s="1"/>
  <c r="AB240" i="82" s="1"/>
  <c r="AK757" i="88"/>
  <c r="AK757" i="82" s="1"/>
  <c r="AI948" i="88"/>
  <c r="AG191" i="88"/>
  <c r="AG191" i="82" s="1"/>
  <c r="Y394" i="88"/>
  <c r="Y394" i="82" s="1"/>
  <c r="Y378" i="82" s="1"/>
  <c r="Y402" i="82" s="1"/>
  <c r="AA465" i="88"/>
  <c r="AA465" i="82" s="1"/>
  <c r="AA457" i="82" s="1"/>
  <c r="AI843" i="88"/>
  <c r="AK228" i="88"/>
  <c r="AK228" i="82" s="1"/>
  <c r="AI225" i="82"/>
  <c r="AI217" i="82" s="1"/>
  <c r="AI241" i="82" s="1"/>
  <c r="Y558" i="88"/>
  <c r="Y558" i="82" s="1"/>
  <c r="Y542" i="82" s="1"/>
  <c r="Y566" i="82" s="1"/>
  <c r="Y625" i="88"/>
  <c r="Y625" i="82" s="1"/>
  <c r="AD709" i="88"/>
  <c r="AD709" i="82" s="1"/>
  <c r="AD701" i="82" s="1"/>
  <c r="AD725" i="82" s="1"/>
  <c r="AK695" i="82"/>
  <c r="AK719" i="82" s="1"/>
  <c r="AC862" i="82"/>
  <c r="AF301" i="82"/>
  <c r="Z866" i="82"/>
  <c r="Z890" i="82" s="1"/>
  <c r="Z825" i="82"/>
  <c r="Y698" i="82"/>
  <c r="Y722" i="82" s="1"/>
  <c r="AA697" i="82"/>
  <c r="AA721" i="82" s="1"/>
  <c r="AI702" i="82"/>
  <c r="AI726" i="82" s="1"/>
  <c r="AB823" i="82"/>
  <c r="Y824" i="82"/>
  <c r="Y848" i="82" s="1"/>
  <c r="AD538" i="82"/>
  <c r="AB618" i="82"/>
  <c r="AB642" i="82" s="1"/>
  <c r="AE617" i="82"/>
  <c r="AE641" i="82" s="1"/>
  <c r="AE462" i="82"/>
  <c r="AE486" i="82" s="1"/>
  <c r="AB620" i="82"/>
  <c r="AB644" i="82" s="1"/>
  <c r="AE455" i="82"/>
  <c r="AJ619" i="82"/>
  <c r="Y622" i="82"/>
  <c r="Y646" i="82" s="1"/>
  <c r="AG620" i="82"/>
  <c r="AI536" i="82"/>
  <c r="AD824" i="82"/>
  <c r="Y823" i="82"/>
  <c r="AK336" i="82"/>
  <c r="AC339" i="82"/>
  <c r="AC363" i="82" s="1"/>
  <c r="AH96" i="82"/>
  <c r="AJ737" i="82"/>
  <c r="Z339" i="82"/>
  <c r="AG261" i="82"/>
  <c r="AG285" i="82" s="1"/>
  <c r="AD780" i="82"/>
  <c r="AD804" i="82" s="1"/>
  <c r="AF655" i="82"/>
  <c r="AG336" i="82"/>
  <c r="AG360" i="82" s="1"/>
  <c r="AF342" i="82"/>
  <c r="AF366" i="82" s="1"/>
  <c r="AF257" i="82"/>
  <c r="AF281" i="82" s="1"/>
  <c r="AC660" i="82"/>
  <c r="AC684" i="82" s="1"/>
  <c r="AG658" i="82"/>
  <c r="AI259" i="82"/>
  <c r="AJ659" i="82"/>
  <c r="AJ683" i="82" s="1"/>
  <c r="AA778" i="82"/>
  <c r="Z658" i="82"/>
  <c r="AI626" i="88"/>
  <c r="AI626" i="82" s="1"/>
  <c r="AF229" i="88"/>
  <c r="AF229" i="82" s="1"/>
  <c r="AF221" i="82" s="1"/>
  <c r="AF245" i="82" s="1"/>
  <c r="AI223" i="88"/>
  <c r="AI223" i="82" s="1"/>
  <c r="AK30" i="88"/>
  <c r="AK30" i="82" s="1"/>
  <c r="AE225" i="88"/>
  <c r="AE225" i="82" s="1"/>
  <c r="AC228" i="88"/>
  <c r="AC228" i="82" s="1"/>
  <c r="AC220" i="82" s="1"/>
  <c r="AC244" i="82" s="1"/>
  <c r="AJ232" i="88"/>
  <c r="AJ232" i="82" s="1"/>
  <c r="AJ216" i="82" s="1"/>
  <c r="AJ240" i="82" s="1"/>
  <c r="AK150" i="88"/>
  <c r="AK150" i="82" s="1"/>
  <c r="AK134" i="82" s="1"/>
  <c r="AK158" i="82" s="1"/>
  <c r="AA232" i="88"/>
  <c r="AA232" i="82" s="1"/>
  <c r="AA216" i="82" s="1"/>
  <c r="AA240" i="82" s="1"/>
  <c r="AA238" i="88"/>
  <c r="AA238" i="82" s="1"/>
  <c r="AC237" i="88"/>
  <c r="AC237" i="82" s="1"/>
  <c r="AD224" i="88"/>
  <c r="AD224" i="82" s="1"/>
  <c r="AD216" i="82" s="1"/>
  <c r="AD240" i="82" s="1"/>
  <c r="AK394" i="88"/>
  <c r="AK394" i="82" s="1"/>
  <c r="AK378" i="82" s="1"/>
  <c r="AK402" i="82" s="1"/>
  <c r="AI232" i="88"/>
  <c r="AI232" i="82" s="1"/>
  <c r="AJ235" i="88"/>
  <c r="AJ235" i="82" s="1"/>
  <c r="AJ219" i="82" s="1"/>
  <c r="AJ243" i="82" s="1"/>
  <c r="AH117" i="88"/>
  <c r="AH117" i="82" s="1"/>
  <c r="AH101" i="82" s="1"/>
  <c r="AH125" i="82" s="1"/>
  <c r="AF223" i="88"/>
  <c r="AF223" i="82" s="1"/>
  <c r="AH236" i="88"/>
  <c r="AH236" i="82" s="1"/>
  <c r="AH220" i="82" s="1"/>
  <c r="AH244" i="82" s="1"/>
  <c r="AC227" i="88"/>
  <c r="AC227" i="82" s="1"/>
  <c r="AA231" i="88"/>
  <c r="AA231" i="82" s="1"/>
  <c r="AI224" i="88"/>
  <c r="AI224" i="82" s="1"/>
  <c r="AD233" i="88"/>
  <c r="AD233" i="82" s="1"/>
  <c r="AD225" i="88"/>
  <c r="AD225" i="82" s="1"/>
  <c r="AB227" i="88"/>
  <c r="AB227" i="82" s="1"/>
  <c r="AJ234" i="88"/>
  <c r="AJ234" i="82" s="1"/>
  <c r="AJ218" i="82" s="1"/>
  <c r="AJ242" i="82" s="1"/>
  <c r="AC229" i="88"/>
  <c r="AC229" i="82" s="1"/>
  <c r="Y233" i="88"/>
  <c r="Y233" i="82" s="1"/>
  <c r="AD223" i="88"/>
  <c r="AD223" i="82" s="1"/>
  <c r="AA226" i="88"/>
  <c r="AA226" i="82" s="1"/>
  <c r="AF1337" i="82" l="1"/>
  <c r="AF1366" i="82" s="1"/>
  <c r="AB258" i="82"/>
  <c r="AB282" i="82" s="1"/>
  <c r="AF1328" i="89"/>
  <c r="AF1337" i="89" s="1"/>
  <c r="AF1366" i="89" s="1"/>
  <c r="AF234" i="80" s="1"/>
  <c r="AF1328" i="82"/>
  <c r="AC255" i="82"/>
  <c r="AC279" i="82" s="1"/>
  <c r="Y341" i="82"/>
  <c r="Y365" i="82" s="1"/>
  <c r="AK260" i="82"/>
  <c r="AK284" i="82" s="1"/>
  <c r="AA783" i="82"/>
  <c r="AA807" i="82" s="1"/>
  <c r="AE255" i="82"/>
  <c r="AE279" i="82" s="1"/>
  <c r="AA206" i="89"/>
  <c r="AA214" i="80" s="1"/>
  <c r="AE1360" i="89"/>
  <c r="AE102" i="80" s="1"/>
  <c r="AE1331" i="82"/>
  <c r="AE1360" i="82" s="1"/>
  <c r="AB779" i="82"/>
  <c r="AB803" i="82" s="1"/>
  <c r="AK255" i="82"/>
  <c r="AK279" i="82" s="1"/>
  <c r="Z261" i="82"/>
  <c r="Z285" i="82" s="1"/>
  <c r="AK655" i="82"/>
  <c r="AK679" i="82" s="1"/>
  <c r="Z781" i="82"/>
  <c r="Z805" i="82" s="1"/>
  <c r="Y777" i="82"/>
  <c r="Y801" i="82" s="1"/>
  <c r="AC576" i="82"/>
  <c r="Z255" i="82"/>
  <c r="Z279" i="82" s="1"/>
  <c r="AI660" i="82"/>
  <c r="AI684" i="82" s="1"/>
  <c r="AB577" i="82"/>
  <c r="AB601" i="82" s="1"/>
  <c r="AE257" i="82"/>
  <c r="AE281" i="82" s="1"/>
  <c r="Z783" i="82"/>
  <c r="Z807" i="82" s="1"/>
  <c r="Y783" i="82"/>
  <c r="Y807" i="82" s="1"/>
  <c r="AF658" i="82"/>
  <c r="AF682" i="82" s="1"/>
  <c r="AD576" i="82"/>
  <c r="AJ575" i="82"/>
  <c r="AJ599" i="82" s="1"/>
  <c r="AH257" i="82"/>
  <c r="AH281" i="82" s="1"/>
  <c r="AH258" i="82"/>
  <c r="AH282" i="82" s="1"/>
  <c r="Y262" i="82"/>
  <c r="Y286" i="82" s="1"/>
  <c r="AK342" i="82"/>
  <c r="AK366" i="82" s="1"/>
  <c r="AG660" i="82"/>
  <c r="AG684" i="82" s="1"/>
  <c r="AA261" i="82"/>
  <c r="AA285" i="82" s="1"/>
  <c r="AF337" i="82"/>
  <c r="AF361" i="82" s="1"/>
  <c r="AD339" i="82"/>
  <c r="AD363" i="82" s="1"/>
  <c r="Y1331" i="82"/>
  <c r="Y1360" i="82" s="1"/>
  <c r="AK660" i="82"/>
  <c r="AK684" i="82" s="1"/>
  <c r="AI780" i="82"/>
  <c r="AI804" i="82" s="1"/>
  <c r="AC258" i="82"/>
  <c r="AC282" i="82" s="1"/>
  <c r="AJ662" i="82"/>
  <c r="AJ686" i="82" s="1"/>
  <c r="AE337" i="82"/>
  <c r="AE361" i="82" s="1"/>
  <c r="AB776" i="82"/>
  <c r="AB800" i="82" s="1"/>
  <c r="AA1332" i="82"/>
  <c r="AI1359" i="89"/>
  <c r="AI80" i="80" s="1"/>
  <c r="AI1330" i="82"/>
  <c r="AI1359" i="82" s="1"/>
  <c r="AF1325" i="82"/>
  <c r="AF1334" i="82"/>
  <c r="AF1363" i="82" s="1"/>
  <c r="AF1326" i="89"/>
  <c r="AF1335" i="89" s="1"/>
  <c r="AF1326" i="82"/>
  <c r="AK1330" i="82"/>
  <c r="AF1321" i="89"/>
  <c r="AF1330" i="89" s="1"/>
  <c r="AF1321" i="82"/>
  <c r="AB1330" i="82"/>
  <c r="AB1359" i="82" s="1"/>
  <c r="AJ1327" i="89"/>
  <c r="AJ1336" i="89" s="1"/>
  <c r="AJ1327" i="82"/>
  <c r="AI1321" i="82"/>
  <c r="AB1324" i="89"/>
  <c r="AB1333" i="89" s="1"/>
  <c r="AB1324" i="82"/>
  <c r="AJ1328" i="82"/>
  <c r="AJ1328" i="89"/>
  <c r="AJ1337" i="89" s="1"/>
  <c r="Y981" i="82"/>
  <c r="Y1005" i="82" s="1"/>
  <c r="AB580" i="82"/>
  <c r="AB604" i="82" s="1"/>
  <c r="AF578" i="82"/>
  <c r="AF602" i="82" s="1"/>
  <c r="AD256" i="82"/>
  <c r="AD280" i="82" s="1"/>
  <c r="AA944" i="82"/>
  <c r="AA968" i="82" s="1"/>
  <c r="AF262" i="82"/>
  <c r="AF286" i="82" s="1"/>
  <c r="AB777" i="82"/>
  <c r="AB801" i="82" s="1"/>
  <c r="Y342" i="82"/>
  <c r="Y366" i="82" s="1"/>
  <c r="AJ783" i="82"/>
  <c r="AJ807" i="82" s="1"/>
  <c r="AG581" i="82"/>
  <c r="AG605" i="82" s="1"/>
  <c r="AH781" i="82"/>
  <c r="AH805" i="82" s="1"/>
  <c r="AJ338" i="82"/>
  <c r="AJ362" i="82" s="1"/>
  <c r="Y941" i="82"/>
  <c r="Y965" i="82" s="1"/>
  <c r="AJ336" i="82"/>
  <c r="AJ360" i="82" s="1"/>
  <c r="Y779" i="82"/>
  <c r="Y803" i="82" s="1"/>
  <c r="AH337" i="82"/>
  <c r="AH361" i="82" s="1"/>
  <c r="AB337" i="82"/>
  <c r="AB361" i="82" s="1"/>
  <c r="Y335" i="82"/>
  <c r="Y359" i="82" s="1"/>
  <c r="AK578" i="82"/>
  <c r="AK602" i="82" s="1"/>
  <c r="AA1337" i="82"/>
  <c r="AA1366" i="82" s="1"/>
  <c r="AE342" i="82"/>
  <c r="AE366" i="82" s="1"/>
  <c r="AA577" i="82"/>
  <c r="AA601" i="82" s="1"/>
  <c r="Z782" i="82"/>
  <c r="Z806" i="82" s="1"/>
  <c r="AE944" i="82"/>
  <c r="AE968" i="82" s="1"/>
  <c r="AC944" i="82"/>
  <c r="AC968" i="82" s="1"/>
  <c r="Y938" i="82"/>
  <c r="Y962" i="82" s="1"/>
  <c r="AA580" i="82"/>
  <c r="AA604" i="82" s="1"/>
  <c r="Z577" i="82"/>
  <c r="Z601" i="82" s="1"/>
  <c r="Z580" i="82"/>
  <c r="Z604" i="82" s="1"/>
  <c r="AG256" i="82"/>
  <c r="AG280" i="82" s="1"/>
  <c r="Y257" i="82"/>
  <c r="Y281" i="82" s="1"/>
  <c r="AA661" i="82"/>
  <c r="AA685" i="82" s="1"/>
  <c r="AA941" i="82"/>
  <c r="AA965" i="82" s="1"/>
  <c r="AB942" i="82"/>
  <c r="AB966" i="82" s="1"/>
  <c r="Z341" i="82"/>
  <c r="Z365" i="82" s="1"/>
  <c r="AC656" i="82"/>
  <c r="AG340" i="82"/>
  <c r="AG364" i="82" s="1"/>
  <c r="AK338" i="82"/>
  <c r="AK362" i="82" s="1"/>
  <c r="AC257" i="82"/>
  <c r="AC281" i="82" s="1"/>
  <c r="Z780" i="82"/>
  <c r="Z804" i="82" s="1"/>
  <c r="AA575" i="82"/>
  <c r="AA599" i="82" s="1"/>
  <c r="AG582" i="82"/>
  <c r="AG606" i="82" s="1"/>
  <c r="Z259" i="82"/>
  <c r="Z283" i="82" s="1"/>
  <c r="Y660" i="82"/>
  <c r="Y684" i="82" s="1"/>
  <c r="AC261" i="82"/>
  <c r="AC285" i="82" s="1"/>
  <c r="AE941" i="82"/>
  <c r="AE965" i="82" s="1"/>
  <c r="Z656" i="82"/>
  <c r="Z680" i="82" s="1"/>
  <c r="Y261" i="82"/>
  <c r="Y285" i="82" s="1"/>
  <c r="AC655" i="82"/>
  <c r="AC679" i="82" s="1"/>
  <c r="AE938" i="82"/>
  <c r="AE962" i="82" s="1"/>
  <c r="AD942" i="82"/>
  <c r="AD966" i="82" s="1"/>
  <c r="AH340" i="82"/>
  <c r="AI776" i="82"/>
  <c r="AI800" i="82" s="1"/>
  <c r="AE942" i="82"/>
  <c r="AE966" i="82" s="1"/>
  <c r="Z582" i="82"/>
  <c r="Z606" i="82" s="1"/>
  <c r="AF575" i="82"/>
  <c r="AF599" i="82" s="1"/>
  <c r="AA256" i="82"/>
  <c r="AA280" i="82" s="1"/>
  <c r="AH580" i="82"/>
  <c r="AH604" i="82" s="1"/>
  <c r="Y580" i="82"/>
  <c r="Y604" i="82" s="1"/>
  <c r="AF779" i="82"/>
  <c r="AF803" i="82" s="1"/>
  <c r="Y782" i="82"/>
  <c r="AD338" i="82"/>
  <c r="AD362" i="82" s="1"/>
  <c r="AC338" i="82"/>
  <c r="AC362" i="82" s="1"/>
  <c r="AH338" i="82"/>
  <c r="AH362" i="82" s="1"/>
  <c r="Z777" i="82"/>
  <c r="AE261" i="82"/>
  <c r="AE285" i="82" s="1"/>
  <c r="AF258" i="82"/>
  <c r="AF282" i="82" s="1"/>
  <c r="AH577" i="82"/>
  <c r="AH601" i="82" s="1"/>
  <c r="AD260" i="82"/>
  <c r="AD284" i="82" s="1"/>
  <c r="AE781" i="82"/>
  <c r="AE805" i="82" s="1"/>
  <c r="Y776" i="82"/>
  <c r="Y800" i="82" s="1"/>
  <c r="AG257" i="82"/>
  <c r="AE943" i="82"/>
  <c r="AE967" i="82" s="1"/>
  <c r="AG780" i="82"/>
  <c r="AG804" i="82" s="1"/>
  <c r="AB342" i="82"/>
  <c r="AB366" i="82" s="1"/>
  <c r="AD941" i="82"/>
  <c r="AD965" i="82" s="1"/>
  <c r="AG337" i="82"/>
  <c r="AG361" i="82" s="1"/>
  <c r="AJ778" i="82"/>
  <c r="AJ802" i="82" s="1"/>
  <c r="Z778" i="82"/>
  <c r="Z802" i="82" s="1"/>
  <c r="AF659" i="82"/>
  <c r="AF683" i="82" s="1"/>
  <c r="AD337" i="82"/>
  <c r="AD361" i="82" s="1"/>
  <c r="Z579" i="82"/>
  <c r="Z603" i="82" s="1"/>
  <c r="AI255" i="82"/>
  <c r="AI279" i="82" s="1"/>
  <c r="Z260" i="82"/>
  <c r="Z284" i="82" s="1"/>
  <c r="AG659" i="82"/>
  <c r="AG683" i="82" s="1"/>
  <c r="Y259" i="82"/>
  <c r="Y283" i="82" s="1"/>
  <c r="AB781" i="82"/>
  <c r="AB805" i="82" s="1"/>
  <c r="AK778" i="82"/>
  <c r="AK802" i="82" s="1"/>
  <c r="AJ658" i="82"/>
  <c r="AJ682" i="82" s="1"/>
  <c r="AI260" i="82"/>
  <c r="AI284" i="82" s="1"/>
  <c r="AD261" i="82"/>
  <c r="AD285" i="82" s="1"/>
  <c r="AF261" i="82"/>
  <c r="AF285" i="82" s="1"/>
  <c r="AD945" i="82"/>
  <c r="AD969" i="82" s="1"/>
  <c r="AI658" i="82"/>
  <c r="AI682" i="82" s="1"/>
  <c r="AI335" i="82"/>
  <c r="AC941" i="82"/>
  <c r="AC965" i="82" s="1"/>
  <c r="AK782" i="82"/>
  <c r="AI576" i="82"/>
  <c r="AI600" i="82" s="1"/>
  <c r="AJ261" i="82"/>
  <c r="AJ285" i="82" s="1"/>
  <c r="AD657" i="82"/>
  <c r="AD681" i="82" s="1"/>
  <c r="AB340" i="82"/>
  <c r="AB364" i="82" s="1"/>
  <c r="AF660" i="82"/>
  <c r="AF684" i="82" s="1"/>
  <c r="AC737" i="82"/>
  <c r="AF781" i="82"/>
  <c r="AF805" i="82" s="1"/>
  <c r="AH660" i="82"/>
  <c r="AH684" i="82" s="1"/>
  <c r="AK259" i="82"/>
  <c r="AK283" i="82" s="1"/>
  <c r="AH779" i="82"/>
  <c r="AI662" i="82"/>
  <c r="AI686" i="82" s="1"/>
  <c r="AE656" i="82"/>
  <c r="AE680" i="82" s="1"/>
  <c r="AH60" i="82"/>
  <c r="AC417" i="82"/>
  <c r="AC441" i="82" s="1"/>
  <c r="AE260" i="82"/>
  <c r="AE284" i="82" s="1"/>
  <c r="Y737" i="82"/>
  <c r="AE776" i="82"/>
  <c r="AE800" i="82" s="1"/>
  <c r="AB938" i="82"/>
  <c r="AB962" i="82" s="1"/>
  <c r="AB943" i="82"/>
  <c r="AB967" i="82" s="1"/>
  <c r="AC259" i="82"/>
  <c r="AC283" i="82" s="1"/>
  <c r="AA942" i="82"/>
  <c r="AA966" i="82" s="1"/>
  <c r="AD661" i="82"/>
  <c r="AD685" i="82" s="1"/>
  <c r="AG578" i="82"/>
  <c r="AG602" i="82" s="1"/>
  <c r="AG610" i="82" s="1"/>
  <c r="AE581" i="82"/>
  <c r="AE605" i="82" s="1"/>
  <c r="AA938" i="82"/>
  <c r="AA962" i="82" s="1"/>
  <c r="AD778" i="82"/>
  <c r="AD802" i="82" s="1"/>
  <c r="AG259" i="82"/>
  <c r="AG283" i="82" s="1"/>
  <c r="AD656" i="82"/>
  <c r="AD680" i="82" s="1"/>
  <c r="AJ779" i="82"/>
  <c r="AJ803" i="82" s="1"/>
  <c r="AB259" i="82"/>
  <c r="AB283" i="82" s="1"/>
  <c r="AD655" i="82"/>
  <c r="AD679" i="82" s="1"/>
  <c r="AI99" i="82"/>
  <c r="AI123" i="82" s="1"/>
  <c r="AK780" i="82"/>
  <c r="AK804" i="82" s="1"/>
  <c r="AB262" i="82"/>
  <c r="AB286" i="82" s="1"/>
  <c r="Z657" i="82"/>
  <c r="Z681" i="82" s="1"/>
  <c r="AA780" i="82"/>
  <c r="AA804" i="82" s="1"/>
  <c r="AE899" i="82"/>
  <c r="AE923" i="82" s="1"/>
  <c r="Y340" i="82"/>
  <c r="Y364" i="82" s="1"/>
  <c r="Y370" i="82" s="1"/>
  <c r="AC95" i="82"/>
  <c r="AC119" i="82" s="1"/>
  <c r="Y17" i="82"/>
  <c r="Y41" i="82" s="1"/>
  <c r="AH342" i="82"/>
  <c r="AH366" i="82" s="1"/>
  <c r="AK656" i="82"/>
  <c r="AK680" i="82" s="1"/>
  <c r="AB335" i="82"/>
  <c r="AH656" i="82"/>
  <c r="AH680" i="82" s="1"/>
  <c r="AA656" i="82"/>
  <c r="AA680" i="82" s="1"/>
  <c r="AJ780" i="82"/>
  <c r="AJ804" i="82" s="1"/>
  <c r="AA581" i="82"/>
  <c r="AA605" i="82" s="1"/>
  <c r="AD658" i="82"/>
  <c r="AD682" i="82" s="1"/>
  <c r="AB582" i="82"/>
  <c r="AB606" i="82" s="1"/>
  <c r="AD342" i="82"/>
  <c r="AD366" i="82" s="1"/>
  <c r="AH736" i="82"/>
  <c r="AH760" i="82" s="1"/>
  <c r="AJ581" i="82"/>
  <c r="AJ605" i="82" s="1"/>
  <c r="AK781" i="82"/>
  <c r="AK805" i="82" s="1"/>
  <c r="Z19" i="82"/>
  <c r="Z43" i="82" s="1"/>
  <c r="AK741" i="82"/>
  <c r="AK765" i="82" s="1"/>
  <c r="AA576" i="82"/>
  <c r="AA600" i="82" s="1"/>
  <c r="AJ657" i="82"/>
  <c r="AD262" i="82"/>
  <c r="AD286" i="82" s="1"/>
  <c r="AC939" i="82"/>
  <c r="AB944" i="82"/>
  <c r="AB968" i="82" s="1"/>
  <c r="AC342" i="82"/>
  <c r="AC366" i="82" s="1"/>
  <c r="AC782" i="82"/>
  <c r="AC806" i="82" s="1"/>
  <c r="Z776" i="82"/>
  <c r="Z800" i="82" s="1"/>
  <c r="AI261" i="82"/>
  <c r="AI285" i="82" s="1"/>
  <c r="AF58" i="82"/>
  <c r="AI778" i="82"/>
  <c r="AI802" i="82" s="1"/>
  <c r="AH658" i="82"/>
  <c r="AH682" i="82" s="1"/>
  <c r="AB658" i="82"/>
  <c r="AB682" i="82" s="1"/>
  <c r="Y576" i="82"/>
  <c r="Y600" i="82" s="1"/>
  <c r="AC580" i="82"/>
  <c r="AC604" i="82" s="1"/>
  <c r="AB780" i="82"/>
  <c r="AB804" i="82" s="1"/>
  <c r="AC260" i="82"/>
  <c r="AC284" i="82" s="1"/>
  <c r="AI781" i="82"/>
  <c r="AI805" i="82" s="1"/>
  <c r="AD579" i="82"/>
  <c r="AD603" i="82" s="1"/>
  <c r="AB255" i="82"/>
  <c r="AB279" i="82" s="1"/>
  <c r="AG58" i="82"/>
  <c r="AG82" i="82" s="1"/>
  <c r="AH415" i="82"/>
  <c r="AH439" i="82" s="1"/>
  <c r="AK176" i="82"/>
  <c r="AK200" i="82" s="1"/>
  <c r="AJ923" i="89"/>
  <c r="AF923" i="89"/>
  <c r="AG923" i="89"/>
  <c r="AH923" i="89"/>
  <c r="AI923" i="89"/>
  <c r="AK923" i="89"/>
  <c r="Y1333" i="82"/>
  <c r="Y1362" i="82" s="1"/>
  <c r="AJ1005" i="89"/>
  <c r="AG889" i="89"/>
  <c r="AG186" i="80" s="1"/>
  <c r="AI889" i="89"/>
  <c r="AI186" i="80" s="1"/>
  <c r="AJ889" i="89"/>
  <c r="AJ186" i="80" s="1"/>
  <c r="AH889" i="89"/>
  <c r="AH186" i="80" s="1"/>
  <c r="AF889" i="89"/>
  <c r="AF186" i="80" s="1"/>
  <c r="AK889" i="89"/>
  <c r="AK186" i="80" s="1"/>
  <c r="AK850" i="89"/>
  <c r="AJ1007" i="89"/>
  <c r="AJ210" i="80" s="1"/>
  <c r="AJ211" i="80" s="1"/>
  <c r="AJ849" i="89"/>
  <c r="AJ162" i="80" s="1"/>
  <c r="AJ848" i="89"/>
  <c r="AH1001" i="89"/>
  <c r="AH1002" i="89"/>
  <c r="AH100" i="80" s="1"/>
  <c r="AH101" i="80" s="1"/>
  <c r="AK967" i="89"/>
  <c r="AK185" i="80" s="1"/>
  <c r="AK926" i="89"/>
  <c r="AJ885" i="89"/>
  <c r="AJ98" i="80" s="1"/>
  <c r="AH890" i="89"/>
  <c r="AH208" i="80" s="1"/>
  <c r="AJ888" i="89"/>
  <c r="AJ887" i="89"/>
  <c r="AJ142" i="80" s="1"/>
  <c r="AG891" i="89"/>
  <c r="AF886" i="89"/>
  <c r="AF120" i="80" s="1"/>
  <c r="AI1006" i="89"/>
  <c r="AI188" i="80" s="1"/>
  <c r="AI189" i="80" s="1"/>
  <c r="Y1328" i="82"/>
  <c r="Y1328" i="89"/>
  <c r="Y1337" i="89" s="1"/>
  <c r="Y1366" i="89" s="1"/>
  <c r="Y234" i="80" s="1"/>
  <c r="AB655" i="82"/>
  <c r="AB679" i="82" s="1"/>
  <c r="Y657" i="82"/>
  <c r="Y681" i="82" s="1"/>
  <c r="AB662" i="82"/>
  <c r="AB686" i="82" s="1"/>
  <c r="AA658" i="82"/>
  <c r="AA682" i="82" s="1"/>
  <c r="AH576" i="82"/>
  <c r="AH600" i="82" s="1"/>
  <c r="Y255" i="82"/>
  <c r="Y279" i="82" s="1"/>
  <c r="AJ256" i="82"/>
  <c r="AJ280" i="82" s="1"/>
  <c r="AI256" i="82"/>
  <c r="AI280" i="82" s="1"/>
  <c r="AB940" i="82"/>
  <c r="AB964" i="82" s="1"/>
  <c r="AB659" i="82"/>
  <c r="AB683" i="82" s="1"/>
  <c r="Z581" i="82"/>
  <c r="Z605" i="82" s="1"/>
  <c r="AB260" i="82"/>
  <c r="AB284" i="82" s="1"/>
  <c r="AA782" i="82"/>
  <c r="AA806" i="82" s="1"/>
  <c r="AJ660" i="82"/>
  <c r="AJ684" i="82" s="1"/>
  <c r="AF336" i="82"/>
  <c r="AF360" i="82" s="1"/>
  <c r="AF370" i="82" s="1"/>
  <c r="AA659" i="82"/>
  <c r="AA683" i="82" s="1"/>
  <c r="AI581" i="82"/>
  <c r="AI605" i="82" s="1"/>
  <c r="AI610" i="82" s="1"/>
  <c r="Y655" i="82"/>
  <c r="Y679" i="82" s="1"/>
  <c r="AD580" i="82"/>
  <c r="AD604" i="82" s="1"/>
  <c r="AH1005" i="89"/>
  <c r="AH166" i="80" s="1"/>
  <c r="AH167" i="80" s="1"/>
  <c r="AH850" i="89"/>
  <c r="AI845" i="89"/>
  <c r="AI74" i="80" s="1"/>
  <c r="AK1007" i="89"/>
  <c r="AK210" i="80" s="1"/>
  <c r="AK211" i="80" s="1"/>
  <c r="AG849" i="89"/>
  <c r="AG162" i="80" s="1"/>
  <c r="AI848" i="89"/>
  <c r="AG1001" i="89"/>
  <c r="AI1002" i="89"/>
  <c r="AI100" i="80" s="1"/>
  <c r="AI101" i="80" s="1"/>
  <c r="AJ964" i="89"/>
  <c r="AJ119" i="80" s="1"/>
  <c r="AJ926" i="89"/>
  <c r="AG925" i="89"/>
  <c r="AG121" i="80" s="1"/>
  <c r="AK885" i="89"/>
  <c r="AK98" i="80" s="1"/>
  <c r="AK1004" i="89"/>
  <c r="AK144" i="80" s="1"/>
  <c r="AK145" i="80" s="1"/>
  <c r="AH1004" i="89"/>
  <c r="AH144" i="80" s="1"/>
  <c r="AH145" i="80" s="1"/>
  <c r="AF1004" i="89"/>
  <c r="AF144" i="80" s="1"/>
  <c r="AF145" i="80" s="1"/>
  <c r="AI1004" i="89"/>
  <c r="AI144" i="80" s="1"/>
  <c r="AI145" i="80" s="1"/>
  <c r="AG1004" i="89"/>
  <c r="AG144" i="80" s="1"/>
  <c r="AG145" i="80" s="1"/>
  <c r="AJ1004" i="89"/>
  <c r="AJ144" i="80" s="1"/>
  <c r="AJ145" i="80" s="1"/>
  <c r="AK890" i="89"/>
  <c r="AK208" i="80" s="1"/>
  <c r="AK888" i="89"/>
  <c r="AH884" i="89"/>
  <c r="AH76" i="80" s="1"/>
  <c r="AK891" i="89"/>
  <c r="AJ886" i="89"/>
  <c r="AJ120" i="80" s="1"/>
  <c r="AE1324" i="82"/>
  <c r="AE1324" i="89"/>
  <c r="AE1333" i="89" s="1"/>
  <c r="AK1006" i="89"/>
  <c r="AK188" i="80" s="1"/>
  <c r="AK189" i="80" s="1"/>
  <c r="AB1326" i="82"/>
  <c r="AB1326" i="89"/>
  <c r="AB1335" i="89" s="1"/>
  <c r="Y1321" i="89"/>
  <c r="Y1330" i="89" s="1"/>
  <c r="Y1321" i="82"/>
  <c r="R242" i="83"/>
  <c r="R4" i="83" s="1"/>
  <c r="R4" i="29" s="1"/>
  <c r="Z502" i="82"/>
  <c r="Z526" i="82" s="1"/>
  <c r="AA579" i="82"/>
  <c r="Y579" i="82"/>
  <c r="Y603" i="82" s="1"/>
  <c r="AJ259" i="82"/>
  <c r="AJ283" i="82" s="1"/>
  <c r="AA781" i="82"/>
  <c r="AA805" i="82" s="1"/>
  <c r="AE579" i="82"/>
  <c r="AE603" i="82" s="1"/>
  <c r="AG262" i="82"/>
  <c r="AG286" i="82" s="1"/>
  <c r="AG776" i="82"/>
  <c r="AG800" i="82" s="1"/>
  <c r="AF657" i="82"/>
  <c r="AF681" i="82" s="1"/>
  <c r="Z257" i="82"/>
  <c r="Z281" i="82" s="1"/>
  <c r="AF965" i="89"/>
  <c r="AF141" i="80" s="1"/>
  <c r="AG850" i="89"/>
  <c r="AH845" i="89"/>
  <c r="AH74" i="80" s="1"/>
  <c r="AH1007" i="89"/>
  <c r="AH210" i="80" s="1"/>
  <c r="AH211" i="80" s="1"/>
  <c r="AF849" i="89"/>
  <c r="AF162" i="80" s="1"/>
  <c r="AH848" i="89"/>
  <c r="AF1001" i="89"/>
  <c r="AJ1002" i="89"/>
  <c r="AJ100" i="80" s="1"/>
  <c r="AJ101" i="80" s="1"/>
  <c r="AF964" i="89"/>
  <c r="AF119" i="80" s="1"/>
  <c r="AF926" i="89"/>
  <c r="AF925" i="89"/>
  <c r="AF121" i="80" s="1"/>
  <c r="AG885" i="89"/>
  <c r="AG98" i="80" s="1"/>
  <c r="AG890" i="89"/>
  <c r="AG208" i="80" s="1"/>
  <c r="AI888" i="89"/>
  <c r="AF884" i="89"/>
  <c r="AF76" i="80" s="1"/>
  <c r="AH966" i="89"/>
  <c r="AH163" i="80" s="1"/>
  <c r="AH891" i="89"/>
  <c r="AH886" i="89"/>
  <c r="AH120" i="80" s="1"/>
  <c r="AC1323" i="89"/>
  <c r="AC1332" i="89" s="1"/>
  <c r="AC1361" i="89" s="1"/>
  <c r="AC124" i="80" s="1"/>
  <c r="AC1323" i="82"/>
  <c r="AG847" i="89"/>
  <c r="AG118" i="80" s="1"/>
  <c r="AE1328" i="89"/>
  <c r="AE1337" i="89" s="1"/>
  <c r="AE1328" i="82"/>
  <c r="AK1060" i="82"/>
  <c r="AC1060" i="82"/>
  <c r="AH1059" i="82"/>
  <c r="Z1059" i="82"/>
  <c r="AE1058" i="82"/>
  <c r="AJ1057" i="82"/>
  <c r="AB1057" i="82"/>
  <c r="AG1056" i="82"/>
  <c r="Y1056" i="82"/>
  <c r="AD1055" i="82"/>
  <c r="AJ1060" i="82"/>
  <c r="AB1060" i="82"/>
  <c r="AG1059" i="82"/>
  <c r="Y1059" i="82"/>
  <c r="AD1058" i="82"/>
  <c r="AI1057" i="82"/>
  <c r="AA1057" i="82"/>
  <c r="AF1056" i="82"/>
  <c r="AK1055" i="82"/>
  <c r="AC1055" i="82"/>
  <c r="AI1060" i="82"/>
  <c r="AA1060" i="82"/>
  <c r="AF1059" i="82"/>
  <c r="AK1058" i="82"/>
  <c r="AC1058" i="82"/>
  <c r="AH1057" i="82"/>
  <c r="Z1057" i="82"/>
  <c r="AE1056" i="82"/>
  <c r="AJ1055" i="82"/>
  <c r="AB1055" i="82"/>
  <c r="AH1060" i="82"/>
  <c r="Z1060" i="82"/>
  <c r="AE1059" i="82"/>
  <c r="AJ1058" i="82"/>
  <c r="AB1058" i="82"/>
  <c r="AG1057" i="82"/>
  <c r="Y1057" i="82"/>
  <c r="AD1056" i="82"/>
  <c r="AI1055" i="82"/>
  <c r="AA1055" i="82"/>
  <c r="AG1060" i="82"/>
  <c r="Y1060" i="82"/>
  <c r="AD1059" i="82"/>
  <c r="AI1058" i="82"/>
  <c r="AA1058" i="82"/>
  <c r="AF1057" i="82"/>
  <c r="AK1056" i="82"/>
  <c r="AC1056" i="82"/>
  <c r="AH1055" i="82"/>
  <c r="Z1055" i="82"/>
  <c r="AF1060" i="82"/>
  <c r="AK1059" i="82"/>
  <c r="AC1059" i="82"/>
  <c r="AH1058" i="82"/>
  <c r="Z1058" i="82"/>
  <c r="AE1057" i="82"/>
  <c r="AJ1056" i="82"/>
  <c r="AB1056" i="82"/>
  <c r="AG1055" i="82"/>
  <c r="Y1055" i="82"/>
  <c r="AE1060" i="82"/>
  <c r="AJ1059" i="82"/>
  <c r="AB1059" i="82"/>
  <c r="AG1058" i="82"/>
  <c r="Y1058" i="82"/>
  <c r="AD1057" i="82"/>
  <c r="AI1056" i="82"/>
  <c r="AA1056" i="82"/>
  <c r="AF1055" i="82"/>
  <c r="AD1060" i="82"/>
  <c r="AI1059" i="82"/>
  <c r="AA1059" i="82"/>
  <c r="AF1058" i="82"/>
  <c r="AK1057" i="82"/>
  <c r="AC1057" i="82"/>
  <c r="AH1056" i="82"/>
  <c r="Z1056" i="82"/>
  <c r="AE1055" i="82"/>
  <c r="AI962" i="89"/>
  <c r="AF962" i="89"/>
  <c r="AG962" i="89"/>
  <c r="AJ962" i="89"/>
  <c r="AH962" i="89"/>
  <c r="AK962" i="89"/>
  <c r="AI1334" i="82"/>
  <c r="AI1363" i="82" s="1"/>
  <c r="AK1333" i="82"/>
  <c r="AK1362" i="82" s="1"/>
  <c r="AI850" i="89"/>
  <c r="AJ845" i="89"/>
  <c r="AJ74" i="80" s="1"/>
  <c r="AF1007" i="89"/>
  <c r="AF210" i="80" s="1"/>
  <c r="AF211" i="80" s="1"/>
  <c r="AK849" i="89"/>
  <c r="AK162" i="80" s="1"/>
  <c r="AG848" i="89"/>
  <c r="AF1002" i="89"/>
  <c r="AF100" i="80" s="1"/>
  <c r="AF101" i="80" s="1"/>
  <c r="AG967" i="89"/>
  <c r="AG185" i="80" s="1"/>
  <c r="AH964" i="89"/>
  <c r="AH119" i="80" s="1"/>
  <c r="AH926" i="89"/>
  <c r="AK925" i="89"/>
  <c r="AK121" i="80" s="1"/>
  <c r="AH885" i="89"/>
  <c r="AH98" i="80" s="1"/>
  <c r="AJ890" i="89"/>
  <c r="AJ208" i="80" s="1"/>
  <c r="AF887" i="89"/>
  <c r="AF142" i="80" s="1"/>
  <c r="AI884" i="89"/>
  <c r="AI76" i="80" s="1"/>
  <c r="AF966" i="89"/>
  <c r="AF163" i="80" s="1"/>
  <c r="AI891" i="89"/>
  <c r="AI886" i="89"/>
  <c r="AI120" i="80" s="1"/>
  <c r="AA1321" i="89"/>
  <c r="AA1330" i="89" s="1"/>
  <c r="AA1321" i="82"/>
  <c r="AE1325" i="89"/>
  <c r="AE1334" i="89" s="1"/>
  <c r="AE1325" i="82"/>
  <c r="AI497" i="82"/>
  <c r="AI521" i="82" s="1"/>
  <c r="AG1005" i="89"/>
  <c r="AJ852" i="89"/>
  <c r="AJ228" i="80" s="1"/>
  <c r="AF852" i="89"/>
  <c r="AF228" i="80" s="1"/>
  <c r="AK852" i="89"/>
  <c r="AK228" i="80" s="1"/>
  <c r="AG852" i="89"/>
  <c r="AG228" i="80" s="1"/>
  <c r="AH852" i="89"/>
  <c r="AH228" i="80" s="1"/>
  <c r="AI852" i="89"/>
  <c r="AI228" i="80" s="1"/>
  <c r="AJ850" i="89"/>
  <c r="AI849" i="89"/>
  <c r="AI162" i="80" s="1"/>
  <c r="AK1002" i="89"/>
  <c r="AK100" i="80" s="1"/>
  <c r="AK101" i="80" s="1"/>
  <c r="AF967" i="89"/>
  <c r="AF185" i="80" s="1"/>
  <c r="AI964" i="89"/>
  <c r="AI119" i="80" s="1"/>
  <c r="AG926" i="89"/>
  <c r="AI885" i="89"/>
  <c r="AI98" i="80" s="1"/>
  <c r="AF890" i="89"/>
  <c r="AF208" i="80" s="1"/>
  <c r="AG887" i="89"/>
  <c r="AG142" i="80" s="1"/>
  <c r="AK884" i="89"/>
  <c r="AK76" i="80" s="1"/>
  <c r="AG966" i="89"/>
  <c r="AG163" i="80" s="1"/>
  <c r="AJ891" i="89"/>
  <c r="AJ230" i="80" s="1"/>
  <c r="AH1006" i="89"/>
  <c r="AH188" i="80" s="1"/>
  <c r="AH189" i="80" s="1"/>
  <c r="AF1323" i="82"/>
  <c r="AF1323" i="89"/>
  <c r="AF1332" i="89" s="1"/>
  <c r="AF1361" i="89" s="1"/>
  <c r="AF124" i="80" s="1"/>
  <c r="AB1328" i="89"/>
  <c r="AB1337" i="89" s="1"/>
  <c r="AB1328" i="82"/>
  <c r="AI1326" i="89"/>
  <c r="AI1335" i="89" s="1"/>
  <c r="AI1326" i="82"/>
  <c r="AF1005" i="89"/>
  <c r="AF166" i="80" s="1"/>
  <c r="AF167" i="80" s="1"/>
  <c r="AH849" i="89"/>
  <c r="AH162" i="80" s="1"/>
  <c r="AJ1001" i="89"/>
  <c r="AG963" i="89"/>
  <c r="AJ963" i="89"/>
  <c r="AF963" i="89"/>
  <c r="AK963" i="89"/>
  <c r="AH963" i="89"/>
  <c r="AI963" i="89"/>
  <c r="AJ967" i="89"/>
  <c r="AJ185" i="80" s="1"/>
  <c r="AG964" i="89"/>
  <c r="AG119" i="80" s="1"/>
  <c r="AI926" i="89"/>
  <c r="AF885" i="89"/>
  <c r="AF98" i="80" s="1"/>
  <c r="AH888" i="89"/>
  <c r="AH887" i="89"/>
  <c r="AH142" i="80" s="1"/>
  <c r="AG884" i="89"/>
  <c r="AG76" i="80" s="1"/>
  <c r="AJ966" i="89"/>
  <c r="AJ163" i="80" s="1"/>
  <c r="AF891" i="89"/>
  <c r="AF230" i="80" s="1"/>
  <c r="AG1006" i="89"/>
  <c r="AG188" i="80" s="1"/>
  <c r="AG189" i="80" s="1"/>
  <c r="AJ1324" i="89"/>
  <c r="AJ1333" i="89" s="1"/>
  <c r="AJ1362" i="89" s="1"/>
  <c r="AJ146" i="80" s="1"/>
  <c r="AJ1324" i="82"/>
  <c r="AK928" i="89"/>
  <c r="AG928" i="89"/>
  <c r="AF928" i="89"/>
  <c r="AH928" i="89"/>
  <c r="AJ928" i="89"/>
  <c r="AI928" i="89"/>
  <c r="AK1005" i="89"/>
  <c r="AK166" i="80" s="1"/>
  <c r="AK167" i="80" s="1"/>
  <c r="AK848" i="89"/>
  <c r="AK1001" i="89"/>
  <c r="AG1003" i="89"/>
  <c r="AG122" i="80" s="1"/>
  <c r="AG123" i="80" s="1"/>
  <c r="AI1003" i="89"/>
  <c r="AI122" i="80" s="1"/>
  <c r="AI123" i="80" s="1"/>
  <c r="AJ1003" i="89"/>
  <c r="AJ122" i="80" s="1"/>
  <c r="AJ123" i="80" s="1"/>
  <c r="AF1003" i="89"/>
  <c r="AF122" i="80" s="1"/>
  <c r="AF123" i="80" s="1"/>
  <c r="AH1003" i="89"/>
  <c r="AH122" i="80" s="1"/>
  <c r="AH123" i="80" s="1"/>
  <c r="AK1003" i="89"/>
  <c r="AK122" i="80" s="1"/>
  <c r="AK123" i="80" s="1"/>
  <c r="AG888" i="89"/>
  <c r="AJ884" i="89"/>
  <c r="AJ76" i="80" s="1"/>
  <c r="AI966" i="89"/>
  <c r="AI163" i="80" s="1"/>
  <c r="AK886" i="89"/>
  <c r="AK120" i="80" s="1"/>
  <c r="AJ1006" i="89"/>
  <c r="AJ188" i="80" s="1"/>
  <c r="AJ189" i="80" s="1"/>
  <c r="AI1328" i="82"/>
  <c r="AI1328" i="89"/>
  <c r="AI1337" i="89" s="1"/>
  <c r="AF968" i="89"/>
  <c r="AG968" i="89"/>
  <c r="AJ968" i="89"/>
  <c r="AK968" i="89"/>
  <c r="AI968" i="89"/>
  <c r="AH968" i="89"/>
  <c r="AF1332" i="82"/>
  <c r="AF1361" i="82" s="1"/>
  <c r="AH1332" i="82"/>
  <c r="AH1361" i="82" s="1"/>
  <c r="Y1337" i="82"/>
  <c r="Y1366" i="82" s="1"/>
  <c r="AI1005" i="89"/>
  <c r="AI166" i="80" s="1"/>
  <c r="AI167" i="80" s="1"/>
  <c r="AF850" i="89"/>
  <c r="AI1007" i="89"/>
  <c r="AI210" i="80" s="1"/>
  <c r="AI211" i="80" s="1"/>
  <c r="AF848" i="89"/>
  <c r="AI1001" i="89"/>
  <c r="AG1002" i="89"/>
  <c r="AG100" i="80" s="1"/>
  <c r="AG101" i="80" s="1"/>
  <c r="AH967" i="89"/>
  <c r="AH185" i="80" s="1"/>
  <c r="AJ927" i="89"/>
  <c r="AJ165" i="80" s="1"/>
  <c r="AG927" i="89"/>
  <c r="AG165" i="80" s="1"/>
  <c r="AI927" i="89"/>
  <c r="AI165" i="80" s="1"/>
  <c r="AF927" i="89"/>
  <c r="AF165" i="80" s="1"/>
  <c r="AK927" i="89"/>
  <c r="AK165" i="80" s="1"/>
  <c r="AH927" i="89"/>
  <c r="AH165" i="80" s="1"/>
  <c r="AJ925" i="89"/>
  <c r="AJ121" i="80" s="1"/>
  <c r="AG1008" i="89"/>
  <c r="AG232" i="80" s="1"/>
  <c r="AG233" i="80" s="1"/>
  <c r="AI1008" i="89"/>
  <c r="AI232" i="80" s="1"/>
  <c r="AI233" i="80" s="1"/>
  <c r="AH1008" i="89"/>
  <c r="AH232" i="80" s="1"/>
  <c r="AH233" i="80" s="1"/>
  <c r="AK1008" i="89"/>
  <c r="AK232" i="80" s="1"/>
  <c r="AK233" i="80" s="1"/>
  <c r="AJ1008" i="89"/>
  <c r="AJ232" i="80" s="1"/>
  <c r="AJ233" i="80" s="1"/>
  <c r="AF1008" i="89"/>
  <c r="AF232" i="80" s="1"/>
  <c r="AF233" i="80" s="1"/>
  <c r="AI890" i="89"/>
  <c r="AI208" i="80" s="1"/>
  <c r="AF888" i="89"/>
  <c r="AI887" i="89"/>
  <c r="AI142" i="80" s="1"/>
  <c r="AK966" i="89"/>
  <c r="AK163" i="80" s="1"/>
  <c r="AG886" i="89"/>
  <c r="AG120" i="80" s="1"/>
  <c r="AF1006" i="89"/>
  <c r="AF188" i="80" s="1"/>
  <c r="AF189" i="80" s="1"/>
  <c r="Y1327" i="82"/>
  <c r="Y1327" i="89"/>
  <c r="Y1336" i="89" s="1"/>
  <c r="AF256" i="82"/>
  <c r="AF280" i="82" s="1"/>
  <c r="AC659" i="82"/>
  <c r="AC683" i="82" s="1"/>
  <c r="AB782" i="82"/>
  <c r="AB806" i="82" s="1"/>
  <c r="AF259" i="82"/>
  <c r="AF283" i="82" s="1"/>
  <c r="AD783" i="82"/>
  <c r="AD807" i="82" s="1"/>
  <c r="AK261" i="82"/>
  <c r="AK285" i="82" s="1"/>
  <c r="AC579" i="82"/>
  <c r="AC603" i="82" s="1"/>
  <c r="AF739" i="82"/>
  <c r="AF763" i="82" s="1"/>
  <c r="AD777" i="82"/>
  <c r="AD801" i="82" s="1"/>
  <c r="AD811" i="82" s="1"/>
  <c r="AD577" i="82"/>
  <c r="AD601" i="82" s="1"/>
  <c r="AA657" i="82"/>
  <c r="AA681" i="82" s="1"/>
  <c r="AC577" i="82"/>
  <c r="AC601" i="82" s="1"/>
  <c r="AD501" i="82"/>
  <c r="AD525" i="82" s="1"/>
  <c r="AF421" i="82"/>
  <c r="AF445" i="82" s="1"/>
  <c r="Y578" i="82"/>
  <c r="Y602" i="82" s="1"/>
  <c r="Y610" i="82" s="1"/>
  <c r="AI782" i="82"/>
  <c r="AI806" i="82" s="1"/>
  <c r="AF780" i="82"/>
  <c r="AF804" i="82" s="1"/>
  <c r="AF811" i="82" s="1"/>
  <c r="AB578" i="82"/>
  <c r="AB602" i="82" s="1"/>
  <c r="AE659" i="82"/>
  <c r="AE683" i="82" s="1"/>
  <c r="AI659" i="82"/>
  <c r="AI656" i="82"/>
  <c r="AI680" i="82" s="1"/>
  <c r="Z779" i="82"/>
  <c r="Z803" i="82" s="1"/>
  <c r="AE655" i="82"/>
  <c r="AE679" i="82" s="1"/>
  <c r="AC575" i="82"/>
  <c r="AC599" i="82" s="1"/>
  <c r="AK262" i="82"/>
  <c r="AK286" i="82" s="1"/>
  <c r="AJ578" i="82"/>
  <c r="AJ602" i="82" s="1"/>
  <c r="AK783" i="82"/>
  <c r="AK807" i="82" s="1"/>
  <c r="AK581" i="82"/>
  <c r="AK605" i="82" s="1"/>
  <c r="AJ661" i="82"/>
  <c r="AJ685" i="82" s="1"/>
  <c r="AJ255" i="82"/>
  <c r="AJ279" i="82" s="1"/>
  <c r="AJ580" i="82"/>
  <c r="AJ604" i="82" s="1"/>
  <c r="AJ782" i="82"/>
  <c r="AJ806" i="82" s="1"/>
  <c r="AJ811" i="82" s="1"/>
  <c r="AI17" i="82"/>
  <c r="AI41" i="82" s="1"/>
  <c r="AD575" i="82"/>
  <c r="AD599" i="82" s="1"/>
  <c r="AB660" i="82"/>
  <c r="AB684" i="82" s="1"/>
  <c r="AF576" i="82"/>
  <c r="AF600" i="82" s="1"/>
  <c r="AF610" i="82" s="1"/>
  <c r="AE576" i="82"/>
  <c r="AE600" i="82" s="1"/>
  <c r="AI257" i="82"/>
  <c r="AI281" i="82" s="1"/>
  <c r="AD139" i="82"/>
  <c r="AD163" i="82" s="1"/>
  <c r="AK575" i="82"/>
  <c r="AK599" i="82" s="1"/>
  <c r="AJ656" i="82"/>
  <c r="AJ680" i="82" s="1"/>
  <c r="AH255" i="82"/>
  <c r="AH279" i="82" s="1"/>
  <c r="AC14" i="82"/>
  <c r="AC38" i="82" s="1"/>
  <c r="AF255" i="82"/>
  <c r="AF279" i="82" s="1"/>
  <c r="AG260" i="82"/>
  <c r="AG284" i="82" s="1"/>
  <c r="AG97" i="82"/>
  <c r="AG121" i="82" s="1"/>
  <c r="AH782" i="82"/>
  <c r="AH806" i="82" s="1"/>
  <c r="AB661" i="82"/>
  <c r="AB685" i="82" s="1"/>
  <c r="AF662" i="82"/>
  <c r="AF686" i="82" s="1"/>
  <c r="Z661" i="82"/>
  <c r="Z685" i="82" s="1"/>
  <c r="AA258" i="82"/>
  <c r="AA282" i="82" s="1"/>
  <c r="AH262" i="82"/>
  <c r="AH286" i="82" s="1"/>
  <c r="AK180" i="82"/>
  <c r="AK204" i="82" s="1"/>
  <c r="Z497" i="82"/>
  <c r="Z521" i="82" s="1"/>
  <c r="AC781" i="82"/>
  <c r="AC805" i="82" s="1"/>
  <c r="AB581" i="82"/>
  <c r="AB605" i="82" s="1"/>
  <c r="Z655" i="82"/>
  <c r="Z679" i="82" s="1"/>
  <c r="Z258" i="82"/>
  <c r="Z282" i="82" s="1"/>
  <c r="Z290" i="82" s="1"/>
  <c r="AK58" i="82"/>
  <c r="AI501" i="82"/>
  <c r="AI525" i="82" s="1"/>
  <c r="AK421" i="82"/>
  <c r="AK445" i="82" s="1"/>
  <c r="AC422" i="82"/>
  <c r="AC446" i="82" s="1"/>
  <c r="AB656" i="82"/>
  <c r="AB680" i="82" s="1"/>
  <c r="AG657" i="82"/>
  <c r="AG681" i="82" s="1"/>
  <c r="AI19" i="82"/>
  <c r="AI43" i="82" s="1"/>
  <c r="AH740" i="82"/>
  <c r="AH764" i="82" s="1"/>
  <c r="AA582" i="82"/>
  <c r="AA606" i="82" s="1"/>
  <c r="AG140" i="82"/>
  <c r="AG164" i="82" s="1"/>
  <c r="AD660" i="82"/>
  <c r="AD684" i="82" s="1"/>
  <c r="Z662" i="82"/>
  <c r="Z686" i="82" s="1"/>
  <c r="AE179" i="82"/>
  <c r="AE203" i="82" s="1"/>
  <c r="AH136" i="82"/>
  <c r="AH160" i="82" s="1"/>
  <c r="Y661" i="82"/>
  <c r="Y685" i="82" s="1"/>
  <c r="Y690" i="82" s="1"/>
  <c r="AA662" i="82"/>
  <c r="AA686" i="82" s="1"/>
  <c r="AK661" i="82"/>
  <c r="AK685" i="82" s="1"/>
  <c r="AK690" i="82" s="1"/>
  <c r="AB575" i="82"/>
  <c r="AB599" i="82" s="1"/>
  <c r="AI262" i="82"/>
  <c r="AI286" i="82" s="1"/>
  <c r="AK258" i="82"/>
  <c r="AK282" i="82" s="1"/>
  <c r="AG177" i="82"/>
  <c r="AG201" i="82" s="1"/>
  <c r="AA19" i="82"/>
  <c r="AA43" i="82" s="1"/>
  <c r="AD176" i="82"/>
  <c r="AD200" i="82" s="1"/>
  <c r="AA100" i="82"/>
  <c r="AA124" i="82" s="1"/>
  <c r="AJ496" i="82"/>
  <c r="AJ520" i="82" s="1"/>
  <c r="AE417" i="82"/>
  <c r="AE441" i="82" s="1"/>
  <c r="AG15" i="82"/>
  <c r="AG39" i="82" s="1"/>
  <c r="Y982" i="82"/>
  <c r="Y1006" i="82" s="1"/>
  <c r="AD977" i="82"/>
  <c r="AD1001" i="82" s="1"/>
  <c r="AI21" i="82"/>
  <c r="AI45" i="82" s="1"/>
  <c r="AE14" i="82"/>
  <c r="AE38" i="82" s="1"/>
  <c r="AH175" i="82"/>
  <c r="AH199" i="82" s="1"/>
  <c r="AJ94" i="82"/>
  <c r="AJ118" i="82" s="1"/>
  <c r="AB14" i="82"/>
  <c r="AB38" i="82" s="1"/>
  <c r="Z97" i="82"/>
  <c r="Z121" i="82" s="1"/>
  <c r="Y178" i="82"/>
  <c r="Y202" i="82" s="1"/>
  <c r="AC60" i="82"/>
  <c r="AC84" i="82" s="1"/>
  <c r="AF181" i="82"/>
  <c r="AF205" i="82" s="1"/>
  <c r="AF20" i="82"/>
  <c r="AF44" i="82" s="1"/>
  <c r="AK96" i="82"/>
  <c r="AK120" i="82" s="1"/>
  <c r="AC18" i="82"/>
  <c r="AC42" i="82" s="1"/>
  <c r="AD181" i="82"/>
  <c r="AD205" i="82" s="1"/>
  <c r="AG101" i="82"/>
  <c r="AG125" i="82" s="1"/>
  <c r="AE501" i="82"/>
  <c r="AE525" i="82" s="1"/>
  <c r="AH501" i="82"/>
  <c r="AH525" i="82" s="1"/>
  <c r="Y496" i="82"/>
  <c r="Y520" i="82" s="1"/>
  <c r="AD416" i="82"/>
  <c r="AD440" i="82" s="1"/>
  <c r="AA738" i="82"/>
  <c r="AA762" i="82" s="1"/>
  <c r="AD740" i="82"/>
  <c r="AD764" i="82" s="1"/>
  <c r="Y742" i="82"/>
  <c r="Y766" i="82" s="1"/>
  <c r="AG417" i="82"/>
  <c r="AG441" i="82" s="1"/>
  <c r="AF98" i="82"/>
  <c r="AF122" i="82" s="1"/>
  <c r="Z98" i="82"/>
  <c r="Z122" i="82" s="1"/>
  <c r="AE55" i="82"/>
  <c r="AE79" i="82" s="1"/>
  <c r="AK15" i="82"/>
  <c r="AK39" i="82" s="1"/>
  <c r="AI58" i="82"/>
  <c r="AI82" i="82" s="1"/>
  <c r="AI738" i="82"/>
  <c r="AI762" i="82" s="1"/>
  <c r="AK141" i="82"/>
  <c r="AK165" i="82" s="1"/>
  <c r="AI59" i="82"/>
  <c r="AI83" i="82" s="1"/>
  <c r="Z176" i="82"/>
  <c r="Z200" i="82" s="1"/>
  <c r="AD100" i="82"/>
  <c r="AD124" i="82" s="1"/>
  <c r="AG99" i="82"/>
  <c r="AG123" i="82" s="1"/>
  <c r="AI177" i="82"/>
  <c r="AI201" i="82" s="1"/>
  <c r="AD134" i="82"/>
  <c r="AD158" i="82" s="1"/>
  <c r="AH98" i="82"/>
  <c r="AH122" i="82" s="1"/>
  <c r="AJ101" i="82"/>
  <c r="AJ125" i="82" s="1"/>
  <c r="Z736" i="82"/>
  <c r="Z760" i="82" s="1"/>
  <c r="AF738" i="82"/>
  <c r="AF762" i="82" s="1"/>
  <c r="AH420" i="82"/>
  <c r="AH444" i="82" s="1"/>
  <c r="AA21" i="82"/>
  <c r="AA45" i="82" s="1"/>
  <c r="Z980" i="82"/>
  <c r="Z1004" i="82" s="1"/>
  <c r="Y979" i="82"/>
  <c r="Y1003" i="82" s="1"/>
  <c r="AF422" i="82"/>
  <c r="AF446" i="82" s="1"/>
  <c r="Y16" i="82"/>
  <c r="Y40" i="82" s="1"/>
  <c r="AG98" i="82"/>
  <c r="AG122" i="82" s="1"/>
  <c r="AJ100" i="82"/>
  <c r="AJ124" i="82" s="1"/>
  <c r="AI60" i="82"/>
  <c r="AI84" i="82" s="1"/>
  <c r="AD61" i="82"/>
  <c r="AD85" i="82" s="1"/>
  <c r="Z178" i="82"/>
  <c r="Z202" i="82" s="1"/>
  <c r="AI98" i="82"/>
  <c r="AI122" i="82" s="1"/>
  <c r="AI101" i="82"/>
  <c r="AI125" i="82" s="1"/>
  <c r="AI500" i="82"/>
  <c r="AI524" i="82" s="1"/>
  <c r="AK737" i="82"/>
  <c r="AK761" i="82" s="1"/>
  <c r="AJ19" i="82"/>
  <c r="AJ43" i="82" s="1"/>
  <c r="AF60" i="82"/>
  <c r="AF84" i="82" s="1"/>
  <c r="Z901" i="82"/>
  <c r="Z925" i="82" s="1"/>
  <c r="Z902" i="82"/>
  <c r="Z926" i="82" s="1"/>
  <c r="AC135" i="82"/>
  <c r="AC159" i="82" s="1"/>
  <c r="AD55" i="82"/>
  <c r="AD79" i="82" s="1"/>
  <c r="AF14" i="82"/>
  <c r="AF38" i="82" s="1"/>
  <c r="AD979" i="82"/>
  <c r="AD1003" i="82" s="1"/>
  <c r="AD978" i="82"/>
  <c r="AD1002" i="82" s="1"/>
  <c r="AD980" i="82"/>
  <c r="AD1004" i="82" s="1"/>
  <c r="Y175" i="82"/>
  <c r="Y199" i="82" s="1"/>
  <c r="Z14" i="82"/>
  <c r="Z38" i="82" s="1"/>
  <c r="AG61" i="82"/>
  <c r="AG85" i="82" s="1"/>
  <c r="AE180" i="82"/>
  <c r="AE204" i="82" s="1"/>
  <c r="AK57" i="82"/>
  <c r="AK81" i="82" s="1"/>
  <c r="AE139" i="82"/>
  <c r="AE163" i="82" s="1"/>
  <c r="AF57" i="82"/>
  <c r="AF81" i="82" s="1"/>
  <c r="AF496" i="82"/>
  <c r="AF520" i="82" s="1"/>
  <c r="AF499" i="82"/>
  <c r="AF523" i="82" s="1"/>
  <c r="Z495" i="82"/>
  <c r="Z519" i="82" s="1"/>
  <c r="Z416" i="82"/>
  <c r="Z440" i="82" s="1"/>
  <c r="AE740" i="82"/>
  <c r="Y420" i="82"/>
  <c r="Y444" i="82" s="1"/>
  <c r="AG741" i="82"/>
  <c r="AG765" i="82" s="1"/>
  <c r="Z139" i="82"/>
  <c r="Z163" i="82" s="1"/>
  <c r="AF141" i="82"/>
  <c r="AF165" i="82" s="1"/>
  <c r="Y61" i="82"/>
  <c r="Y85" i="82" s="1"/>
  <c r="AE94" i="82"/>
  <c r="AE118" i="82" s="1"/>
  <c r="AD97" i="82"/>
  <c r="AD121" i="82" s="1"/>
  <c r="AA178" i="82"/>
  <c r="AA202" i="82" s="1"/>
  <c r="Z135" i="82"/>
  <c r="Z159" i="82" s="1"/>
  <c r="Y499" i="82"/>
  <c r="Y523" i="82" s="1"/>
  <c r="AC498" i="82"/>
  <c r="AC522" i="82" s="1"/>
  <c r="AK415" i="82"/>
  <c r="AK439" i="82" s="1"/>
  <c r="AB742" i="82"/>
  <c r="AB766" i="82" s="1"/>
  <c r="AH419" i="82"/>
  <c r="AH443" i="82" s="1"/>
  <c r="Y738" i="82"/>
  <c r="Y762" i="82" s="1"/>
  <c r="AA422" i="82"/>
  <c r="AA446" i="82" s="1"/>
  <c r="AJ743" i="82"/>
  <c r="AJ767" i="82" s="1"/>
  <c r="AC101" i="82"/>
  <c r="AC125" i="82" s="1"/>
  <c r="AJ180" i="82"/>
  <c r="AJ204" i="82" s="1"/>
  <c r="Z906" i="82"/>
  <c r="Z930" i="82" s="1"/>
  <c r="AB904" i="82"/>
  <c r="AB928" i="82" s="1"/>
  <c r="Z137" i="82"/>
  <c r="Z161" i="82" s="1"/>
  <c r="AE979" i="82"/>
  <c r="AE1003" i="82" s="1"/>
  <c r="AB984" i="82"/>
  <c r="AB1008" i="82" s="1"/>
  <c r="Z977" i="82"/>
  <c r="Z1001" i="82" s="1"/>
  <c r="AC140" i="82"/>
  <c r="AC164" i="82" s="1"/>
  <c r="AD175" i="82"/>
  <c r="AD199" i="82" s="1"/>
  <c r="Z95" i="82"/>
  <c r="Z119" i="82" s="1"/>
  <c r="AF179" i="82"/>
  <c r="AF203" i="82" s="1"/>
  <c r="AK59" i="82"/>
  <c r="AK83" i="82" s="1"/>
  <c r="AK21" i="82"/>
  <c r="AK45" i="82" s="1"/>
  <c r="Z56" i="82"/>
  <c r="Z80" i="82" s="1"/>
  <c r="AA59" i="82"/>
  <c r="AA83" i="82" s="1"/>
  <c r="AD140" i="82"/>
  <c r="AD164" i="82" s="1"/>
  <c r="AC96" i="82"/>
  <c r="AC120" i="82" s="1"/>
  <c r="AK17" i="82"/>
  <c r="AK41" i="82" s="1"/>
  <c r="AD182" i="82"/>
  <c r="AD206" i="82" s="1"/>
  <c r="AC500" i="82"/>
  <c r="AC524" i="82" s="1"/>
  <c r="AG499" i="82"/>
  <c r="AG523" i="82" s="1"/>
  <c r="AC496" i="82"/>
  <c r="AC520" i="82" s="1"/>
  <c r="AK500" i="82"/>
  <c r="AK524" i="82" s="1"/>
  <c r="Z501" i="82"/>
  <c r="Z525" i="82" s="1"/>
  <c r="AC501" i="82"/>
  <c r="AC525" i="82" s="1"/>
  <c r="AC499" i="82"/>
  <c r="AC523" i="82" s="1"/>
  <c r="AE500" i="82"/>
  <c r="AE524" i="82" s="1"/>
  <c r="AA741" i="82"/>
  <c r="AA765" i="82" s="1"/>
  <c r="AE420" i="82"/>
  <c r="AE444" i="82" s="1"/>
  <c r="AD417" i="82"/>
  <c r="AD441" i="82" s="1"/>
  <c r="AG736" i="82"/>
  <c r="AG760" i="82" s="1"/>
  <c r="Y739" i="82"/>
  <c r="Y763" i="82" s="1"/>
  <c r="AF415" i="82"/>
  <c r="AF439" i="82" s="1"/>
  <c r="Y736" i="82"/>
  <c r="Y760" i="82" s="1"/>
  <c r="AJ420" i="82"/>
  <c r="AJ444" i="82" s="1"/>
  <c r="AK418" i="82"/>
  <c r="AK442" i="82" s="1"/>
  <c r="Z417" i="82"/>
  <c r="Z441" i="82" s="1"/>
  <c r="AA421" i="82"/>
  <c r="AA445" i="82" s="1"/>
  <c r="AC741" i="82"/>
  <c r="AC765" i="82" s="1"/>
  <c r="AI182" i="82"/>
  <c r="AI206" i="82" s="1"/>
  <c r="AD742" i="82"/>
  <c r="AD766" i="82" s="1"/>
  <c r="AB21" i="82"/>
  <c r="AB45" i="82" s="1"/>
  <c r="AF94" i="82"/>
  <c r="AF118" i="82" s="1"/>
  <c r="AC21" i="82"/>
  <c r="AC45" i="82" s="1"/>
  <c r="AJ21" i="82"/>
  <c r="AJ45" i="82" s="1"/>
  <c r="AD21" i="82"/>
  <c r="AD45" i="82" s="1"/>
  <c r="AD59" i="82"/>
  <c r="AD83" i="82" s="1"/>
  <c r="Y177" i="82"/>
  <c r="Y201" i="82" s="1"/>
  <c r="AA141" i="82"/>
  <c r="AA165" i="82" s="1"/>
  <c r="AA58" i="82"/>
  <c r="AA82" i="82" s="1"/>
  <c r="AK54" i="82"/>
  <c r="AK78" i="82" s="1"/>
  <c r="AG135" i="82"/>
  <c r="AG159" i="82" s="1"/>
  <c r="AA495" i="82"/>
  <c r="AA519" i="82" s="1"/>
  <c r="AA502" i="82"/>
  <c r="AA526" i="82" s="1"/>
  <c r="AB738" i="82"/>
  <c r="AB762" i="82" s="1"/>
  <c r="AC421" i="82"/>
  <c r="AC445" i="82" s="1"/>
  <c r="AG418" i="82"/>
  <c r="AG442" i="82" s="1"/>
  <c r="AK55" i="82"/>
  <c r="AK79" i="82" s="1"/>
  <c r="Z55" i="82"/>
  <c r="Z79" i="82" s="1"/>
  <c r="AD56" i="82"/>
  <c r="AD80" i="82" s="1"/>
  <c r="AD741" i="82"/>
  <c r="AD765" i="82" s="1"/>
  <c r="AB137" i="82"/>
  <c r="AB161" i="82" s="1"/>
  <c r="AB15" i="82"/>
  <c r="AB39" i="82" s="1"/>
  <c r="AE137" i="82"/>
  <c r="AE161" i="82" s="1"/>
  <c r="Z16" i="82"/>
  <c r="Z40" i="82" s="1"/>
  <c r="AG138" i="82"/>
  <c r="AG162" i="82" s="1"/>
  <c r="AB422" i="82"/>
  <c r="AB446" i="82" s="1"/>
  <c r="AB736" i="82"/>
  <c r="AB760" i="82" s="1"/>
  <c r="AA742" i="82"/>
  <c r="AA766" i="82" s="1"/>
  <c r="AE739" i="82"/>
  <c r="AE763" i="82" s="1"/>
  <c r="AK420" i="82"/>
  <c r="AK444" i="82" s="1"/>
  <c r="AJ58" i="82"/>
  <c r="AJ82" i="82" s="1"/>
  <c r="AE56" i="82"/>
  <c r="AE80" i="82" s="1"/>
  <c r="AG56" i="82"/>
  <c r="AG80" i="82" s="1"/>
  <c r="AB99" i="82"/>
  <c r="AB123" i="82" s="1"/>
  <c r="AF502" i="82"/>
  <c r="AF526" i="82" s="1"/>
  <c r="AH498" i="82"/>
  <c r="AH522" i="82" s="1"/>
  <c r="AF495" i="82"/>
  <c r="AF519" i="82" s="1"/>
  <c r="Y415" i="82"/>
  <c r="Y439" i="82" s="1"/>
  <c r="AF100" i="82"/>
  <c r="AF124" i="82" s="1"/>
  <c r="AG416" i="82"/>
  <c r="AG440" i="82" s="1"/>
  <c r="AA736" i="82"/>
  <c r="AA760" i="82" s="1"/>
  <c r="AF419" i="82"/>
  <c r="AF443" i="82" s="1"/>
  <c r="AE903" i="82"/>
  <c r="AE927" i="82" s="1"/>
  <c r="AH61" i="82"/>
  <c r="AH85" i="82" s="1"/>
  <c r="AB901" i="82"/>
  <c r="AB925" i="82" s="1"/>
  <c r="AI97" i="82"/>
  <c r="AI121" i="82" s="1"/>
  <c r="AA16" i="82"/>
  <c r="AA40" i="82" s="1"/>
  <c r="Z418" i="82"/>
  <c r="Z442" i="82" s="1"/>
  <c r="AC743" i="82"/>
  <c r="AC767" i="82" s="1"/>
  <c r="AJ54" i="82"/>
  <c r="AJ78" i="82" s="1"/>
  <c r="Y902" i="82"/>
  <c r="Y926" i="82" s="1"/>
  <c r="AG19" i="82"/>
  <c r="AG43" i="82" s="1"/>
  <c r="AE17" i="82"/>
  <c r="AE41" i="82" s="1"/>
  <c r="AC980" i="82"/>
  <c r="AC1004" i="82" s="1"/>
  <c r="AA182" i="82"/>
  <c r="AA206" i="82" s="1"/>
  <c r="AH56" i="82"/>
  <c r="AH80" i="82" s="1"/>
  <c r="AA54" i="82"/>
  <c r="AA78" i="82" s="1"/>
  <c r="AI134" i="82"/>
  <c r="AI158" i="82" s="1"/>
  <c r="Y138" i="82"/>
  <c r="Y162" i="82" s="1"/>
  <c r="AH135" i="82"/>
  <c r="AB135" i="82"/>
  <c r="AB159" i="82" s="1"/>
  <c r="AD141" i="82"/>
  <c r="AD165" i="82" s="1"/>
  <c r="AE96" i="82"/>
  <c r="AE120" i="82" s="1"/>
  <c r="AB95" i="82"/>
  <c r="AB119" i="82" s="1"/>
  <c r="AI55" i="82"/>
  <c r="AI79" i="82" s="1"/>
  <c r="AK179" i="82"/>
  <c r="AK203" i="82" s="1"/>
  <c r="Z17" i="82"/>
  <c r="Z41" i="82" s="1"/>
  <c r="Z101" i="82"/>
  <c r="Z125" i="82" s="1"/>
  <c r="AG738" i="82"/>
  <c r="AG762" i="82" s="1"/>
  <c r="AC418" i="82"/>
  <c r="AC442" i="82" s="1"/>
  <c r="AC740" i="82"/>
  <c r="AC764" i="82" s="1"/>
  <c r="Y740" i="82"/>
  <c r="Y764" i="82" s="1"/>
  <c r="AE19" i="82"/>
  <c r="AE43" i="82" s="1"/>
  <c r="AC899" i="82"/>
  <c r="AC923" i="82" s="1"/>
  <c r="Z900" i="82"/>
  <c r="Z924" i="82" s="1"/>
  <c r="AH181" i="82"/>
  <c r="AH205" i="82" s="1"/>
  <c r="AJ56" i="82"/>
  <c r="AJ80" i="82" s="1"/>
  <c r="AF138" i="82"/>
  <c r="AF162" i="82" s="1"/>
  <c r="Y140" i="82"/>
  <c r="AF135" i="82"/>
  <c r="AF159" i="82" s="1"/>
  <c r="AF175" i="82"/>
  <c r="AF199" i="82" s="1"/>
  <c r="AH743" i="82"/>
  <c r="AH767" i="82" s="1"/>
  <c r="AD14" i="82"/>
  <c r="AD38" i="82" s="1"/>
  <c r="Y501" i="82"/>
  <c r="Y525" i="82" s="1"/>
  <c r="AJ499" i="82"/>
  <c r="AJ523" i="82" s="1"/>
  <c r="AD419" i="82"/>
  <c r="AD443" i="82" s="1"/>
  <c r="AH739" i="82"/>
  <c r="AH763" i="82" s="1"/>
  <c r="Z737" i="82"/>
  <c r="Z761" i="82" s="1"/>
  <c r="AK738" i="82"/>
  <c r="AK762" i="82" s="1"/>
  <c r="AI15" i="82"/>
  <c r="AI39" i="82" s="1"/>
  <c r="Y899" i="82"/>
  <c r="Y923" i="82" s="1"/>
  <c r="AC979" i="82"/>
  <c r="AC1003" i="82" s="1"/>
  <c r="AI499" i="82"/>
  <c r="AI523" i="82" s="1"/>
  <c r="AB497" i="82"/>
  <c r="AB521" i="82" s="1"/>
  <c r="Z100" i="82"/>
  <c r="Z124" i="82" s="1"/>
  <c r="Z20" i="82"/>
  <c r="Z44" i="82" s="1"/>
  <c r="AJ59" i="82"/>
  <c r="AJ83" i="82" s="1"/>
  <c r="AH180" i="82"/>
  <c r="AH204" i="82" s="1"/>
  <c r="AA904" i="82"/>
  <c r="AA928" i="82" s="1"/>
  <c r="AA900" i="82"/>
  <c r="AA924" i="82" s="1"/>
  <c r="AA899" i="82"/>
  <c r="AA923" i="82" s="1"/>
  <c r="AE984" i="82"/>
  <c r="AE1008" i="82" s="1"/>
  <c r="AD18" i="82"/>
  <c r="AD42" i="82" s="1"/>
  <c r="AA983" i="82"/>
  <c r="AA1007" i="82" s="1"/>
  <c r="AC977" i="82"/>
  <c r="AC1001" i="82" s="1"/>
  <c r="AI178" i="82"/>
  <c r="AI202" i="82" s="1"/>
  <c r="AK98" i="82"/>
  <c r="AK122" i="82" s="1"/>
  <c r="AC17" i="82"/>
  <c r="AC41" i="82" s="1"/>
  <c r="AB101" i="82"/>
  <c r="AB125" i="82" s="1"/>
  <c r="AI137" i="82"/>
  <c r="AI161" i="82" s="1"/>
  <c r="Y58" i="82"/>
  <c r="Y82" i="82" s="1"/>
  <c r="AG100" i="82"/>
  <c r="AG124" i="82" s="1"/>
  <c r="AG500" i="82"/>
  <c r="AG524" i="82" s="1"/>
  <c r="Y502" i="82"/>
  <c r="Y526" i="82" s="1"/>
  <c r="AJ418" i="82"/>
  <c r="AJ442" i="82" s="1"/>
  <c r="Z743" i="82"/>
  <c r="Z767" i="82" s="1"/>
  <c r="AE416" i="82"/>
  <c r="AE440" i="82" s="1"/>
  <c r="AE498" i="82"/>
  <c r="AE522" i="82" s="1"/>
  <c r="AH94" i="82"/>
  <c r="AH118" i="82" s="1"/>
  <c r="Z15" i="82"/>
  <c r="Z39" i="82" s="1"/>
  <c r="AB97" i="82"/>
  <c r="AB121" i="82" s="1"/>
  <c r="AI18" i="82"/>
  <c r="AI42" i="82" s="1"/>
  <c r="AA99" i="82"/>
  <c r="AA123" i="82" s="1"/>
  <c r="Z979" i="82"/>
  <c r="Z1003" i="82" s="1"/>
  <c r="AB977" i="82"/>
  <c r="AB1001" i="82" s="1"/>
  <c r="AC97" i="82"/>
  <c r="AC121" i="82" s="1"/>
  <c r="AA135" i="82"/>
  <c r="AA159" i="82" s="1"/>
  <c r="AG59" i="82"/>
  <c r="AG83" i="82" s="1"/>
  <c r="AF136" i="82"/>
  <c r="AF160" i="82" s="1"/>
  <c r="AH738" i="82"/>
  <c r="AH762" i="82" s="1"/>
  <c r="AC16" i="82"/>
  <c r="AC40" i="82" s="1"/>
  <c r="AD981" i="82"/>
  <c r="AD1005" i="82" s="1"/>
  <c r="AE906" i="82"/>
  <c r="AE930" i="82" s="1"/>
  <c r="AC141" i="82"/>
  <c r="AC165" i="82" s="1"/>
  <c r="AJ16" i="82"/>
  <c r="AJ40" i="82" s="1"/>
  <c r="AC978" i="82"/>
  <c r="AC1002" i="82" s="1"/>
  <c r="AC180" i="82"/>
  <c r="AC204" i="82" s="1"/>
  <c r="AH139" i="82"/>
  <c r="AH163" i="82" s="1"/>
  <c r="AA96" i="82"/>
  <c r="AA120" i="82" s="1"/>
  <c r="Y136" i="82"/>
  <c r="Y160" i="82" s="1"/>
  <c r="AB140" i="82"/>
  <c r="AB164" i="82" s="1"/>
  <c r="AJ139" i="82"/>
  <c r="AJ163" i="82" s="1"/>
  <c r="AF19" i="82"/>
  <c r="AF43" i="82" s="1"/>
  <c r="AA134" i="82"/>
  <c r="AA158" i="82" s="1"/>
  <c r="AD179" i="82"/>
  <c r="AD203" i="82" s="1"/>
  <c r="AG141" i="82"/>
  <c r="AG165" i="82" s="1"/>
  <c r="AC181" i="82"/>
  <c r="AC205" i="82" s="1"/>
  <c r="AG501" i="82"/>
  <c r="AG525" i="82" s="1"/>
  <c r="AD500" i="82"/>
  <c r="AD524" i="82" s="1"/>
  <c r="Z61" i="82"/>
  <c r="Z85" i="82" s="1"/>
  <c r="AF134" i="82"/>
  <c r="AF158" i="82" s="1"/>
  <c r="AA905" i="82"/>
  <c r="AA929" i="82" s="1"/>
  <c r="Y900" i="82"/>
  <c r="Y924" i="82" s="1"/>
  <c r="Z899" i="82"/>
  <c r="Z923" i="82" s="1"/>
  <c r="AI421" i="82"/>
  <c r="AI445" i="82" s="1"/>
  <c r="AB20" i="82"/>
  <c r="AB44" i="82" s="1"/>
  <c r="AF176" i="82"/>
  <c r="AF200" i="82" s="1"/>
  <c r="AE15" i="82"/>
  <c r="AE39" i="82" s="1"/>
  <c r="Z94" i="82"/>
  <c r="Z118" i="82" s="1"/>
  <c r="AB136" i="82"/>
  <c r="AB160" i="82" s="1"/>
  <c r="AB56" i="82"/>
  <c r="AB80" i="82" s="1"/>
  <c r="AI61" i="82"/>
  <c r="AI85" i="82" s="1"/>
  <c r="Z500" i="82"/>
  <c r="Z524" i="82" s="1"/>
  <c r="AH502" i="82"/>
  <c r="AH526" i="82" s="1"/>
  <c r="AJ500" i="82"/>
  <c r="AJ524" i="82" s="1"/>
  <c r="AB899" i="82"/>
  <c r="AB923" i="82" s="1"/>
  <c r="AD902" i="82"/>
  <c r="AD926" i="82" s="1"/>
  <c r="Y15" i="82"/>
  <c r="Y39" i="82" s="1"/>
  <c r="AB980" i="82"/>
  <c r="AB1004" i="82" s="1"/>
  <c r="AI20" i="82"/>
  <c r="AI44" i="82" s="1"/>
  <c r="AJ55" i="82"/>
  <c r="AJ79" i="82" s="1"/>
  <c r="AK137" i="82"/>
  <c r="AK161" i="82" s="1"/>
  <c r="AC94" i="82"/>
  <c r="AC118" i="82" s="1"/>
  <c r="AA61" i="82"/>
  <c r="AA85" i="82" s="1"/>
  <c r="AI496" i="82"/>
  <c r="AI520" i="82" s="1"/>
  <c r="AI737" i="82"/>
  <c r="AI761" i="82" s="1"/>
  <c r="AD136" i="82"/>
  <c r="AD160" i="82" s="1"/>
  <c r="AE977" i="82"/>
  <c r="AE1001" i="82" s="1"/>
  <c r="AC981" i="82"/>
  <c r="AC1005" i="82" s="1"/>
  <c r="AC983" i="82"/>
  <c r="AC1007" i="82" s="1"/>
  <c r="Z984" i="82"/>
  <c r="Z1008" i="82" s="1"/>
  <c r="Z141" i="82"/>
  <c r="Z165" i="82" s="1"/>
  <c r="AK97" i="82"/>
  <c r="AK121" i="82" s="1"/>
  <c r="AB495" i="82"/>
  <c r="AB519" i="82" s="1"/>
  <c r="AH100" i="82"/>
  <c r="AH124" i="82" s="1"/>
  <c r="AB417" i="82"/>
  <c r="AB441" i="82" s="1"/>
  <c r="AC900" i="82"/>
  <c r="AC924" i="82" s="1"/>
  <c r="AE54" i="82"/>
  <c r="AE78" i="82" s="1"/>
  <c r="Z57" i="82"/>
  <c r="Z81" i="82" s="1"/>
  <c r="Y497" i="82"/>
  <c r="Y521" i="82" s="1"/>
  <c r="AA982" i="82"/>
  <c r="AA1006" i="82" s="1"/>
  <c r="Z978" i="82"/>
  <c r="Z1002" i="82" s="1"/>
  <c r="AI14" i="82"/>
  <c r="AI38" i="82" s="1"/>
  <c r="AC15" i="82"/>
  <c r="AC39" i="82" s="1"/>
  <c r="Y978" i="82"/>
  <c r="Y1002" i="82" s="1"/>
  <c r="AG60" i="82"/>
  <c r="AG84" i="82" s="1"/>
  <c r="Z54" i="82"/>
  <c r="Z78" i="82" s="1"/>
  <c r="AK498" i="82"/>
  <c r="AK522" i="82" s="1"/>
  <c r="AE21" i="82"/>
  <c r="AE45" i="82" s="1"/>
  <c r="AE904" i="82"/>
  <c r="AE928" i="82" s="1"/>
  <c r="AA417" i="82"/>
  <c r="AA441" i="82" s="1"/>
  <c r="Z905" i="82"/>
  <c r="Z929" i="82" s="1"/>
  <c r="AD137" i="82"/>
  <c r="AD161" i="82" s="1"/>
  <c r="AJ181" i="82"/>
  <c r="AJ205" i="82" s="1"/>
  <c r="AA20" i="82"/>
  <c r="AA44" i="82" s="1"/>
  <c r="AC906" i="82"/>
  <c r="AC930" i="82" s="1"/>
  <c r="Y983" i="82"/>
  <c r="Y1007" i="82" s="1"/>
  <c r="AD983" i="82"/>
  <c r="AD1007" i="82" s="1"/>
  <c r="Z982" i="82"/>
  <c r="Z1006" i="82" s="1"/>
  <c r="AI135" i="82"/>
  <c r="AI159" i="82" s="1"/>
  <c r="AB18" i="82"/>
  <c r="AB42" i="82" s="1"/>
  <c r="AG136" i="82"/>
  <c r="AG160" i="82" s="1"/>
  <c r="AE178" i="82"/>
  <c r="AE202" i="82" s="1"/>
  <c r="AH58" i="82"/>
  <c r="AH82" i="82" s="1"/>
  <c r="AG178" i="82"/>
  <c r="AG202" i="82" s="1"/>
  <c r="AB94" i="82"/>
  <c r="AB118" i="82" s="1"/>
  <c r="AB501" i="82"/>
  <c r="AB525" i="82" s="1"/>
  <c r="AE415" i="82"/>
  <c r="AE439" i="82" s="1"/>
  <c r="AE980" i="82"/>
  <c r="AE1004" i="82" s="1"/>
  <c r="AA984" i="82"/>
  <c r="AA1008" i="82" s="1"/>
  <c r="AF17" i="82"/>
  <c r="AF41" i="82" s="1"/>
  <c r="AB57" i="82"/>
  <c r="AB81" i="82" s="1"/>
  <c r="AB55" i="82"/>
  <c r="AB79" i="82" s="1"/>
  <c r="AA500" i="82"/>
  <c r="AA524" i="82" s="1"/>
  <c r="AE502" i="82"/>
  <c r="AE526" i="82" s="1"/>
  <c r="Y417" i="82"/>
  <c r="Y441" i="82" s="1"/>
  <c r="AJ176" i="82"/>
  <c r="AJ200" i="82" s="1"/>
  <c r="AC61" i="82"/>
  <c r="AC85" i="82" s="1"/>
  <c r="AI94" i="82"/>
  <c r="AI118" i="82" s="1"/>
  <c r="AF498" i="82"/>
  <c r="AF522" i="82" s="1"/>
  <c r="AA739" i="82"/>
  <c r="AA763" i="82" s="1"/>
  <c r="Z741" i="82"/>
  <c r="Z765" i="82" s="1"/>
  <c r="Y20" i="82"/>
  <c r="Y44" i="82" s="1"/>
  <c r="AA977" i="82"/>
  <c r="AA1001" i="82" s="1"/>
  <c r="AI136" i="82"/>
  <c r="AI160" i="82" s="1"/>
  <c r="AE499" i="82"/>
  <c r="AE523" i="82" s="1"/>
  <c r="AE496" i="82"/>
  <c r="AE520" i="82" s="1"/>
  <c r="AA101" i="82"/>
  <c r="AA125" i="82" s="1"/>
  <c r="AE20" i="82"/>
  <c r="AE44" i="82" s="1"/>
  <c r="AH500" i="82"/>
  <c r="AH524" i="82" s="1"/>
  <c r="AD421" i="82"/>
  <c r="AD445" i="82" s="1"/>
  <c r="AH59" i="82"/>
  <c r="AH83" i="82" s="1"/>
  <c r="Z903" i="82"/>
  <c r="Z927" i="82" s="1"/>
  <c r="AC904" i="82"/>
  <c r="Z904" i="82"/>
  <c r="Z928" i="82" s="1"/>
  <c r="AD901" i="82"/>
  <c r="AD925" i="82" s="1"/>
  <c r="AC100" i="82"/>
  <c r="AC124" i="82" s="1"/>
  <c r="AE978" i="82"/>
  <c r="AE1002" i="82" s="1"/>
  <c r="AK20" i="82"/>
  <c r="AK44" i="82" s="1"/>
  <c r="AG55" i="82"/>
  <c r="AG79" i="82" s="1"/>
  <c r="AG179" i="82"/>
  <c r="AG203" i="82" s="1"/>
  <c r="AB180" i="82"/>
  <c r="AB204" i="82" s="1"/>
  <c r="AJ140" i="82"/>
  <c r="AJ164" i="82" s="1"/>
  <c r="AF16" i="82"/>
  <c r="AF40" i="82" s="1"/>
  <c r="AA17" i="82"/>
  <c r="AA41" i="82" s="1"/>
  <c r="AE134" i="82"/>
  <c r="AE158" i="82" s="1"/>
  <c r="AG94" i="82"/>
  <c r="AG118" i="82" s="1"/>
  <c r="AF139" i="82"/>
  <c r="AF163" i="82" s="1"/>
  <c r="AE60" i="82"/>
  <c r="AE84" i="82" s="1"/>
  <c r="AF18" i="82"/>
  <c r="AF42" i="82" s="1"/>
  <c r="AJ57" i="82"/>
  <c r="AJ81" i="82" s="1"/>
  <c r="AA137" i="82"/>
  <c r="AA161" i="82" s="1"/>
  <c r="AJ178" i="82"/>
  <c r="AJ202" i="82" s="1"/>
  <c r="AH134" i="82"/>
  <c r="AH158" i="82" s="1"/>
  <c r="AI57" i="82"/>
  <c r="AI81" i="82" s="1"/>
  <c r="AI138" i="82"/>
  <c r="AI162" i="82" s="1"/>
  <c r="AB59" i="82"/>
  <c r="AB83" i="82" s="1"/>
  <c r="Z138" i="82"/>
  <c r="Z162" i="82" s="1"/>
  <c r="AG180" i="82"/>
  <c r="AG204" i="82" s="1"/>
  <c r="Y101" i="82"/>
  <c r="Y125" i="82" s="1"/>
  <c r="AD57" i="82"/>
  <c r="AD81" i="82" s="1"/>
  <c r="AJ179" i="82"/>
  <c r="AJ203" i="82" s="1"/>
  <c r="AD502" i="82"/>
  <c r="AD526" i="82" s="1"/>
  <c r="Y498" i="82"/>
  <c r="Y522" i="82" s="1"/>
  <c r="AB499" i="82"/>
  <c r="AB523" i="82" s="1"/>
  <c r="AH417" i="82"/>
  <c r="AH441" i="82" s="1"/>
  <c r="AJ417" i="82"/>
  <c r="AJ441" i="82" s="1"/>
  <c r="AI415" i="82"/>
  <c r="AK739" i="82"/>
  <c r="AK763" i="82" s="1"/>
  <c r="AI422" i="82"/>
  <c r="AI446" i="82" s="1"/>
  <c r="AB416" i="82"/>
  <c r="AB440" i="82" s="1"/>
  <c r="AB739" i="82"/>
  <c r="AB763" i="82" s="1"/>
  <c r="AD738" i="82"/>
  <c r="AD762" i="82" s="1"/>
  <c r="Y55" i="82"/>
  <c r="Y79" i="82" s="1"/>
  <c r="AK16" i="82"/>
  <c r="AK40" i="82" s="1"/>
  <c r="Y980" i="82"/>
  <c r="Y1004" i="82" s="1"/>
  <c r="AD984" i="82"/>
  <c r="AD1008" i="82" s="1"/>
  <c r="Z18" i="82"/>
  <c r="Z42" i="82" s="1"/>
  <c r="AJ97" i="82"/>
  <c r="AJ121" i="82" s="1"/>
  <c r="AJ96" i="82"/>
  <c r="AJ120" i="82" s="1"/>
  <c r="Y18" i="82"/>
  <c r="Y42" i="82" s="1"/>
  <c r="Z21" i="82"/>
  <c r="Z45" i="82" s="1"/>
  <c r="AH54" i="82"/>
  <c r="AH78" i="82" s="1"/>
  <c r="AC98" i="82"/>
  <c r="AC122" i="82" s="1"/>
  <c r="Y100" i="82"/>
  <c r="Y124" i="82" s="1"/>
  <c r="AJ498" i="82"/>
  <c r="AJ522" i="82" s="1"/>
  <c r="AH495" i="82"/>
  <c r="AH519" i="82" s="1"/>
  <c r="AE742" i="82"/>
  <c r="AE766" i="82" s="1"/>
  <c r="AF741" i="82"/>
  <c r="AF765" i="82" s="1"/>
  <c r="AI416" i="82"/>
  <c r="AI440" i="82" s="1"/>
  <c r="AI420" i="82"/>
  <c r="AI444" i="82" s="1"/>
  <c r="AF737" i="82"/>
  <c r="AF761" i="82" s="1"/>
  <c r="AB741" i="82"/>
  <c r="AB765" i="82" s="1"/>
  <c r="Y410" i="82"/>
  <c r="Z179" i="82"/>
  <c r="Z203" i="82" s="1"/>
  <c r="AC19" i="82"/>
  <c r="AC43" i="82" s="1"/>
  <c r="AF99" i="82"/>
  <c r="AF123" i="82" s="1"/>
  <c r="AD135" i="82"/>
  <c r="AD159" i="82" s="1"/>
  <c r="AG95" i="82"/>
  <c r="AG119" i="82" s="1"/>
  <c r="AB500" i="82"/>
  <c r="AB524" i="82" s="1"/>
  <c r="AH499" i="82"/>
  <c r="AH523" i="82" s="1"/>
  <c r="AF500" i="82"/>
  <c r="AF524" i="82" s="1"/>
  <c r="AJ415" i="82"/>
  <c r="AJ439" i="82" s="1"/>
  <c r="AC742" i="82"/>
  <c r="AC766" i="82" s="1"/>
  <c r="AJ422" i="82"/>
  <c r="AJ446" i="82" s="1"/>
  <c r="AA743" i="82"/>
  <c r="AA767" i="82" s="1"/>
  <c r="AG743" i="82"/>
  <c r="AG767" i="82" s="1"/>
  <c r="Z421" i="82"/>
  <c r="Z445" i="82" s="1"/>
  <c r="AB740" i="82"/>
  <c r="AB764" i="82" s="1"/>
  <c r="AH421" i="82"/>
  <c r="AH445" i="82" s="1"/>
  <c r="AI175" i="82"/>
  <c r="AI199" i="82" s="1"/>
  <c r="AK19" i="82"/>
  <c r="AK43" i="82" s="1"/>
  <c r="AD905" i="82"/>
  <c r="AD929" i="82" s="1"/>
  <c r="AF54" i="82"/>
  <c r="AF78" i="82" s="1"/>
  <c r="AH55" i="82"/>
  <c r="AH79" i="82" s="1"/>
  <c r="AF59" i="82"/>
  <c r="AF83" i="82" s="1"/>
  <c r="AJ95" i="82"/>
  <c r="AJ119" i="82" s="1"/>
  <c r="AJ177" i="82"/>
  <c r="AJ201" i="82" s="1"/>
  <c r="AH95" i="82"/>
  <c r="AH119" i="82" s="1"/>
  <c r="AJ15" i="82"/>
  <c r="AJ39" i="82" s="1"/>
  <c r="Y60" i="82"/>
  <c r="Y84" i="82" s="1"/>
  <c r="Y495" i="82"/>
  <c r="Y519" i="82" s="1"/>
  <c r="AK736" i="82"/>
  <c r="AK760" i="82" s="1"/>
  <c r="AI419" i="82"/>
  <c r="AI443" i="82" s="1"/>
  <c r="AC739" i="82"/>
  <c r="AC763" i="82" s="1"/>
  <c r="AJ98" i="82"/>
  <c r="AJ122" i="82" s="1"/>
  <c r="AE905" i="82"/>
  <c r="AE929" i="82" s="1"/>
  <c r="AE981" i="82"/>
  <c r="AE1005" i="82" s="1"/>
  <c r="AH15" i="82"/>
  <c r="AH39" i="82" s="1"/>
  <c r="AA980" i="82"/>
  <c r="AA1004" i="82" s="1"/>
  <c r="AE101" i="82"/>
  <c r="AE125" i="82" s="1"/>
  <c r="AC176" i="82"/>
  <c r="AC200" i="82" s="1"/>
  <c r="AK140" i="82"/>
  <c r="AK164" i="82" s="1"/>
  <c r="AK95" i="82"/>
  <c r="AK119" i="82" s="1"/>
  <c r="Y139" i="82"/>
  <c r="Y163" i="82" s="1"/>
  <c r="Z136" i="82"/>
  <c r="Z160" i="82" s="1"/>
  <c r="Y180" i="82"/>
  <c r="Y204" i="82" s="1"/>
  <c r="AI56" i="82"/>
  <c r="AI80" i="82" s="1"/>
  <c r="AA496" i="82"/>
  <c r="AA520" i="82" s="1"/>
  <c r="AC502" i="82"/>
  <c r="AC526" i="82" s="1"/>
  <c r="AJ501" i="82"/>
  <c r="AJ525" i="82" s="1"/>
  <c r="Z415" i="82"/>
  <c r="Z439" i="82" s="1"/>
  <c r="AI742" i="82"/>
  <c r="AI766" i="82" s="1"/>
  <c r="AB415" i="82"/>
  <c r="AB439" i="82" s="1"/>
  <c r="AF648" i="82"/>
  <c r="AI96" i="82"/>
  <c r="AI120" i="82" s="1"/>
  <c r="Y906" i="82"/>
  <c r="Y930" i="82" s="1"/>
  <c r="AF570" i="82"/>
  <c r="AC420" i="82"/>
  <c r="AC444" i="82" s="1"/>
  <c r="AK100" i="82"/>
  <c r="AK124" i="82" s="1"/>
  <c r="AE16" i="82"/>
  <c r="AE40" i="82" s="1"/>
  <c r="Z981" i="82"/>
  <c r="Z1005" i="82" s="1"/>
  <c r="AB16" i="82"/>
  <c r="AB40" i="82" s="1"/>
  <c r="AD736" i="82"/>
  <c r="AD760" i="82" s="1"/>
  <c r="Y901" i="82"/>
  <c r="Y925" i="82" s="1"/>
  <c r="AA140" i="82"/>
  <c r="AA164" i="82" s="1"/>
  <c r="AC55" i="82"/>
  <c r="AC79" i="82" s="1"/>
  <c r="AA175" i="82"/>
  <c r="AA199" i="82" s="1"/>
  <c r="AF650" i="82"/>
  <c r="AB177" i="82"/>
  <c r="AB201" i="82" s="1"/>
  <c r="AF61" i="82"/>
  <c r="AF85" i="82" s="1"/>
  <c r="AD94" i="82"/>
  <c r="AD118" i="82" s="1"/>
  <c r="AA98" i="82"/>
  <c r="AA122" i="82" s="1"/>
  <c r="AH422" i="82"/>
  <c r="AH446" i="82" s="1"/>
  <c r="AI743" i="82"/>
  <c r="AI767" i="82" s="1"/>
  <c r="AC20" i="82"/>
  <c r="AC44" i="82" s="1"/>
  <c r="AE901" i="82"/>
  <c r="AE925" i="82" s="1"/>
  <c r="AA981" i="82"/>
  <c r="AA1005" i="82" s="1"/>
  <c r="AD16" i="82"/>
  <c r="AD40" i="82" s="1"/>
  <c r="AB98" i="82"/>
  <c r="AB122" i="82" s="1"/>
  <c r="AJ17" i="82"/>
  <c r="AJ41" i="82" s="1"/>
  <c r="Z180" i="82"/>
  <c r="Z204" i="82" s="1"/>
  <c r="AE136" i="82"/>
  <c r="AE160" i="82" s="1"/>
  <c r="AE58" i="82"/>
  <c r="AE82" i="82" s="1"/>
  <c r="AB54" i="82"/>
  <c r="AB78" i="82" s="1"/>
  <c r="AG20" i="82"/>
  <c r="AG44" i="82" s="1"/>
  <c r="AH97" i="82"/>
  <c r="AH121" i="82" s="1"/>
  <c r="AH57" i="82"/>
  <c r="AH81" i="82" s="1"/>
  <c r="AC134" i="82"/>
  <c r="AC158" i="82" s="1"/>
  <c r="AG18" i="82"/>
  <c r="AG42" i="82" s="1"/>
  <c r="AJ135" i="82"/>
  <c r="AJ159" i="82" s="1"/>
  <c r="AF96" i="82"/>
  <c r="AF120" i="82" s="1"/>
  <c r="AF497" i="82"/>
  <c r="AF521" i="82" s="1"/>
  <c r="AD497" i="82"/>
  <c r="AD521" i="82" s="1"/>
  <c r="AK497" i="82"/>
  <c r="AK521" i="82" s="1"/>
  <c r="AI502" i="82"/>
  <c r="AI526" i="82" s="1"/>
  <c r="AJ739" i="82"/>
  <c r="AJ763" i="82" s="1"/>
  <c r="AG739" i="82"/>
  <c r="AG763" i="82" s="1"/>
  <c r="Y419" i="82"/>
  <c r="Y443" i="82" s="1"/>
  <c r="AH741" i="82"/>
  <c r="AH765" i="82" s="1"/>
  <c r="AK743" i="82"/>
  <c r="AK767" i="82" s="1"/>
  <c r="AH742" i="82"/>
  <c r="AH766" i="82" s="1"/>
  <c r="AI739" i="82"/>
  <c r="AI763" i="82" s="1"/>
  <c r="AB420" i="82"/>
  <c r="AB444" i="82" s="1"/>
  <c r="AF743" i="82"/>
  <c r="AF767" i="82" s="1"/>
  <c r="AF418" i="82"/>
  <c r="AF442" i="82" s="1"/>
  <c r="Z739" i="82"/>
  <c r="Z763" i="82" s="1"/>
  <c r="AI741" i="82"/>
  <c r="AI765" i="82" s="1"/>
  <c r="AD415" i="82"/>
  <c r="AD439" i="82" s="1"/>
  <c r="AD95" i="82"/>
  <c r="AD119" i="82" s="1"/>
  <c r="AH19" i="82"/>
  <c r="AH43" i="82" s="1"/>
  <c r="Z181" i="82"/>
  <c r="Z205" i="82" s="1"/>
  <c r="AJ421" i="82"/>
  <c r="AJ445" i="82" s="1"/>
  <c r="AJ419" i="82"/>
  <c r="AJ443" i="82" s="1"/>
  <c r="AH570" i="82"/>
  <c r="AB978" i="82"/>
  <c r="AB1002" i="82" s="1"/>
  <c r="AK18" i="82"/>
  <c r="AK42" i="82" s="1"/>
  <c r="AC57" i="82"/>
  <c r="AC81" i="82" s="1"/>
  <c r="AC902" i="82"/>
  <c r="AC926" i="82" s="1"/>
  <c r="Y903" i="82"/>
  <c r="Y927" i="82" s="1"/>
  <c r="AA55" i="82"/>
  <c r="AA79" i="82" s="1"/>
  <c r="Z182" i="82"/>
  <c r="Z206" i="82" s="1"/>
  <c r="AE57" i="82"/>
  <c r="AE81" i="82" s="1"/>
  <c r="AE983" i="82"/>
  <c r="AE1007" i="82" s="1"/>
  <c r="AC982" i="82"/>
  <c r="AC1006" i="82" s="1"/>
  <c r="AK139" i="82"/>
  <c r="AK163" i="82" s="1"/>
  <c r="AE141" i="82"/>
  <c r="AE165" i="82" s="1"/>
  <c r="AG17" i="82"/>
  <c r="AG41" i="82" s="1"/>
  <c r="Y97" i="82"/>
  <c r="Y121" i="82" s="1"/>
  <c r="Y14" i="82"/>
  <c r="Y38" i="82" s="1"/>
  <c r="Y59" i="82"/>
  <c r="Y83" i="82" s="1"/>
  <c r="AD99" i="82"/>
  <c r="AD123" i="82" s="1"/>
  <c r="AH17" i="82"/>
  <c r="AH41" i="82" s="1"/>
  <c r="AJ141" i="82"/>
  <c r="AJ165" i="82" s="1"/>
  <c r="Z58" i="82"/>
  <c r="Z82" i="82" s="1"/>
  <c r="Y54" i="82"/>
  <c r="Y21" i="82"/>
  <c r="Y45" i="82" s="1"/>
  <c r="AG57" i="82"/>
  <c r="AG81" i="82" s="1"/>
  <c r="AI16" i="82"/>
  <c r="AI40" i="82" s="1"/>
  <c r="AC99" i="82"/>
  <c r="AC123" i="82" s="1"/>
  <c r="AJ136" i="82"/>
  <c r="AJ160" i="82" s="1"/>
  <c r="AF140" i="82"/>
  <c r="AF164" i="82" s="1"/>
  <c r="AC54" i="82"/>
  <c r="AC78" i="82" s="1"/>
  <c r="AE135" i="82"/>
  <c r="AE159" i="82" s="1"/>
  <c r="AF137" i="82"/>
  <c r="AF161" i="82" s="1"/>
  <c r="AF180" i="82"/>
  <c r="AF204" i="82" s="1"/>
  <c r="AC59" i="82"/>
  <c r="AC83" i="82" s="1"/>
  <c r="AE18" i="82"/>
  <c r="AE42" i="82" s="1"/>
  <c r="AH182" i="82"/>
  <c r="AH206" i="82" s="1"/>
  <c r="AK60" i="82"/>
  <c r="AK84" i="82" s="1"/>
  <c r="AC136" i="82"/>
  <c r="AC160" i="82" s="1"/>
  <c r="AD177" i="82"/>
  <c r="AD201" i="82" s="1"/>
  <c r="AE495" i="82"/>
  <c r="AE519" i="82" s="1"/>
  <c r="Z499" i="82"/>
  <c r="Z523" i="82" s="1"/>
  <c r="AA501" i="82"/>
  <c r="AA525" i="82" s="1"/>
  <c r="AD499" i="82"/>
  <c r="AD523" i="82" s="1"/>
  <c r="AK422" i="82"/>
  <c r="AK446" i="82" s="1"/>
  <c r="AC416" i="82"/>
  <c r="AC440" i="82" s="1"/>
  <c r="Z420" i="82"/>
  <c r="Z444" i="82" s="1"/>
  <c r="AD420" i="82"/>
  <c r="AD444" i="82" s="1"/>
  <c r="AA416" i="82"/>
  <c r="AA440" i="82" s="1"/>
  <c r="Z419" i="82"/>
  <c r="Z443" i="82" s="1"/>
  <c r="AA420" i="82"/>
  <c r="AA444" i="82" s="1"/>
  <c r="AD422" i="82"/>
  <c r="AD446" i="82" s="1"/>
  <c r="AC419" i="82"/>
  <c r="AC443" i="82" s="1"/>
  <c r="AJ416" i="82"/>
  <c r="AJ440" i="82" s="1"/>
  <c r="AK416" i="82"/>
  <c r="AK440" i="82" s="1"/>
  <c r="AG742" i="82"/>
  <c r="AG766" i="82" s="1"/>
  <c r="AJ742" i="82"/>
  <c r="AJ766" i="82" s="1"/>
  <c r="AF420" i="82"/>
  <c r="AF444" i="82" s="1"/>
  <c r="AE421" i="82"/>
  <c r="AE445" i="82" s="1"/>
  <c r="Y416" i="82"/>
  <c r="Y440" i="82" s="1"/>
  <c r="AH137" i="82"/>
  <c r="AH161" i="82" s="1"/>
  <c r="Y905" i="82"/>
  <c r="Y929" i="82" s="1"/>
  <c r="AD903" i="82"/>
  <c r="AD927" i="82" s="1"/>
  <c r="Z983" i="82"/>
  <c r="Z1007" i="82" s="1"/>
  <c r="AC901" i="82"/>
  <c r="AC925" i="82" s="1"/>
  <c r="AI95" i="82"/>
  <c r="AI119" i="82" s="1"/>
  <c r="AF55" i="82"/>
  <c r="AF79" i="82" s="1"/>
  <c r="AH18" i="82"/>
  <c r="AH42" i="82" s="1"/>
  <c r="AJ60" i="82"/>
  <c r="AJ84" i="82" s="1"/>
  <c r="AG21" i="82"/>
  <c r="AG45" i="82" s="1"/>
  <c r="AF56" i="82"/>
  <c r="AF80" i="82" s="1"/>
  <c r="AA181" i="82"/>
  <c r="AA205" i="82" s="1"/>
  <c r="Z99" i="82"/>
  <c r="Z123" i="82" s="1"/>
  <c r="Y135" i="82"/>
  <c r="Y159" i="82" s="1"/>
  <c r="Z96" i="82"/>
  <c r="Z120" i="82" s="1"/>
  <c r="Y137" i="82"/>
  <c r="Y161" i="82" s="1"/>
  <c r="Y176" i="82"/>
  <c r="Y200" i="82" s="1"/>
  <c r="AF95" i="82"/>
  <c r="AF119" i="82" s="1"/>
  <c r="AE95" i="82"/>
  <c r="AE119" i="82" s="1"/>
  <c r="AC58" i="82"/>
  <c r="AC82" i="82" s="1"/>
  <c r="AB96" i="82"/>
  <c r="AB120" i="82" s="1"/>
  <c r="AG176" i="82"/>
  <c r="AG200" i="82" s="1"/>
  <c r="AD496" i="82"/>
  <c r="AD520" i="82" s="1"/>
  <c r="AC497" i="82"/>
  <c r="AC521" i="82" s="1"/>
  <c r="AG420" i="82"/>
  <c r="AG444" i="82" s="1"/>
  <c r="AE737" i="82"/>
  <c r="AE761" i="82" s="1"/>
  <c r="AF417" i="82"/>
  <c r="AF441" i="82" s="1"/>
  <c r="AA737" i="82"/>
  <c r="AA761" i="82" s="1"/>
  <c r="AF740" i="82"/>
  <c r="AF764" i="82" s="1"/>
  <c r="AI417" i="82"/>
  <c r="AI441" i="82" s="1"/>
  <c r="AB418" i="82"/>
  <c r="AB442" i="82" s="1"/>
  <c r="AB419" i="82"/>
  <c r="AB443" i="82" s="1"/>
  <c r="AA419" i="82"/>
  <c r="AA443" i="82" s="1"/>
  <c r="AG415" i="82"/>
  <c r="AG439" i="82" s="1"/>
  <c r="AI740" i="82"/>
  <c r="AI764" i="82" s="1"/>
  <c r="AE738" i="82"/>
  <c r="AE762" i="82" s="1"/>
  <c r="Z742" i="82"/>
  <c r="Z766" i="82" s="1"/>
  <c r="AI418" i="82"/>
  <c r="AI442" i="82" s="1"/>
  <c r="AH416" i="82"/>
  <c r="AH440" i="82" s="1"/>
  <c r="AB421" i="82"/>
  <c r="AB445" i="82" s="1"/>
  <c r="AE743" i="82"/>
  <c r="AE767" i="82" s="1"/>
  <c r="AB330" i="82"/>
  <c r="AH140" i="82"/>
  <c r="AH164" i="82" s="1"/>
  <c r="AD370" i="82"/>
  <c r="AJ370" i="82"/>
  <c r="Y134" i="82"/>
  <c r="Y158" i="82" s="1"/>
  <c r="AK101" i="82"/>
  <c r="AK125" i="82" s="1"/>
  <c r="AE99" i="82"/>
  <c r="AH21" i="82"/>
  <c r="AH45" i="82" s="1"/>
  <c r="AH20" i="82"/>
  <c r="AH44" i="82" s="1"/>
  <c r="AE138" i="82"/>
  <c r="AE162" i="82" s="1"/>
  <c r="Z134" i="82"/>
  <c r="Z158" i="82" s="1"/>
  <c r="AA56" i="82"/>
  <c r="AA80" i="82" s="1"/>
  <c r="AJ495" i="82"/>
  <c r="AJ519" i="82" s="1"/>
  <c r="AE497" i="82"/>
  <c r="AE521" i="82" s="1"/>
  <c r="AG498" i="82"/>
  <c r="AG522" i="82" s="1"/>
  <c r="AI736" i="82"/>
  <c r="AI760" i="82" s="1"/>
  <c r="AG421" i="82"/>
  <c r="AG445" i="82" s="1"/>
  <c r="Z740" i="82"/>
  <c r="Z764" i="82" s="1"/>
  <c r="AF416" i="82"/>
  <c r="AF440" i="82" s="1"/>
  <c r="Z738" i="82"/>
  <c r="Z762" i="82" s="1"/>
  <c r="Z250" i="82"/>
  <c r="AD330" i="82"/>
  <c r="AD895" i="82"/>
  <c r="AA856" i="82"/>
  <c r="AJ20" i="82"/>
  <c r="AJ44" i="82" s="1"/>
  <c r="Y330" i="82"/>
  <c r="AE422" i="82"/>
  <c r="AE446" i="82" s="1"/>
  <c r="AI410" i="82"/>
  <c r="AG570" i="82"/>
  <c r="AC570" i="82"/>
  <c r="AF501" i="82"/>
  <c r="AF525" i="82" s="1"/>
  <c r="AH730" i="82"/>
  <c r="AD19" i="82"/>
  <c r="AD43" i="82" s="1"/>
  <c r="AD101" i="82"/>
  <c r="AD125" i="82" s="1"/>
  <c r="AA177" i="82"/>
  <c r="AA201" i="82" s="1"/>
  <c r="AB58" i="82"/>
  <c r="AB82" i="82" s="1"/>
  <c r="AC175" i="82"/>
  <c r="AC199" i="82" s="1"/>
  <c r="AI139" i="82"/>
  <c r="AI163" i="82" s="1"/>
  <c r="AK136" i="82"/>
  <c r="AK160" i="82" s="1"/>
  <c r="AD495" i="82"/>
  <c r="AD519" i="82" s="1"/>
  <c r="AK496" i="82"/>
  <c r="AK520" i="82" s="1"/>
  <c r="AK502" i="82"/>
  <c r="AK526" i="82" s="1"/>
  <c r="AJ502" i="82"/>
  <c r="AJ526" i="82" s="1"/>
  <c r="AJ738" i="82"/>
  <c r="AJ762" i="82" s="1"/>
  <c r="AE741" i="82"/>
  <c r="AE765" i="82" s="1"/>
  <c r="AC139" i="82"/>
  <c r="AC163" i="82" s="1"/>
  <c r="AI140" i="82"/>
  <c r="AI164" i="82" s="1"/>
  <c r="AD904" i="82"/>
  <c r="AD928" i="82" s="1"/>
  <c r="AB328" i="82"/>
  <c r="Z59" i="82"/>
  <c r="Z83" i="82" s="1"/>
  <c r="AD15" i="82"/>
  <c r="AD39" i="82" s="1"/>
  <c r="AK742" i="82"/>
  <c r="AK766" i="82" s="1"/>
  <c r="Z895" i="82"/>
  <c r="AD328" i="82"/>
  <c r="Y904" i="82"/>
  <c r="Y928" i="82" s="1"/>
  <c r="AH328" i="82"/>
  <c r="AC568" i="82"/>
  <c r="AC488" i="82"/>
  <c r="AI490" i="82"/>
  <c r="AC137" i="82"/>
  <c r="AC161" i="82" s="1"/>
  <c r="AA901" i="82"/>
  <c r="AA925" i="82" s="1"/>
  <c r="AC905" i="82"/>
  <c r="AC929" i="82" s="1"/>
  <c r="AB900" i="82"/>
  <c r="AB924" i="82" s="1"/>
  <c r="AC648" i="82"/>
  <c r="AI495" i="82"/>
  <c r="AI519" i="82" s="1"/>
  <c r="AC1332" i="82"/>
  <c r="AC1361" i="82" s="1"/>
  <c r="AD490" i="82"/>
  <c r="AD410" i="82"/>
  <c r="AA418" i="82"/>
  <c r="AA442" i="82" s="1"/>
  <c r="AB982" i="82"/>
  <c r="AB1006" i="82" s="1"/>
  <c r="Z650" i="82"/>
  <c r="AC56" i="82"/>
  <c r="AC80" i="82" s="1"/>
  <c r="AG811" i="82"/>
  <c r="AA410" i="82"/>
  <c r="AE370" i="82"/>
  <c r="AJ490" i="82"/>
  <c r="AC738" i="82"/>
  <c r="AC762" i="82" s="1"/>
  <c r="AG568" i="82"/>
  <c r="AC330" i="82"/>
  <c r="AD17" i="82"/>
  <c r="AD41" i="82" s="1"/>
  <c r="AB905" i="82"/>
  <c r="AB929" i="82" s="1"/>
  <c r="AE982" i="82"/>
  <c r="AE1006" i="82" s="1"/>
  <c r="AB981" i="82"/>
  <c r="AB1005" i="82" s="1"/>
  <c r="Y977" i="82"/>
  <c r="Y1001" i="82" s="1"/>
  <c r="AC138" i="82"/>
  <c r="AC162" i="82" s="1"/>
  <c r="Y179" i="82"/>
  <c r="Y203" i="82" s="1"/>
  <c r="Y19" i="82"/>
  <c r="Y43" i="82" s="1"/>
  <c r="AI100" i="82"/>
  <c r="AI124" i="82" s="1"/>
  <c r="AE98" i="82"/>
  <c r="AE122" i="82" s="1"/>
  <c r="AA176" i="82"/>
  <c r="AA200" i="82" s="1"/>
  <c r="AJ99" i="82"/>
  <c r="AJ123" i="82" s="1"/>
  <c r="AJ14" i="82"/>
  <c r="AJ38" i="82" s="1"/>
  <c r="AB100" i="82"/>
  <c r="AB124" i="82" s="1"/>
  <c r="AK94" i="82"/>
  <c r="AK118" i="82" s="1"/>
  <c r="AD178" i="82"/>
  <c r="AD202" i="82" s="1"/>
  <c r="AA57" i="82"/>
  <c r="AA81" i="82" s="1"/>
  <c r="AK138" i="82"/>
  <c r="AK162" i="82" s="1"/>
  <c r="AK182" i="82"/>
  <c r="AK206" i="82" s="1"/>
  <c r="AH16" i="82"/>
  <c r="AH40" i="82" s="1"/>
  <c r="AB141" i="82"/>
  <c r="AB165" i="82" s="1"/>
  <c r="Z175" i="82"/>
  <c r="Z199" i="82" s="1"/>
  <c r="AE97" i="82"/>
  <c r="AE121" i="82" s="1"/>
  <c r="AK99" i="82"/>
  <c r="AK123" i="82" s="1"/>
  <c r="AF97" i="82"/>
  <c r="AF121" i="82" s="1"/>
  <c r="AG134" i="82"/>
  <c r="AG158" i="82" s="1"/>
  <c r="AF182" i="82"/>
  <c r="AF206" i="82" s="1"/>
  <c r="AG139" i="82"/>
  <c r="AG163" i="82" s="1"/>
  <c r="AA138" i="82"/>
  <c r="AA162" i="82" s="1"/>
  <c r="Y98" i="82"/>
  <c r="Y122" i="82" s="1"/>
  <c r="AH141" i="82"/>
  <c r="AH165" i="82" s="1"/>
  <c r="AH99" i="82"/>
  <c r="AH123" i="82" s="1"/>
  <c r="AC179" i="82"/>
  <c r="AC203" i="82" s="1"/>
  <c r="AG181" i="82"/>
  <c r="AG205" i="82" s="1"/>
  <c r="AB498" i="82"/>
  <c r="AB522" i="82" s="1"/>
  <c r="AG502" i="82"/>
  <c r="AG526" i="82" s="1"/>
  <c r="AK501" i="82"/>
  <c r="AK525" i="82" s="1"/>
  <c r="AH496" i="82"/>
  <c r="Z496" i="82"/>
  <c r="Z520" i="82" s="1"/>
  <c r="AH497" i="82"/>
  <c r="AH521" i="82" s="1"/>
  <c r="AA415" i="82"/>
  <c r="AA439" i="82" s="1"/>
  <c r="AH418" i="82"/>
  <c r="AE419" i="82"/>
  <c r="AE443" i="82" s="1"/>
  <c r="AC415" i="82"/>
  <c r="AC439" i="82" s="1"/>
  <c r="AK740" i="82"/>
  <c r="AK764" i="82" s="1"/>
  <c r="AJ741" i="82"/>
  <c r="AJ765" i="82" s="1"/>
  <c r="AJ736" i="82"/>
  <c r="AJ760" i="82" s="1"/>
  <c r="AF742" i="82"/>
  <c r="AF766" i="82" s="1"/>
  <c r="Y418" i="82"/>
  <c r="Y442" i="82" s="1"/>
  <c r="AE418" i="82"/>
  <c r="AE442" i="82" s="1"/>
  <c r="Y743" i="82"/>
  <c r="Y767" i="82" s="1"/>
  <c r="AK417" i="82"/>
  <c r="AK441" i="82" s="1"/>
  <c r="AG422" i="82"/>
  <c r="AG446" i="82" s="1"/>
  <c r="Y422" i="82"/>
  <c r="Y446" i="82" s="1"/>
  <c r="AC736" i="82"/>
  <c r="AC760" i="82" s="1"/>
  <c r="AD418" i="82"/>
  <c r="AD442" i="82" s="1"/>
  <c r="AG809" i="82"/>
  <c r="AJ61" i="82"/>
  <c r="AJ85" i="82" s="1"/>
  <c r="AA730" i="82"/>
  <c r="AK488" i="82"/>
  <c r="AI408" i="82"/>
  <c r="AA330" i="82"/>
  <c r="AK490" i="82"/>
  <c r="AH490" i="82"/>
  <c r="Y57" i="82"/>
  <c r="Y81" i="82" s="1"/>
  <c r="Y96" i="82"/>
  <c r="Y120" i="82" s="1"/>
  <c r="AK61" i="82"/>
  <c r="AK85" i="82" s="1"/>
  <c r="Z140" i="82"/>
  <c r="Z164" i="82" s="1"/>
  <c r="AA95" i="82"/>
  <c r="AA119" i="82" s="1"/>
  <c r="AE900" i="82"/>
  <c r="AE924" i="82" s="1"/>
  <c r="AA903" i="82"/>
  <c r="AA927" i="82" s="1"/>
  <c r="AC903" i="82"/>
  <c r="AC927" i="82" s="1"/>
  <c r="AB903" i="82"/>
  <c r="AB927" i="82" s="1"/>
  <c r="AD906" i="82"/>
  <c r="AD930" i="82" s="1"/>
  <c r="Y730" i="82"/>
  <c r="AA408" i="82"/>
  <c r="AH568" i="82"/>
  <c r="Z730" i="82"/>
  <c r="AC182" i="82"/>
  <c r="AC206" i="82" s="1"/>
  <c r="AD743" i="82"/>
  <c r="AD767" i="82" s="1"/>
  <c r="Z410" i="82"/>
  <c r="Y895" i="82"/>
  <c r="AI730" i="82"/>
  <c r="AD20" i="82"/>
  <c r="AD44" i="82" s="1"/>
  <c r="AA94" i="82"/>
  <c r="AA118" i="82" s="1"/>
  <c r="Y500" i="82"/>
  <c r="Y524" i="82" s="1"/>
  <c r="AB743" i="82"/>
  <c r="AB767" i="82" s="1"/>
  <c r="AC730" i="82"/>
  <c r="AB60" i="82"/>
  <c r="AB84" i="82" s="1"/>
  <c r="AF177" i="82"/>
  <c r="AF201" i="82" s="1"/>
  <c r="AA499" i="82"/>
  <c r="AA523" i="82" s="1"/>
  <c r="AH737" i="82"/>
  <c r="AH761" i="82" s="1"/>
  <c r="AF408" i="82"/>
  <c r="AC728" i="82"/>
  <c r="AA902" i="82"/>
  <c r="AA926" i="82" s="1"/>
  <c r="AJ570" i="82"/>
  <c r="AG730" i="82"/>
  <c r="AG490" i="82"/>
  <c r="AF15" i="82"/>
  <c r="AF39" i="82" s="1"/>
  <c r="AB737" i="82"/>
  <c r="AB761" i="82" s="1"/>
  <c r="AK650" i="82"/>
  <c r="AA978" i="82"/>
  <c r="AA1002" i="82" s="1"/>
  <c r="AC495" i="82"/>
  <c r="AC519" i="82" s="1"/>
  <c r="AG497" i="82"/>
  <c r="AG521" i="82" s="1"/>
  <c r="AA740" i="82"/>
  <c r="AA764" i="82" s="1"/>
  <c r="AE736" i="82"/>
  <c r="AE760" i="82" s="1"/>
  <c r="AJ740" i="82"/>
  <c r="AJ764" i="82" s="1"/>
  <c r="AH138" i="82"/>
  <c r="AH162" i="82" s="1"/>
  <c r="AG495" i="82"/>
  <c r="AG519" i="82" s="1"/>
  <c r="AG737" i="82"/>
  <c r="AG761" i="82" s="1"/>
  <c r="AF490" i="82"/>
  <c r="AE650" i="82"/>
  <c r="AK410" i="82"/>
  <c r="AB902" i="82"/>
  <c r="AB926" i="82" s="1"/>
  <c r="AB134" i="82"/>
  <c r="AB158" i="82" s="1"/>
  <c r="AA136" i="82"/>
  <c r="AA160" i="82" s="1"/>
  <c r="AK648" i="82"/>
  <c r="AB290" i="82"/>
  <c r="Y568" i="82"/>
  <c r="AB408" i="82"/>
  <c r="AI728" i="82"/>
  <c r="AA370" i="82"/>
  <c r="AJ368" i="82"/>
  <c r="AB730" i="82"/>
  <c r="Y490" i="82"/>
  <c r="AD488" i="82"/>
  <c r="AH290" i="82"/>
  <c r="AG250" i="82"/>
  <c r="Y570" i="82"/>
  <c r="AG410" i="82"/>
  <c r="AH650" i="82"/>
  <c r="AH728" i="82"/>
  <c r="AG728" i="82"/>
  <c r="AH250" i="82"/>
  <c r="AG488" i="82"/>
  <c r="Y328" i="82"/>
  <c r="AB728" i="82"/>
  <c r="AK730" i="82"/>
  <c r="AF410" i="82"/>
  <c r="AC328" i="82"/>
  <c r="AE330" i="82"/>
  <c r="AB568" i="82"/>
  <c r="AA854" i="82"/>
  <c r="AJ408" i="82"/>
  <c r="AD408" i="82"/>
  <c r="AB570" i="82"/>
  <c r="AE368" i="82"/>
  <c r="AE290" i="82"/>
  <c r="AG248" i="82"/>
  <c r="AD730" i="82"/>
  <c r="AC408" i="82"/>
  <c r="AB490" i="82"/>
  <c r="AF728" i="82"/>
  <c r="AA648" i="82"/>
  <c r="AE288" i="82"/>
  <c r="Z728" i="82"/>
  <c r="Z648" i="82"/>
  <c r="AA222" i="82"/>
  <c r="AA246" i="82" s="1"/>
  <c r="AC410" i="82"/>
  <c r="AB410" i="82"/>
  <c r="AI324" i="82"/>
  <c r="AI330" i="82" s="1"/>
  <c r="AI328" i="82"/>
  <c r="AB488" i="82"/>
  <c r="AJ410" i="82"/>
  <c r="AA650" i="82"/>
  <c r="AK330" i="82"/>
  <c r="AF730" i="82"/>
  <c r="AH410" i="82"/>
  <c r="AI488" i="82"/>
  <c r="AF488" i="82"/>
  <c r="AC650" i="82"/>
  <c r="AJ330" i="82"/>
  <c r="Z330" i="82"/>
  <c r="AJ488" i="82"/>
  <c r="AC490" i="82"/>
  <c r="AD650" i="82"/>
  <c r="AE971" i="82"/>
  <c r="AE973" i="82"/>
  <c r="AJ723" i="82"/>
  <c r="AJ730" i="82" s="1"/>
  <c r="AJ728" i="82"/>
  <c r="AE893" i="82"/>
  <c r="AH330" i="82"/>
  <c r="AI359" i="82"/>
  <c r="AI370" i="82" s="1"/>
  <c r="AI368" i="82"/>
  <c r="AE854" i="82"/>
  <c r="AE895" i="82"/>
  <c r="AE856" i="82"/>
  <c r="AA893" i="82"/>
  <c r="Y290" i="82"/>
  <c r="Y288" i="82"/>
  <c r="AC856" i="82"/>
  <c r="AH408" i="82"/>
  <c r="AA895" i="82"/>
  <c r="Y1332" i="82"/>
  <c r="Y1361" i="82" s="1"/>
  <c r="AD1332" i="82"/>
  <c r="AD1361" i="82" s="1"/>
  <c r="AJ1330" i="82"/>
  <c r="AJ1359" i="82" s="1"/>
  <c r="AC1333" i="82"/>
  <c r="AC1362" i="82" s="1"/>
  <c r="AA1334" i="82"/>
  <c r="AA1363" i="82" s="1"/>
  <c r="Z1334" i="82"/>
  <c r="Z1363" i="82" s="1"/>
  <c r="Z1328" i="82"/>
  <c r="Z1328" i="89"/>
  <c r="Z1337" i="89" s="1"/>
  <c r="AB1365" i="89"/>
  <c r="AB212" i="80" s="1"/>
  <c r="AB1336" i="82"/>
  <c r="AB1365" i="82" s="1"/>
  <c r="AE1336" i="82"/>
  <c r="AE1365" i="82" s="1"/>
  <c r="AD1327" i="89"/>
  <c r="AD1336" i="89" s="1"/>
  <c r="AD1327" i="82"/>
  <c r="AH1327" i="89"/>
  <c r="AH1336" i="89" s="1"/>
  <c r="AH1327" i="82"/>
  <c r="AH1326" i="89"/>
  <c r="AH1335" i="89" s="1"/>
  <c r="AH1326" i="82"/>
  <c r="AD1335" i="82"/>
  <c r="AD1364" i="82" s="1"/>
  <c r="AJ1326" i="89"/>
  <c r="AJ1335" i="89" s="1"/>
  <c r="AJ1326" i="82"/>
  <c r="AG1324" i="82"/>
  <c r="AG1324" i="89"/>
  <c r="AG1333" i="89" s="1"/>
  <c r="AD1362" i="89"/>
  <c r="AD146" i="80" s="1"/>
  <c r="AD1333" i="82"/>
  <c r="AD1362" i="82" s="1"/>
  <c r="AI1362" i="89"/>
  <c r="AI146" i="80" s="1"/>
  <c r="AI1333" i="82"/>
  <c r="AI1362" i="82" s="1"/>
  <c r="AF1333" i="82"/>
  <c r="AF1362" i="82" s="1"/>
  <c r="AF1362" i="89"/>
  <c r="AF146" i="80" s="1"/>
  <c r="AB1334" i="82"/>
  <c r="AB1363" i="82" s="1"/>
  <c r="AD1363" i="89"/>
  <c r="AD168" i="80" s="1"/>
  <c r="AD1334" i="82"/>
  <c r="AD1363" i="82" s="1"/>
  <c r="Y1334" i="82"/>
  <c r="Y1363" i="82" s="1"/>
  <c r="Y1363" i="89"/>
  <c r="Y168" i="80" s="1"/>
  <c r="AK1363" i="89"/>
  <c r="AK168" i="80" s="1"/>
  <c r="AK1334" i="82"/>
  <c r="AK1363" i="82" s="1"/>
  <c r="Z1323" i="82"/>
  <c r="Z1323" i="89"/>
  <c r="Z1332" i="89" s="1"/>
  <c r="AJ1322" i="89"/>
  <c r="AJ1331" i="89" s="1"/>
  <c r="AJ1322" i="82"/>
  <c r="Z1360" i="89"/>
  <c r="Z102" i="80" s="1"/>
  <c r="Z1331" i="82"/>
  <c r="Z1360" i="82" s="1"/>
  <c r="AH1322" i="89"/>
  <c r="AH1331" i="89" s="1"/>
  <c r="AH1322" i="82"/>
  <c r="AB1331" i="82"/>
  <c r="AB1360" i="82" s="1"/>
  <c r="AB1360" i="89"/>
  <c r="AB102" i="80" s="1"/>
  <c r="AD1321" i="89"/>
  <c r="AD1330" i="89" s="1"/>
  <c r="AD1321" i="82"/>
  <c r="AC1359" i="89"/>
  <c r="AC80" i="80" s="1"/>
  <c r="AC1330" i="82"/>
  <c r="AC1359" i="82" s="1"/>
  <c r="AA481" i="82"/>
  <c r="AA490" i="82" s="1"/>
  <c r="AA488" i="82"/>
  <c r="Y617" i="82"/>
  <c r="Y641" i="82" s="1"/>
  <c r="Y650" i="82" s="1"/>
  <c r="AC221" i="82"/>
  <c r="AC245" i="82" s="1"/>
  <c r="AG230" i="80"/>
  <c r="AJ78" i="80"/>
  <c r="AJ79" i="80" s="1"/>
  <c r="AG140" i="80"/>
  <c r="AK97" i="80"/>
  <c r="AE164" i="80"/>
  <c r="AC1326" i="82"/>
  <c r="AC1326" i="89"/>
  <c r="AC1335" i="89" s="1"/>
  <c r="AH1325" i="82"/>
  <c r="AH1325" i="89"/>
  <c r="AH1334" i="89" s="1"/>
  <c r="AJ1361" i="89"/>
  <c r="AJ124" i="80" s="1"/>
  <c r="AJ1332" i="82"/>
  <c r="AG182" i="82"/>
  <c r="AG206" i="82" s="1"/>
  <c r="AD728" i="82"/>
  <c r="Z328" i="82"/>
  <c r="AG320" i="82"/>
  <c r="AG330" i="82" s="1"/>
  <c r="AG328" i="82"/>
  <c r="AD648" i="82"/>
  <c r="Y893" i="82"/>
  <c r="AE328" i="82"/>
  <c r="AH230" i="80"/>
  <c r="AK78" i="80"/>
  <c r="AK79" i="80" s="1"/>
  <c r="AE97" i="80"/>
  <c r="AF143" i="80"/>
  <c r="AF187" i="80"/>
  <c r="AJ184" i="80"/>
  <c r="AC1322" i="82"/>
  <c r="AC1322" i="89"/>
  <c r="AC1331" i="89" s="1"/>
  <c r="AK1326" i="89"/>
  <c r="AK1335" i="89" s="1"/>
  <c r="AK1326" i="82"/>
  <c r="AA203" i="89"/>
  <c r="AA148" i="80" s="1"/>
  <c r="AA179" i="82"/>
  <c r="AA203" i="82" s="1"/>
  <c r="AG1359" i="89"/>
  <c r="AG80" i="80" s="1"/>
  <c r="AG1330" i="82"/>
  <c r="AE200" i="89"/>
  <c r="AE82" i="80" s="1"/>
  <c r="AE176" i="82"/>
  <c r="AE200" i="82" s="1"/>
  <c r="AA1326" i="89"/>
  <c r="AA1335" i="89" s="1"/>
  <c r="AA1326" i="82"/>
  <c r="AB600" i="82"/>
  <c r="AK1359" i="82"/>
  <c r="AK570" i="82"/>
  <c r="AK328" i="82"/>
  <c r="AJ568" i="82"/>
  <c r="AC854" i="82"/>
  <c r="AJ328" i="82"/>
  <c r="AJ166" i="80"/>
  <c r="AJ167" i="80" s="1"/>
  <c r="AI230" i="80"/>
  <c r="AF140" i="80"/>
  <c r="AF97" i="80"/>
  <c r="AK143" i="80"/>
  <c r="AF164" i="80"/>
  <c r="AG187" i="80"/>
  <c r="AI184" i="80"/>
  <c r="AH203" i="89"/>
  <c r="AH148" i="80" s="1"/>
  <c r="AH179" i="82"/>
  <c r="AH203" i="82" s="1"/>
  <c r="AJ206" i="89"/>
  <c r="AJ214" i="80" s="1"/>
  <c r="AJ182" i="82"/>
  <c r="AJ206" i="82" s="1"/>
  <c r="AG1327" i="82"/>
  <c r="AG1327" i="89"/>
  <c r="AG1336" i="89" s="1"/>
  <c r="AB206" i="89"/>
  <c r="AB214" i="80" s="1"/>
  <c r="AB182" i="82"/>
  <c r="AB206" i="82" s="1"/>
  <c r="AF1322" i="89"/>
  <c r="AF1331" i="89" s="1"/>
  <c r="AF1322" i="82"/>
  <c r="AB1323" i="82"/>
  <c r="AB1323" i="89"/>
  <c r="AB1332" i="89" s="1"/>
  <c r="AE724" i="82"/>
  <c r="AE730" i="82" s="1"/>
  <c r="AE728" i="82"/>
  <c r="AA568" i="82"/>
  <c r="Z971" i="82"/>
  <c r="AF568" i="82"/>
  <c r="AD498" i="82"/>
  <c r="AD522" i="82" s="1"/>
  <c r="AG166" i="80"/>
  <c r="AG167" i="80" s="1"/>
  <c r="AK230" i="80"/>
  <c r="AE78" i="80"/>
  <c r="AE79" i="80" s="1"/>
  <c r="AK140" i="80"/>
  <c r="AG97" i="80"/>
  <c r="AE143" i="80"/>
  <c r="AG164" i="80"/>
  <c r="AI187" i="80"/>
  <c r="AH184" i="80"/>
  <c r="AG199" i="89"/>
  <c r="AG60" i="80" s="1"/>
  <c r="AG175" i="82"/>
  <c r="AG199" i="82" s="1"/>
  <c r="AK1322" i="89"/>
  <c r="AK1331" i="89" s="1"/>
  <c r="AK1322" i="82"/>
  <c r="AG1326" i="89"/>
  <c r="AG1335" i="89" s="1"/>
  <c r="AG1326" i="82"/>
  <c r="Z801" i="82"/>
  <c r="AA180" i="82"/>
  <c r="AA204" i="82" s="1"/>
  <c r="AD893" i="82"/>
  <c r="AE376" i="82"/>
  <c r="AE400" i="82" s="1"/>
  <c r="AE410" i="82" s="1"/>
  <c r="Z973" i="82"/>
  <c r="Y182" i="82"/>
  <c r="Y206" i="82" s="1"/>
  <c r="AI207" i="80"/>
  <c r="Y207" i="80"/>
  <c r="AF207" i="80"/>
  <c r="AE207" i="80"/>
  <c r="AK207" i="80"/>
  <c r="AJ207" i="80"/>
  <c r="AH207" i="80"/>
  <c r="AG207" i="80"/>
  <c r="AF78" i="80"/>
  <c r="AF79" i="80" s="1"/>
  <c r="AJ140" i="80"/>
  <c r="AG143" i="80"/>
  <c r="AH164" i="80"/>
  <c r="AJ187" i="80"/>
  <c r="AG184" i="80"/>
  <c r="AK199" i="89"/>
  <c r="AK60" i="80" s="1"/>
  <c r="AK175" i="82"/>
  <c r="AC1328" i="82"/>
  <c r="AC1328" i="89"/>
  <c r="AC1337" i="89" s="1"/>
  <c r="AH201" i="89"/>
  <c r="AH104" i="80" s="1"/>
  <c r="AH177" i="82"/>
  <c r="AH201" i="82" s="1"/>
  <c r="AE1326" i="89"/>
  <c r="AE1335" i="89" s="1"/>
  <c r="AE1326" i="82"/>
  <c r="AF202" i="89"/>
  <c r="AF126" i="80" s="1"/>
  <c r="AF178" i="82"/>
  <c r="AF202" i="82" s="1"/>
  <c r="AC1327" i="89"/>
  <c r="AC1336" i="89" s="1"/>
  <c r="AC1327" i="82"/>
  <c r="AK202" i="89"/>
  <c r="AK126" i="80" s="1"/>
  <c r="AK178" i="82"/>
  <c r="AK202" i="82" s="1"/>
  <c r="AJ199" i="89"/>
  <c r="AJ60" i="80" s="1"/>
  <c r="AJ175" i="82"/>
  <c r="AE1359" i="89"/>
  <c r="AE80" i="80" s="1"/>
  <c r="AE1330" i="82"/>
  <c r="AE1359" i="82" s="1"/>
  <c r="AC178" i="82"/>
  <c r="AA1361" i="82"/>
  <c r="AB895" i="82"/>
  <c r="Z408" i="82"/>
  <c r="AH488" i="82"/>
  <c r="AK568" i="82"/>
  <c r="AI216" i="82"/>
  <c r="AI240" i="82" s="1"/>
  <c r="AK77" i="80"/>
  <c r="AJ77" i="80"/>
  <c r="AI77" i="80"/>
  <c r="AH77" i="80"/>
  <c r="AG77" i="80"/>
  <c r="AF77" i="80"/>
  <c r="AE77" i="80"/>
  <c r="Y77" i="80"/>
  <c r="AG78" i="80"/>
  <c r="AG79" i="80" s="1"/>
  <c r="AI140" i="80"/>
  <c r="AH97" i="80"/>
  <c r="AH143" i="80"/>
  <c r="AI164" i="80"/>
  <c r="AK187" i="80"/>
  <c r="AF184" i="80"/>
  <c r="AA1327" i="89"/>
  <c r="AA1336" i="89" s="1"/>
  <c r="AA1327" i="82"/>
  <c r="AK1327" i="89"/>
  <c r="AK1336" i="89" s="1"/>
  <c r="AK1327" i="82"/>
  <c r="AB199" i="89"/>
  <c r="AB60" i="80" s="1"/>
  <c r="AB175" i="82"/>
  <c r="AA570" i="82"/>
  <c r="AI181" i="82"/>
  <c r="AI205" i="82" s="1"/>
  <c r="Y368" i="82"/>
  <c r="Y488" i="82"/>
  <c r="Y408" i="82"/>
  <c r="AA215" i="82"/>
  <c r="AA239" i="82" s="1"/>
  <c r="AE166" i="80"/>
  <c r="AE167" i="80" s="1"/>
  <c r="AE230" i="80"/>
  <c r="AH78" i="80"/>
  <c r="AH79" i="80" s="1"/>
  <c r="AH140" i="80"/>
  <c r="AI97" i="80"/>
  <c r="AI143" i="80"/>
  <c r="AJ164" i="80"/>
  <c r="AE187" i="80"/>
  <c r="AE184" i="80"/>
  <c r="AE201" i="89"/>
  <c r="AE104" i="80" s="1"/>
  <c r="AE177" i="82"/>
  <c r="AE201" i="82" s="1"/>
  <c r="AG1325" i="89"/>
  <c r="AG1334" i="89" s="1"/>
  <c r="AG1325" i="82"/>
  <c r="AK1328" i="89"/>
  <c r="AK1337" i="89" s="1"/>
  <c r="AK1328" i="82"/>
  <c r="AI1327" i="89"/>
  <c r="AI1336" i="89" s="1"/>
  <c r="AI1327" i="82"/>
  <c r="AK201" i="89"/>
  <c r="AK104" i="80" s="1"/>
  <c r="AK177" i="82"/>
  <c r="AK201" i="82" s="1"/>
  <c r="AG1328" i="82"/>
  <c r="AG1328" i="89"/>
  <c r="AG1337" i="89" s="1"/>
  <c r="AB176" i="82"/>
  <c r="AB200" i="82" s="1"/>
  <c r="AH648" i="82"/>
  <c r="Y181" i="82"/>
  <c r="Y205" i="82" s="1"/>
  <c r="Z248" i="82"/>
  <c r="AB893" i="82"/>
  <c r="Z568" i="82"/>
  <c r="AB650" i="82"/>
  <c r="AK75" i="80"/>
  <c r="AJ75" i="80"/>
  <c r="AI75" i="80"/>
  <c r="AH75" i="80"/>
  <c r="AG75" i="80"/>
  <c r="AF75" i="80"/>
  <c r="AE75" i="80"/>
  <c r="Y75" i="80"/>
  <c r="AI78" i="80"/>
  <c r="AI79" i="80" s="1"/>
  <c r="AE140" i="80"/>
  <c r="AJ97" i="80"/>
  <c r="AJ143" i="80"/>
  <c r="AK164" i="80"/>
  <c r="AH187" i="80"/>
  <c r="AK184" i="80"/>
  <c r="AI1323" i="89"/>
  <c r="AI1332" i="89" s="1"/>
  <c r="AI1323" i="82"/>
  <c r="AI203" i="89"/>
  <c r="AI148" i="80" s="1"/>
  <c r="AI179" i="82"/>
  <c r="AH200" i="89"/>
  <c r="AH82" i="80" s="1"/>
  <c r="AH176" i="82"/>
  <c r="AC1325" i="89"/>
  <c r="AC1334" i="89" s="1"/>
  <c r="AC1325" i="82"/>
  <c r="Z201" i="89"/>
  <c r="Z104" i="80" s="1"/>
  <c r="Z177" i="82"/>
  <c r="AF1364" i="89"/>
  <c r="AF190" i="80" s="1"/>
  <c r="AF1335" i="82"/>
  <c r="AF1364" i="82" s="1"/>
  <c r="Z1364" i="89"/>
  <c r="Z190" i="80" s="1"/>
  <c r="Z1335" i="82"/>
  <c r="Z480" i="82"/>
  <c r="Z490" i="82" s="1"/>
  <c r="Z488" i="82"/>
  <c r="AE175" i="82"/>
  <c r="AE536" i="82"/>
  <c r="AE560" i="82" s="1"/>
  <c r="AE570" i="82" s="1"/>
  <c r="AH178" i="82"/>
  <c r="AH202" i="82" s="1"/>
  <c r="AH288" i="82"/>
  <c r="AA368" i="82"/>
  <c r="AA328" i="82"/>
  <c r="AK220" i="82"/>
  <c r="AK244" i="82" s="1"/>
  <c r="AK250" i="82" s="1"/>
  <c r="AD180" i="82"/>
  <c r="AD204" i="82" s="1"/>
  <c r="AG408" i="82"/>
  <c r="Z570" i="82"/>
  <c r="AD368" i="82"/>
  <c r="AJ250" i="82"/>
  <c r="AD215" i="82"/>
  <c r="AD239" i="82" s="1"/>
  <c r="AK14" i="82"/>
  <c r="AK38" i="82" s="1"/>
  <c r="AE164" i="82"/>
  <c r="AD848" i="82"/>
  <c r="AD856" i="82" s="1"/>
  <c r="AD854" i="82"/>
  <c r="AB847" i="82"/>
  <c r="AB856" i="82" s="1"/>
  <c r="AB854" i="82"/>
  <c r="AF325" i="82"/>
  <c r="AF330" i="82" s="1"/>
  <c r="AF328" i="82"/>
  <c r="AH610" i="82"/>
  <c r="AA728" i="82"/>
  <c r="AC219" i="82"/>
  <c r="AC243" i="82" s="1"/>
  <c r="AC250" i="82" s="1"/>
  <c r="AI215" i="82"/>
  <c r="AI239" i="82" s="1"/>
  <c r="Z682" i="82"/>
  <c r="AI283" i="82"/>
  <c r="AC963" i="82"/>
  <c r="AC973" i="82" s="1"/>
  <c r="AC971" i="82"/>
  <c r="AJ761" i="82"/>
  <c r="AH120" i="82"/>
  <c r="AH159" i="82"/>
  <c r="AC928" i="82"/>
  <c r="AC886" i="82"/>
  <c r="AC895" i="82" s="1"/>
  <c r="AC893" i="82"/>
  <c r="AB288" i="82"/>
  <c r="AK688" i="82"/>
  <c r="Z893" i="82"/>
  <c r="AH248" i="82"/>
  <c r="Y809" i="82"/>
  <c r="Y806" i="82"/>
  <c r="Y811" i="82" s="1"/>
  <c r="AG281" i="82"/>
  <c r="AA603" i="82"/>
  <c r="AF688" i="82"/>
  <c r="AF679" i="82"/>
  <c r="AF690" i="82" s="1"/>
  <c r="AB359" i="82"/>
  <c r="AB368" i="82"/>
  <c r="Y847" i="82"/>
  <c r="Y856" i="82" s="1"/>
  <c r="Y854" i="82"/>
  <c r="Z849" i="82"/>
  <c r="Z856" i="82" s="1"/>
  <c r="Z854" i="82"/>
  <c r="AF809" i="82"/>
  <c r="AH84" i="82"/>
  <c r="AF215" i="82"/>
  <c r="AF239" i="82" s="1"/>
  <c r="AF250" i="82" s="1"/>
  <c r="AI618" i="82"/>
  <c r="AI642" i="82" s="1"/>
  <c r="AI650" i="82" s="1"/>
  <c r="AK281" i="82"/>
  <c r="AB802" i="82"/>
  <c r="AB811" i="82" s="1"/>
  <c r="AK806" i="82"/>
  <c r="AC761" i="82"/>
  <c r="Z363" i="82"/>
  <c r="Z370" i="82" s="1"/>
  <c r="Z368" i="82"/>
  <c r="AI560" i="82"/>
  <c r="AI570" i="82" s="1"/>
  <c r="AI568" i="82"/>
  <c r="Y78" i="82"/>
  <c r="AB219" i="82"/>
  <c r="AB243" i="82" s="1"/>
  <c r="AB250" i="82" s="1"/>
  <c r="AJ681" i="82"/>
  <c r="AG682" i="82"/>
  <c r="AI803" i="82"/>
  <c r="Y963" i="82"/>
  <c r="Y973" i="82" s="1"/>
  <c r="Y971" i="82"/>
  <c r="AE764" i="82"/>
  <c r="AG644" i="82"/>
  <c r="AG650" i="82" s="1"/>
  <c r="AG648" i="82"/>
  <c r="AD562" i="82"/>
  <c r="AD570" i="82" s="1"/>
  <c r="AD568" i="82"/>
  <c r="AF82" i="82"/>
  <c r="AG370" i="82"/>
  <c r="AB648" i="82"/>
  <c r="AD217" i="82"/>
  <c r="AD241" i="82" s="1"/>
  <c r="AJ248" i="82"/>
  <c r="AI683" i="82"/>
  <c r="AI690" i="82" s="1"/>
  <c r="AI688" i="82"/>
  <c r="AC600" i="82"/>
  <c r="AD683" i="82"/>
  <c r="AK82" i="82"/>
  <c r="AD600" i="82"/>
  <c r="AD610" i="82" s="1"/>
  <c r="AD608" i="82"/>
  <c r="AH803" i="82"/>
  <c r="Z600" i="82"/>
  <c r="Z610" i="82" s="1"/>
  <c r="AJ284" i="82"/>
  <c r="AD962" i="82"/>
  <c r="AD971" i="82"/>
  <c r="Y217" i="82"/>
  <c r="Y241" i="82" s="1"/>
  <c r="Y250" i="82" s="1"/>
  <c r="Y164" i="82"/>
  <c r="AJ643" i="82"/>
  <c r="AJ650" i="82" s="1"/>
  <c r="AJ648" i="82"/>
  <c r="AE648" i="82"/>
  <c r="AK728" i="82"/>
  <c r="AA218" i="82"/>
  <c r="AA242" i="82" s="1"/>
  <c r="AK408" i="82"/>
  <c r="AE217" i="82"/>
  <c r="AE241" i="82" s="1"/>
  <c r="AE250" i="82" s="1"/>
  <c r="AC680" i="82"/>
  <c r="AC690" i="82" s="1"/>
  <c r="AC688" i="82"/>
  <c r="AA802" i="82"/>
  <c r="AA283" i="82"/>
  <c r="AA290" i="82" s="1"/>
  <c r="AA288" i="82"/>
  <c r="AE802" i="82"/>
  <c r="AE811" i="82" s="1"/>
  <c r="AE809" i="82"/>
  <c r="AC360" i="82"/>
  <c r="AC370" i="82" s="1"/>
  <c r="AC368" i="82"/>
  <c r="AH364" i="82"/>
  <c r="AH370" i="82" s="1"/>
  <c r="AH368" i="82"/>
  <c r="Y761" i="82"/>
  <c r="AH520" i="82"/>
  <c r="AK360" i="82"/>
  <c r="AK370" i="82" s="1"/>
  <c r="AK368" i="82"/>
  <c r="AE479" i="82"/>
  <c r="AE490" i="82" s="1"/>
  <c r="AE488" i="82"/>
  <c r="AB162" i="82"/>
  <c r="AH608" i="82"/>
  <c r="Y728" i="82"/>
  <c r="AF608" i="82" l="1"/>
  <c r="AF1359" i="89"/>
  <c r="AF80" i="80" s="1"/>
  <c r="AF1330" i="82"/>
  <c r="AF1359" i="82" s="1"/>
  <c r="AB1362" i="89"/>
  <c r="AB146" i="80" s="1"/>
  <c r="AB1333" i="82"/>
  <c r="AB1362" i="82" s="1"/>
  <c r="AJ1365" i="89"/>
  <c r="AJ212" i="80" s="1"/>
  <c r="AJ1336" i="82"/>
  <c r="AJ1365" i="82" s="1"/>
  <c r="AJ1366" i="89"/>
  <c r="AJ234" i="80" s="1"/>
  <c r="AJ1337" i="82"/>
  <c r="AJ1366" i="82" s="1"/>
  <c r="AH690" i="82"/>
  <c r="AC290" i="82"/>
  <c r="AD290" i="82"/>
  <c r="AK288" i="82"/>
  <c r="AK290" i="82"/>
  <c r="AK610" i="82"/>
  <c r="AB973" i="82"/>
  <c r="Z608" i="82"/>
  <c r="AC288" i="82"/>
  <c r="AA973" i="82"/>
  <c r="AG368" i="82"/>
  <c r="AH688" i="82"/>
  <c r="AD288" i="82"/>
  <c r="AF368" i="82"/>
  <c r="AD973" i="82"/>
  <c r="AB370" i="82"/>
  <c r="AD809" i="82"/>
  <c r="AA688" i="82"/>
  <c r="AJ690" i="82"/>
  <c r="AG608" i="82"/>
  <c r="AJ288" i="82"/>
  <c r="AI290" i="82"/>
  <c r="AA971" i="82"/>
  <c r="AA809" i="82"/>
  <c r="AJ290" i="82"/>
  <c r="AK809" i="82"/>
  <c r="Z688" i="82"/>
  <c r="Z809" i="82"/>
  <c r="AA608" i="82"/>
  <c r="AJ688" i="82"/>
  <c r="AA610" i="82"/>
  <c r="AA811" i="82"/>
  <c r="AD688" i="82"/>
  <c r="Z690" i="82"/>
  <c r="AB809" i="82"/>
  <c r="Z811" i="82"/>
  <c r="AC811" i="82"/>
  <c r="AC610" i="82"/>
  <c r="AI809" i="82"/>
  <c r="AK811" i="82"/>
  <c r="AI811" i="82"/>
  <c r="AI288" i="82"/>
  <c r="AJ809" i="82"/>
  <c r="AE610" i="82"/>
  <c r="AI608" i="82"/>
  <c r="AG688" i="82"/>
  <c r="AK608" i="82"/>
  <c r="AG690" i="82"/>
  <c r="AA690" i="82"/>
  <c r="AB971" i="82"/>
  <c r="AJ610" i="82"/>
  <c r="Z288" i="82"/>
  <c r="AB690" i="82"/>
  <c r="AE690" i="82"/>
  <c r="AI1335" i="82"/>
  <c r="AI1364" i="82" s="1"/>
  <c r="AI1364" i="89"/>
  <c r="AI190" i="80" s="1"/>
  <c r="Y1359" i="89"/>
  <c r="Y80" i="80" s="1"/>
  <c r="Y1330" i="82"/>
  <c r="Y1359" i="82" s="1"/>
  <c r="AB1364" i="89"/>
  <c r="AB190" i="80" s="1"/>
  <c r="AB1335" i="82"/>
  <c r="AB1364" i="82" s="1"/>
  <c r="AF290" i="82"/>
  <c r="AB1366" i="89"/>
  <c r="AB234" i="80" s="1"/>
  <c r="AB1337" i="82"/>
  <c r="AB1366" i="82" s="1"/>
  <c r="AI1337" i="82"/>
  <c r="AI1366" i="82" s="1"/>
  <c r="AI1366" i="89"/>
  <c r="AI234" i="80" s="1"/>
  <c r="AE1363" i="89"/>
  <c r="AE168" i="80" s="1"/>
  <c r="AE1334" i="82"/>
  <c r="AE1363" i="82" s="1"/>
  <c r="AE1362" i="89"/>
  <c r="AE146" i="80" s="1"/>
  <c r="AE1333" i="82"/>
  <c r="AE1362" i="82" s="1"/>
  <c r="AA1359" i="89"/>
  <c r="AA80" i="80" s="1"/>
  <c r="AA1330" i="82"/>
  <c r="AA1359" i="82" s="1"/>
  <c r="Y1365" i="89"/>
  <c r="Y212" i="80" s="1"/>
  <c r="Y1336" i="82"/>
  <c r="Y1365" i="82" s="1"/>
  <c r="Y1370" i="82" s="1"/>
  <c r="AJ1333" i="82"/>
  <c r="AJ1362" i="82" s="1"/>
  <c r="AE1366" i="89"/>
  <c r="AE234" i="80" s="1"/>
  <c r="AE1337" i="82"/>
  <c r="AE1366" i="82" s="1"/>
  <c r="AB688" i="82"/>
  <c r="AJ608" i="82"/>
  <c r="Y169" i="82"/>
  <c r="AC809" i="82"/>
  <c r="AE688" i="82"/>
  <c r="AH809" i="82"/>
  <c r="AH811" i="82"/>
  <c r="AC608" i="82"/>
  <c r="Y608" i="82"/>
  <c r="AE608" i="82"/>
  <c r="AG290" i="82"/>
  <c r="AC291" i="82" s="1"/>
  <c r="AC37" i="80" s="1"/>
  <c r="AD690" i="82"/>
  <c r="AJ691" i="82" s="1"/>
  <c r="AJ46" i="80" s="1"/>
  <c r="AF288" i="82"/>
  <c r="AB608" i="82"/>
  <c r="AD87" i="82"/>
  <c r="AA47" i="82"/>
  <c r="AG288" i="82"/>
  <c r="AB610" i="82"/>
  <c r="AK89" i="82"/>
  <c r="AK769" i="82"/>
  <c r="Y688" i="82"/>
  <c r="AA250" i="82"/>
  <c r="AK448" i="82"/>
  <c r="Z49" i="82"/>
  <c r="AD771" i="82"/>
  <c r="AD89" i="82"/>
  <c r="Y769" i="82"/>
  <c r="Y771" i="82"/>
  <c r="AE87" i="82"/>
  <c r="AE89" i="82"/>
  <c r="AD1010" i="82"/>
  <c r="AK771" i="82"/>
  <c r="AD1012" i="82"/>
  <c r="AC1010" i="82"/>
  <c r="AD769" i="82"/>
  <c r="AA771" i="82"/>
  <c r="AB49" i="82"/>
  <c r="AB169" i="82"/>
  <c r="AI530" i="82"/>
  <c r="Z934" i="82"/>
  <c r="AC450" i="82"/>
  <c r="AJ89" i="82"/>
  <c r="AB167" i="82"/>
  <c r="AI127" i="82"/>
  <c r="AA528" i="82"/>
  <c r="Z87" i="82"/>
  <c r="AH448" i="82"/>
  <c r="AK450" i="82"/>
  <c r="AA1010" i="82"/>
  <c r="AA1012" i="82"/>
  <c r="AG89" i="82"/>
  <c r="AH167" i="82"/>
  <c r="AG87" i="82"/>
  <c r="AH169" i="82"/>
  <c r="AH769" i="82"/>
  <c r="AA530" i="82"/>
  <c r="AA49" i="82"/>
  <c r="Z89" i="82"/>
  <c r="Z932" i="82"/>
  <c r="AC49" i="82"/>
  <c r="AJ87" i="82"/>
  <c r="AG49" i="82"/>
  <c r="AF87" i="82"/>
  <c r="Y528" i="82"/>
  <c r="Y530" i="82"/>
  <c r="AJ167" i="82"/>
  <c r="AB87" i="82"/>
  <c r="AH87" i="82"/>
  <c r="AF49" i="82"/>
  <c r="Y450" i="82"/>
  <c r="AC129" i="82"/>
  <c r="AD129" i="82"/>
  <c r="AE49" i="82"/>
  <c r="AB450" i="82"/>
  <c r="AI89" i="82"/>
  <c r="AG129" i="82"/>
  <c r="AD169" i="82"/>
  <c r="AC1012" i="82"/>
  <c r="AE1012" i="82"/>
  <c r="AJ528" i="82"/>
  <c r="AJ129" i="82"/>
  <c r="AH530" i="82"/>
  <c r="Y167" i="82"/>
  <c r="AD448" i="82"/>
  <c r="AH442" i="82"/>
  <c r="AH450" i="82" s="1"/>
  <c r="AD167" i="82"/>
  <c r="AB1012" i="82"/>
  <c r="AC530" i="82"/>
  <c r="AI49" i="82"/>
  <c r="Z1012" i="82"/>
  <c r="AI47" i="82"/>
  <c r="AD127" i="82"/>
  <c r="AG127" i="82"/>
  <c r="AI87" i="82"/>
  <c r="Z530" i="82"/>
  <c r="Y1012" i="82"/>
  <c r="AK530" i="82"/>
  <c r="AG528" i="82"/>
  <c r="AB448" i="82"/>
  <c r="AD208" i="82"/>
  <c r="AK49" i="82"/>
  <c r="AG210" i="82"/>
  <c r="AG167" i="82"/>
  <c r="AJ127" i="82"/>
  <c r="Y448" i="82"/>
  <c r="AG169" i="82"/>
  <c r="AJ530" i="82"/>
  <c r="AE47" i="82"/>
  <c r="AE934" i="82"/>
  <c r="AA450" i="82"/>
  <c r="AI448" i="82"/>
  <c r="AE1010" i="82"/>
  <c r="Z47" i="82"/>
  <c r="AH771" i="82"/>
  <c r="AC47" i="82"/>
  <c r="Z1010" i="82"/>
  <c r="AC771" i="82"/>
  <c r="AF450" i="82"/>
  <c r="AF169" i="82"/>
  <c r="AF530" i="82"/>
  <c r="AI439" i="82"/>
  <c r="AI450" i="82" s="1"/>
  <c r="AC769" i="82"/>
  <c r="AJ769" i="82"/>
  <c r="AE169" i="82"/>
  <c r="AF528" i="82"/>
  <c r="AJ771" i="82"/>
  <c r="Y1010" i="82"/>
  <c r="Z450" i="82"/>
  <c r="AB528" i="82"/>
  <c r="Z528" i="82"/>
  <c r="AB127" i="82"/>
  <c r="AK127" i="82"/>
  <c r="AG769" i="82"/>
  <c r="AB89" i="82"/>
  <c r="AF89" i="82"/>
  <c r="AH89" i="82"/>
  <c r="AC127" i="82"/>
  <c r="AE167" i="82"/>
  <c r="AF47" i="82"/>
  <c r="AG47" i="82"/>
  <c r="AA169" i="82"/>
  <c r="Y210" i="82"/>
  <c r="Z448" i="82"/>
  <c r="AG771" i="82"/>
  <c r="AF448" i="82"/>
  <c r="AH411" i="82"/>
  <c r="AH39" i="80" s="1"/>
  <c r="AE127" i="82"/>
  <c r="AG450" i="82"/>
  <c r="Y934" i="82"/>
  <c r="AH49" i="82"/>
  <c r="AE448" i="82"/>
  <c r="Y329" i="82"/>
  <c r="Y15" i="80" s="1"/>
  <c r="Y932" i="82"/>
  <c r="AB1010" i="82"/>
  <c r="AH47" i="82"/>
  <c r="AB530" i="82"/>
  <c r="AJ450" i="82"/>
  <c r="AI528" i="82"/>
  <c r="AG448" i="82"/>
  <c r="AE123" i="82"/>
  <c r="AE129" i="82" s="1"/>
  <c r="AE450" i="82"/>
  <c r="AB932" i="82"/>
  <c r="AF489" i="82"/>
  <c r="AF18" i="80" s="1"/>
  <c r="AE769" i="82"/>
  <c r="AF127" i="82"/>
  <c r="AH129" i="82"/>
  <c r="AC87" i="82"/>
  <c r="AD49" i="82"/>
  <c r="AK169" i="82"/>
  <c r="AI129" i="82"/>
  <c r="AJ169" i="82"/>
  <c r="AC89" i="82"/>
  <c r="AE771" i="82"/>
  <c r="Y87" i="82"/>
  <c r="AF129" i="82"/>
  <c r="AB47" i="82"/>
  <c r="AF167" i="82"/>
  <c r="AJ448" i="82"/>
  <c r="AI769" i="82"/>
  <c r="AK167" i="82"/>
  <c r="AB411" i="82"/>
  <c r="AB39" i="80" s="1"/>
  <c r="Y89" i="82"/>
  <c r="AK87" i="82"/>
  <c r="AI771" i="82"/>
  <c r="AG208" i="82"/>
  <c r="AC448" i="82"/>
  <c r="AK528" i="82"/>
  <c r="Z169" i="82"/>
  <c r="AJ49" i="82"/>
  <c r="AJ47" i="82"/>
  <c r="AA769" i="82"/>
  <c r="AA129" i="82"/>
  <c r="AK129" i="82"/>
  <c r="Y49" i="82"/>
  <c r="AF329" i="82"/>
  <c r="AF15" i="80" s="1"/>
  <c r="AC169" i="82"/>
  <c r="Z771" i="82"/>
  <c r="AB129" i="82"/>
  <c r="AE530" i="82"/>
  <c r="Y129" i="82"/>
  <c r="AA89" i="82"/>
  <c r="AA934" i="82"/>
  <c r="Z127" i="82"/>
  <c r="Z769" i="82"/>
  <c r="AE528" i="82"/>
  <c r="Z129" i="82"/>
  <c r="AC932" i="82"/>
  <c r="Y127" i="82"/>
  <c r="Z167" i="82"/>
  <c r="AI169" i="82"/>
  <c r="AF771" i="82"/>
  <c r="AA87" i="82"/>
  <c r="AI167" i="82"/>
  <c r="AC167" i="82"/>
  <c r="AB934" i="82"/>
  <c r="AD934" i="82"/>
  <c r="Z731" i="82"/>
  <c r="Z47" i="80" s="1"/>
  <c r="AA448" i="82"/>
  <c r="AH528" i="82"/>
  <c r="AC934" i="82"/>
  <c r="AD450" i="82"/>
  <c r="AE331" i="82"/>
  <c r="AE38" i="80" s="1"/>
  <c r="AD530" i="82"/>
  <c r="AD932" i="82"/>
  <c r="Y47" i="82"/>
  <c r="AH127" i="82"/>
  <c r="AD409" i="82"/>
  <c r="AD16" i="80" s="1"/>
  <c r="AI329" i="82"/>
  <c r="AI15" i="80" s="1"/>
  <c r="AE932" i="82"/>
  <c r="AC489" i="82"/>
  <c r="AC18" i="80" s="1"/>
  <c r="AF769" i="82"/>
  <c r="AC528" i="82"/>
  <c r="Y489" i="82"/>
  <c r="Y18" i="80" s="1"/>
  <c r="AA569" i="82"/>
  <c r="AA20" i="80" s="1"/>
  <c r="AG489" i="82"/>
  <c r="AG18" i="80" s="1"/>
  <c r="AK731" i="82"/>
  <c r="AK47" i="80" s="1"/>
  <c r="AG530" i="82"/>
  <c r="AD210" i="82"/>
  <c r="AD329" i="82"/>
  <c r="AD15" i="80" s="1"/>
  <c r="AB769" i="82"/>
  <c r="AA127" i="82"/>
  <c r="AB771" i="82"/>
  <c r="AF409" i="82"/>
  <c r="AF16" i="80" s="1"/>
  <c r="Z489" i="82"/>
  <c r="Z18" i="80" s="1"/>
  <c r="AA167" i="82"/>
  <c r="AH489" i="82"/>
  <c r="AH18" i="80" s="1"/>
  <c r="Z329" i="82"/>
  <c r="Z15" i="80" s="1"/>
  <c r="AJ409" i="82"/>
  <c r="AJ16" i="80" s="1"/>
  <c r="AK489" i="82"/>
  <c r="AK18" i="80" s="1"/>
  <c r="AJ329" i="82"/>
  <c r="AJ15" i="80" s="1"/>
  <c r="AA932" i="82"/>
  <c r="AA489" i="82"/>
  <c r="AA18" i="80" s="1"/>
  <c r="AG329" i="82"/>
  <c r="AG15" i="80" s="1"/>
  <c r="AA731" i="82"/>
  <c r="AA47" i="80" s="1"/>
  <c r="AD47" i="82"/>
  <c r="AI731" i="82"/>
  <c r="AI47" i="80" s="1"/>
  <c r="AD731" i="82"/>
  <c r="AD47" i="80" s="1"/>
  <c r="AC409" i="82"/>
  <c r="AC16" i="80" s="1"/>
  <c r="AE409" i="82"/>
  <c r="AE16" i="80" s="1"/>
  <c r="AK329" i="82"/>
  <c r="AK15" i="80" s="1"/>
  <c r="AB329" i="82"/>
  <c r="AB15" i="80" s="1"/>
  <c r="AH731" i="82"/>
  <c r="AH47" i="80" s="1"/>
  <c r="AE489" i="82"/>
  <c r="AE18" i="80" s="1"/>
  <c r="Z409" i="82"/>
  <c r="Z16" i="80" s="1"/>
  <c r="AB489" i="82"/>
  <c r="AB18" i="80" s="1"/>
  <c r="AA409" i="82"/>
  <c r="AA16" i="80" s="1"/>
  <c r="AG409" i="82"/>
  <c r="AG16" i="80" s="1"/>
  <c r="AI250" i="82"/>
  <c r="AC329" i="82"/>
  <c r="AC15" i="80" s="1"/>
  <c r="AB731" i="82"/>
  <c r="AB47" i="80" s="1"/>
  <c r="AG731" i="82"/>
  <c r="AG47" i="80" s="1"/>
  <c r="AD489" i="82"/>
  <c r="AD18" i="80" s="1"/>
  <c r="AI489" i="82"/>
  <c r="AI18" i="80" s="1"/>
  <c r="AI409" i="82"/>
  <c r="AI16" i="80" s="1"/>
  <c r="AK409" i="82"/>
  <c r="AK16" i="80" s="1"/>
  <c r="AE329" i="82"/>
  <c r="AE15" i="80" s="1"/>
  <c r="AJ731" i="82"/>
  <c r="AJ47" i="80" s="1"/>
  <c r="AC731" i="82"/>
  <c r="AC47" i="80" s="1"/>
  <c r="AH409" i="82"/>
  <c r="AH16" i="80" s="1"/>
  <c r="AB409" i="82"/>
  <c r="AB16" i="80" s="1"/>
  <c r="AH329" i="82"/>
  <c r="AH15" i="80" s="1"/>
  <c r="AA329" i="82"/>
  <c r="AA15" i="80" s="1"/>
  <c r="AF731" i="82"/>
  <c r="AF47" i="80" s="1"/>
  <c r="Y731" i="82"/>
  <c r="Y47" i="80" s="1"/>
  <c r="AJ489" i="82"/>
  <c r="AJ18" i="80" s="1"/>
  <c r="Y409" i="82"/>
  <c r="Y16" i="80" s="1"/>
  <c r="AE731" i="82"/>
  <c r="AE47" i="80" s="1"/>
  <c r="Z331" i="82"/>
  <c r="Z38" i="80" s="1"/>
  <c r="AC411" i="82"/>
  <c r="AC39" i="80" s="1"/>
  <c r="AD411" i="82"/>
  <c r="AD39" i="80" s="1"/>
  <c r="AE411" i="82"/>
  <c r="AE39" i="80" s="1"/>
  <c r="AB331" i="82"/>
  <c r="AB38" i="80" s="1"/>
  <c r="AA331" i="82"/>
  <c r="AA38" i="80" s="1"/>
  <c r="AK411" i="82"/>
  <c r="AK39" i="80" s="1"/>
  <c r="AA208" i="82"/>
  <c r="AI331" i="82"/>
  <c r="AI38" i="80" s="1"/>
  <c r="AJ331" i="82"/>
  <c r="AJ38" i="80" s="1"/>
  <c r="AJ411" i="82"/>
  <c r="AJ39" i="80" s="1"/>
  <c r="AG331" i="82"/>
  <c r="AG38" i="80" s="1"/>
  <c r="AC331" i="82"/>
  <c r="AC38" i="80" s="1"/>
  <c r="AF331" i="82"/>
  <c r="AF38" i="80" s="1"/>
  <c r="AK331" i="82"/>
  <c r="AK38" i="80" s="1"/>
  <c r="Z411" i="82"/>
  <c r="Z39" i="80" s="1"/>
  <c r="AF411" i="82"/>
  <c r="AF39" i="80" s="1"/>
  <c r="Y411" i="82"/>
  <c r="Y39" i="80" s="1"/>
  <c r="AA411" i="82"/>
  <c r="AA39" i="80" s="1"/>
  <c r="AG411" i="82"/>
  <c r="AG39" i="80" s="1"/>
  <c r="Y491" i="82"/>
  <c r="Y41" i="80" s="1"/>
  <c r="AD331" i="82"/>
  <c r="AD38" i="80" s="1"/>
  <c r="Y331" i="82"/>
  <c r="Y38" i="80" s="1"/>
  <c r="AI411" i="82"/>
  <c r="AI39" i="80" s="1"/>
  <c r="AH331" i="82"/>
  <c r="AH38" i="80" s="1"/>
  <c r="AJ571" i="82"/>
  <c r="AJ43" i="80" s="1"/>
  <c r="Y648" i="82"/>
  <c r="AG649" i="82" s="1"/>
  <c r="AG22" i="80" s="1"/>
  <c r="AH689" i="82"/>
  <c r="AH23" i="80" s="1"/>
  <c r="AH571" i="82"/>
  <c r="AH43" i="80" s="1"/>
  <c r="AE571" i="82"/>
  <c r="AE43" i="80" s="1"/>
  <c r="AI571" i="82"/>
  <c r="AI43" i="80" s="1"/>
  <c r="AA571" i="82"/>
  <c r="AA43" i="80" s="1"/>
  <c r="AB571" i="82"/>
  <c r="AB43" i="80" s="1"/>
  <c r="AI896" i="82"/>
  <c r="AI1066" i="82" s="1"/>
  <c r="AI51" i="80" s="1"/>
  <c r="AK896" i="82"/>
  <c r="AK1066" i="82" s="1"/>
  <c r="AK51" i="80" s="1"/>
  <c r="AF974" i="82"/>
  <c r="AF1068" i="82" s="1"/>
  <c r="AF50" i="80" s="1"/>
  <c r="AD974" i="82"/>
  <c r="Y974" i="82"/>
  <c r="AA974" i="82"/>
  <c r="AA1068" i="82" s="1"/>
  <c r="AA50" i="80" s="1"/>
  <c r="AI974" i="82"/>
  <c r="AI1068" i="82" s="1"/>
  <c r="AI50" i="80" s="1"/>
  <c r="AB974" i="82"/>
  <c r="AE974" i="82"/>
  <c r="AE1068" i="82" s="1"/>
  <c r="AE50" i="80" s="1"/>
  <c r="AJ974" i="82"/>
  <c r="AJ1068" i="82" s="1"/>
  <c r="AJ50" i="80" s="1"/>
  <c r="AG974" i="82"/>
  <c r="AG1068" i="82" s="1"/>
  <c r="AG50" i="80" s="1"/>
  <c r="AH974" i="82"/>
  <c r="AH1068" i="82" s="1"/>
  <c r="AH50" i="80" s="1"/>
  <c r="Z974" i="82"/>
  <c r="AC974" i="82"/>
  <c r="AC1068" i="82" s="1"/>
  <c r="AC50" i="80" s="1"/>
  <c r="AK974" i="82"/>
  <c r="AK1068" i="82" s="1"/>
  <c r="AK50" i="80" s="1"/>
  <c r="AB689" i="82"/>
  <c r="AB23" i="80" s="1"/>
  <c r="AF248" i="82"/>
  <c r="AD528" i="82"/>
  <c r="AA210" i="82"/>
  <c r="Z896" i="82"/>
  <c r="Z1066" i="82" s="1"/>
  <c r="Z51" i="80" s="1"/>
  <c r="AB855" i="82"/>
  <c r="AB26" i="80" s="1"/>
  <c r="AF855" i="82"/>
  <c r="AF26" i="80" s="1"/>
  <c r="AJ855" i="82"/>
  <c r="AJ26" i="80" s="1"/>
  <c r="AE855" i="82"/>
  <c r="AE26" i="80" s="1"/>
  <c r="AD855" i="82"/>
  <c r="AD26" i="80" s="1"/>
  <c r="AG855" i="82"/>
  <c r="AG26" i="80" s="1"/>
  <c r="AC855" i="82"/>
  <c r="AC26" i="80" s="1"/>
  <c r="Z855" i="82"/>
  <c r="Z26" i="80" s="1"/>
  <c r="AK855" i="82"/>
  <c r="AH855" i="82"/>
  <c r="Y855" i="82"/>
  <c r="Y26" i="80" s="1"/>
  <c r="AA855" i="82"/>
  <c r="AA26" i="80" s="1"/>
  <c r="AI855" i="82"/>
  <c r="AI26" i="80" s="1"/>
  <c r="AD857" i="82"/>
  <c r="AD1065" i="82" s="1"/>
  <c r="AD49" i="80" s="1"/>
  <c r="AK857" i="82"/>
  <c r="AK1065" i="82" s="1"/>
  <c r="AK49" i="80" s="1"/>
  <c r="Y857" i="82"/>
  <c r="Y1065" i="82" s="1"/>
  <c r="Y49" i="80" s="1"/>
  <c r="AA857" i="82"/>
  <c r="AA1065" i="82" s="1"/>
  <c r="AA49" i="80" s="1"/>
  <c r="AC857" i="82"/>
  <c r="AC1065" i="82" s="1"/>
  <c r="AC49" i="80" s="1"/>
  <c r="AI857" i="82"/>
  <c r="AI1065" i="82" s="1"/>
  <c r="AI49" i="80" s="1"/>
  <c r="AE857" i="82"/>
  <c r="AE1065" i="82" s="1"/>
  <c r="AE49" i="80" s="1"/>
  <c r="AB857" i="82"/>
  <c r="AB1065" i="82" s="1"/>
  <c r="AB49" i="80" s="1"/>
  <c r="AF857" i="82"/>
  <c r="AF1065" i="82" s="1"/>
  <c r="AF49" i="80" s="1"/>
  <c r="AJ857" i="82"/>
  <c r="AJ1065" i="82" s="1"/>
  <c r="AJ49" i="80" s="1"/>
  <c r="AG857" i="82"/>
  <c r="AG1065" i="82" s="1"/>
  <c r="AG49" i="80" s="1"/>
  <c r="Z857" i="82"/>
  <c r="Z1065" i="82" s="1"/>
  <c r="Z49" i="80" s="1"/>
  <c r="AH857" i="82"/>
  <c r="AH1065" i="82" s="1"/>
  <c r="AH49" i="80" s="1"/>
  <c r="AC896" i="82"/>
  <c r="AC1066" i="82" s="1"/>
  <c r="AC51" i="80" s="1"/>
  <c r="AK894" i="82"/>
  <c r="AK28" i="80" s="1"/>
  <c r="AG894" i="82"/>
  <c r="AG28" i="80" s="1"/>
  <c r="AD894" i="82"/>
  <c r="AD28" i="80" s="1"/>
  <c r="Y894" i="82"/>
  <c r="Y28" i="80" s="1"/>
  <c r="AI894" i="82"/>
  <c r="AI28" i="80" s="1"/>
  <c r="AE894" i="82"/>
  <c r="AE28" i="80" s="1"/>
  <c r="AB894" i="82"/>
  <c r="AB28" i="80" s="1"/>
  <c r="Z894" i="82"/>
  <c r="Z28" i="80" s="1"/>
  <c r="AJ894" i="82"/>
  <c r="AJ28" i="80" s="1"/>
  <c r="AH894" i="82"/>
  <c r="AH28" i="80" s="1"/>
  <c r="AA894" i="82"/>
  <c r="AF894" i="82"/>
  <c r="AF28" i="80" s="1"/>
  <c r="AC894" i="82"/>
  <c r="AC28" i="80" s="1"/>
  <c r="Y896" i="82"/>
  <c r="Y1066" i="82" s="1"/>
  <c r="Y51" i="80" s="1"/>
  <c r="AJ896" i="82"/>
  <c r="AJ1066" i="82" s="1"/>
  <c r="AJ51" i="80" s="1"/>
  <c r="AA896" i="82"/>
  <c r="AA1066" i="82" s="1"/>
  <c r="AA51" i="80" s="1"/>
  <c r="AE896" i="82"/>
  <c r="AE1066" i="82" s="1"/>
  <c r="AE51" i="80" s="1"/>
  <c r="AD896" i="82"/>
  <c r="AD1066" i="82" s="1"/>
  <c r="AD51" i="80" s="1"/>
  <c r="AB896" i="82"/>
  <c r="AB1066" i="82" s="1"/>
  <c r="AB51" i="80" s="1"/>
  <c r="AA972" i="82"/>
  <c r="AA27" i="80" s="1"/>
  <c r="AE972" i="82"/>
  <c r="AE27" i="80" s="1"/>
  <c r="AB972" i="82"/>
  <c r="AB27" i="80" s="1"/>
  <c r="AH896" i="82"/>
  <c r="AH1066" i="82" s="1"/>
  <c r="AH51" i="80" s="1"/>
  <c r="AG896" i="82"/>
  <c r="AG1066" i="82" s="1"/>
  <c r="AG51" i="80" s="1"/>
  <c r="AF896" i="82"/>
  <c r="AF1066" i="82" s="1"/>
  <c r="AF51" i="80" s="1"/>
  <c r="Z1366" i="89"/>
  <c r="Z234" i="80" s="1"/>
  <c r="Z1337" i="82"/>
  <c r="Z1366" i="82" s="1"/>
  <c r="AH1365" i="89"/>
  <c r="AH212" i="80" s="1"/>
  <c r="AH1336" i="82"/>
  <c r="AH1365" i="82" s="1"/>
  <c r="AD1365" i="89"/>
  <c r="AD212" i="80" s="1"/>
  <c r="AD1336" i="82"/>
  <c r="AD1365" i="82" s="1"/>
  <c r="AJ1364" i="89"/>
  <c r="AJ190" i="80" s="1"/>
  <c r="AJ1335" i="82"/>
  <c r="AJ1364" i="82" s="1"/>
  <c r="AH1335" i="82"/>
  <c r="AH1364" i="82" s="1"/>
  <c r="AH1364" i="89"/>
  <c r="AH190" i="80" s="1"/>
  <c r="AG1362" i="89"/>
  <c r="AG146" i="80" s="1"/>
  <c r="AG1333" i="82"/>
  <c r="AG1362" i="82" s="1"/>
  <c r="Z1361" i="89"/>
  <c r="Z124" i="80" s="1"/>
  <c r="Z1332" i="82"/>
  <c r="Z1361" i="82" s="1"/>
  <c r="AH1360" i="89"/>
  <c r="AH102" i="80" s="1"/>
  <c r="AH1331" i="82"/>
  <c r="AH1360" i="82" s="1"/>
  <c r="AJ1331" i="82"/>
  <c r="AJ1360" i="82" s="1"/>
  <c r="AJ1360" i="89"/>
  <c r="AJ102" i="80" s="1"/>
  <c r="AD1359" i="89"/>
  <c r="AD80" i="80" s="1"/>
  <c r="AD1330" i="82"/>
  <c r="AI569" i="82"/>
  <c r="AI20" i="80" s="1"/>
  <c r="Z201" i="82"/>
  <c r="Z210" i="82" s="1"/>
  <c r="Z208" i="82"/>
  <c r="AG1363" i="89"/>
  <c r="AG168" i="80" s="1"/>
  <c r="AG1334" i="82"/>
  <c r="AG1363" i="82" s="1"/>
  <c r="AA1365" i="89"/>
  <c r="AA212" i="80" s="1"/>
  <c r="AA1336" i="82"/>
  <c r="AA1365" i="82" s="1"/>
  <c r="Y208" i="82"/>
  <c r="AE248" i="82"/>
  <c r="AI1361" i="89"/>
  <c r="AI124" i="80" s="1"/>
  <c r="AI1332" i="82"/>
  <c r="AJ199" i="82"/>
  <c r="AJ210" i="82" s="1"/>
  <c r="AJ208" i="82"/>
  <c r="AG1364" i="89"/>
  <c r="AG190" i="80" s="1"/>
  <c r="AG1335" i="82"/>
  <c r="AG1364" i="82" s="1"/>
  <c r="AG1365" i="89"/>
  <c r="AG212" i="80" s="1"/>
  <c r="AG1336" i="82"/>
  <c r="AG1365" i="82" s="1"/>
  <c r="AC1364" i="89"/>
  <c r="AC190" i="80" s="1"/>
  <c r="AC1335" i="82"/>
  <c r="AC1364" i="82" s="1"/>
  <c r="AE1364" i="89"/>
  <c r="AE190" i="80" s="1"/>
  <c r="AE1335" i="82"/>
  <c r="AA1364" i="89"/>
  <c r="AA190" i="80" s="1"/>
  <c r="AA1335" i="82"/>
  <c r="AK1364" i="89"/>
  <c r="AK190" i="80" s="1"/>
  <c r="AK1335" i="82"/>
  <c r="AK1364" i="82" s="1"/>
  <c r="AE199" i="82"/>
  <c r="AE210" i="82" s="1"/>
  <c r="AE208" i="82"/>
  <c r="AC1363" i="89"/>
  <c r="AC168" i="80" s="1"/>
  <c r="AC1334" i="82"/>
  <c r="AC1363" i="82" s="1"/>
  <c r="AB199" i="82"/>
  <c r="AB210" i="82" s="1"/>
  <c r="AB208" i="82"/>
  <c r="AK1360" i="89"/>
  <c r="AK102" i="80" s="1"/>
  <c r="AK1331" i="82"/>
  <c r="AB1361" i="89"/>
  <c r="AB124" i="80" s="1"/>
  <c r="AB1332" i="82"/>
  <c r="AC1360" i="89"/>
  <c r="AC102" i="80" s="1"/>
  <c r="AC1331" i="82"/>
  <c r="AF208" i="82"/>
  <c r="Z1364" i="82"/>
  <c r="AH200" i="82"/>
  <c r="AH210" i="82" s="1"/>
  <c r="AH208" i="82"/>
  <c r="AI1365" i="89"/>
  <c r="AI212" i="80" s="1"/>
  <c r="AI1336" i="82"/>
  <c r="AI1365" i="82" s="1"/>
  <c r="AF210" i="82"/>
  <c r="AJ609" i="82"/>
  <c r="AJ21" i="80" s="1"/>
  <c r="AH569" i="82"/>
  <c r="AH20" i="80" s="1"/>
  <c r="AC1366" i="89"/>
  <c r="AC234" i="80" s="1"/>
  <c r="AC1337" i="82"/>
  <c r="AC1366" i="82" s="1"/>
  <c r="AG1359" i="82"/>
  <c r="AJ1361" i="82"/>
  <c r="AB569" i="82"/>
  <c r="AB20" i="80" s="1"/>
  <c r="AI203" i="82"/>
  <c r="AI210" i="82" s="1"/>
  <c r="AI208" i="82"/>
  <c r="AK1366" i="89"/>
  <c r="AK234" i="80" s="1"/>
  <c r="AK1337" i="82"/>
  <c r="AK1366" i="82" s="1"/>
  <c r="AK1365" i="89"/>
  <c r="AK212" i="80" s="1"/>
  <c r="AK1336" i="82"/>
  <c r="AK1365" i="82" s="1"/>
  <c r="AC202" i="82"/>
  <c r="AC210" i="82" s="1"/>
  <c r="AC208" i="82"/>
  <c r="AC1365" i="89"/>
  <c r="AC212" i="80" s="1"/>
  <c r="AC1336" i="82"/>
  <c r="AC1365" i="82" s="1"/>
  <c r="AE568" i="82"/>
  <c r="AF1360" i="89"/>
  <c r="AF102" i="80" s="1"/>
  <c r="AF1331" i="82"/>
  <c r="Y651" i="82"/>
  <c r="Y45" i="80" s="1"/>
  <c r="AG569" i="82"/>
  <c r="AG20" i="80" s="1"/>
  <c r="AG1366" i="89"/>
  <c r="AG234" i="80" s="1"/>
  <c r="AG1337" i="82"/>
  <c r="AG1366" i="82" s="1"/>
  <c r="AK199" i="82"/>
  <c r="AK210" i="82" s="1"/>
  <c r="AK208" i="82"/>
  <c r="AK248" i="82"/>
  <c r="AH1363" i="89"/>
  <c r="AH168" i="80" s="1"/>
  <c r="AH1334" i="82"/>
  <c r="AE408" i="82"/>
  <c r="AD291" i="82"/>
  <c r="AD37" i="80" s="1"/>
  <c r="AI291" i="82"/>
  <c r="AI37" i="80" s="1"/>
  <c r="Y291" i="82"/>
  <c r="Y37" i="80" s="1"/>
  <c r="Z291" i="82"/>
  <c r="Z37" i="80" s="1"/>
  <c r="AA248" i="82"/>
  <c r="AI491" i="82"/>
  <c r="AI41" i="80" s="1"/>
  <c r="Z569" i="82"/>
  <c r="Z20" i="80" s="1"/>
  <c r="Y569" i="82"/>
  <c r="Y20" i="80" s="1"/>
  <c r="AD609" i="82"/>
  <c r="AD21" i="80" s="1"/>
  <c r="AA369" i="82"/>
  <c r="AJ369" i="82"/>
  <c r="AF369" i="82"/>
  <c r="Z369" i="82"/>
  <c r="AG369" i="82"/>
  <c r="AD369" i="82"/>
  <c r="AC369" i="82"/>
  <c r="AK369" i="82"/>
  <c r="AB369" i="82"/>
  <c r="AE369" i="82"/>
  <c r="AI369" i="82"/>
  <c r="Y369" i="82"/>
  <c r="AH369" i="82"/>
  <c r="AD571" i="82"/>
  <c r="AD43" i="80" s="1"/>
  <c r="AH26" i="80"/>
  <c r="AK26" i="80"/>
  <c r="AC571" i="82"/>
  <c r="AC43" i="80" s="1"/>
  <c r="Y571" i="82"/>
  <c r="Y43" i="80" s="1"/>
  <c r="AD651" i="82"/>
  <c r="AD45" i="80" s="1"/>
  <c r="Z491" i="82"/>
  <c r="Z41" i="80" s="1"/>
  <c r="AF571" i="82"/>
  <c r="AF43" i="80" s="1"/>
  <c r="AA611" i="82"/>
  <c r="AA44" i="80" s="1"/>
  <c r="Z571" i="82"/>
  <c r="Z43" i="80" s="1"/>
  <c r="AG609" i="82"/>
  <c r="AG21" i="80" s="1"/>
  <c r="AK371" i="82"/>
  <c r="AF371" i="82"/>
  <c r="AH371" i="82"/>
  <c r="AC371" i="82"/>
  <c r="AE371" i="82"/>
  <c r="AD371" i="82"/>
  <c r="AG371" i="82"/>
  <c r="AA371" i="82"/>
  <c r="Z371" i="82"/>
  <c r="Y371" i="82"/>
  <c r="AI371" i="82"/>
  <c r="AB371" i="82"/>
  <c r="AJ371" i="82"/>
  <c r="AB810" i="82"/>
  <c r="AB25" i="80" s="1"/>
  <c r="AD810" i="82"/>
  <c r="AD25" i="80" s="1"/>
  <c r="AG289" i="82"/>
  <c r="AG14" i="80" s="1"/>
  <c r="AF651" i="82"/>
  <c r="AF45" i="80" s="1"/>
  <c r="AA651" i="82"/>
  <c r="AA45" i="80" s="1"/>
  <c r="AK491" i="82"/>
  <c r="AK41" i="80" s="1"/>
  <c r="AG571" i="82"/>
  <c r="AG43" i="80" s="1"/>
  <c r="AK571" i="82"/>
  <c r="AK43" i="80" s="1"/>
  <c r="AK569" i="82"/>
  <c r="AK20" i="80" s="1"/>
  <c r="AD569" i="82"/>
  <c r="AD20" i="80" s="1"/>
  <c r="Y289" i="82"/>
  <c r="Y14" i="80" s="1"/>
  <c r="AI691" i="82"/>
  <c r="AI46" i="80" s="1"/>
  <c r="AH651" i="82"/>
  <c r="AH45" i="80" s="1"/>
  <c r="AC651" i="82"/>
  <c r="AC45" i="80" s="1"/>
  <c r="AJ491" i="82"/>
  <c r="AJ41" i="80" s="1"/>
  <c r="AF569" i="82"/>
  <c r="AF20" i="80" s="1"/>
  <c r="AE569" i="82"/>
  <c r="AE20" i="80" s="1"/>
  <c r="AC609" i="82"/>
  <c r="AC21" i="80" s="1"/>
  <c r="AA28" i="80"/>
  <c r="AC289" i="82"/>
  <c r="AC14" i="80" s="1"/>
  <c r="AI248" i="82"/>
  <c r="AB651" i="82"/>
  <c r="AB45" i="80" s="1"/>
  <c r="AK651" i="82"/>
  <c r="AK45" i="80" s="1"/>
  <c r="AB491" i="82"/>
  <c r="AB41" i="80" s="1"/>
  <c r="AH491" i="82"/>
  <c r="AH41" i="80" s="1"/>
  <c r="AC569" i="82"/>
  <c r="AC20" i="80" s="1"/>
  <c r="AI648" i="82"/>
  <c r="AA289" i="82"/>
  <c r="AA14" i="80" s="1"/>
  <c r="AK289" i="82"/>
  <c r="AK14" i="80" s="1"/>
  <c r="AK47" i="82"/>
  <c r="AJ651" i="82"/>
  <c r="AJ45" i="80" s="1"/>
  <c r="AG651" i="82"/>
  <c r="AG45" i="80" s="1"/>
  <c r="AD491" i="82"/>
  <c r="AD41" i="80" s="1"/>
  <c r="AC491" i="82"/>
  <c r="AC41" i="80" s="1"/>
  <c r="AJ611" i="82"/>
  <c r="AJ44" i="80" s="1"/>
  <c r="AH609" i="82"/>
  <c r="AH21" i="80" s="1"/>
  <c r="AF609" i="82"/>
  <c r="AF21" i="80" s="1"/>
  <c r="AD289" i="82"/>
  <c r="AD14" i="80" s="1"/>
  <c r="AC248" i="82"/>
  <c r="AI651" i="82"/>
  <c r="AI45" i="80" s="1"/>
  <c r="Z651" i="82"/>
  <c r="Z45" i="80" s="1"/>
  <c r="AG491" i="82"/>
  <c r="AG41" i="80" s="1"/>
  <c r="AE491" i="82"/>
  <c r="AE41" i="80" s="1"/>
  <c r="Y609" i="82"/>
  <c r="Y21" i="80" s="1"/>
  <c r="AE289" i="82"/>
  <c r="AE14" i="80" s="1"/>
  <c r="AF289" i="82"/>
  <c r="AF14" i="80" s="1"/>
  <c r="AD248" i="82"/>
  <c r="AE651" i="82"/>
  <c r="AE45" i="80" s="1"/>
  <c r="AG729" i="82"/>
  <c r="AG24" i="80" s="1"/>
  <c r="Y729" i="82"/>
  <c r="Y24" i="80" s="1"/>
  <c r="AI729" i="82"/>
  <c r="AI24" i="80" s="1"/>
  <c r="AK729" i="82"/>
  <c r="AK24" i="80" s="1"/>
  <c r="AF729" i="82"/>
  <c r="AF24" i="80" s="1"/>
  <c r="AD729" i="82"/>
  <c r="AD24" i="80" s="1"/>
  <c r="AH729" i="82"/>
  <c r="AH24" i="80" s="1"/>
  <c r="AJ729" i="82"/>
  <c r="AJ24" i="80" s="1"/>
  <c r="Z729" i="82"/>
  <c r="Z24" i="80" s="1"/>
  <c r="AA729" i="82"/>
  <c r="AA24" i="80" s="1"/>
  <c r="AC729" i="82"/>
  <c r="AC24" i="80" s="1"/>
  <c r="AB729" i="82"/>
  <c r="AB24" i="80" s="1"/>
  <c r="AE729" i="82"/>
  <c r="AE24" i="80" s="1"/>
  <c r="AA491" i="82"/>
  <c r="AA41" i="80" s="1"/>
  <c r="AF491" i="82"/>
  <c r="AF41" i="80" s="1"/>
  <c r="AC611" i="82"/>
  <c r="AC44" i="80" s="1"/>
  <c r="Z1068" i="82"/>
  <c r="Z50" i="80" s="1"/>
  <c r="AB1068" i="82"/>
  <c r="AB50" i="80" s="1"/>
  <c r="AD1068" i="82"/>
  <c r="AD50" i="80" s="1"/>
  <c r="Y1068" i="82"/>
  <c r="Y50" i="80" s="1"/>
  <c r="AB248" i="82"/>
  <c r="AJ569" i="82"/>
  <c r="AJ20" i="80" s="1"/>
  <c r="Z609" i="82"/>
  <c r="Z21" i="80" s="1"/>
  <c r="AJ289" i="82"/>
  <c r="AJ14" i="80" s="1"/>
  <c r="Y248" i="82"/>
  <c r="AD250" i="82"/>
  <c r="AI289" i="82" l="1"/>
  <c r="AI14" i="80" s="1"/>
  <c r="AH812" i="82"/>
  <c r="AH48" i="80" s="1"/>
  <c r="AH810" i="82"/>
  <c r="AH25" i="80" s="1"/>
  <c r="AD611" i="82"/>
  <c r="AD44" i="80" s="1"/>
  <c r="Y972" i="82"/>
  <c r="Y27" i="80" s="1"/>
  <c r="AD689" i="82"/>
  <c r="AD23" i="80" s="1"/>
  <c r="AE691" i="82"/>
  <c r="AE46" i="80" s="1"/>
  <c r="AA810" i="82"/>
  <c r="AA25" i="80" s="1"/>
  <c r="AC810" i="82"/>
  <c r="AC25" i="80" s="1"/>
  <c r="AA291" i="82"/>
  <c r="AA37" i="80" s="1"/>
  <c r="AF291" i="82"/>
  <c r="AF37" i="80" s="1"/>
  <c r="AH972" i="82"/>
  <c r="AH27" i="80" s="1"/>
  <c r="AF810" i="82"/>
  <c r="AF25" i="80" s="1"/>
  <c r="Y611" i="82"/>
  <c r="Y44" i="80" s="1"/>
  <c r="AB291" i="82"/>
  <c r="AB37" i="80" s="1"/>
  <c r="AC972" i="82"/>
  <c r="AC27" i="80" s="1"/>
  <c r="AJ810" i="82"/>
  <c r="AJ25" i="80" s="1"/>
  <c r="AI810" i="82"/>
  <c r="AI25" i="80" s="1"/>
  <c r="AK291" i="82"/>
  <c r="AK37" i="80" s="1"/>
  <c r="AK972" i="82"/>
  <c r="AK27" i="80" s="1"/>
  <c r="AG972" i="82"/>
  <c r="AG27" i="80" s="1"/>
  <c r="AE609" i="82"/>
  <c r="AE21" i="80" s="1"/>
  <c r="AB611" i="82"/>
  <c r="AB44" i="80" s="1"/>
  <c r="AG691" i="82"/>
  <c r="AG46" i="80" s="1"/>
  <c r="AE810" i="82"/>
  <c r="AE25" i="80" s="1"/>
  <c r="AG810" i="82"/>
  <c r="AG25" i="80" s="1"/>
  <c r="AE291" i="82"/>
  <c r="AE37" i="80" s="1"/>
  <c r="AF972" i="82"/>
  <c r="AF27" i="80" s="1"/>
  <c r="AI972" i="82"/>
  <c r="AI27" i="80" s="1"/>
  <c r="AE611" i="82"/>
  <c r="AE44" i="80" s="1"/>
  <c r="Y810" i="82"/>
  <c r="Y25" i="80" s="1"/>
  <c r="AK810" i="82"/>
  <c r="AK25" i="80" s="1"/>
  <c r="AJ291" i="82"/>
  <c r="AJ37" i="80" s="1"/>
  <c r="AH291" i="82"/>
  <c r="AH37" i="80" s="1"/>
  <c r="AJ972" i="82"/>
  <c r="AJ27" i="80" s="1"/>
  <c r="AD972" i="82"/>
  <c r="AD27" i="80" s="1"/>
  <c r="AF251" i="82"/>
  <c r="AF36" i="80" s="1"/>
  <c r="AK611" i="82"/>
  <c r="AK44" i="80" s="1"/>
  <c r="Z810" i="82"/>
  <c r="Z25" i="80" s="1"/>
  <c r="AG291" i="82"/>
  <c r="AG37" i="80" s="1"/>
  <c r="Z972" i="82"/>
  <c r="Z27" i="80" s="1"/>
  <c r="AF689" i="82"/>
  <c r="AF23" i="80" s="1"/>
  <c r="Z691" i="82"/>
  <c r="Z46" i="80" s="1"/>
  <c r="Z812" i="82"/>
  <c r="Z48" i="80" s="1"/>
  <c r="AF611" i="82"/>
  <c r="AF44" i="80" s="1"/>
  <c r="Z289" i="82"/>
  <c r="Z14" i="80" s="1"/>
  <c r="AH611" i="82"/>
  <c r="AH44" i="80" s="1"/>
  <c r="AB289" i="82"/>
  <c r="AB14" i="80" s="1"/>
  <c r="AF691" i="82"/>
  <c r="AF46" i="80" s="1"/>
  <c r="AK609" i="82"/>
  <c r="AK21" i="80" s="1"/>
  <c r="AI609" i="82"/>
  <c r="AI21" i="80" s="1"/>
  <c r="Y689" i="82"/>
  <c r="Y23" i="80" s="1"/>
  <c r="AH289" i="82"/>
  <c r="AH14" i="80" s="1"/>
  <c r="AJ689" i="82"/>
  <c r="AJ23" i="80" s="1"/>
  <c r="AK812" i="82"/>
  <c r="AK48" i="80" s="1"/>
  <c r="AC689" i="82"/>
  <c r="AC23" i="80" s="1"/>
  <c r="AI689" i="82"/>
  <c r="AI23" i="80" s="1"/>
  <c r="AG689" i="82"/>
  <c r="AG23" i="80" s="1"/>
  <c r="AH691" i="82"/>
  <c r="AH46" i="80" s="1"/>
  <c r="AA691" i="82"/>
  <c r="AA46" i="80" s="1"/>
  <c r="Y691" i="82"/>
  <c r="Y46" i="80" s="1"/>
  <c r="AC691" i="82"/>
  <c r="AC46" i="80" s="1"/>
  <c r="AK689" i="82"/>
  <c r="AK23" i="80" s="1"/>
  <c r="Z689" i="82"/>
  <c r="Z23" i="80" s="1"/>
  <c r="AA609" i="82"/>
  <c r="AA21" i="80" s="1"/>
  <c r="AB691" i="82"/>
  <c r="AB46" i="80" s="1"/>
  <c r="AK691" i="82"/>
  <c r="AK46" i="80" s="1"/>
  <c r="Z611" i="82"/>
  <c r="Z44" i="80" s="1"/>
  <c r="AE689" i="82"/>
  <c r="AE23" i="80" s="1"/>
  <c r="AA689" i="82"/>
  <c r="AA23" i="80" s="1"/>
  <c r="AB609" i="82"/>
  <c r="AB21" i="80" s="1"/>
  <c r="AI611" i="82"/>
  <c r="AI44" i="80" s="1"/>
  <c r="AD691" i="82"/>
  <c r="AD46" i="80" s="1"/>
  <c r="AG611" i="82"/>
  <c r="AG44" i="80" s="1"/>
  <c r="AJ812" i="82"/>
  <c r="AJ48" i="80" s="1"/>
  <c r="Y812" i="82"/>
  <c r="Y48" i="80" s="1"/>
  <c r="AA812" i="82"/>
  <c r="AA48" i="80" s="1"/>
  <c r="AE812" i="82"/>
  <c r="AE48" i="80" s="1"/>
  <c r="AI812" i="82"/>
  <c r="AI48" i="80" s="1"/>
  <c r="AF812" i="82"/>
  <c r="AF48" i="80" s="1"/>
  <c r="AC812" i="82"/>
  <c r="AC48" i="80" s="1"/>
  <c r="AB812" i="82"/>
  <c r="AB48" i="80" s="1"/>
  <c r="AG812" i="82"/>
  <c r="AG48" i="80" s="1"/>
  <c r="AD812" i="82"/>
  <c r="AD48" i="80" s="1"/>
  <c r="Y1368" i="82"/>
  <c r="Y935" i="82"/>
  <c r="Y1067" i="82" s="1"/>
  <c r="Y52" i="80" s="1"/>
  <c r="Y449" i="82"/>
  <c r="Y17" i="80" s="1"/>
  <c r="AC935" i="82"/>
  <c r="AC1067" i="82" s="1"/>
  <c r="AC52" i="80" s="1"/>
  <c r="AD935" i="82"/>
  <c r="AD1067" i="82" s="1"/>
  <c r="AD52" i="80" s="1"/>
  <c r="AB449" i="82"/>
  <c r="AB17" i="80" s="1"/>
  <c r="AJ935" i="82"/>
  <c r="AJ1067" i="82" s="1"/>
  <c r="AJ52" i="80" s="1"/>
  <c r="Z935" i="82"/>
  <c r="Z1067" i="82" s="1"/>
  <c r="Z52" i="80" s="1"/>
  <c r="AI935" i="82"/>
  <c r="AI1067" i="82" s="1"/>
  <c r="AI52" i="80" s="1"/>
  <c r="AB935" i="82"/>
  <c r="AB1067" i="82" s="1"/>
  <c r="AB52" i="80" s="1"/>
  <c r="AE935" i="82"/>
  <c r="AE1067" i="82" s="1"/>
  <c r="AE52" i="80" s="1"/>
  <c r="AG935" i="82"/>
  <c r="AG1067" i="82" s="1"/>
  <c r="AG52" i="80" s="1"/>
  <c r="AA935" i="82"/>
  <c r="AA1067" i="82" s="1"/>
  <c r="AA52" i="80" s="1"/>
  <c r="AK935" i="82"/>
  <c r="AK1067" i="82" s="1"/>
  <c r="AK52" i="80" s="1"/>
  <c r="AH935" i="82"/>
  <c r="AH1067" i="82" s="1"/>
  <c r="AH52" i="80" s="1"/>
  <c r="AF935" i="82"/>
  <c r="AF1067" i="82" s="1"/>
  <c r="AF52" i="80" s="1"/>
  <c r="AD88" i="82"/>
  <c r="AE50" i="82"/>
  <c r="AD1011" i="82"/>
  <c r="AK88" i="82"/>
  <c r="AD449" i="82"/>
  <c r="AD17" i="80" s="1"/>
  <c r="AG128" i="82"/>
  <c r="AD1013" i="82"/>
  <c r="AD1019" i="82" s="1"/>
  <c r="AD1070" i="82" s="1"/>
  <c r="AD54" i="80" s="1"/>
  <c r="AA531" i="82"/>
  <c r="AA42" i="80" s="1"/>
  <c r="AG772" i="82"/>
  <c r="AD531" i="82"/>
  <c r="AD42" i="80" s="1"/>
  <c r="AF451" i="82"/>
  <c r="AF40" i="80" s="1"/>
  <c r="AB451" i="82"/>
  <c r="AB40" i="80" s="1"/>
  <c r="AB1013" i="82"/>
  <c r="AB1069" i="82" s="1"/>
  <c r="AB53" i="80" s="1"/>
  <c r="AG1013" i="82"/>
  <c r="AG1069" i="82" s="1"/>
  <c r="AG53" i="80" s="1"/>
  <c r="AI1013" i="82"/>
  <c r="AI1019" i="82" s="1"/>
  <c r="AI1070" i="82" s="1"/>
  <c r="AI54" i="80" s="1"/>
  <c r="Y1013" i="82"/>
  <c r="Y1069" i="82" s="1"/>
  <c r="Y53" i="80" s="1"/>
  <c r="AK1013" i="82"/>
  <c r="AK1069" i="82" s="1"/>
  <c r="AK53" i="80" s="1"/>
  <c r="AI451" i="82"/>
  <c r="AI40" i="80" s="1"/>
  <c r="Z1013" i="82"/>
  <c r="Z1069" i="82" s="1"/>
  <c r="Z53" i="80" s="1"/>
  <c r="AC1013" i="82"/>
  <c r="AC1019" i="82" s="1"/>
  <c r="AC1070" i="82" s="1"/>
  <c r="AC54" i="80" s="1"/>
  <c r="AA1013" i="82"/>
  <c r="AA1019" i="82" s="1"/>
  <c r="AA1070" i="82" s="1"/>
  <c r="AA54" i="80" s="1"/>
  <c r="AH1013" i="82"/>
  <c r="AH1069" i="82" s="1"/>
  <c r="AH53" i="80" s="1"/>
  <c r="AE770" i="82"/>
  <c r="AJ1013" i="82"/>
  <c r="AJ1019" i="82" s="1"/>
  <c r="AJ1070" i="82" s="1"/>
  <c r="AJ54" i="80" s="1"/>
  <c r="AF1013" i="82"/>
  <c r="AF1069" i="82" s="1"/>
  <c r="AF53" i="80" s="1"/>
  <c r="AE1013" i="82"/>
  <c r="AE1069" i="82" s="1"/>
  <c r="AE53" i="80" s="1"/>
  <c r="AA50" i="82"/>
  <c r="AB50" i="82"/>
  <c r="AH50" i="82"/>
  <c r="AC50" i="82"/>
  <c r="AJ50" i="82"/>
  <c r="AJ772" i="82"/>
  <c r="AK128" i="82"/>
  <c r="AF1011" i="82"/>
  <c r="AF30" i="80" s="1"/>
  <c r="AI50" i="82"/>
  <c r="AG50" i="82"/>
  <c r="Z50" i="82"/>
  <c r="Y50" i="82"/>
  <c r="AF50" i="82"/>
  <c r="AK50" i="82"/>
  <c r="AB772" i="82"/>
  <c r="AJ1011" i="82"/>
  <c r="AJ30" i="80" s="1"/>
  <c r="AI772" i="82"/>
  <c r="AG1011" i="82"/>
  <c r="AG30" i="80" s="1"/>
  <c r="AD50" i="82"/>
  <c r="AI168" i="82"/>
  <c r="AJ90" i="82"/>
  <c r="AC130" i="82"/>
  <c r="AB170" i="82"/>
  <c r="AD451" i="82"/>
  <c r="AD40" i="80" s="1"/>
  <c r="AH128" i="82"/>
  <c r="AH772" i="82"/>
  <c r="AE1011" i="82"/>
  <c r="AE1018" i="82" s="1"/>
  <c r="AE31" i="80" s="1"/>
  <c r="AB1011" i="82"/>
  <c r="AB1018" i="82" s="1"/>
  <c r="AB31" i="80" s="1"/>
  <c r="AA128" i="82"/>
  <c r="AE772" i="82"/>
  <c r="AC772" i="82"/>
  <c r="AC1011" i="82"/>
  <c r="AC1018" i="82" s="1"/>
  <c r="AC31" i="80" s="1"/>
  <c r="Y1011" i="82"/>
  <c r="Y30" i="80" s="1"/>
  <c r="AA772" i="82"/>
  <c r="Y772" i="82"/>
  <c r="AH1011" i="82"/>
  <c r="AH1018" i="82" s="1"/>
  <c r="AH31" i="80" s="1"/>
  <c r="AA1011" i="82"/>
  <c r="AA30" i="80" s="1"/>
  <c r="AF772" i="82"/>
  <c r="Z1011" i="82"/>
  <c r="Z1018" i="82" s="1"/>
  <c r="Z31" i="80" s="1"/>
  <c r="AI1011" i="82"/>
  <c r="AI30" i="80" s="1"/>
  <c r="AK1011" i="82"/>
  <c r="AK1018" i="82" s="1"/>
  <c r="AK31" i="80" s="1"/>
  <c r="AF128" i="82"/>
  <c r="AJ128" i="82"/>
  <c r="AC128" i="82"/>
  <c r="AB128" i="82"/>
  <c r="AE128" i="82"/>
  <c r="AJ451" i="82"/>
  <c r="AJ40" i="80" s="1"/>
  <c r="Y128" i="82"/>
  <c r="AD128" i="82"/>
  <c r="AE451" i="82"/>
  <c r="AE40" i="80" s="1"/>
  <c r="Y451" i="82"/>
  <c r="Y40" i="80" s="1"/>
  <c r="AG451" i="82"/>
  <c r="AG40" i="80" s="1"/>
  <c r="AH130" i="82"/>
  <c r="AA170" i="82"/>
  <c r="Z451" i="82"/>
  <c r="Z40" i="80" s="1"/>
  <c r="AA451" i="82"/>
  <c r="AA40" i="80" s="1"/>
  <c r="AH451" i="82"/>
  <c r="AH40" i="80" s="1"/>
  <c r="AC451" i="82"/>
  <c r="AC40" i="80" s="1"/>
  <c r="AK451" i="82"/>
  <c r="AK40" i="80" s="1"/>
  <c r="Z772" i="82"/>
  <c r="Z933" i="82"/>
  <c r="Z29" i="80" s="1"/>
  <c r="AI531" i="82"/>
  <c r="AI42" i="80" s="1"/>
  <c r="Y168" i="82"/>
  <c r="AD130" i="82"/>
  <c r="AC90" i="82"/>
  <c r="AH88" i="82"/>
  <c r="Z128" i="82"/>
  <c r="AF130" i="82"/>
  <c r="AB130" i="82"/>
  <c r="AC531" i="82"/>
  <c r="AC42" i="80" s="1"/>
  <c r="AF531" i="82"/>
  <c r="AF42" i="80" s="1"/>
  <c r="AD90" i="82"/>
  <c r="AG168" i="82"/>
  <c r="Y90" i="82"/>
  <c r="AE90" i="82"/>
  <c r="AI88" i="82"/>
  <c r="Z130" i="82"/>
  <c r="AJ130" i="82"/>
  <c r="Y531" i="82"/>
  <c r="Y42" i="80" s="1"/>
  <c r="AH531" i="82"/>
  <c r="AH42" i="80" s="1"/>
  <c r="AD772" i="82"/>
  <c r="AD168" i="82"/>
  <c r="AJ168" i="82"/>
  <c r="AE130" i="82"/>
  <c r="AB90" i="82"/>
  <c r="AG90" i="82"/>
  <c r="AJ88" i="82"/>
  <c r="AC88" i="82"/>
  <c r="AG130" i="82"/>
  <c r="AK130" i="82"/>
  <c r="Z531" i="82"/>
  <c r="Z42" i="80" s="1"/>
  <c r="AE933" i="82"/>
  <c r="AE29" i="80" s="1"/>
  <c r="AI170" i="82"/>
  <c r="AG88" i="82"/>
  <c r="AB168" i="82"/>
  <c r="AE168" i="82"/>
  <c r="Y88" i="82"/>
  <c r="AB88" i="82"/>
  <c r="Y130" i="82"/>
  <c r="AG531" i="82"/>
  <c r="AG42" i="80" s="1"/>
  <c r="AJ933" i="82"/>
  <c r="AJ29" i="80" s="1"/>
  <c r="AC933" i="82"/>
  <c r="AC29" i="80" s="1"/>
  <c r="AI90" i="82"/>
  <c r="AF88" i="82"/>
  <c r="Z168" i="82"/>
  <c r="AH168" i="82"/>
  <c r="AA90" i="82"/>
  <c r="AH90" i="82"/>
  <c r="AF168" i="82"/>
  <c r="AC168" i="82"/>
  <c r="AK90" i="82"/>
  <c r="AA88" i="82"/>
  <c r="AE88" i="82"/>
  <c r="AA130" i="82"/>
  <c r="AK531" i="82"/>
  <c r="AK42" i="80" s="1"/>
  <c r="AI128" i="82"/>
  <c r="Z90" i="82"/>
  <c r="AF90" i="82"/>
  <c r="AI130" i="82"/>
  <c r="AE531" i="82"/>
  <c r="AE42" i="80" s="1"/>
  <c r="AJ531" i="82"/>
  <c r="AJ42" i="80" s="1"/>
  <c r="AA168" i="82"/>
  <c r="Z88" i="82"/>
  <c r="AB531" i="82"/>
  <c r="AB42" i="80" s="1"/>
  <c r="AI529" i="82"/>
  <c r="AI19" i="80" s="1"/>
  <c r="AD933" i="82"/>
  <c r="AD29" i="80" s="1"/>
  <c r="AK529" i="82"/>
  <c r="AK19" i="80" s="1"/>
  <c r="AK168" i="82"/>
  <c r="AF770" i="82"/>
  <c r="AJ449" i="82"/>
  <c r="AJ17" i="80" s="1"/>
  <c r="AD170" i="82"/>
  <c r="Y170" i="82"/>
  <c r="AK772" i="82"/>
  <c r="Y933" i="82"/>
  <c r="Y29" i="80" s="1"/>
  <c r="AG933" i="82"/>
  <c r="AG29" i="80" s="1"/>
  <c r="AK449" i="82"/>
  <c r="AK17" i="80" s="1"/>
  <c r="AI449" i="82"/>
  <c r="AI17" i="80" s="1"/>
  <c r="AH170" i="82"/>
  <c r="AC170" i="82"/>
  <c r="AH770" i="82"/>
  <c r="AC449" i="82"/>
  <c r="AC17" i="80" s="1"/>
  <c r="AE170" i="82"/>
  <c r="AJ170" i="82"/>
  <c r="AI933" i="82"/>
  <c r="AI29" i="80" s="1"/>
  <c r="AJ770" i="82"/>
  <c r="AF449" i="82"/>
  <c r="AF17" i="80" s="1"/>
  <c r="AG170" i="82"/>
  <c r="AA933" i="82"/>
  <c r="AA29" i="80" s="1"/>
  <c r="AI770" i="82"/>
  <c r="AK170" i="82"/>
  <c r="AK933" i="82"/>
  <c r="AK29" i="80" s="1"/>
  <c r="AG770" i="82"/>
  <c r="AG449" i="82"/>
  <c r="AG17" i="80" s="1"/>
  <c r="AE449" i="82"/>
  <c r="AE17" i="80" s="1"/>
  <c r="Z170" i="82"/>
  <c r="AB933" i="82"/>
  <c r="AB29" i="80" s="1"/>
  <c r="AH933" i="82"/>
  <c r="AH29" i="80" s="1"/>
  <c r="AA770" i="82"/>
  <c r="AH449" i="82"/>
  <c r="AH17" i="80" s="1"/>
  <c r="AA449" i="82"/>
  <c r="AA17" i="80" s="1"/>
  <c r="Z449" i="82"/>
  <c r="Z17" i="80" s="1"/>
  <c r="AF170" i="82"/>
  <c r="AF933" i="82"/>
  <c r="AF29" i="80" s="1"/>
  <c r="AD770" i="82"/>
  <c r="AB770" i="82"/>
  <c r="AB649" i="82"/>
  <c r="AB22" i="80" s="1"/>
  <c r="AC770" i="82"/>
  <c r="Y770" i="82"/>
  <c r="AF649" i="82"/>
  <c r="AF22" i="80" s="1"/>
  <c r="AB209" i="82"/>
  <c r="AB12" i="80" s="1"/>
  <c r="AI649" i="82"/>
  <c r="AI22" i="80" s="1"/>
  <c r="Z770" i="82"/>
  <c r="AK770" i="82"/>
  <c r="AK649" i="82"/>
  <c r="AK22" i="80" s="1"/>
  <c r="AJ649" i="82"/>
  <c r="AJ22" i="80" s="1"/>
  <c r="AH649" i="82"/>
  <c r="AH22" i="80" s="1"/>
  <c r="Y649" i="82"/>
  <c r="Y22" i="80" s="1"/>
  <c r="AD649" i="82"/>
  <c r="AD22" i="80" s="1"/>
  <c r="Z649" i="82"/>
  <c r="Z22" i="80" s="1"/>
  <c r="AC649" i="82"/>
  <c r="AC22" i="80" s="1"/>
  <c r="AA649" i="82"/>
  <c r="AA22" i="80" s="1"/>
  <c r="AC48" i="82"/>
  <c r="AG48" i="82"/>
  <c r="Z48" i="82"/>
  <c r="AI48" i="82"/>
  <c r="AK48" i="82"/>
  <c r="AD48" i="82"/>
  <c r="AF48" i="82"/>
  <c r="AH48" i="82"/>
  <c r="Y48" i="82"/>
  <c r="AA48" i="82"/>
  <c r="AJ48" i="82"/>
  <c r="AE48" i="82"/>
  <c r="AB48" i="82"/>
  <c r="AG529" i="82"/>
  <c r="AG19" i="80" s="1"/>
  <c r="AA529" i="82"/>
  <c r="AA19" i="80" s="1"/>
  <c r="AD529" i="82"/>
  <c r="AD19" i="80" s="1"/>
  <c r="AH529" i="82"/>
  <c r="AH19" i="80" s="1"/>
  <c r="AF529" i="82"/>
  <c r="AF19" i="80" s="1"/>
  <c r="Z1368" i="82"/>
  <c r="AE649" i="82"/>
  <c r="AE22" i="80" s="1"/>
  <c r="Z211" i="82"/>
  <c r="Z35" i="80" s="1"/>
  <c r="AK211" i="82"/>
  <c r="AK35" i="80" s="1"/>
  <c r="AE211" i="82"/>
  <c r="AE35" i="80" s="1"/>
  <c r="AJ1370" i="82"/>
  <c r="AH211" i="82"/>
  <c r="AH35" i="80" s="1"/>
  <c r="AE529" i="82"/>
  <c r="AE19" i="80" s="1"/>
  <c r="Z529" i="82"/>
  <c r="Z19" i="80" s="1"/>
  <c r="Y529" i="82"/>
  <c r="Y19" i="80" s="1"/>
  <c r="Z1370" i="82"/>
  <c r="AG209" i="82"/>
  <c r="AG12" i="80" s="1"/>
  <c r="AJ529" i="82"/>
  <c r="AJ19" i="80" s="1"/>
  <c r="AB529" i="82"/>
  <c r="AB19" i="80" s="1"/>
  <c r="AC529" i="82"/>
  <c r="AC19" i="80" s="1"/>
  <c r="AJ1368" i="82"/>
  <c r="AD1359" i="82"/>
  <c r="AD1370" i="82" s="1"/>
  <c r="AD1368" i="82"/>
  <c r="Y211" i="82"/>
  <c r="Y35" i="80" s="1"/>
  <c r="AG1370" i="82"/>
  <c r="AA211" i="82"/>
  <c r="AA35" i="80" s="1"/>
  <c r="AD209" i="82"/>
  <c r="AD12" i="80" s="1"/>
  <c r="AJ211" i="82"/>
  <c r="AJ35" i="80" s="1"/>
  <c r="AC211" i="82"/>
  <c r="AC35" i="80" s="1"/>
  <c r="AE209" i="82"/>
  <c r="AE12" i="80" s="1"/>
  <c r="AG211" i="82"/>
  <c r="AG35" i="80" s="1"/>
  <c r="AB1361" i="82"/>
  <c r="AB1370" i="82" s="1"/>
  <c r="AB1368" i="82"/>
  <c r="AE1364" i="82"/>
  <c r="AE1370" i="82" s="1"/>
  <c r="AE1368" i="82"/>
  <c r="AH1363" i="82"/>
  <c r="AH1370" i="82" s="1"/>
  <c r="AH1368" i="82"/>
  <c r="AK1360" i="82"/>
  <c r="AK1370" i="82" s="1"/>
  <c r="AK1368" i="82"/>
  <c r="AI1361" i="82"/>
  <c r="AI1370" i="82" s="1"/>
  <c r="AI1368" i="82"/>
  <c r="AC209" i="82"/>
  <c r="AC12" i="80" s="1"/>
  <c r="Z209" i="82"/>
  <c r="Z12" i="80" s="1"/>
  <c r="AF209" i="82"/>
  <c r="AF12" i="80" s="1"/>
  <c r="AJ209" i="82"/>
  <c r="AJ12" i="80" s="1"/>
  <c r="AF1360" i="82"/>
  <c r="AF1370" i="82" s="1"/>
  <c r="AF1368" i="82"/>
  <c r="AK209" i="82"/>
  <c r="AK12" i="80" s="1"/>
  <c r="AI211" i="82"/>
  <c r="AI35" i="80" s="1"/>
  <c r="Y209" i="82"/>
  <c r="Y12" i="80" s="1"/>
  <c r="AH209" i="82"/>
  <c r="AH12" i="80" s="1"/>
  <c r="AD211" i="82"/>
  <c r="AD35" i="80" s="1"/>
  <c r="AI209" i="82"/>
  <c r="AI12" i="80" s="1"/>
  <c r="AB211" i="82"/>
  <c r="AB35" i="80" s="1"/>
  <c r="AA209" i="82"/>
  <c r="AA12" i="80" s="1"/>
  <c r="AF211" i="82"/>
  <c r="AF35" i="80" s="1"/>
  <c r="AG1368" i="82"/>
  <c r="AC1360" i="82"/>
  <c r="AC1370" i="82" s="1"/>
  <c r="AC1368" i="82"/>
  <c r="AA1364" i="82"/>
  <c r="AA1370" i="82" s="1"/>
  <c r="AA1368" i="82"/>
  <c r="AC30" i="80"/>
  <c r="AB251" i="82"/>
  <c r="AB36" i="80" s="1"/>
  <c r="Z251" i="82"/>
  <c r="Z36" i="80" s="1"/>
  <c r="AG1019" i="82"/>
  <c r="AG1070" i="82" s="1"/>
  <c r="AG54" i="80" s="1"/>
  <c r="AA251" i="82"/>
  <c r="AA36" i="80" s="1"/>
  <c r="AI251" i="82"/>
  <c r="AI36" i="80" s="1"/>
  <c r="AC249" i="82"/>
  <c r="AC13" i="80" s="1"/>
  <c r="Z249" i="82"/>
  <c r="Z13" i="80" s="1"/>
  <c r="Y249" i="82"/>
  <c r="Y13" i="80" s="1"/>
  <c r="AB249" i="82"/>
  <c r="AB13" i="80" s="1"/>
  <c r="AJ249" i="82"/>
  <c r="AJ13" i="80" s="1"/>
  <c r="AH249" i="82"/>
  <c r="AH13" i="80" s="1"/>
  <c r="AK249" i="82"/>
  <c r="AK13" i="80" s="1"/>
  <c r="AA249" i="82"/>
  <c r="AA13" i="80" s="1"/>
  <c r="AD249" i="82"/>
  <c r="AD13" i="80" s="1"/>
  <c r="AG249" i="82"/>
  <c r="AG13" i="80" s="1"/>
  <c r="AI249" i="82"/>
  <c r="AI13" i="80" s="1"/>
  <c r="AE249" i="82"/>
  <c r="AE13" i="80" s="1"/>
  <c r="AF249" i="82"/>
  <c r="AF13" i="80" s="1"/>
  <c r="AD1069" i="82"/>
  <c r="AD53" i="80" s="1"/>
  <c r="AC251" i="82"/>
  <c r="AC36" i="80" s="1"/>
  <c r="AE251" i="82"/>
  <c r="AE36" i="80" s="1"/>
  <c r="AK251" i="82"/>
  <c r="AK36" i="80" s="1"/>
  <c r="AD251" i="82"/>
  <c r="AD36" i="80" s="1"/>
  <c r="AH1019" i="82"/>
  <c r="AH1070" i="82" s="1"/>
  <c r="AH54" i="80" s="1"/>
  <c r="AD1018" i="82"/>
  <c r="AD31" i="80" s="1"/>
  <c r="AD30" i="80"/>
  <c r="AG251" i="82"/>
  <c r="AG36" i="80" s="1"/>
  <c r="AH251" i="82"/>
  <c r="AH36" i="80" s="1"/>
  <c r="AK30" i="80"/>
  <c r="Y251" i="82"/>
  <c r="Y36" i="80" s="1"/>
  <c r="AJ251" i="82"/>
  <c r="AJ36" i="80" s="1"/>
  <c r="AC1069" i="82" l="1"/>
  <c r="AC53" i="80" s="1"/>
  <c r="AE1019" i="82"/>
  <c r="AE1070" i="82" s="1"/>
  <c r="AE54" i="80" s="1"/>
  <c r="AA1018" i="82"/>
  <c r="AA31" i="80" s="1"/>
  <c r="AI1018" i="82"/>
  <c r="AI31" i="80" s="1"/>
  <c r="AA1069" i="82"/>
  <c r="AA53" i="80" s="1"/>
  <c r="AE30" i="80"/>
  <c r="AB1019" i="82"/>
  <c r="AB1070" i="82" s="1"/>
  <c r="AB54" i="80" s="1"/>
  <c r="AB30" i="80"/>
  <c r="AH30" i="80"/>
  <c r="AF1018" i="82"/>
  <c r="AF31" i="80" s="1"/>
  <c r="AK1019" i="82"/>
  <c r="AK1070" i="82" s="1"/>
  <c r="AK54" i="80" s="1"/>
  <c r="AJ1018" i="82"/>
  <c r="AJ31" i="80" s="1"/>
  <c r="Y1019" i="82"/>
  <c r="Y1070" i="82" s="1"/>
  <c r="Y54" i="80" s="1"/>
  <c r="AJ1069" i="82"/>
  <c r="AJ53" i="80" s="1"/>
  <c r="Z1019" i="82"/>
  <c r="Z1070" i="82" s="1"/>
  <c r="Z54" i="80" s="1"/>
  <c r="Z30" i="80"/>
  <c r="AF1019" i="82"/>
  <c r="AF1070" i="82" s="1"/>
  <c r="AF54" i="80" s="1"/>
  <c r="AG1018" i="82"/>
  <c r="AG31" i="80" s="1"/>
  <c r="AI1069" i="82"/>
  <c r="AI53" i="80" s="1"/>
  <c r="Y1018" i="82"/>
  <c r="Y31" i="80" s="1"/>
  <c r="AC1369" i="82"/>
  <c r="AC32" i="80" s="1"/>
  <c r="AI1369" i="82"/>
  <c r="AI32" i="80" s="1"/>
  <c r="AD1369" i="82"/>
  <c r="AD32" i="80" s="1"/>
  <c r="AK1369" i="82"/>
  <c r="AK32" i="80" s="1"/>
  <c r="AB1369" i="82"/>
  <c r="AB32" i="80" s="1"/>
  <c r="AH1369" i="82"/>
  <c r="AH32" i="80" s="1"/>
  <c r="AF1369" i="82"/>
  <c r="AF32" i="80" s="1"/>
  <c r="AJ1369" i="82"/>
  <c r="AJ32" i="80" s="1"/>
  <c r="AA1369" i="82"/>
  <c r="AA32" i="80" s="1"/>
  <c r="Y1369" i="82"/>
  <c r="Y32" i="80" s="1"/>
  <c r="Z1369" i="82"/>
  <c r="Z32" i="80" s="1"/>
  <c r="AG1369" i="82"/>
  <c r="AG32" i="80" s="1"/>
  <c r="AE1369" i="82"/>
  <c r="AE32" i="80" s="1"/>
  <c r="AG1371" i="82"/>
  <c r="AG55" i="80" s="1"/>
  <c r="AF1371" i="82"/>
  <c r="AF55" i="80" s="1"/>
  <c r="AA1371" i="82"/>
  <c r="AA55" i="80" s="1"/>
  <c r="Z1371" i="82"/>
  <c r="Z55" i="80" s="1"/>
  <c r="AE1371" i="82"/>
  <c r="AE55" i="80" s="1"/>
  <c r="Y1371" i="82"/>
  <c r="Y55" i="80" s="1"/>
  <c r="AD1371" i="82"/>
  <c r="AD55" i="80" s="1"/>
  <c r="AI1371" i="82"/>
  <c r="AI55" i="80" s="1"/>
  <c r="AB1371" i="82"/>
  <c r="AB55" i="80" s="1"/>
  <c r="AK1371" i="82"/>
  <c r="AK55" i="80" s="1"/>
  <c r="AC1371" i="82"/>
  <c r="AC55" i="80" s="1"/>
  <c r="AH1371" i="82"/>
  <c r="AH55" i="80" s="1"/>
  <c r="AJ1371" i="82"/>
  <c r="AJ55" i="80" s="1"/>
</calcChain>
</file>

<file path=xl/sharedStrings.xml><?xml version="1.0" encoding="utf-8"?>
<sst xmlns="http://schemas.openxmlformats.org/spreadsheetml/2006/main" count="25990" uniqueCount="415">
  <si>
    <t>Number of errors in this workbook:</t>
  </si>
  <si>
    <t>Model information</t>
  </si>
  <si>
    <t>Model name</t>
  </si>
  <si>
    <t>Labour Ratios</t>
  </si>
  <si>
    <t>Please note the following. Please see the user guide for more information</t>
  </si>
  <si>
    <t>File name</t>
  </si>
  <si>
    <t>Financial years are referred to by the year they end - i.e. 2019/20 is referred to as 2020</t>
  </si>
  <si>
    <t>File directory (macro input)</t>
  </si>
  <si>
    <t>The price base is 2018/19 unless otherwise stated</t>
  </si>
  <si>
    <t>Company name</t>
  </si>
  <si>
    <t>All</t>
  </si>
  <si>
    <t>Company short name</t>
  </si>
  <si>
    <t>Sector</t>
  </si>
  <si>
    <t>Model description</t>
  </si>
  <si>
    <t>This model takes company submitted data from the data hub and calculates notional labour ratios for regional adjustments. Output sheet is sent to each Normalisation file.</t>
  </si>
  <si>
    <t>Version control</t>
  </si>
  <si>
    <t>Version number</t>
  </si>
  <si>
    <t>Version date</t>
  </si>
  <si>
    <t>Latest run number (macro input)</t>
  </si>
  <si>
    <t>Latest run date &amp; time (macro input)</t>
  </si>
  <si>
    <t>Status</t>
  </si>
  <si>
    <t>Final</t>
  </si>
  <si>
    <t>Model developer(s)</t>
  </si>
  <si>
    <t>Ofgem</t>
  </si>
  <si>
    <t>Format key</t>
  </si>
  <si>
    <t>Cell format key</t>
  </si>
  <si>
    <t>Cell intentionally blank</t>
  </si>
  <si>
    <t>Value</t>
  </si>
  <si>
    <t>User input</t>
  </si>
  <si>
    <t>Input selected from drop-down list</t>
  </si>
  <si>
    <t>Imported value</t>
  </si>
  <si>
    <t>Calculation</t>
  </si>
  <si>
    <t>Output</t>
  </si>
  <si>
    <t>Unique formula / hardcoded input</t>
  </si>
  <si>
    <t>Error checking</t>
  </si>
  <si>
    <t>Annotation</t>
  </si>
  <si>
    <t>Sheet format key</t>
  </si>
  <si>
    <t>Sheet colour</t>
  </si>
  <si>
    <t>Information sheet</t>
  </si>
  <si>
    <t>Control sheet</t>
  </si>
  <si>
    <t>Input sheet</t>
  </si>
  <si>
    <t>Calculation sheet</t>
  </si>
  <si>
    <t>Output sheet</t>
  </si>
  <si>
    <t>CEPA</t>
  </si>
  <si>
    <t>Definitions and Lists</t>
  </si>
  <si>
    <t>This sheet houses key definitions and lists used in the workbook</t>
  </si>
  <si>
    <t>Definitions</t>
  </si>
  <si>
    <t>List out key definitions here</t>
  </si>
  <si>
    <t>[Object]</t>
  </si>
  <si>
    <t>[Add definition]</t>
  </si>
  <si>
    <t>[Insert further rows if necessary]</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</si>
  <si>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</si>
  <si>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</si>
  <si>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</si>
  <si>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</si>
  <si>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</si>
  <si>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Non-weighted industry average capex labour ratios</t>
  </si>
  <si>
    <t>Forecast GDN-specific capex labour ratios</t>
  </si>
  <si>
    <t>Yes</t>
  </si>
  <si>
    <t>Specification 1</t>
  </si>
  <si>
    <t>Historical RRP data (weighted average)</t>
  </si>
  <si>
    <t>Historical RRP data</t>
  </si>
  <si>
    <t>No</t>
  </si>
  <si>
    <t>Specification 2</t>
  </si>
  <si>
    <t>Historical RRP data (non-weighted average)</t>
  </si>
  <si>
    <t>Forecast BPDT data</t>
  </si>
  <si>
    <t>Specification 3</t>
  </si>
  <si>
    <t>Forecast BPDT data (non-weighted average)</t>
  </si>
  <si>
    <t>Lists</t>
  </si>
  <si>
    <t>This is where lists are stored for the workbook. For example, when dropdown options are used or where we wish to INDEXMATCH against a selection of names</t>
  </si>
  <si>
    <t>Company</t>
  </si>
  <si>
    <t>Company drop down</t>
  </si>
  <si>
    <t>Sector drop down</t>
  </si>
  <si>
    <t>Sign-off drop down</t>
  </si>
  <si>
    <t>Status drop down</t>
  </si>
  <si>
    <t>Cost Area</t>
  </si>
  <si>
    <t>Cost descriptor 1</t>
  </si>
  <si>
    <t>Cost descriptor 2</t>
  </si>
  <si>
    <t>Cost activity</t>
  </si>
  <si>
    <t>Unique_ID</t>
  </si>
  <si>
    <t>Type of exclusions</t>
  </si>
  <si>
    <t xml:space="preserve">Yes </t>
  </si>
  <si>
    <t>Draft</t>
  </si>
  <si>
    <t>Totex</t>
  </si>
  <si>
    <t>Pass through</t>
  </si>
  <si>
    <t>NGT</t>
  </si>
  <si>
    <t>National Grid Electricity Transmission</t>
  </si>
  <si>
    <t>NGET</t>
  </si>
  <si>
    <t>ET</t>
  </si>
  <si>
    <t>Opex</t>
  </si>
  <si>
    <t>Uncertainty mechanisms</t>
  </si>
  <si>
    <t>SHET</t>
  </si>
  <si>
    <t>Scottish Hydro Electric Transmission</t>
  </si>
  <si>
    <t>GT</t>
  </si>
  <si>
    <t>Sign-off not necessary</t>
  </si>
  <si>
    <t>Controllable Opex</t>
  </si>
  <si>
    <t>Total Controllable Opex</t>
  </si>
  <si>
    <t>Disallowed costs</t>
  </si>
  <si>
    <t>SPT</t>
  </si>
  <si>
    <t>Scottish Power Transmission</t>
  </si>
  <si>
    <t>GD</t>
  </si>
  <si>
    <t>Work Management</t>
  </si>
  <si>
    <t>Total Work Management</t>
  </si>
  <si>
    <t>National Grid Gas Transmission</t>
  </si>
  <si>
    <t>NGGT</t>
  </si>
  <si>
    <t>ED</t>
  </si>
  <si>
    <t>Asset Management</t>
  </si>
  <si>
    <t>Cadent</t>
  </si>
  <si>
    <t>Cadent - East of England</t>
  </si>
  <si>
    <t>EoE</t>
  </si>
  <si>
    <t>Operations Management</t>
  </si>
  <si>
    <t>Cadent - London</t>
  </si>
  <si>
    <t>Lon</t>
  </si>
  <si>
    <t>NGN</t>
  </si>
  <si>
    <t>Customer Management</t>
  </si>
  <si>
    <t>Cadent - North West</t>
  </si>
  <si>
    <t>NW</t>
  </si>
  <si>
    <t>SGN</t>
  </si>
  <si>
    <t>System Control</t>
  </si>
  <si>
    <t>Cadent - West Midlands</t>
  </si>
  <si>
    <t>WM</t>
  </si>
  <si>
    <t>WWU</t>
  </si>
  <si>
    <t>Work Execution</t>
  </si>
  <si>
    <t>Total Work Execution</t>
  </si>
  <si>
    <t>Northern Gas Networks</t>
  </si>
  <si>
    <t>ENW</t>
  </si>
  <si>
    <t>Emergency</t>
  </si>
  <si>
    <t>Scotia Gas Networks - Scotland</t>
  </si>
  <si>
    <t>Sc</t>
  </si>
  <si>
    <t>NPG</t>
  </si>
  <si>
    <t>Repairs</t>
  </si>
  <si>
    <t>Scotia Gas Networks - Southern</t>
  </si>
  <si>
    <t>So</t>
  </si>
  <si>
    <t>WPD</t>
  </si>
  <si>
    <t>Maintenance</t>
  </si>
  <si>
    <t>Wales and West Utilities</t>
  </si>
  <si>
    <t>UKPN</t>
  </si>
  <si>
    <t>Statutory Independent Undertakings (SIU)</t>
  </si>
  <si>
    <t>Electricity North West</t>
  </si>
  <si>
    <t>ENWL</t>
  </si>
  <si>
    <t>SPEN</t>
  </si>
  <si>
    <t>Other Direct Activities (ODA)</t>
  </si>
  <si>
    <t>Northern Powergrid - North East</t>
  </si>
  <si>
    <t>NPgN</t>
  </si>
  <si>
    <t>SSE</t>
  </si>
  <si>
    <t>Business Support</t>
  </si>
  <si>
    <t>Total Business Support</t>
  </si>
  <si>
    <t>Northern Powergrid - Yorkshire</t>
  </si>
  <si>
    <t>NPgY</t>
  </si>
  <si>
    <t>IT &amp; Telecoms</t>
  </si>
  <si>
    <t>Western Power Distribution - West Midlands</t>
  </si>
  <si>
    <t>WMID</t>
  </si>
  <si>
    <t>Property Management</t>
  </si>
  <si>
    <t>Western Power Distribution - East Midlands</t>
  </si>
  <si>
    <t>EMID</t>
  </si>
  <si>
    <t>HR &amp; Non-Operational Training</t>
  </si>
  <si>
    <t>Western Power Distribution - South Wales</t>
  </si>
  <si>
    <t>SWALES</t>
  </si>
  <si>
    <t>Audit, Finance &amp; Regulation</t>
  </si>
  <si>
    <t>Western Power Distribution - South West</t>
  </si>
  <si>
    <t>SWEST</t>
  </si>
  <si>
    <t>Insurance</t>
  </si>
  <si>
    <t>UK Power Networks - London</t>
  </si>
  <si>
    <t>LPN</t>
  </si>
  <si>
    <t>Procurement</t>
  </si>
  <si>
    <t>UK Power Networks - South East</t>
  </si>
  <si>
    <t>SPN</t>
  </si>
  <si>
    <t>CEO &amp; Group Management</t>
  </si>
  <si>
    <t>UK Power Networks - Eastern</t>
  </si>
  <si>
    <t>EPN</t>
  </si>
  <si>
    <t>Stores &amp; Logistics</t>
  </si>
  <si>
    <t>SP Energy Networks - Distribution</t>
  </si>
  <si>
    <t>SPD</t>
  </si>
  <si>
    <t>Training &amp; Apprentices</t>
  </si>
  <si>
    <t>SP Energy Networks - Manweb</t>
  </si>
  <si>
    <t>SPMW</t>
  </si>
  <si>
    <t>Non-Controllable Costs</t>
  </si>
  <si>
    <t>Total Non-Controllable Costs</t>
  </si>
  <si>
    <t>Scottish and Southern Energy - Hydro Electric</t>
  </si>
  <si>
    <t>SSEH</t>
  </si>
  <si>
    <t>Shrinkage</t>
  </si>
  <si>
    <t>Scottish and Southern Energy - Distribution</t>
  </si>
  <si>
    <t>SSES</t>
  </si>
  <si>
    <t>Ofgem Licence</t>
  </si>
  <si>
    <t>Network Rates</t>
  </si>
  <si>
    <t>Established pension deficit recovery plan payment</t>
  </si>
  <si>
    <t>PPF levy costs</t>
  </si>
  <si>
    <t>Pension scheme administration costs</t>
  </si>
  <si>
    <t>NTS Pension Recharge</t>
  </si>
  <si>
    <t>Bad debt</t>
  </si>
  <si>
    <t>NTS exit costs</t>
  </si>
  <si>
    <t>Innovation</t>
  </si>
  <si>
    <t>Other</t>
  </si>
  <si>
    <t>Capex</t>
  </si>
  <si>
    <t>LTS Pipelines, Storage &amp; Entry</t>
  </si>
  <si>
    <t>Connections</t>
  </si>
  <si>
    <t>Reinforcement</t>
  </si>
  <si>
    <t>Diversions</t>
  </si>
  <si>
    <t>Governors</t>
  </si>
  <si>
    <t>Other capex</t>
  </si>
  <si>
    <t>Transport &amp; Plant</t>
  </si>
  <si>
    <t>Repex</t>
  </si>
  <si>
    <t>Mains</t>
  </si>
  <si>
    <t>Replacing: Tier 1</t>
  </si>
  <si>
    <t>Replacing: Tier 2A</t>
  </si>
  <si>
    <t>Replacing: Tier 2B (&amp; T3 for GD1)</t>
  </si>
  <si>
    <t>Replacing: Tier 3</t>
  </si>
  <si>
    <t>Replacing: Iron mains &gt;30m</t>
  </si>
  <si>
    <t>Replacing: Steel Mains &lt;=2"</t>
  </si>
  <si>
    <t>Replacing: Steel Mains &gt;2"</t>
  </si>
  <si>
    <t>Replacing: Other Policy &amp; Condition</t>
  </si>
  <si>
    <t>Replacing: Tier 2B</t>
  </si>
  <si>
    <t>Services</t>
  </si>
  <si>
    <t>Replacing: Iron Mains &gt;30m</t>
  </si>
  <si>
    <t>Replacing: Services Not Associated with Mains Replacement</t>
  </si>
  <si>
    <t>MOBs</t>
  </si>
  <si>
    <t>MOB Interventions</t>
  </si>
  <si>
    <t>Global Control</t>
  </si>
  <si>
    <t>Houses toggles and switches that are across multiple workbooks in the suite</t>
  </si>
  <si>
    <t>Number of errors on this sheet:</t>
  </si>
  <si>
    <t>Data from:</t>
  </si>
  <si>
    <t>Run date:</t>
  </si>
  <si>
    <t>Run number:</t>
  </si>
  <si>
    <t>Pre-RIIO</t>
  </si>
  <si>
    <t>RIIO-1</t>
  </si>
  <si>
    <t>RIIO-2</t>
  </si>
  <si>
    <t>[Optional]</t>
  </si>
  <si>
    <t>Comment Log</t>
  </si>
  <si>
    <t>Ntwk</t>
  </si>
  <si>
    <t>Control</t>
  </si>
  <si>
    <t>[Optional column headings F-K]</t>
  </si>
  <si>
    <t>Units</t>
  </si>
  <si>
    <t>Drop-down options</t>
  </si>
  <si>
    <t>Ref</t>
  </si>
  <si>
    <t>Cmnt</t>
  </si>
  <si>
    <t>Constants</t>
  </si>
  <si>
    <t>Total</t>
  </si>
  <si>
    <t>[…]</t>
  </si>
  <si>
    <t>Author</t>
  </si>
  <si>
    <t>Date</t>
  </si>
  <si>
    <t>Comment</t>
  </si>
  <si>
    <t>Normalisation controls</t>
  </si>
  <si>
    <t>Universal data</t>
  </si>
  <si>
    <t>Data that is fixed and may be used in multiple workbooks</t>
  </si>
  <si>
    <t>Cost type</t>
  </si>
  <si>
    <t>Cost area</t>
  </si>
  <si>
    <t>Type of assessment dissagregated model</t>
  </si>
  <si>
    <t>Type of assessment top down models</t>
  </si>
  <si>
    <t>Include in totex/middle up regressions</t>
  </si>
  <si>
    <t>Regional wage adjustments</t>
  </si>
  <si>
    <t>Sparsity adjustments</t>
  </si>
  <si>
    <t>Urbanity reinstatement</t>
  </si>
  <si>
    <t>Urbanity productivity</t>
  </si>
  <si>
    <t>Regression</t>
  </si>
  <si>
    <t>Inflation data</t>
  </si>
  <si>
    <t>OBR publication date March 2019 (NB: Calendar year forecast)</t>
  </si>
  <si>
    <t>RPI</t>
  </si>
  <si>
    <t>CPI</t>
  </si>
  <si>
    <t>Non-regression</t>
  </si>
  <si>
    <t>Financial year data</t>
  </si>
  <si>
    <t>RPI-CPI inflation (%)</t>
  </si>
  <si>
    <t>Yearly average RPI-CPI (Index)</t>
  </si>
  <si>
    <t>Convert to 2018/19 prices</t>
  </si>
  <si>
    <t>Other Capex</t>
  </si>
  <si>
    <t>Include costs assessed separately</t>
  </si>
  <si>
    <t>Efficiency score controls</t>
  </si>
  <si>
    <t>These toggles are for illustration purposes. The actual toggles used in the spreadsheet will be developed as the specific model is built</t>
  </si>
  <si>
    <t>Efficiency Factor Quartile</t>
  </si>
  <si>
    <t>Drop-down</t>
  </si>
  <si>
    <t>Selection of efficiency factor</t>
  </si>
  <si>
    <t>Econometric model choice</t>
  </si>
  <si>
    <t>Model Weighting</t>
  </si>
  <si>
    <t>Top-Down</t>
  </si>
  <si>
    <t>%</t>
  </si>
  <si>
    <t>Middle-Up</t>
  </si>
  <si>
    <t>Bottom-Up</t>
  </si>
  <si>
    <t>Business Support Costs</t>
  </si>
  <si>
    <t>Include in bottom-up analysis?</t>
  </si>
  <si>
    <t xml:space="preserve">Business Support - weights </t>
  </si>
  <si>
    <t>Top-down</t>
  </si>
  <si>
    <t>Fixed data</t>
  </si>
  <si>
    <t>Check</t>
  </si>
  <si>
    <t>Under this final heading, include as many logical tests for errors as appropriate</t>
  </si>
  <si>
    <t>Model Weighting must equal 100%</t>
  </si>
  <si>
    <t>[Logical test 2]</t>
  </si>
  <si>
    <t>Summary of all checks</t>
  </si>
  <si>
    <t>Local Control</t>
  </si>
  <si>
    <t>Houses toggles and switches unique to this workbook</t>
  </si>
  <si>
    <t>Sub-activity</t>
  </si>
  <si>
    <t>User-selected option</t>
  </si>
  <si>
    <t>Methodology for industry average non-weighted capex labour ratios</t>
  </si>
  <si>
    <t>Repex sub-activities to be included in the calculation of repex labour ratios</t>
  </si>
  <si>
    <t>Include in calculation of repex labour ratio?</t>
  </si>
  <si>
    <t>Replacing: Diversions (unattributed)</t>
  </si>
  <si>
    <t>Replacing: Capitalised Replacement (unattributed)</t>
  </si>
  <si>
    <t>Services not Associated with Mains Replacement</t>
  </si>
  <si>
    <t>2.01 Opex Cost Matrix - C</t>
  </si>
  <si>
    <t>£m</t>
  </si>
  <si>
    <t>Cost</t>
  </si>
  <si>
    <t>Gross</t>
  </si>
  <si>
    <t>Asset Management (Including Network Policy)</t>
  </si>
  <si>
    <t>Staff Costs (Including Agency Costs)</t>
  </si>
  <si>
    <t>Contractor Labour</t>
  </si>
  <si>
    <t>Materials</t>
  </si>
  <si>
    <t>Operations Management (Including Contract Management)</t>
  </si>
  <si>
    <t>Customer Management &amp; Network Support</t>
  </si>
  <si>
    <t>SO</t>
  </si>
  <si>
    <t>SC</t>
  </si>
  <si>
    <t>4.09 Repex Cost Breakdown</t>
  </si>
  <si>
    <t>Direct Labour</t>
  </si>
  <si>
    <t>Contract Labour</t>
  </si>
  <si>
    <t>Capex labour costs</t>
  </si>
  <si>
    <t>Historical breakdown of capex costs from RRPs and forecast breakdown based on RPE worksheet in BPDTs</t>
  </si>
  <si>
    <t>Data from: RRPs and BPDTs (sheet 2.12)</t>
  </si>
  <si>
    <t>Historical capex labour costs</t>
  </si>
  <si>
    <t>Here RRP data is listed for capex labour costs (gross) - this data is not included in the BPDT. Costs are nominal.</t>
  </si>
  <si>
    <t>By GDN</t>
  </si>
  <si>
    <t>Direct labour</t>
  </si>
  <si>
    <t>Contract labour</t>
  </si>
  <si>
    <t>Forecast capex labour costs</t>
  </si>
  <si>
    <t>Here BPDT data is listed for capex labour percentages (worksheet 2.12). BPDT data is only available for aggregate capex and expressed as percentages.</t>
  </si>
  <si>
    <t>General Labour: Capex</t>
  </si>
  <si>
    <t>Specialist Labour: Capex</t>
  </si>
  <si>
    <t>Materials: Capex</t>
  </si>
  <si>
    <t>Plant &amp; Equipment</t>
  </si>
  <si>
    <t>Transport</t>
  </si>
  <si>
    <t>Other: Capex</t>
  </si>
  <si>
    <t>Sum of Capex shares reported in BPDTs equals 1</t>
  </si>
  <si>
    <t>Repex - Gross expenditure</t>
  </si>
  <si>
    <t>This sheet imports BPDT data used to convert the GDNs' total repex from net to gross.</t>
  </si>
  <si>
    <t>Data from: Dec 2019 BPDTs (sheet 4.00)</t>
  </si>
  <si>
    <t>Gross/net</t>
  </si>
  <si>
    <t>Source</t>
  </si>
  <si>
    <t>Regional Adjustment Cost Indices</t>
  </si>
  <si>
    <t>Cost indices for regional cost adjustments that feed into individual GDN normalisation files</t>
  </si>
  <si>
    <t>2-digit SOC codes and 3 regions</t>
  </si>
  <si>
    <t>GDN</t>
  </si>
  <si>
    <t>Area</t>
  </si>
  <si>
    <t>Labour indices</t>
  </si>
  <si>
    <t>Labour index</t>
  </si>
  <si>
    <t>Direct and contracted labour</t>
  </si>
  <si>
    <t>#</t>
  </si>
  <si>
    <t>Sparsity</t>
  </si>
  <si>
    <t>Sparsity index</t>
  </si>
  <si>
    <t>Urbanity reinstatement index</t>
  </si>
  <si>
    <t>Reinstatement opex</t>
  </si>
  <si>
    <t>Urbanity productivity index</t>
  </si>
  <si>
    <t>Proportion of work done locally</t>
  </si>
  <si>
    <t>HR &amp; Non-operational training</t>
  </si>
  <si>
    <t>Repex - Net to gross ratios</t>
  </si>
  <si>
    <t>This sheet calculates ratios to convert repex figures reported in tab 4.09 of the BPDT (and used to calculate the labour share of repex) into gross costs, for consistency with normalisation files.</t>
  </si>
  <si>
    <t>Overall Activity</t>
  </si>
  <si>
    <t>All Costs</t>
  </si>
  <si>
    <t>4.00 Repex summary</t>
  </si>
  <si>
    <t>Tab 4.00 gross repex to tab 4.09 total repex ratio</t>
  </si>
  <si>
    <t>x</t>
  </si>
  <si>
    <t>&gt;</t>
  </si>
  <si>
    <t>Labour Ratios - submitted costs</t>
  </si>
  <si>
    <t>Labour ratios calculated for each activity and GDN based on submitted costs</t>
  </si>
  <si>
    <t>Sub-Area</t>
  </si>
  <si>
    <t>Gross/ net</t>
  </si>
  <si>
    <t>For each opex activity, this section imports labour and total costs and uses them to calculate industry average labour ratios. Industry averages are calculated excluding WWU, as ancillary transfers from opex to capex and repex affect WWU's ratios.</t>
  </si>
  <si>
    <t>All labour</t>
  </si>
  <si>
    <t>Total work management costs are calculated as the sum of the above sections.</t>
  </si>
  <si>
    <t>IT &amp; Telecom</t>
  </si>
  <si>
    <t>Business Support costs are calculated as the sum of the above sections.</t>
  </si>
  <si>
    <t>This section calculates labour ratios for capex activities using either RRP or BPDT data imported from Inp_Capex.</t>
  </si>
  <si>
    <t>Historical capex (RRP data)</t>
  </si>
  <si>
    <t>RRP</t>
  </si>
  <si>
    <t>For each repex activity, this section imports labour and total costs. These are aggregated to calculate the GDNs' labour and total repex costs, which are then used to calculate repex labour ratios. Yes/No flags in Column R are used to select repex items that contribute to calculating aggregate repex. These are linked to Local controls.</t>
  </si>
  <si>
    <t>Include in total repex?</t>
  </si>
  <si>
    <t>Total repex - gross costs</t>
  </si>
  <si>
    <t>This section aggregates total costs across repex sub-activities and converts them to gross costs.</t>
  </si>
  <si>
    <t>Total repex - labour ratios</t>
  </si>
  <si>
    <t>This section calculates overall labour ratios for repex.</t>
  </si>
  <si>
    <t>Adjusted cost areas</t>
  </si>
  <si>
    <t>This sheet houses binary variables that take value 1 when a regional adjustment applies to a specific cost area. These are used in the calculation of adjustment factors that are applied to submitted costs to calculate adjusted costs.</t>
  </si>
  <si>
    <t>Cost adjustment indices</t>
  </si>
  <si>
    <t>Adjustment factors</t>
  </si>
  <si>
    <t>This sheet calculates the overall adjustment factor to be applied to GDN submitted costs, depending on which regional adjustments apply to each cost area</t>
  </si>
  <si>
    <t>Industry weighted</t>
  </si>
  <si>
    <t>GD1 actual average (weighted)</t>
  </si>
  <si>
    <t>Industry non-weighted</t>
  </si>
  <si>
    <t>GD1&amp;GD2 industry non-weighted</t>
  </si>
  <si>
    <t>GD1 industry non-weighted</t>
  </si>
  <si>
    <t>Transport &amp; Plant ratios are assumed to be equal to those for Other Capex</t>
  </si>
  <si>
    <t>Forecast capex (BPDT data)</t>
  </si>
  <si>
    <t>2.12 RPE &amp; OE</t>
  </si>
  <si>
    <t>Labour ratio by GDN</t>
  </si>
  <si>
    <t>Non-weighted industry average ratio</t>
  </si>
  <si>
    <t>Forecast industry non-weighted</t>
  </si>
  <si>
    <t>Non-weighted industry average ratio by cost activity</t>
  </si>
  <si>
    <t>GD1&amp;GD2 industry non-weighted (BPDT data)</t>
  </si>
  <si>
    <t>Methodology:</t>
  </si>
  <si>
    <t>This section displays average labour ratios for capex calculated using either historical RRP data or forecast BPDT data. The preferred methodology can be selected through a local control. Values from this section then appear in Out_LabourRatios as non-weighted labour ratios for capex.</t>
  </si>
  <si>
    <t>Average Labour Ratios - Adjusted</t>
  </si>
  <si>
    <t>Industry average labour ratios calculated for each activity based on adjusted labour costs</t>
  </si>
  <si>
    <t>Weighted average ratios are calculated dividing labour costs by total costs across the whole industry. Non-weighted average ratios are simple averages of labour ratios calculated for each GDN separately.</t>
  </si>
  <si>
    <t>Labour ratios for WWU are affected by ancillary transfers to capex and repex. Industry averages are calculated excluding WWU.</t>
  </si>
  <si>
    <t>Labour ratios</t>
  </si>
  <si>
    <t>Notional labour ratios for input into Normalistion files</t>
  </si>
  <si>
    <t>Averaging</t>
  </si>
  <si>
    <t>Notional labour ratios by cost activity</t>
  </si>
  <si>
    <t>This section presents industry average labour ratios based on adjusted costs</t>
  </si>
  <si>
    <t>RIIO-GD1 actual average (weighted)</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</si>
  <si>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</si>
  <si>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</si>
  <si>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</si>
  <si>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</si>
  <si>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</si>
  <si>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Additional adjustments option</t>
  </si>
  <si>
    <t>Focused</t>
  </si>
  <si>
    <t>Sept 2020 BPDTs (sheet 4.00)</t>
  </si>
  <si>
    <t>Final Global Control, GD - Version 2 (30/11/20)</t>
  </si>
  <si>
    <t>[Final] Regional Cost Indices - Version 2 (30/11/20)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</si>
</sst>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000"/>
  </numFmts>
  <fonts count="54">
    <font>
      <sz val="10"/>
      <color theme="1"/>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name val="Verdana"/>
      <family val="2"/>
    </font>
    <font>
      <sz val="10"/>
      <name val="Arial"/>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color rgb="FFFF0000"/>
      <name val="Verdana"/>
      <family val="2"/>
    </font>
    <font>
      <sz val="8"/>
      <name val="Verdana"/>
      <family val="2"/>
    </font>
    <font>
      <sz val="10"/>
      <color theme="0"/>
      <name val="Verdana"/>
      <family val="2"/>
    </font>
    <font>
      <sz val="12"/>
      <color theme="0"/>
      <name val="Verdana"/>
      <family val="2"/>
    </font>
    <font>
      <sz val="10"/>
      <color rgb="FFFF0000"/>
      <name val="Verdana"/>
      <family val="2"/>
    </font>
  </fonts>
  <fills count="77">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2" tint="-9.9978637043366805E-2"/>
        <bgColor indexed="64"/>
      </patternFill>
    </fill>
  </fills>
  <borders count="33">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s>
  <cellStyleXfs count="306">
    <xf numFmtId="0" fontId="0" fillId="0" borderId="0"/>
    <xf numFmtId="0" fontId="16" fillId="12" borderId="0" applyNumberFormat="0" applyBorder="0" applyAlignment="0" applyProtection="0"/>
    <xf numFmtId="0" fontId="15" fillId="12" borderId="0" applyNumberFormat="0" applyBorder="0" applyAlignment="0" applyProtection="0"/>
    <xf numFmtId="0" fontId="14" fillId="13" borderId="0" applyNumberFormat="0" applyBorder="0" applyAlignment="0" applyProtection="0"/>
    <xf numFmtId="0" fontId="4" fillId="14" borderId="0" applyNumberFormat="0" applyBorder="0" applyAlignment="0" applyProtection="0"/>
    <xf numFmtId="0" fontId="4" fillId="0" borderId="7" applyNumberFormat="0" applyFill="0" applyAlignment="0" applyProtection="0"/>
    <xf numFmtId="0" fontId="5" fillId="2" borderId="1" applyNumberFormat="0" applyAlignment="0" applyProtection="0"/>
    <xf numFmtId="0" fontId="6" fillId="3" borderId="2" applyNumberFormat="0" applyAlignment="0" applyProtection="0"/>
    <xf numFmtId="0" fontId="7" fillId="3" borderId="1" applyNumberFormat="0" applyAlignment="0" applyProtection="0"/>
    <xf numFmtId="0" fontId="8" fillId="0" borderId="3" applyNumberFormat="0" applyFill="0" applyAlignment="0" applyProtection="0"/>
    <xf numFmtId="0" fontId="9" fillId="4" borderId="4" applyNumberFormat="0" applyAlignment="0" applyProtection="0"/>
    <xf numFmtId="0" fontId="10" fillId="0" borderId="0" applyNumberFormat="0" applyFill="0" applyBorder="0" applyAlignment="0" applyProtection="0"/>
    <xf numFmtId="0" fontId="4" fillId="5" borderId="5" applyNumberFormat="0" applyFont="0" applyAlignment="0" applyProtection="0"/>
    <xf numFmtId="0" fontId="11" fillId="0" borderId="0" applyNumberFormat="0" applyFill="0" applyBorder="0" applyAlignment="0" applyProtection="0"/>
    <xf numFmtId="0" fontId="4" fillId="21" borderId="0" applyNumberFormat="0" applyFont="0" applyBorder="0" applyAlignment="0" applyProtection="0"/>
    <xf numFmtId="0" fontId="4" fillId="18" borderId="0" applyNumberFormat="0" applyBorder="0" applyAlignment="0" applyProtection="0"/>
    <xf numFmtId="4" fontId="4" fillId="15" borderId="0" applyBorder="0" applyAlignment="0" applyProtection="0"/>
    <xf numFmtId="4" fontId="4" fillId="16" borderId="0"/>
    <xf numFmtId="4" fontId="4" fillId="6" borderId="0"/>
    <xf numFmtId="4" fontId="4" fillId="20" borderId="0"/>
    <xf numFmtId="4" fontId="4" fillId="19" borderId="0"/>
    <xf numFmtId="4" fontId="4" fillId="17" borderId="0"/>
    <xf numFmtId="0" fontId="12" fillId="0" borderId="6" applyFill="0"/>
    <xf numFmtId="0" fontId="17" fillId="0" borderId="0" applyFill="0" applyBorder="0"/>
    <xf numFmtId="0" fontId="4" fillId="0" borderId="0"/>
    <xf numFmtId="0" fontId="4" fillId="0" borderId="0"/>
    <xf numFmtId="0" fontId="20" fillId="0" borderId="0"/>
    <xf numFmtId="9" fontId="23" fillId="0" borderId="0" applyFont="0" applyFill="0" applyBorder="0" applyAlignment="0" applyProtection="0"/>
    <xf numFmtId="0" fontId="21" fillId="0" borderId="0"/>
    <xf numFmtId="0" fontId="21" fillId="0" borderId="0"/>
    <xf numFmtId="0" fontId="21" fillId="0" borderId="0"/>
    <xf numFmtId="0" fontId="21" fillId="0" borderId="0"/>
    <xf numFmtId="0" fontId="4" fillId="0" borderId="0"/>
    <xf numFmtId="0" fontId="22" fillId="0" borderId="0" applyNumberFormat="0" applyFill="0" applyBorder="0" applyAlignment="0" applyProtection="0">
      <alignment vertical="top"/>
      <protection locked="0"/>
    </xf>
    <xf numFmtId="0" fontId="20"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xf numFmtId="0" fontId="4" fillId="0" borderId="0"/>
    <xf numFmtId="0" fontId="23" fillId="0" borderId="0"/>
    <xf numFmtId="170" fontId="4" fillId="0" borderId="0"/>
    <xf numFmtId="0" fontId="23" fillId="0" borderId="0"/>
    <xf numFmtId="170" fontId="23" fillId="0" borderId="0"/>
    <xf numFmtId="0" fontId="4" fillId="0" borderId="0"/>
    <xf numFmtId="170" fontId="24" fillId="0" borderId="0"/>
    <xf numFmtId="170" fontId="20" fillId="0" borderId="0"/>
    <xf numFmtId="0" fontId="4" fillId="0" borderId="0"/>
    <xf numFmtId="170" fontId="23" fillId="0" borderId="0"/>
    <xf numFmtId="170" fontId="20" fillId="0" borderId="0"/>
    <xf numFmtId="165" fontId="21" fillId="0" borderId="0" applyFont="0" applyFill="0" applyBorder="0" applyAlignment="0" applyProtection="0"/>
    <xf numFmtId="0" fontId="4" fillId="0" borderId="0"/>
    <xf numFmtId="0" fontId="23" fillId="0" borderId="0"/>
    <xf numFmtId="0" fontId="23" fillId="0" borderId="0"/>
    <xf numFmtId="0" fontId="23" fillId="0" borderId="0"/>
    <xf numFmtId="0" fontId="23" fillId="0" borderId="0"/>
    <xf numFmtId="165" fontId="23" fillId="0" borderId="0" applyFont="0" applyFill="0" applyBorder="0" applyAlignment="0" applyProtection="0"/>
    <xf numFmtId="0" fontId="3" fillId="0" borderId="0"/>
    <xf numFmtId="9" fontId="3" fillId="0" borderId="0" applyFont="0" applyFill="0" applyBorder="0" applyAlignment="0" applyProtection="0"/>
    <xf numFmtId="165" fontId="4" fillId="0" borderId="0" applyFont="0" applyFill="0" applyBorder="0" applyAlignment="0" applyProtection="0"/>
    <xf numFmtId="164" fontId="4" fillId="0" borderId="0" applyFont="0" applyFill="0" applyBorder="0" applyAlignment="0" applyProtection="0"/>
    <xf numFmtId="0" fontId="3" fillId="0" borderId="0"/>
    <xf numFmtId="0" fontId="21" fillId="0" borderId="0"/>
    <xf numFmtId="0" fontId="4" fillId="0" borderId="0"/>
    <xf numFmtId="0" fontId="20" fillId="0" borderId="0"/>
    <xf numFmtId="171" fontId="25" fillId="24" borderId="0" applyBorder="0">
      <alignment vertical="center"/>
    </xf>
    <xf numFmtId="165" fontId="4" fillId="0" borderId="0" applyFont="0" applyFill="0" applyBorder="0" applyAlignment="0" applyProtection="0"/>
    <xf numFmtId="169" fontId="4" fillId="25" borderId="6">
      <alignment vertical="center"/>
    </xf>
    <xf numFmtId="9" fontId="23" fillId="0" borderId="0" applyFont="0" applyFill="0" applyBorder="0" applyAlignment="0" applyProtection="0"/>
    <xf numFmtId="169" fontId="4" fillId="23" borderId="6">
      <alignment vertical="center"/>
      <protection locked="0"/>
    </xf>
    <xf numFmtId="0" fontId="21" fillId="0" borderId="0">
      <alignment vertical="top"/>
    </xf>
    <xf numFmtId="9" fontId="4" fillId="0" borderId="0" applyFont="0" applyFill="0" applyBorder="0" applyAlignment="0" applyProtection="0"/>
    <xf numFmtId="171" fontId="26" fillId="26"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28" fillId="27" borderId="0"/>
    <xf numFmtId="0" fontId="34" fillId="28" borderId="0" applyNumberFormat="0" applyBorder="0" applyAlignment="0" applyProtection="0"/>
    <xf numFmtId="0" fontId="35" fillId="29" borderId="0" applyNumberFormat="0" applyBorder="0" applyAlignment="0" applyProtection="0"/>
    <xf numFmtId="0" fontId="35" fillId="30" borderId="0" applyNumberFormat="0" applyBorder="0" applyAlignment="0" applyProtection="0"/>
    <xf numFmtId="0" fontId="34" fillId="31" borderId="0" applyNumberFormat="0" applyBorder="0" applyAlignment="0" applyProtection="0"/>
    <xf numFmtId="0" fontId="34" fillId="32" borderId="0" applyNumberFormat="0" applyBorder="0" applyAlignment="0" applyProtection="0"/>
    <xf numFmtId="0" fontId="35" fillId="33" borderId="0" applyNumberFormat="0" applyBorder="0" applyAlignment="0" applyProtection="0"/>
    <xf numFmtId="0" fontId="35" fillId="34" borderId="0" applyNumberFormat="0" applyBorder="0" applyAlignment="0" applyProtection="0"/>
    <xf numFmtId="0" fontId="34" fillId="35" borderId="0" applyNumberFormat="0" applyBorder="0" applyAlignment="0" applyProtection="0"/>
    <xf numFmtId="0" fontId="34" fillId="36" borderId="0" applyNumberFormat="0" applyBorder="0" applyAlignment="0" applyProtection="0"/>
    <xf numFmtId="0" fontId="35" fillId="37" borderId="0" applyNumberFormat="0" applyBorder="0" applyAlignment="0" applyProtection="0"/>
    <xf numFmtId="0" fontId="35" fillId="38"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35" fillId="33" borderId="0" applyNumberFormat="0" applyBorder="0" applyAlignment="0" applyProtection="0"/>
    <xf numFmtId="0" fontId="35" fillId="41" borderId="0" applyNumberFormat="0" applyBorder="0" applyAlignment="0" applyProtection="0"/>
    <xf numFmtId="0" fontId="34" fillId="34" borderId="0" applyNumberFormat="0" applyBorder="0" applyAlignment="0" applyProtection="0"/>
    <xf numFmtId="0" fontId="34" fillId="31" borderId="0" applyNumberFormat="0" applyBorder="0" applyAlignment="0" applyProtection="0"/>
    <xf numFmtId="0" fontId="35" fillId="42" borderId="0" applyNumberFormat="0" applyBorder="0" applyAlignment="0" applyProtection="0"/>
    <xf numFmtId="0" fontId="35" fillId="43" borderId="0" applyNumberFormat="0" applyBorder="0" applyAlignment="0" applyProtection="0"/>
    <xf numFmtId="0" fontId="34" fillId="31" borderId="0" applyNumberFormat="0" applyBorder="0" applyAlignment="0" applyProtection="0"/>
    <xf numFmtId="0" fontId="34" fillId="44" borderId="0" applyNumberFormat="0" applyBorder="0" applyAlignment="0" applyProtection="0"/>
    <xf numFmtId="0" fontId="35" fillId="45" borderId="0" applyNumberFormat="0" applyBorder="0" applyAlignment="0" applyProtection="0"/>
    <xf numFmtId="0" fontId="35" fillId="46" borderId="0" applyNumberFormat="0" applyBorder="0" applyAlignment="0" applyProtection="0"/>
    <xf numFmtId="0" fontId="34" fillId="47" borderId="0" applyNumberFormat="0" applyBorder="0" applyAlignment="0" applyProtection="0"/>
    <xf numFmtId="0" fontId="36" fillId="45" borderId="0" applyNumberFormat="0" applyBorder="0" applyAlignment="0" applyProtection="0"/>
    <xf numFmtId="0" fontId="37" fillId="48" borderId="15" applyNumberFormat="0" applyAlignment="0" applyProtection="0"/>
    <xf numFmtId="0" fontId="38" fillId="40" borderId="16" applyNumberFormat="0" applyAlignment="0" applyProtection="0"/>
    <xf numFmtId="0" fontId="39" fillId="49" borderId="0" applyNumberFormat="0" applyBorder="0" applyAlignment="0" applyProtection="0"/>
    <xf numFmtId="0" fontId="39" fillId="50" borderId="0" applyNumberFormat="0" applyBorder="0" applyAlignment="0" applyProtection="0"/>
    <xf numFmtId="0" fontId="39" fillId="51" borderId="0" applyNumberFormat="0" applyBorder="0" applyAlignment="0" applyProtection="0"/>
    <xf numFmtId="0" fontId="35" fillId="38" borderId="0" applyNumberFormat="0" applyBorder="0" applyAlignment="0" applyProtection="0"/>
    <xf numFmtId="0" fontId="40" fillId="0" borderId="17" applyNumberFormat="0" applyFill="0" applyAlignment="0" applyProtection="0"/>
    <xf numFmtId="0" fontId="41" fillId="0" borderId="18" applyNumberFormat="0" applyFill="0" applyAlignment="0" applyProtection="0"/>
    <xf numFmtId="0" fontId="42" fillId="0" borderId="19" applyNumberFormat="0" applyFill="0" applyAlignment="0" applyProtection="0"/>
    <xf numFmtId="0" fontId="42" fillId="0" borderId="0" applyNumberFormat="0" applyFill="0" applyBorder="0" applyAlignment="0" applyProtection="0"/>
    <xf numFmtId="0" fontId="43" fillId="46" borderId="15" applyNumberFormat="0" applyAlignment="0" applyProtection="0"/>
    <xf numFmtId="0" fontId="44" fillId="0" borderId="20" applyNumberFormat="0" applyFill="0" applyAlignment="0" applyProtection="0"/>
    <xf numFmtId="0" fontId="44" fillId="46" borderId="0" applyNumberFormat="0" applyBorder="0" applyAlignment="0" applyProtection="0"/>
    <xf numFmtId="0" fontId="28" fillId="45" borderId="15" applyNumberFormat="0" applyFont="0" applyAlignment="0" applyProtection="0"/>
    <xf numFmtId="0" fontId="45" fillId="48" borderId="21" applyNumberFormat="0" applyAlignment="0" applyProtection="0"/>
    <xf numFmtId="4" fontId="28" fillId="52" borderId="15" applyNumberFormat="0" applyProtection="0">
      <alignment vertical="center"/>
    </xf>
    <xf numFmtId="4" fontId="48" fillId="53" borderId="15" applyNumberFormat="0" applyProtection="0">
      <alignment vertical="center"/>
    </xf>
    <xf numFmtId="4" fontId="28" fillId="53" borderId="15" applyNumberFormat="0" applyProtection="0">
      <alignment horizontal="left" vertical="center" indent="1"/>
    </xf>
    <xf numFmtId="0" fontId="31" fillId="52" borderId="22" applyNumberFormat="0" applyProtection="0">
      <alignment horizontal="left" vertical="top" indent="1"/>
    </xf>
    <xf numFmtId="4" fontId="28" fillId="54" borderId="15" applyNumberFormat="0" applyProtection="0">
      <alignment horizontal="left" vertical="center" indent="1"/>
    </xf>
    <xf numFmtId="4" fontId="28" fillId="55" borderId="15" applyNumberFormat="0" applyProtection="0">
      <alignment horizontal="right" vertical="center"/>
    </xf>
    <xf numFmtId="4" fontId="28" fillId="56" borderId="15" applyNumberFormat="0" applyProtection="0">
      <alignment horizontal="right" vertical="center"/>
    </xf>
    <xf numFmtId="4" fontId="28" fillId="57" borderId="23" applyNumberFormat="0" applyProtection="0">
      <alignment horizontal="right" vertical="center"/>
    </xf>
    <xf numFmtId="4" fontId="28" fillId="58" borderId="15" applyNumberFormat="0" applyProtection="0">
      <alignment horizontal="right" vertical="center"/>
    </xf>
    <xf numFmtId="4" fontId="28" fillId="59" borderId="15" applyNumberFormat="0" applyProtection="0">
      <alignment horizontal="right" vertical="center"/>
    </xf>
    <xf numFmtId="4" fontId="28" fillId="60" borderId="15" applyNumberFormat="0" applyProtection="0">
      <alignment horizontal="right" vertical="center"/>
    </xf>
    <xf numFmtId="4" fontId="28" fillId="61" borderId="15" applyNumberFormat="0" applyProtection="0">
      <alignment horizontal="right" vertical="center"/>
    </xf>
    <xf numFmtId="4" fontId="28" fillId="62" borderId="15" applyNumberFormat="0" applyProtection="0">
      <alignment horizontal="right" vertical="center"/>
    </xf>
    <xf numFmtId="4" fontId="28" fillId="63" borderId="15" applyNumberFormat="0" applyProtection="0">
      <alignment horizontal="right" vertical="center"/>
    </xf>
    <xf numFmtId="4" fontId="28" fillId="64" borderId="23" applyNumberFormat="0" applyProtection="0">
      <alignment horizontal="left" vertical="center" indent="1"/>
    </xf>
    <xf numFmtId="4" fontId="20" fillId="65" borderId="23" applyNumberFormat="0" applyProtection="0">
      <alignment horizontal="left" vertical="center" indent="1"/>
    </xf>
    <xf numFmtId="4" fontId="20" fillId="65" borderId="23" applyNumberFormat="0" applyProtection="0">
      <alignment horizontal="left" vertical="center" indent="1"/>
    </xf>
    <xf numFmtId="4" fontId="28" fillId="66" borderId="15" applyNumberFormat="0" applyProtection="0">
      <alignment horizontal="right" vertical="center"/>
    </xf>
    <xf numFmtId="4" fontId="28" fillId="67" borderId="23" applyNumberFormat="0" applyProtection="0">
      <alignment horizontal="left" vertical="center" indent="1"/>
    </xf>
    <xf numFmtId="4" fontId="28" fillId="66" borderId="23" applyNumberFormat="0" applyProtection="0">
      <alignment horizontal="left" vertical="center" indent="1"/>
    </xf>
    <xf numFmtId="0" fontId="28" fillId="68" borderId="15" applyNumberFormat="0" applyProtection="0">
      <alignment horizontal="left" vertical="center" indent="1"/>
    </xf>
    <xf numFmtId="0" fontId="28" fillId="65" borderId="22" applyNumberFormat="0" applyProtection="0">
      <alignment horizontal="left" vertical="top" indent="1"/>
    </xf>
    <xf numFmtId="0" fontId="28" fillId="69" borderId="15" applyNumberFormat="0" applyProtection="0">
      <alignment horizontal="left" vertical="center" indent="1"/>
    </xf>
    <xf numFmtId="0" fontId="28" fillId="66" borderId="22" applyNumberFormat="0" applyProtection="0">
      <alignment horizontal="left" vertical="top" indent="1"/>
    </xf>
    <xf numFmtId="0" fontId="28" fillId="70" borderId="15" applyNumberFormat="0" applyProtection="0">
      <alignment horizontal="left" vertical="center" indent="1"/>
    </xf>
    <xf numFmtId="0" fontId="28" fillId="70" borderId="22" applyNumberFormat="0" applyProtection="0">
      <alignment horizontal="left" vertical="top" indent="1"/>
    </xf>
    <xf numFmtId="0" fontId="28" fillId="67" borderId="15" applyNumberFormat="0" applyProtection="0">
      <alignment horizontal="left" vertical="center" indent="1"/>
    </xf>
    <xf numFmtId="0" fontId="28" fillId="67" borderId="22" applyNumberFormat="0" applyProtection="0">
      <alignment horizontal="left" vertical="top" indent="1"/>
    </xf>
    <xf numFmtId="0" fontId="28" fillId="71" borderId="24" applyNumberFormat="0">
      <protection locked="0"/>
    </xf>
    <xf numFmtId="0" fontId="29" fillId="65" borderId="25" applyBorder="0"/>
    <xf numFmtId="4" fontId="30" fillId="72" borderId="22" applyNumberFormat="0" applyProtection="0">
      <alignment vertical="center"/>
    </xf>
    <xf numFmtId="4" fontId="48" fillId="22" borderId="6" applyNumberFormat="0" applyProtection="0">
      <alignment vertical="center"/>
    </xf>
    <xf numFmtId="4" fontId="30" fillId="68" borderId="22" applyNumberFormat="0" applyProtection="0">
      <alignment horizontal="left" vertical="center" indent="1"/>
    </xf>
    <xf numFmtId="0" fontId="30" fillId="72" borderId="22" applyNumberFormat="0" applyProtection="0">
      <alignment horizontal="left" vertical="top" indent="1"/>
    </xf>
    <xf numFmtId="4" fontId="28" fillId="0" borderId="15" applyNumberFormat="0" applyProtection="0">
      <alignment horizontal="right" vertical="center"/>
    </xf>
    <xf numFmtId="4" fontId="48" fillId="73" borderId="15" applyNumberFormat="0" applyProtection="0">
      <alignment horizontal="right" vertical="center"/>
    </xf>
    <xf numFmtId="4" fontId="28" fillId="54" borderId="15" applyNumberFormat="0" applyProtection="0">
      <alignment horizontal="left" vertical="center" indent="1"/>
    </xf>
    <xf numFmtId="0" fontId="30" fillId="66" borderId="22" applyNumberFormat="0" applyProtection="0">
      <alignment horizontal="left" vertical="top" indent="1"/>
    </xf>
    <xf numFmtId="4" fontId="32" fillId="74" borderId="23" applyNumberFormat="0" applyProtection="0">
      <alignment horizontal="left" vertical="center" indent="1"/>
    </xf>
    <xf numFmtId="0" fontId="28" fillId="75" borderId="6"/>
    <xf numFmtId="4" fontId="33" fillId="71" borderId="15" applyNumberFormat="0" applyProtection="0">
      <alignment horizontal="right" vertical="center"/>
    </xf>
    <xf numFmtId="0" fontId="46" fillId="0" borderId="0" applyNumberFormat="0" applyFill="0" applyBorder="0" applyAlignment="0" applyProtection="0"/>
    <xf numFmtId="0" fontId="39" fillId="0" borderId="26" applyNumberFormat="0" applyFill="0" applyAlignment="0" applyProtection="0"/>
    <xf numFmtId="0" fontId="47" fillId="0" borderId="0" applyNumberFormat="0" applyFill="0" applyBorder="0" applyAlignment="0" applyProtection="0"/>
    <xf numFmtId="165" fontId="28" fillId="0" borderId="0" applyFont="0" applyFill="0" applyBorder="0" applyAlignment="0" applyProtection="0"/>
    <xf numFmtId="0" fontId="34" fillId="28" borderId="0" applyNumberFormat="0" applyBorder="0" applyAlignment="0" applyProtection="0"/>
    <xf numFmtId="0" fontId="34" fillId="32" borderId="0" applyNumberFormat="0" applyBorder="0" applyAlignment="0" applyProtection="0"/>
    <xf numFmtId="0" fontId="34" fillId="36" borderId="0" applyNumberFormat="0" applyBorder="0" applyAlignment="0" applyProtection="0"/>
    <xf numFmtId="0" fontId="34" fillId="40" borderId="0" applyNumberFormat="0" applyBorder="0" applyAlignment="0" applyProtection="0"/>
    <xf numFmtId="0" fontId="34" fillId="31"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31" borderId="0" applyNumberFormat="0" applyBorder="0" applyAlignment="0" applyProtection="0"/>
    <xf numFmtId="0" fontId="34" fillId="40" borderId="0" applyNumberFormat="0" applyBorder="0" applyAlignment="0" applyProtection="0"/>
    <xf numFmtId="0" fontId="34" fillId="36" borderId="0" applyNumberFormat="0" applyBorder="0" applyAlignment="0" applyProtection="0"/>
    <xf numFmtId="0" fontId="34" fillId="32" borderId="0" applyNumberFormat="0" applyBorder="0" applyAlignment="0" applyProtection="0"/>
    <xf numFmtId="0" fontId="34" fillId="28" borderId="0" applyNumberFormat="0" applyBorder="0" applyAlignment="0" applyProtection="0"/>
    <xf numFmtId="0" fontId="3" fillId="0" borderId="0"/>
    <xf numFmtId="0" fontId="3" fillId="0" borderId="0"/>
    <xf numFmtId="0" fontId="3" fillId="0" borderId="0"/>
    <xf numFmtId="0" fontId="3" fillId="0" borderId="0"/>
    <xf numFmtId="165" fontId="4" fillId="0" borderId="0" applyFont="0" applyFill="0" applyBorder="0" applyAlignment="0" applyProtection="0"/>
    <xf numFmtId="0" fontId="37" fillId="48" borderId="15" applyNumberFormat="0" applyAlignment="0" applyProtection="0"/>
    <xf numFmtId="0" fontId="39" fillId="0" borderId="26" applyNumberFormat="0" applyFill="0" applyAlignment="0" applyProtection="0"/>
    <xf numFmtId="165" fontId="21" fillId="0" borderId="0" applyFont="0" applyFill="0" applyBorder="0" applyAlignment="0" applyProtection="0"/>
    <xf numFmtId="0" fontId="3" fillId="0" borderId="0"/>
    <xf numFmtId="4" fontId="28" fillId="52" borderId="15" applyNumberFormat="0" applyProtection="0">
      <alignment vertical="center"/>
    </xf>
    <xf numFmtId="4" fontId="48" fillId="53" borderId="15" applyNumberFormat="0" applyProtection="0">
      <alignment vertical="center"/>
    </xf>
    <xf numFmtId="0" fontId="3" fillId="0" borderId="0"/>
    <xf numFmtId="165" fontId="3" fillId="0" borderId="0" applyFont="0" applyFill="0" applyBorder="0" applyAlignment="0" applyProtection="0"/>
    <xf numFmtId="0" fontId="3" fillId="0" borderId="0"/>
    <xf numFmtId="0" fontId="3" fillId="0" borderId="0"/>
    <xf numFmtId="0" fontId="28" fillId="27" borderId="0"/>
    <xf numFmtId="0" fontId="30" fillId="66" borderId="22" applyNumberFormat="0" applyProtection="0">
      <alignment horizontal="left" vertical="top" indent="1"/>
    </xf>
    <xf numFmtId="4" fontId="33" fillId="71" borderId="15" applyNumberFormat="0" applyProtection="0">
      <alignment horizontal="right" vertical="center"/>
    </xf>
    <xf numFmtId="4" fontId="32" fillId="74" borderId="23" applyNumberFormat="0" applyProtection="0">
      <alignment horizontal="left" vertical="center" indent="1"/>
    </xf>
    <xf numFmtId="4" fontId="28" fillId="0" borderId="15" applyNumberFormat="0" applyProtection="0">
      <alignment horizontal="right" vertical="center"/>
    </xf>
    <xf numFmtId="0" fontId="30" fillId="72" borderId="22" applyNumberFormat="0" applyProtection="0">
      <alignment horizontal="left" vertical="top" indent="1"/>
    </xf>
    <xf numFmtId="4" fontId="30" fillId="68" borderId="22" applyNumberFormat="0" applyProtection="0">
      <alignment horizontal="left" vertical="center" indent="1"/>
    </xf>
    <xf numFmtId="0" fontId="28" fillId="70" borderId="22" applyNumberFormat="0" applyProtection="0">
      <alignment horizontal="left" vertical="top" indent="1"/>
    </xf>
    <xf numFmtId="0" fontId="28" fillId="67" borderId="22" applyNumberFormat="0" applyProtection="0">
      <alignment horizontal="left" vertical="top" indent="1"/>
    </xf>
    <xf numFmtId="0" fontId="28" fillId="67" borderId="15" applyNumberFormat="0" applyProtection="0">
      <alignment horizontal="left" vertical="center" indent="1"/>
    </xf>
    <xf numFmtId="4" fontId="28" fillId="66" borderId="23" applyNumberFormat="0" applyProtection="0">
      <alignment horizontal="left" vertical="center" indent="1"/>
    </xf>
    <xf numFmtId="0" fontId="28" fillId="69" borderId="15" applyNumberFormat="0" applyProtection="0">
      <alignment horizontal="left" vertical="center" indent="1"/>
    </xf>
    <xf numFmtId="0" fontId="28" fillId="65" borderId="22" applyNumberFormat="0" applyProtection="0">
      <alignment horizontal="left" vertical="top" indent="1"/>
    </xf>
    <xf numFmtId="0" fontId="28" fillId="68" borderId="15" applyNumberFormat="0" applyProtection="0">
      <alignment horizontal="left" vertical="center" indent="1"/>
    </xf>
    <xf numFmtId="4" fontId="28" fillId="63" borderId="15" applyNumberFormat="0" applyProtection="0">
      <alignment horizontal="right" vertical="center"/>
    </xf>
    <xf numFmtId="4" fontId="20" fillId="65" borderId="23" applyNumberFormat="0" applyProtection="0">
      <alignment horizontal="left" vertical="center" indent="1"/>
    </xf>
    <xf numFmtId="4" fontId="20" fillId="65" borderId="23" applyNumberFormat="0" applyProtection="0">
      <alignment horizontal="left" vertical="center" indent="1"/>
    </xf>
    <xf numFmtId="4" fontId="28" fillId="64" borderId="23" applyNumberFormat="0" applyProtection="0">
      <alignment horizontal="left" vertical="center" indent="1"/>
    </xf>
    <xf numFmtId="4" fontId="28" fillId="57" borderId="23" applyNumberFormat="0" applyProtection="0">
      <alignment horizontal="right" vertical="center"/>
    </xf>
    <xf numFmtId="4" fontId="28" fillId="60" borderId="15" applyNumberFormat="0" applyProtection="0">
      <alignment horizontal="right" vertical="center"/>
    </xf>
    <xf numFmtId="4" fontId="28" fillId="59" borderId="15" applyNumberFormat="0" applyProtection="0">
      <alignment horizontal="right" vertical="center"/>
    </xf>
    <xf numFmtId="4" fontId="28" fillId="58" borderId="15" applyNumberFormat="0" applyProtection="0">
      <alignment horizontal="right" vertical="center"/>
    </xf>
    <xf numFmtId="4" fontId="28" fillId="54" borderId="15" applyNumberFormat="0" applyProtection="0">
      <alignment horizontal="left" vertical="center" indent="1"/>
    </xf>
    <xf numFmtId="0" fontId="31" fillId="52" borderId="22" applyNumberFormat="0" applyProtection="0">
      <alignment horizontal="left" vertical="top" indent="1"/>
    </xf>
    <xf numFmtId="4" fontId="28" fillId="53" borderId="15" applyNumberFormat="0" applyProtection="0">
      <alignment horizontal="left" vertical="center" indent="1"/>
    </xf>
    <xf numFmtId="0" fontId="45" fillId="48" borderId="21" applyNumberFormat="0" applyAlignment="0" applyProtection="0"/>
    <xf numFmtId="0" fontId="28" fillId="45" borderId="15" applyNumberFormat="0" applyFont="0" applyAlignment="0" applyProtection="0"/>
    <xf numFmtId="0" fontId="43" fillId="46" borderId="15" applyNumberFormat="0" applyAlignment="0" applyProtection="0"/>
    <xf numFmtId="165" fontId="28" fillId="0" borderId="0" applyFont="0" applyFill="0" applyBorder="0" applyAlignment="0" applyProtection="0"/>
    <xf numFmtId="4" fontId="28" fillId="54" borderId="15" applyNumberFormat="0" applyProtection="0">
      <alignment horizontal="left" vertical="center" indent="1"/>
    </xf>
    <xf numFmtId="4" fontId="30" fillId="72" borderId="22" applyNumberFormat="0" applyProtection="0">
      <alignment vertical="center"/>
    </xf>
    <xf numFmtId="0" fontId="28" fillId="70" borderId="15" applyNumberFormat="0" applyProtection="0">
      <alignment horizontal="left" vertical="center" indent="1"/>
    </xf>
    <xf numFmtId="4" fontId="28" fillId="67" borderId="23" applyNumberFormat="0" applyProtection="0">
      <alignment horizontal="left" vertical="center" indent="1"/>
    </xf>
    <xf numFmtId="4" fontId="28" fillId="62" borderId="15" applyNumberFormat="0" applyProtection="0">
      <alignment horizontal="right" vertical="center"/>
    </xf>
    <xf numFmtId="4" fontId="28" fillId="56" borderId="15" applyNumberFormat="0" applyProtection="0">
      <alignment horizontal="right" vertical="center"/>
    </xf>
    <xf numFmtId="4" fontId="28" fillId="55" borderId="15" applyNumberFormat="0" applyProtection="0">
      <alignment horizontal="right" vertical="center"/>
    </xf>
    <xf numFmtId="4" fontId="28" fillId="61" borderId="15" applyNumberFormat="0" applyProtection="0">
      <alignment horizontal="right" vertical="center"/>
    </xf>
    <xf numFmtId="4" fontId="28" fillId="66" borderId="15" applyNumberFormat="0" applyProtection="0">
      <alignment horizontal="right" vertical="center"/>
    </xf>
    <xf numFmtId="0" fontId="28" fillId="66" borderId="22" applyNumberFormat="0" applyProtection="0">
      <alignment horizontal="left" vertical="top" indent="1"/>
    </xf>
    <xf numFmtId="0" fontId="29" fillId="65" borderId="25" applyBorder="0"/>
    <xf numFmtId="4" fontId="48" fillId="73" borderId="15" applyNumberFormat="0" applyProtection="0">
      <alignment horizontal="right" vertical="center"/>
    </xf>
    <xf numFmtId="0" fontId="3" fillId="0" borderId="0"/>
    <xf numFmtId="0" fontId="3" fillId="0" borderId="0"/>
    <xf numFmtId="0" fontId="3" fillId="0" borderId="0"/>
    <xf numFmtId="165" fontId="4" fillId="0" borderId="0" applyFont="0" applyFill="0" applyBorder="0" applyAlignment="0" applyProtection="0"/>
    <xf numFmtId="165" fontId="21" fillId="0" borderId="0" applyFont="0" applyFill="0" applyBorder="0" applyAlignment="0" applyProtection="0"/>
    <xf numFmtId="165" fontId="23" fillId="0" borderId="0" applyFont="0" applyFill="0" applyBorder="0" applyAlignment="0" applyProtection="0"/>
    <xf numFmtId="0" fontId="2" fillId="0" borderId="0"/>
    <xf numFmtId="9" fontId="2" fillId="0" borderId="0" applyFont="0" applyFill="0" applyBorder="0" applyAlignment="0" applyProtection="0"/>
    <xf numFmtId="165" fontId="4" fillId="0" borderId="0" applyFont="0" applyFill="0" applyBorder="0" applyAlignment="0" applyProtection="0"/>
    <xf numFmtId="164" fontId="4" fillId="0" borderId="0" applyFont="0" applyFill="0" applyBorder="0" applyAlignment="0" applyProtection="0"/>
    <xf numFmtId="0" fontId="2" fillId="0" borderId="0"/>
    <xf numFmtId="165" fontId="4"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165" fontId="28" fillId="0" borderId="0" applyFont="0" applyFill="0" applyBorder="0" applyAlignment="0" applyProtection="0"/>
    <xf numFmtId="0" fontId="2" fillId="0" borderId="0"/>
    <xf numFmtId="0" fontId="2" fillId="0" borderId="0"/>
    <xf numFmtId="0" fontId="2" fillId="0" borderId="0"/>
    <xf numFmtId="0" fontId="2" fillId="0" borderId="0"/>
    <xf numFmtId="165" fontId="4" fillId="0" borderId="0" applyFont="0" applyFill="0" applyBorder="0" applyAlignment="0" applyProtection="0"/>
    <xf numFmtId="165" fontId="2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8" fillId="0" borderId="0" applyFont="0" applyFill="0" applyBorder="0" applyAlignment="0" applyProtection="0"/>
    <xf numFmtId="0" fontId="2" fillId="0" borderId="0"/>
    <xf numFmtId="0" fontId="2"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1" fillId="0" borderId="0"/>
  </cellStyleXfs>
  <cellXfs count="140">
    <xf numFmtId="0" fontId="0" fillId="0" borderId="0" xfId="0"/>
    <xf numFmtId="0" fontId="0" fillId="7" borderId="0" xfId="0" applyFill="1"/>
    <xf numFmtId="0" fontId="13" fillId="0" borderId="0" xfId="0" applyFont="1"/>
    <xf numFmtId="0" fontId="0" fillId="0" borderId="0" xfId="0"/>
    <xf numFmtId="0" fontId="13"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6" fillId="12" borderId="0" xfId="1"/>
    <xf numFmtId="0" fontId="15" fillId="12" borderId="0" xfId="2"/>
    <xf numFmtId="0" fontId="14" fillId="13" borderId="0" xfId="3"/>
    <xf numFmtId="0" fontId="4" fillId="14" borderId="0" xfId="4"/>
    <xf numFmtId="0" fontId="0" fillId="21" borderId="0" xfId="14" applyFont="1"/>
    <xf numFmtId="0" fontId="4" fillId="18" borderId="0" xfId="15"/>
    <xf numFmtId="4" fontId="4" fillId="15" borderId="0" xfId="16"/>
    <xf numFmtId="4" fontId="4" fillId="20" borderId="0" xfId="19"/>
    <xf numFmtId="0" fontId="0" fillId="0" borderId="11" xfId="0" applyBorder="1"/>
    <xf numFmtId="4" fontId="4" fillId="19" borderId="11" xfId="20" applyBorder="1"/>
    <xf numFmtId="167" fontId="4" fillId="18" borderId="9" xfId="15" applyNumberFormat="1" applyBorder="1"/>
    <xf numFmtId="0" fontId="12" fillId="0" borderId="6" xfId="22"/>
    <xf numFmtId="0" fontId="17" fillId="0" borderId="0" xfId="23"/>
    <xf numFmtId="0" fontId="17" fillId="7" borderId="11" xfId="23" applyFill="1" applyBorder="1"/>
    <xf numFmtId="0" fontId="13" fillId="0" borderId="10" xfId="0" applyFont="1" applyBorder="1"/>
    <xf numFmtId="0" fontId="13" fillId="0" borderId="8" xfId="0" applyFont="1" applyBorder="1"/>
    <xf numFmtId="0" fontId="13" fillId="0" borderId="8" xfId="0" applyFont="1" applyBorder="1" applyAlignment="1">
      <alignment vertical="center"/>
    </xf>
    <xf numFmtId="0" fontId="13" fillId="0" borderId="10" xfId="0" applyFont="1" applyBorder="1" applyAlignment="1">
      <alignment vertical="center"/>
    </xf>
    <xf numFmtId="167" fontId="16" fillId="12" borderId="0" xfId="1" applyNumberFormat="1"/>
    <xf numFmtId="167" fontId="15" fillId="12" borderId="0" xfId="2" applyNumberFormat="1"/>
    <xf numFmtId="167" fontId="0" fillId="0" borderId="0" xfId="0" applyNumberFormat="1"/>
    <xf numFmtId="167" fontId="13" fillId="0" borderId="0" xfId="0" applyNumberFormat="1" applyFont="1" applyBorder="1"/>
    <xf numFmtId="167" fontId="14" fillId="13" borderId="0" xfId="3" applyNumberFormat="1"/>
    <xf numFmtId="0" fontId="12" fillId="12" borderId="6" xfId="22" applyFill="1"/>
    <xf numFmtId="0" fontId="13" fillId="0" borderId="0" xfId="0" applyFont="1" applyAlignment="1">
      <alignment wrapText="1"/>
    </xf>
    <xf numFmtId="0" fontId="13" fillId="0" borderId="0" xfId="0" applyFont="1" applyBorder="1" applyAlignment="1">
      <alignment horizontal="center" vertical="center"/>
    </xf>
    <xf numFmtId="0" fontId="13" fillId="0" borderId="0" xfId="0" applyFont="1" applyAlignment="1">
      <alignment vertical="center"/>
    </xf>
    <xf numFmtId="0" fontId="18" fillId="7" borderId="0" xfId="23" quotePrefix="1" applyFont="1" applyFill="1"/>
    <xf numFmtId="0" fontId="19" fillId="7" borderId="0" xfId="23" applyFont="1" applyFill="1"/>
    <xf numFmtId="0" fontId="17" fillId="7" borderId="0" xfId="23" applyFill="1"/>
    <xf numFmtId="0" fontId="18" fillId="7" borderId="11" xfId="23" quotePrefix="1" applyFont="1" applyFill="1" applyBorder="1"/>
    <xf numFmtId="0" fontId="19" fillId="7" borderId="11" xfId="23" applyFont="1" applyFill="1" applyBorder="1"/>
    <xf numFmtId="4" fontId="4" fillId="17" borderId="0" xfId="19" applyFill="1"/>
    <xf numFmtId="0" fontId="17" fillId="0" borderId="0" xfId="0" applyFont="1"/>
    <xf numFmtId="0" fontId="0" fillId="0" borderId="0" xfId="0" applyFont="1"/>
    <xf numFmtId="168" fontId="4" fillId="15" borderId="0" xfId="16" applyNumberFormat="1"/>
    <xf numFmtId="0" fontId="13" fillId="0" borderId="13" xfId="0" applyFont="1" applyBorder="1" applyAlignment="1">
      <alignment vertical="center"/>
    </xf>
    <xf numFmtId="0" fontId="13" fillId="0" borderId="12" xfId="0" applyFont="1" applyBorder="1" applyAlignment="1">
      <alignment vertical="center"/>
    </xf>
    <xf numFmtId="0" fontId="13" fillId="0" borderId="14" xfId="0" applyFont="1" applyBorder="1" applyAlignment="1">
      <alignment vertical="center"/>
    </xf>
    <xf numFmtId="0" fontId="13" fillId="0" borderId="0" xfId="0" applyFont="1" applyBorder="1" applyAlignment="1">
      <alignment vertical="center"/>
    </xf>
    <xf numFmtId="0" fontId="0" fillId="0" borderId="0" xfId="0"/>
    <xf numFmtId="4" fontId="4" fillId="19" borderId="0" xfId="20"/>
    <xf numFmtId="0" fontId="0" fillId="0" borderId="0" xfId="0" applyFill="1"/>
    <xf numFmtId="4" fontId="4" fillId="0" borderId="0" xfId="20" applyFill="1"/>
    <xf numFmtId="0" fontId="14" fillId="13" borderId="0" xfId="3" applyAlignment="1">
      <alignment horizontal="right"/>
    </xf>
    <xf numFmtId="0" fontId="0" fillId="0" borderId="0" xfId="0" applyAlignment="1">
      <alignment horizontal="right"/>
    </xf>
    <xf numFmtId="0" fontId="4" fillId="21" borderId="0" xfId="14"/>
    <xf numFmtId="10" fontId="4" fillId="18" borderId="0" xfId="304" applyNumberFormat="1" applyFill="1"/>
    <xf numFmtId="172" fontId="4" fillId="19" borderId="0" xfId="20" applyNumberFormat="1"/>
    <xf numFmtId="3" fontId="4" fillId="15" borderId="0" xfId="16" applyNumberFormat="1"/>
    <xf numFmtId="3" fontId="4" fillId="19" borderId="0" xfId="20" applyNumberFormat="1"/>
    <xf numFmtId="10" fontId="4" fillId="18" borderId="0" xfId="15" applyNumberFormat="1"/>
    <xf numFmtId="10" fontId="4" fillId="19" borderId="0" xfId="304" applyNumberFormat="1" applyFill="1"/>
    <xf numFmtId="0" fontId="13" fillId="0" borderId="0" xfId="0" applyFont="1" applyFill="1"/>
    <xf numFmtId="22" fontId="4" fillId="15" borderId="0" xfId="16" applyNumberFormat="1"/>
    <xf numFmtId="167" fontId="4" fillId="14" borderId="0" xfId="4" applyNumberFormat="1"/>
    <xf numFmtId="0" fontId="0" fillId="14" borderId="0" xfId="4" applyFont="1"/>
    <xf numFmtId="0" fontId="0" fillId="0" borderId="0" xfId="14" applyFont="1" applyFill="1"/>
    <xf numFmtId="4" fontId="4" fillId="0" borderId="0" xfId="16" applyFill="1"/>
    <xf numFmtId="167" fontId="0" fillId="0" borderId="0" xfId="0" applyNumberFormat="1" applyFill="1"/>
    <xf numFmtId="9" fontId="4" fillId="15" borderId="0" xfId="304" applyFill="1"/>
    <xf numFmtId="9" fontId="4" fillId="0" borderId="0" xfId="304" applyFill="1"/>
    <xf numFmtId="9" fontId="13" fillId="0" borderId="0" xfId="304" applyFont="1" applyFill="1"/>
    <xf numFmtId="0" fontId="49" fillId="13" borderId="0" xfId="3" applyFont="1"/>
    <xf numFmtId="0" fontId="14" fillId="0" borderId="27" xfId="0" applyNumberFormat="1" applyFont="1" applyFill="1" applyBorder="1"/>
    <xf numFmtId="0" fontId="13" fillId="0" borderId="0" xfId="0" applyFont="1" applyFill="1" applyBorder="1" applyAlignment="1">
      <alignment vertical="center"/>
    </xf>
    <xf numFmtId="0" fontId="13" fillId="0" borderId="0" xfId="0" applyFont="1" applyFill="1" applyAlignment="1">
      <alignment vertical="center"/>
    </xf>
    <xf numFmtId="0" fontId="13" fillId="0" borderId="0" xfId="0" applyFont="1" applyFill="1" applyBorder="1"/>
    <xf numFmtId="167" fontId="13" fillId="0" borderId="0" xfId="0" applyNumberFormat="1" applyFont="1" applyFill="1" applyBorder="1"/>
    <xf numFmtId="9" fontId="4" fillId="19" borderId="0" xfId="304" applyFill="1"/>
    <xf numFmtId="0" fontId="0" fillId="0" borderId="0" xfId="0" quotePrefix="1"/>
    <xf numFmtId="0" fontId="13" fillId="14" borderId="0" xfId="4" applyFont="1"/>
    <xf numFmtId="9" fontId="0" fillId="0" borderId="0" xfId="304" applyFont="1"/>
    <xf numFmtId="10" fontId="0" fillId="18" borderId="0" xfId="15" applyNumberFormat="1" applyFont="1"/>
    <xf numFmtId="2" fontId="0" fillId="0" borderId="0" xfId="0" applyNumberFormat="1"/>
    <xf numFmtId="2" fontId="4" fillId="19" borderId="0" xfId="304" applyNumberFormat="1" applyFill="1"/>
    <xf numFmtId="14" fontId="0" fillId="0" borderId="0" xfId="0" applyNumberFormat="1"/>
    <xf numFmtId="0" fontId="15" fillId="0" borderId="0" xfId="2" applyFill="1"/>
    <xf numFmtId="9" fontId="4" fillId="20" borderId="0" xfId="304" applyFill="1"/>
    <xf numFmtId="9" fontId="4" fillId="15" borderId="0" xfId="304" applyNumberFormat="1" applyFill="1"/>
    <xf numFmtId="0" fontId="14" fillId="12" borderId="0" xfId="2" applyFont="1"/>
    <xf numFmtId="4" fontId="4" fillId="21" borderId="0" xfId="14" applyNumberFormat="1"/>
    <xf numFmtId="0" fontId="49" fillId="0" borderId="0" xfId="3" applyFont="1" applyFill="1"/>
    <xf numFmtId="0" fontId="0" fillId="0" borderId="0" xfId="0" applyFont="1" applyFill="1"/>
    <xf numFmtId="0" fontId="14" fillId="0" borderId="0" xfId="3" applyFill="1"/>
    <xf numFmtId="167" fontId="14" fillId="0" borderId="0" xfId="3" applyNumberFormat="1" applyFill="1"/>
    <xf numFmtId="14" fontId="0" fillId="0" borderId="0" xfId="0" applyNumberFormat="1" applyFill="1"/>
    <xf numFmtId="0" fontId="4" fillId="14" borderId="0" xfId="4" applyFont="1"/>
    <xf numFmtId="0" fontId="51" fillId="13" borderId="0" xfId="3" applyFont="1"/>
    <xf numFmtId="0" fontId="52" fillId="12" borderId="0" xfId="2" applyFont="1"/>
    <xf numFmtId="0" fontId="52" fillId="0" borderId="0" xfId="2" applyFont="1" applyFill="1"/>
    <xf numFmtId="0" fontId="53" fillId="13" borderId="0" xfId="3" applyFont="1"/>
    <xf numFmtId="0" fontId="13" fillId="0" borderId="0" xfId="0" applyFont="1" applyAlignment="1">
      <alignment horizontal="center" vertical="center"/>
    </xf>
    <xf numFmtId="167" fontId="13" fillId="0" borderId="0" xfId="0" applyNumberFormat="1" applyFont="1"/>
    <xf numFmtId="0" fontId="21" fillId="0" borderId="0" xfId="28"/>
    <xf numFmtId="0" fontId="1" fillId="0" borderId="0" xfId="305"/>
    <xf numFmtId="4" fontId="12" fillId="0" borderId="0" xfId="20" applyFont="1" applyFill="1"/>
    <xf numFmtId="173" fontId="0" fillId="0" borderId="0" xfId="0" applyNumberFormat="1"/>
    <xf numFmtId="9" fontId="4" fillId="17" borderId="0" xfId="304" applyFill="1"/>
    <xf numFmtId="0" fontId="0" fillId="0" borderId="28" xfId="0" applyBorder="1"/>
    <xf numFmtId="0" fontId="0" fillId="18" borderId="28" xfId="15" applyFont="1" applyBorder="1"/>
    <xf numFmtId="0" fontId="18" fillId="7" borderId="28" xfId="23" applyFont="1" applyFill="1" applyBorder="1"/>
    <xf numFmtId="0" fontId="17" fillId="7" borderId="28" xfId="23" applyFill="1" applyBorder="1"/>
    <xf numFmtId="0" fontId="4" fillId="18" borderId="28" xfId="15" applyBorder="1"/>
    <xf numFmtId="166" fontId="4" fillId="18" borderId="28" xfId="15" applyNumberFormat="1" applyBorder="1"/>
    <xf numFmtId="1" fontId="0" fillId="0" borderId="28" xfId="0" applyNumberFormat="1" applyBorder="1"/>
    <xf numFmtId="0" fontId="4" fillId="18" borderId="29" xfId="15" applyBorder="1"/>
    <xf numFmtId="0" fontId="13" fillId="0" borderId="30" xfId="0" applyFont="1" applyBorder="1" applyAlignment="1">
      <alignment horizontal="centerContinuous" vertical="center"/>
    </xf>
    <xf numFmtId="0" fontId="13" fillId="0" borderId="28" xfId="0" applyFont="1" applyBorder="1" applyAlignment="1">
      <alignment horizontal="centerContinuous" vertical="center"/>
    </xf>
    <xf numFmtId="0" fontId="13" fillId="0" borderId="31" xfId="0" applyFont="1" applyBorder="1" applyAlignment="1">
      <alignment horizontal="centerContinuous" vertical="center"/>
    </xf>
    <xf numFmtId="0" fontId="13" fillId="0" borderId="30" xfId="0" applyFont="1" applyBorder="1" applyAlignment="1">
      <alignment horizontal="center" vertical="center"/>
    </xf>
    <xf numFmtId="0" fontId="13" fillId="0" borderId="32" xfId="0" applyFont="1" applyBorder="1" applyAlignment="1">
      <alignment horizontal="center" vertical="center"/>
    </xf>
    <xf numFmtId="0" fontId="13" fillId="0" borderId="31" xfId="0" applyFont="1" applyBorder="1" applyAlignment="1">
      <alignment horizontal="center" vertical="center"/>
    </xf>
    <xf numFmtId="0" fontId="13" fillId="0" borderId="32" xfId="0" applyFont="1" applyBorder="1" applyAlignment="1">
      <alignment horizontal="centerContinuous"/>
    </xf>
    <xf numFmtId="0" fontId="0" fillId="18" borderId="29" xfId="15" applyFont="1" applyBorder="1"/>
    <xf numFmtId="0" fontId="0" fillId="0" borderId="29" xfId="0" applyBorder="1"/>
    <xf numFmtId="0" fontId="0" fillId="18" borderId="6" xfId="15" applyFont="1" applyBorder="1"/>
    <xf numFmtId="0" fontId="0" fillId="76" borderId="0" xfId="0" applyFill="1"/>
    <xf numFmtId="9" fontId="4" fillId="15" borderId="0" xfId="16" applyNumberFormat="1"/>
    <xf numFmtId="22" fontId="4" fillId="15" borderId="0" xfId="16" applyNumberFormat="1"/>
    <xf numFmtId="0" fontId="13" fillId="0" borderId="30" xfId="0" applyFont="1" applyBorder="1" applyAlignment="1">
      <alignment horizontal="center" vertical="center"/>
    </xf>
    <xf numFmtId="0" fontId="13" fillId="0" borderId="31" xfId="0" applyFont="1" applyBorder="1" applyAlignment="1">
      <alignment horizontal="center" vertical="center"/>
    </xf>
    <xf numFmtId="22" fontId="0" fillId="0" borderId="11" xfId="0" applyNumberFormat="1" applyBorder="1"/>
    <xf numFmtId="0" fontId="0" fillId="18" borderId="28" xfId="15" applyFont="1" applyBorder="1" applyAlignment="1">
      <alignment horizontal="left" vertical="top" wrapText="1"/>
    </xf>
    <xf numFmtId="0" fontId="4" fillId="18" borderId="0" xfId="15" applyAlignment="1">
      <alignment horizontal="left" vertical="top" wrapText="1"/>
    </xf>
    <xf numFmtId="0" fontId="4" fillId="18" borderId="11" xfId="15" applyBorder="1" applyAlignment="1">
      <alignment horizontal="left" vertical="top" wrapText="1"/>
    </xf>
    <xf numFmtId="0" fontId="0" fillId="0" borderId="0" xfId="0" applyAlignment="1">
      <alignment horizontal="center"/>
    </xf>
    <xf numFmtId="0" fontId="13" fillId="0" borderId="30" xfId="0" applyFont="1" applyBorder="1" applyAlignment="1">
      <alignment horizontal="center" vertical="center"/>
    </xf>
    <xf numFmtId="0" fontId="13" fillId="0" borderId="28" xfId="0" applyFont="1" applyBorder="1" applyAlignment="1">
      <alignment horizontal="center" vertical="center"/>
    </xf>
    <xf numFmtId="0" fontId="13" fillId="0" borderId="31" xfId="0" applyFont="1" applyBorder="1" applyAlignment="1">
      <alignment horizontal="center" vertical="center"/>
    </xf>
    <xf numFmtId="0" fontId="13" fillId="0" borderId="32" xfId="0" applyFont="1" applyBorder="1" applyAlignment="1">
      <alignment horizontal="center"/>
    </xf>
  </cellXfs>
  <cellStyles count="306">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17" builtinId="22" hidden="1"/>
    <cellStyle name="Calculation" xfId="8"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2 2 2" xfId="299" xr:uid="{00000000-0005-0000-0000-000039000000}"/>
    <cellStyle name="Comma 2 2 3" xfId="274" xr:uid="{00000000-0005-0000-0000-00003A000000}"/>
    <cellStyle name="Comma 2 3" xfId="200" xr:uid="{00000000-0005-0000-0000-00003B000000}"/>
    <cellStyle name="Comma 2 3 2" xfId="287" xr:uid="{00000000-0005-0000-0000-00003C000000}"/>
    <cellStyle name="Comma 2 4" xfId="220" xr:uid="{00000000-0005-0000-0000-00003D000000}"/>
    <cellStyle name="Comma 2 4 2" xfId="293" xr:uid="{00000000-0005-0000-0000-00003E000000}"/>
    <cellStyle name="Comma 2 5" xfId="273" xr:uid="{00000000-0005-0000-0000-00003F000000}"/>
    <cellStyle name="Comma 3" xfId="70" xr:uid="{00000000-0005-0000-0000-000040000000}"/>
    <cellStyle name="Comma 3 2" xfId="77" xr:uid="{00000000-0005-0000-0000-000041000000}"/>
    <cellStyle name="Comma 3 2 2" xfId="280" xr:uid="{00000000-0005-0000-0000-000042000000}"/>
    <cellStyle name="Comma 3 3" xfId="277" xr:uid="{00000000-0005-0000-0000-000043000000}"/>
    <cellStyle name="Comma 4" xfId="111" xr:uid="{00000000-0005-0000-0000-000044000000}"/>
    <cellStyle name="Comma 4 2" xfId="225" xr:uid="{00000000-0005-0000-0000-000045000000}"/>
    <cellStyle name="Comma 4 2 2" xfId="296" xr:uid="{00000000-0005-0000-0000-000046000000}"/>
    <cellStyle name="Comma 4 3" xfId="283" xr:uid="{00000000-0005-0000-0000-000047000000}"/>
    <cellStyle name="Comma 5" xfId="272" xr:uid="{00000000-0005-0000-0000-000048000000}"/>
    <cellStyle name="Comma 5 2" xfId="303" xr:uid="{00000000-0005-0000-0000-000049000000}"/>
    <cellStyle name="Comma 6" xfId="217" xr:uid="{00000000-0005-0000-0000-00004A000000}"/>
    <cellStyle name="Comma 6 2" xfId="292" xr:uid="{00000000-0005-0000-0000-00004B000000}"/>
    <cellStyle name="Comment" xfId="76" xr:uid="{00000000-0005-0000-0000-00004C000000}"/>
    <cellStyle name="Currency 2" xfId="71" xr:uid="{00000000-0005-0000-0000-00004D000000}"/>
    <cellStyle name="Currency 2 2" xfId="278" xr:uid="{00000000-0005-0000-0000-00004E000000}"/>
    <cellStyle name="Emphasis 1" xfId="143" xr:uid="{00000000-0005-0000-0000-00004F000000}"/>
    <cellStyle name="Emphasis 2" xfId="144" xr:uid="{00000000-0005-0000-0000-000050000000}"/>
    <cellStyle name="Emphasis 3" xfId="145" xr:uid="{00000000-0005-0000-0000-000051000000}"/>
    <cellStyle name="Error checking" xfId="22" xr:uid="{00000000-0005-0000-0000-000052000000}"/>
    <cellStyle name="Explanatory Text" xfId="13" builtinId="53" hidden="1"/>
    <cellStyle name="Good 2" xfId="146" xr:uid="{00000000-0005-0000-0000-000054000000}"/>
    <cellStyle name="Heading 1" xfId="2" builtinId="16" customBuiltin="1"/>
    <cellStyle name="Heading 1 2" xfId="147" xr:uid="{00000000-0005-0000-0000-000056000000}"/>
    <cellStyle name="Heading 2" xfId="3" builtinId="17" customBuiltin="1"/>
    <cellStyle name="Heading 2 2" xfId="148" xr:uid="{00000000-0005-0000-0000-000058000000}"/>
    <cellStyle name="Heading 3" xfId="4" builtinId="18" customBuiltin="1"/>
    <cellStyle name="Heading 3 2" xfId="149" xr:uid="{00000000-0005-0000-0000-00005A000000}"/>
    <cellStyle name="Heading 4" xfId="5" builtinId="19" customBuiltin="1"/>
    <cellStyle name="Heading 4 2" xfId="150" xr:uid="{00000000-0005-0000-0000-00005C000000}"/>
    <cellStyle name="Hyperlink 2" xfId="33" xr:uid="{00000000-0005-0000-0000-00005E000000}"/>
    <cellStyle name="Imported" xfId="16" xr:uid="{00000000-0005-0000-0000-00005F000000}"/>
    <cellStyle name="Input" xfId="6" builtinId="20" hidden="1"/>
    <cellStyle name="Input 2" xfId="151" xr:uid="{00000000-0005-0000-0000-000061000000}"/>
    <cellStyle name="Input 2 2" xfId="255" xr:uid="{00000000-0005-0000-0000-000062000000}"/>
    <cellStyle name="Level 1" xfId="83" xr:uid="{00000000-0005-0000-0000-000063000000}"/>
    <cellStyle name="Linked Cell" xfId="9" builtinId="24" hidden="1"/>
    <cellStyle name="Linked Cell 2" xfId="152" xr:uid="{00000000-0005-0000-0000-000065000000}"/>
    <cellStyle name="Neutral 2" xfId="153" xr:uid="{00000000-0005-0000-0000-000066000000}"/>
    <cellStyle name="Normal" xfId="0" builtinId="0"/>
    <cellStyle name="Normal - Style1 2 2" xfId="57" xr:uid="{00000000-0005-0000-0000-000068000000}"/>
    <cellStyle name="Normal 10" xfId="90" xr:uid="{00000000-0005-0000-0000-000069000000}"/>
    <cellStyle name="Normal 10 2 2 2" xfId="52" xr:uid="{00000000-0005-0000-0000-00006A000000}"/>
    <cellStyle name="Normal 11" xfId="91" xr:uid="{00000000-0005-0000-0000-00006B000000}"/>
    <cellStyle name="Normal 11 2" xfId="74" xr:uid="{00000000-0005-0000-0000-00006C000000}"/>
    <cellStyle name="Normal 12" xfId="92" xr:uid="{00000000-0005-0000-0000-00006D000000}"/>
    <cellStyle name="Normal 13" xfId="93" xr:uid="{00000000-0005-0000-0000-00006E000000}"/>
    <cellStyle name="Normal 14" xfId="94" xr:uid="{00000000-0005-0000-0000-00006F000000}"/>
    <cellStyle name="Normal 14 2_List of table gaps 2" xfId="51" xr:uid="{00000000-0005-0000-0000-000070000000}"/>
    <cellStyle name="Normal 15" xfId="95" xr:uid="{00000000-0005-0000-0000-000071000000}"/>
    <cellStyle name="Normal 16" xfId="96" xr:uid="{00000000-0005-0000-0000-000072000000}"/>
    <cellStyle name="Normal 17" xfId="32" xr:uid="{00000000-0005-0000-0000-000073000000}"/>
    <cellStyle name="Normal 18" xfId="48" xr:uid="{00000000-0005-0000-0000-000074000000}"/>
    <cellStyle name="Normal 19" xfId="97" xr:uid="{00000000-0005-0000-0000-000075000000}"/>
    <cellStyle name="Normal 2" xfId="68" xr:uid="{00000000-0005-0000-0000-000076000000}"/>
    <cellStyle name="Normal 2 2" xfId="72" xr:uid="{00000000-0005-0000-0000-000077000000}"/>
    <cellStyle name="Normal 2 2 2" xfId="228" xr:uid="{00000000-0005-0000-0000-000078000000}"/>
    <cellStyle name="Normal 2 2 3" xfId="279" xr:uid="{00000000-0005-0000-0000-000079000000}"/>
    <cellStyle name="Normal 2 3" xfId="115" xr:uid="{00000000-0005-0000-0000-00007A000000}"/>
    <cellStyle name="Normal 2 4" xfId="221" xr:uid="{00000000-0005-0000-0000-00007B000000}"/>
    <cellStyle name="Normal 2 4 2" xfId="294" xr:uid="{00000000-0005-0000-0000-00007C000000}"/>
    <cellStyle name="Normal 2 5" xfId="275" xr:uid="{00000000-0005-0000-0000-00007D000000}"/>
    <cellStyle name="Normal 2 5 2 4 15 2 3 2 2" xfId="58" xr:uid="{00000000-0005-0000-0000-00007E000000}"/>
    <cellStyle name="Normal 2 6" xfId="305" xr:uid="{00000000-0005-0000-0000-00007F000000}"/>
    <cellStyle name="Normal 20" xfId="98" xr:uid="{00000000-0005-0000-0000-000080000000}"/>
    <cellStyle name="Normal 21" xfId="99" xr:uid="{00000000-0005-0000-0000-000081000000}"/>
    <cellStyle name="Normal 22" xfId="100" xr:uid="{00000000-0005-0000-0000-000082000000}"/>
    <cellStyle name="Normal 23" xfId="101" xr:uid="{00000000-0005-0000-0000-000083000000}"/>
    <cellStyle name="Normal 24" xfId="102" xr:uid="{00000000-0005-0000-0000-000084000000}"/>
    <cellStyle name="Normal 25" xfId="103" xr:uid="{00000000-0005-0000-0000-000085000000}"/>
    <cellStyle name="Normal 25 2" xfId="109" xr:uid="{00000000-0005-0000-0000-000086000000}"/>
    <cellStyle name="Normal 25 2 2" xfId="281" xr:uid="{00000000-0005-0000-0000-000087000000}"/>
    <cellStyle name="Normal 26" xfId="104" xr:uid="{00000000-0005-0000-0000-000088000000}"/>
    <cellStyle name="Normal 27" xfId="105" xr:uid="{00000000-0005-0000-0000-000089000000}"/>
    <cellStyle name="Normal 28" xfId="106" xr:uid="{00000000-0005-0000-0000-00008A000000}"/>
    <cellStyle name="Normal 29" xfId="107" xr:uid="{00000000-0005-0000-0000-00008B000000}"/>
    <cellStyle name="Normal 3" xfId="84" xr:uid="{00000000-0005-0000-0000-00008C000000}"/>
    <cellStyle name="Normal 3 11" xfId="75" xr:uid="{00000000-0005-0000-0000-00008D000000}"/>
    <cellStyle name="Normal 3 2" xfId="224" xr:uid="{00000000-0005-0000-0000-00008E000000}"/>
    <cellStyle name="Normal 3 2 2" xfId="295" xr:uid="{00000000-0005-0000-0000-00008F000000}"/>
    <cellStyle name="Normal 3 3 2 5 10 2" xfId="56" xr:uid="{00000000-0005-0000-0000-000090000000}"/>
    <cellStyle name="Normal 3 5" xfId="26" xr:uid="{00000000-0005-0000-0000-000091000000}"/>
    <cellStyle name="Normal 30" xfId="108" xr:uid="{00000000-0005-0000-0000-000092000000}"/>
    <cellStyle name="Normal 31" xfId="110" xr:uid="{00000000-0005-0000-0000-000093000000}"/>
    <cellStyle name="Normal 31 2" xfId="282" xr:uid="{00000000-0005-0000-0000-000094000000}"/>
    <cellStyle name="Normal 32" xfId="114" xr:uid="{00000000-0005-0000-0000-000095000000}"/>
    <cellStyle name="Normal 32 2" xfId="286" xr:uid="{00000000-0005-0000-0000-000096000000}"/>
    <cellStyle name="Normal 33" xfId="215" xr:uid="{00000000-0005-0000-0000-000097000000}"/>
    <cellStyle name="Normal 33 2" xfId="290" xr:uid="{00000000-0005-0000-0000-000098000000}"/>
    <cellStyle name="Normal 34" xfId="216" xr:uid="{00000000-0005-0000-0000-000099000000}"/>
    <cellStyle name="Normal 34 2" xfId="291" xr:uid="{00000000-0005-0000-0000-00009A000000}"/>
    <cellStyle name="Normal 35" xfId="113" xr:uid="{00000000-0005-0000-0000-00009B000000}"/>
    <cellStyle name="Normal 35 2" xfId="285" xr:uid="{00000000-0005-0000-0000-00009C000000}"/>
    <cellStyle name="Normal 36" xfId="214" xr:uid="{00000000-0005-0000-0000-00009D000000}"/>
    <cellStyle name="Normal 36 2" xfId="289" xr:uid="{00000000-0005-0000-0000-00009E000000}"/>
    <cellStyle name="Normal 37" xfId="213" xr:uid="{00000000-0005-0000-0000-00009F000000}"/>
    <cellStyle name="Normal 37 2" xfId="288" xr:uid="{00000000-0005-0000-0000-0000A0000000}"/>
    <cellStyle name="Normal 4" xfId="85" xr:uid="{00000000-0005-0000-0000-0000A1000000}"/>
    <cellStyle name="Normal 4 2" xfId="31" xr:uid="{00000000-0005-0000-0000-0000A2000000}"/>
    <cellStyle name="Normal 4 2 2" xfId="66" xr:uid="{00000000-0005-0000-0000-0000A3000000}"/>
    <cellStyle name="Normal 4 2 24" xfId="73" xr:uid="{00000000-0005-0000-0000-0000A4000000}"/>
    <cellStyle name="Normal 4 3" xfId="227" xr:uid="{00000000-0005-0000-0000-0000A5000000}"/>
    <cellStyle name="Normal 4 3 2" xfId="298" xr:uid="{00000000-0005-0000-0000-0000A6000000}"/>
    <cellStyle name="Normal 5" xfId="86" xr:uid="{00000000-0005-0000-0000-0000A7000000}"/>
    <cellStyle name="Normal 5 2" xfId="270" xr:uid="{00000000-0005-0000-0000-0000A8000000}"/>
    <cellStyle name="Normal 5 2 2" xfId="301" xr:uid="{00000000-0005-0000-0000-0000A9000000}"/>
    <cellStyle name="Normal 58 4 2 2" xfId="37" xr:uid="{00000000-0005-0000-0000-0000AA000000}"/>
    <cellStyle name="Normal 58 4 2 2 2" xfId="45" xr:uid="{00000000-0005-0000-0000-0000AB000000}"/>
    <cellStyle name="Normal 58 4 2 3" xfId="42" xr:uid="{00000000-0005-0000-0000-0000AC000000}"/>
    <cellStyle name="Normal 58 4 2 4" xfId="41" xr:uid="{00000000-0005-0000-0000-0000AD000000}"/>
    <cellStyle name="Normal 58 4 2 5" xfId="36" xr:uid="{00000000-0005-0000-0000-0000AE000000}"/>
    <cellStyle name="Normal 58 4 2 5 2" xfId="47" xr:uid="{00000000-0005-0000-0000-0000AF000000}"/>
    <cellStyle name="Normal 58 4 2 6" xfId="25" xr:uid="{00000000-0005-0000-0000-0000B0000000}"/>
    <cellStyle name="Normal 58 4 2 7" xfId="44" xr:uid="{00000000-0005-0000-0000-0000B1000000}"/>
    <cellStyle name="Normal 58 4 3 2" xfId="39" xr:uid="{00000000-0005-0000-0000-0000B2000000}"/>
    <cellStyle name="Normal 58 4 3 3" xfId="40" xr:uid="{00000000-0005-0000-0000-0000B3000000}"/>
    <cellStyle name="Normal 58 4 3 4" xfId="38" xr:uid="{00000000-0005-0000-0000-0000B4000000}"/>
    <cellStyle name="Normal 58 4 3 5" xfId="35" xr:uid="{00000000-0005-0000-0000-0000B5000000}"/>
    <cellStyle name="Normal 58 4 3 5 2" xfId="46" xr:uid="{00000000-0005-0000-0000-0000B6000000}"/>
    <cellStyle name="Normal 58 4 3 6" xfId="24" xr:uid="{00000000-0005-0000-0000-0000B7000000}"/>
    <cellStyle name="Normal 58 4 3 7" xfId="43" xr:uid="{00000000-0005-0000-0000-0000B8000000}"/>
    <cellStyle name="Normal 6" xfId="87" xr:uid="{00000000-0005-0000-0000-0000B9000000}"/>
    <cellStyle name="Normal 6 2" xfId="271" xr:uid="{00000000-0005-0000-0000-0000BA000000}"/>
    <cellStyle name="Normal 6 2 2" xfId="302" xr:uid="{00000000-0005-0000-0000-0000BB000000}"/>
    <cellStyle name="Normal 60 2 2" xfId="55" xr:uid="{00000000-0005-0000-0000-0000BC000000}"/>
    <cellStyle name="Normal 61 3 2" xfId="50" xr:uid="{00000000-0005-0000-0000-0000BD000000}"/>
    <cellStyle name="Normal 62 2 2 2" xfId="62" xr:uid="{00000000-0005-0000-0000-0000BE000000}"/>
    <cellStyle name="Normal 7" xfId="28" xr:uid="{00000000-0005-0000-0000-0000BF000000}"/>
    <cellStyle name="Normal 7 2" xfId="63" xr:uid="{00000000-0005-0000-0000-0000C0000000}"/>
    <cellStyle name="Normal 7 79" xfId="54" xr:uid="{00000000-0005-0000-0000-0000C1000000}"/>
    <cellStyle name="Normal 8" xfId="88" xr:uid="{00000000-0005-0000-0000-0000C2000000}"/>
    <cellStyle name="Normal 8 2" xfId="226" xr:uid="{00000000-0005-0000-0000-0000C3000000}"/>
    <cellStyle name="Normal 8 2 2" xfId="297" xr:uid="{00000000-0005-0000-0000-0000C4000000}"/>
    <cellStyle name="Normal 9" xfId="89" xr:uid="{00000000-0005-0000-0000-0000C5000000}"/>
    <cellStyle name="Normal 9 125" xfId="81" xr:uid="{00000000-0005-0000-0000-0000C6000000}"/>
    <cellStyle name="Normal 9 2" xfId="269" xr:uid="{00000000-0005-0000-0000-0000C7000000}"/>
    <cellStyle name="Normal 9 2 2" xfId="300" xr:uid="{00000000-0005-0000-0000-0000C8000000}"/>
    <cellStyle name="Note" xfId="12" builtinId="10" hidden="1"/>
    <cellStyle name="Note 2" xfId="154" xr:uid="{00000000-0005-0000-0000-0000CA000000}"/>
    <cellStyle name="Note 2 2" xfId="254" xr:uid="{00000000-0005-0000-0000-0000CB000000}"/>
    <cellStyle name="Output" xfId="18" builtinId="21" hidden="1"/>
    <cellStyle name="Output" xfId="7" builtinId="21" hidden="1"/>
    <cellStyle name="Output 2" xfId="155" xr:uid="{00000000-0005-0000-0000-0000CE000000}"/>
    <cellStyle name="Output 2 2" xfId="253" xr:uid="{00000000-0005-0000-0000-0000CF000000}"/>
    <cellStyle name="Outputs" xfId="19" xr:uid="{00000000-0005-0000-0000-0000D0000000}"/>
    <cellStyle name="Percent" xfId="304" builtinId="5"/>
    <cellStyle name="Percent 2" xfId="69" xr:uid="{00000000-0005-0000-0000-0000D2000000}"/>
    <cellStyle name="Percent 2 10" xfId="79" xr:uid="{00000000-0005-0000-0000-0000D3000000}"/>
    <cellStyle name="Percent 2 2" xfId="82" xr:uid="{00000000-0005-0000-0000-0000D4000000}"/>
    <cellStyle name="Percent 2 3" xfId="276" xr:uid="{00000000-0005-0000-0000-0000D5000000}"/>
    <cellStyle name="Percent 3" xfId="112" xr:uid="{00000000-0005-0000-0000-0000D6000000}"/>
    <cellStyle name="Percent 3 2" xfId="284" xr:uid="{00000000-0005-0000-0000-0000D7000000}"/>
    <cellStyle name="Percent 4" xfId="27" xr:uid="{00000000-0005-0000-0000-0000D8000000}"/>
    <cellStyle name="RIGs input cells 47 2" xfId="80" xr:uid="{00000000-0005-0000-0000-0000D9000000}"/>
    <cellStyle name="RIGs input totals 47 2" xfId="78" xr:uid="{00000000-0005-0000-0000-0000DA000000}"/>
    <cellStyle name="SAPBEXaggData" xfId="156" xr:uid="{00000000-0005-0000-0000-0000DB000000}"/>
    <cellStyle name="SAPBEXaggData 2" xfId="222" xr:uid="{00000000-0005-0000-0000-0000DC000000}"/>
    <cellStyle name="SAPBEXaggDataEmph" xfId="157" xr:uid="{00000000-0005-0000-0000-0000DD000000}"/>
    <cellStyle name="SAPBEXaggDataEmph 2" xfId="223" xr:uid="{00000000-0005-0000-0000-0000DE000000}"/>
    <cellStyle name="SAPBEXaggItem" xfId="158" xr:uid="{00000000-0005-0000-0000-0000DF000000}"/>
    <cellStyle name="SAPBEXaggItem 2" xfId="252" xr:uid="{00000000-0005-0000-0000-0000E0000000}"/>
    <cellStyle name="SAPBEXaggItemX" xfId="159" xr:uid="{00000000-0005-0000-0000-0000E1000000}"/>
    <cellStyle name="SAPBEXaggItemX 2" xfId="251" xr:uid="{00000000-0005-0000-0000-0000E2000000}"/>
    <cellStyle name="SAPBEXchaText" xfId="160" xr:uid="{00000000-0005-0000-0000-0000E3000000}"/>
    <cellStyle name="SAPBEXchaText 2" xfId="250" xr:uid="{00000000-0005-0000-0000-0000E4000000}"/>
    <cellStyle name="SAPBEXexcBad7" xfId="161" xr:uid="{00000000-0005-0000-0000-0000E5000000}"/>
    <cellStyle name="SAPBEXexcBad7 2" xfId="263" xr:uid="{00000000-0005-0000-0000-0000E6000000}"/>
    <cellStyle name="SAPBEXexcBad8" xfId="162" xr:uid="{00000000-0005-0000-0000-0000E7000000}"/>
    <cellStyle name="SAPBEXexcBad8 2" xfId="262" xr:uid="{00000000-0005-0000-0000-0000E8000000}"/>
    <cellStyle name="SAPBEXexcBad9" xfId="163" xr:uid="{00000000-0005-0000-0000-0000E9000000}"/>
    <cellStyle name="SAPBEXexcBad9 2" xfId="246" xr:uid="{00000000-0005-0000-0000-0000EA000000}"/>
    <cellStyle name="SAPBEXexcCritical4" xfId="164" xr:uid="{00000000-0005-0000-0000-0000EB000000}"/>
    <cellStyle name="SAPBEXexcCritical4 2" xfId="249" xr:uid="{00000000-0005-0000-0000-0000EC000000}"/>
    <cellStyle name="SAPBEXexcCritical5" xfId="165" xr:uid="{00000000-0005-0000-0000-0000ED000000}"/>
    <cellStyle name="SAPBEXexcCritical5 2" xfId="248" xr:uid="{00000000-0005-0000-0000-0000EE000000}"/>
    <cellStyle name="SAPBEXexcCritical6" xfId="166" xr:uid="{00000000-0005-0000-0000-0000EF000000}"/>
    <cellStyle name="SAPBEXexcCritical6 2" xfId="247" xr:uid="{00000000-0005-0000-0000-0000F0000000}"/>
    <cellStyle name="SAPBEXexcGood1" xfId="167" xr:uid="{00000000-0005-0000-0000-0000F1000000}"/>
    <cellStyle name="SAPBEXexcGood1 2" xfId="264" xr:uid="{00000000-0005-0000-0000-0000F2000000}"/>
    <cellStyle name="SAPBEXexcGood2" xfId="168" xr:uid="{00000000-0005-0000-0000-0000F3000000}"/>
    <cellStyle name="SAPBEXexcGood2 2" xfId="261" xr:uid="{00000000-0005-0000-0000-0000F4000000}"/>
    <cellStyle name="SAPBEXexcGood3" xfId="169" xr:uid="{00000000-0005-0000-0000-0000F5000000}"/>
    <cellStyle name="SAPBEXexcGood3 2" xfId="242" xr:uid="{00000000-0005-0000-0000-0000F6000000}"/>
    <cellStyle name="SAPBEXfilterDrill" xfId="170" xr:uid="{00000000-0005-0000-0000-0000F7000000}"/>
    <cellStyle name="SAPBEXfilterDrill 2" xfId="245" xr:uid="{00000000-0005-0000-0000-0000F8000000}"/>
    <cellStyle name="SAPBEXfilterItem" xfId="171" xr:uid="{00000000-0005-0000-0000-0000F9000000}"/>
    <cellStyle name="SAPBEXfilterItem 2" xfId="244" xr:uid="{00000000-0005-0000-0000-0000FA000000}"/>
    <cellStyle name="SAPBEXfilterText" xfId="172" xr:uid="{00000000-0005-0000-0000-0000FB000000}"/>
    <cellStyle name="SAPBEXfilterText 2" xfId="243" xr:uid="{00000000-0005-0000-0000-0000FC000000}"/>
    <cellStyle name="SAPBEXformats" xfId="173" xr:uid="{00000000-0005-0000-0000-0000FD000000}"/>
    <cellStyle name="SAPBEXformats 2" xfId="265" xr:uid="{00000000-0005-0000-0000-0000FE000000}"/>
    <cellStyle name="SAPBEXheaderItem" xfId="174" xr:uid="{00000000-0005-0000-0000-0000FF000000}"/>
    <cellStyle name="SAPBEXheaderItem 2" xfId="260" xr:uid="{00000000-0005-0000-0000-000000010000}"/>
    <cellStyle name="SAPBEXheaderText" xfId="175" xr:uid="{00000000-0005-0000-0000-000001010000}"/>
    <cellStyle name="SAPBEXheaderText 2" xfId="238" xr:uid="{00000000-0005-0000-0000-000002010000}"/>
    <cellStyle name="SAPBEXHLevel0" xfId="176" xr:uid="{00000000-0005-0000-0000-000003010000}"/>
    <cellStyle name="SAPBEXHLevel0 2" xfId="241" xr:uid="{00000000-0005-0000-0000-000004010000}"/>
    <cellStyle name="SAPBEXHLevel0X" xfId="177" xr:uid="{00000000-0005-0000-0000-000005010000}"/>
    <cellStyle name="SAPBEXHLevel0X 2" xfId="240" xr:uid="{00000000-0005-0000-0000-000006010000}"/>
    <cellStyle name="SAPBEXHLevel1" xfId="178" xr:uid="{00000000-0005-0000-0000-000007010000}"/>
    <cellStyle name="SAPBEXHLevel1 2" xfId="239" xr:uid="{00000000-0005-0000-0000-000008010000}"/>
    <cellStyle name="SAPBEXHLevel1X" xfId="179" xr:uid="{00000000-0005-0000-0000-000009010000}"/>
    <cellStyle name="SAPBEXHLevel1X 2" xfId="266" xr:uid="{00000000-0005-0000-0000-00000A010000}"/>
    <cellStyle name="SAPBEXHLevel2" xfId="180" xr:uid="{00000000-0005-0000-0000-00000B010000}"/>
    <cellStyle name="SAPBEXHLevel2 2" xfId="259" xr:uid="{00000000-0005-0000-0000-00000C010000}"/>
    <cellStyle name="SAPBEXHLevel2X" xfId="181" xr:uid="{00000000-0005-0000-0000-00000D010000}"/>
    <cellStyle name="SAPBEXHLevel2X 2" xfId="235" xr:uid="{00000000-0005-0000-0000-00000E010000}"/>
    <cellStyle name="SAPBEXHLevel3" xfId="182" xr:uid="{00000000-0005-0000-0000-00000F010000}"/>
    <cellStyle name="SAPBEXHLevel3 2" xfId="237" xr:uid="{00000000-0005-0000-0000-000010010000}"/>
    <cellStyle name="SAPBEXHLevel3X" xfId="183" xr:uid="{00000000-0005-0000-0000-000011010000}"/>
    <cellStyle name="SAPBEXHLevel3X 2" xfId="236" xr:uid="{00000000-0005-0000-0000-000012010000}"/>
    <cellStyle name="SAPBEXinputData" xfId="184" xr:uid="{00000000-0005-0000-0000-000013010000}"/>
    <cellStyle name="SAPBEXItemHeader" xfId="185" xr:uid="{00000000-0005-0000-0000-000014010000}"/>
    <cellStyle name="SAPBEXItemHeader 2" xfId="267" xr:uid="{00000000-0005-0000-0000-000015010000}"/>
    <cellStyle name="SAPBEXresData" xfId="186" xr:uid="{00000000-0005-0000-0000-000016010000}"/>
    <cellStyle name="SAPBEXresData 2" xfId="258" xr:uid="{00000000-0005-0000-0000-000017010000}"/>
    <cellStyle name="SAPBEXresDataEmph" xfId="187" xr:uid="{00000000-0005-0000-0000-000018010000}"/>
    <cellStyle name="SAPBEXresItem" xfId="188" xr:uid="{00000000-0005-0000-0000-000019010000}"/>
    <cellStyle name="SAPBEXresItem 2" xfId="234" xr:uid="{00000000-0005-0000-0000-00001A010000}"/>
    <cellStyle name="SAPBEXresItemX" xfId="189" xr:uid="{00000000-0005-0000-0000-00001B010000}"/>
    <cellStyle name="SAPBEXresItemX 2" xfId="233" xr:uid="{00000000-0005-0000-0000-00001C010000}"/>
    <cellStyle name="SAPBEXstdData" xfId="190" xr:uid="{00000000-0005-0000-0000-00001D010000}"/>
    <cellStyle name="SAPBEXstdData 2" xfId="232" xr:uid="{00000000-0005-0000-0000-00001E010000}"/>
    <cellStyle name="SAPBEXstdDataEmph" xfId="191" xr:uid="{00000000-0005-0000-0000-00001F010000}"/>
    <cellStyle name="SAPBEXstdDataEmph 2" xfId="268" xr:uid="{00000000-0005-0000-0000-000020010000}"/>
    <cellStyle name="SAPBEXstdItem" xfId="192" xr:uid="{00000000-0005-0000-0000-000021010000}"/>
    <cellStyle name="SAPBEXstdItem 2" xfId="257" xr:uid="{00000000-0005-0000-0000-000022010000}"/>
    <cellStyle name="SAPBEXstdItemX" xfId="193" xr:uid="{00000000-0005-0000-0000-000023010000}"/>
    <cellStyle name="SAPBEXstdItemX 2" xfId="229" xr:uid="{00000000-0005-0000-0000-000024010000}"/>
    <cellStyle name="SAPBEXtitle" xfId="194" xr:uid="{00000000-0005-0000-0000-000025010000}"/>
    <cellStyle name="SAPBEXtitle 2" xfId="231" xr:uid="{00000000-0005-0000-0000-000026010000}"/>
    <cellStyle name="SAPBEXunassignedItem" xfId="195" xr:uid="{00000000-0005-0000-0000-000027010000}"/>
    <cellStyle name="SAPBEXundefined" xfId="196" xr:uid="{00000000-0005-0000-0000-000028010000}"/>
    <cellStyle name="SAPBEXundefined 2" xfId="230" xr:uid="{00000000-0005-0000-0000-000029010000}"/>
    <cellStyle name="Sheet Title" xfId="197" xr:uid="{00000000-0005-0000-0000-00002A010000}"/>
    <cellStyle name="Style 1" xfId="34" xr:uid="{00000000-0005-0000-0000-00002B010000}"/>
    <cellStyle name="Title" xfId="1" builtinId="15" customBuiltin="1"/>
    <cellStyle name="Total 2" xfId="198" xr:uid="{00000000-0005-0000-0000-00002D010000}"/>
    <cellStyle name="Total 2 2" xfId="219" xr:uid="{00000000-0005-0000-0000-00002E010000}"/>
    <cellStyle name="Unique formula" xfId="21" xr:uid="{00000000-0005-0000-0000-00002F010000}"/>
    <cellStyle name="User Input" xfId="15" xr:uid="{00000000-0005-0000-0000-000030010000}"/>
    <cellStyle name="Warning Text" xfId="11" builtinId="11" hidden="1"/>
    <cellStyle name="Warning Text 2" xfId="199" xr:uid="{00000000-0005-0000-0000-000032010000}"/>
  </cellStyles>
  <dxfs count="29">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alcChain" Target="calcChain.xml"/><Relationship Id="rId27"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4</xdr:col>
      <xdr:colOff>1927002</xdr:colOff>
      <xdr:row>0</xdr:row>
      <xdr:rowOff>823232</xdr:rowOff>
    </xdr:to>
    <xdr:pic>
      <xdr:nvPicPr>
        <xdr:cNvPr id="2" name="Picture 1" descr="image of the Ofgem logo" title="Ofgem logo">
          <a:extLst>
            <a:ext uri="{FF2B5EF4-FFF2-40B4-BE49-F238E27FC236}">
              <a16:creationId xmlns:a16="http://schemas.microsoft.com/office/drawing/2014/main" id="{449E8C89-460B-4FED-9444-0803558F22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
          <a:ext cx="2498500" cy="82323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Maximo Workload"/>
      <sheetName val="Costs_AfterRule2"/>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2"/>
  </sheetPr>
  <dimension ref="A1:BH51"/>
  <sheetViews>
    <sheetView tabSelected="1" zoomScale="70" zoomScaleNormal="70" workbookViewId="0">
      <selection activeCell="A2" sqref="A2"/>
    </sheetView>
  </sheetViews>
  <sheetFormatPr defaultColWidth="0" defaultRowHeight="12.75"/>
  <cols>
    <col min="1" max="4" width="1.75" style="3" customWidth="1"/>
    <col min="5" max="5" width="30.75" style="3" customWidth="1"/>
    <col min="6" max="6" width="50.75" style="3" customWidth="1"/>
    <col min="7" max="14" width="1.75" style="3" hidden="1" customWidth="1"/>
    <col min="15" max="15" width="1.625" style="3" customWidth="1"/>
    <col min="16" max="16" width="5.625" style="3" customWidth="1"/>
    <col min="17" max="17" width="15.375" style="3" customWidth="1"/>
    <col min="18" max="18" width="75.25" style="3" customWidth="1"/>
    <col min="19" max="19" width="9.25" style="3" customWidth="1"/>
    <col min="20" max="20" width="1.75" style="3" customWidth="1"/>
    <col min="21" max="60" width="0" style="3" hidden="1" customWidth="1"/>
    <col min="61" max="16384" width="9.25" style="3" hidden="1"/>
  </cols>
  <sheetData>
    <row r="1" spans="1:20" s="135" customFormat="1" ht="67.349999999999994" customHeight="1"/>
    <row r="2" spans="1:20"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row>
    <row r="3" spans="1:20" ht="15">
      <c r="A3" s="10"/>
      <c r="B3" s="10"/>
      <c r="C3" s="10"/>
      <c r="D3" s="10"/>
      <c r="E3" s="10"/>
      <c r="F3" s="10"/>
      <c r="G3" s="10"/>
      <c r="H3" s="10"/>
      <c r="I3" s="10"/>
      <c r="J3" s="10"/>
      <c r="K3" s="10"/>
      <c r="L3" s="10"/>
      <c r="M3" s="10"/>
      <c r="N3" s="10"/>
      <c r="O3" s="10"/>
      <c r="P3" s="10"/>
      <c r="Q3" s="10"/>
      <c r="R3" s="10"/>
      <c r="S3" s="10"/>
      <c r="T3" s="10"/>
    </row>
    <row r="4" spans="1:20" ht="15">
      <c r="A4" s="10"/>
      <c r="B4" s="10"/>
      <c r="C4" s="10"/>
      <c r="D4" s="10"/>
      <c r="E4" s="10"/>
      <c r="F4" s="10" t="s">
        <v>0</v>
      </c>
      <c r="G4" s="10"/>
      <c r="H4" s="10"/>
      <c r="I4" s="10"/>
      <c r="J4" s="10"/>
      <c r="K4" s="10"/>
      <c r="L4" s="10"/>
      <c r="M4" s="10"/>
      <c r="N4" s="10"/>
      <c r="O4" s="10"/>
      <c r="P4" s="10"/>
      <c r="Q4" s="10"/>
      <c r="R4" s="32">
        <f>SUM(Inp_Capex:Out_LabourRatios!R4)</f>
        <v>0</v>
      </c>
      <c r="S4" s="10"/>
      <c r="T4" s="10"/>
    </row>
    <row r="6" spans="1:20" ht="15">
      <c r="A6" s="49"/>
      <c r="B6" s="10" t="s">
        <v>1</v>
      </c>
      <c r="C6" s="10"/>
      <c r="D6" s="10"/>
      <c r="E6" s="10"/>
      <c r="F6" s="10"/>
      <c r="G6" s="10"/>
      <c r="H6" s="10"/>
      <c r="I6" s="10"/>
      <c r="J6" s="10"/>
      <c r="K6" s="10"/>
      <c r="L6" s="10"/>
      <c r="M6" s="10"/>
      <c r="N6" s="10"/>
      <c r="O6" s="10"/>
      <c r="P6" s="10"/>
      <c r="Q6" s="10"/>
      <c r="R6" s="10"/>
      <c r="S6" s="10"/>
      <c r="T6" s="10"/>
    </row>
    <row r="7" spans="1:20">
      <c r="A7" s="49"/>
      <c r="B7" s="4"/>
      <c r="C7" s="4"/>
      <c r="D7" s="49"/>
      <c r="E7" s="49"/>
      <c r="F7" s="49"/>
      <c r="G7" s="49"/>
      <c r="H7" s="49"/>
      <c r="I7" s="49"/>
      <c r="J7" s="49"/>
      <c r="K7" s="49"/>
      <c r="L7" s="49"/>
      <c r="M7" s="49"/>
      <c r="N7" s="49"/>
      <c r="O7" s="49"/>
      <c r="P7" s="49"/>
      <c r="Q7" s="49"/>
      <c r="R7" s="49"/>
      <c r="S7" s="49"/>
      <c r="T7" s="49"/>
    </row>
    <row r="8" spans="1:20">
      <c r="A8" s="49"/>
      <c r="B8" s="49"/>
      <c r="C8" s="49"/>
      <c r="D8" s="49"/>
      <c r="E8" s="108" t="s">
        <v>2</v>
      </c>
      <c r="F8" s="109" t="s">
        <v>3</v>
      </c>
      <c r="G8" s="49"/>
      <c r="H8" s="49"/>
      <c r="I8" s="49"/>
      <c r="J8" s="49"/>
      <c r="K8" s="49"/>
      <c r="L8" s="49"/>
      <c r="M8" s="49"/>
      <c r="N8" s="49"/>
      <c r="O8" s="49"/>
      <c r="P8" s="110" t="s">
        <v>4</v>
      </c>
      <c r="Q8" s="111"/>
      <c r="R8" s="111"/>
      <c r="S8" s="49"/>
      <c r="T8" s="49"/>
    </row>
    <row r="9" spans="1:20">
      <c r="A9" s="49"/>
      <c r="B9" s="49"/>
      <c r="C9" s="49"/>
      <c r="D9" s="49"/>
      <c r="E9" s="49" t="s">
        <v>5</v>
      </c>
      <c r="F9" s="50" t="str">
        <f ca="1">MID(CELL("filename",A1),FIND("[",CELL("filename",A1))+1,FIND("]", CELL("filename",A1))-FIND("[",CELL("filename",A1))-1)</f>
        <v>GD2_LabourRatios.xlsx</v>
      </c>
      <c r="G9" s="49"/>
      <c r="H9" s="49"/>
      <c r="I9" s="49"/>
      <c r="J9" s="49"/>
      <c r="K9" s="49"/>
      <c r="L9" s="49"/>
      <c r="M9" s="49"/>
      <c r="N9" s="49"/>
      <c r="O9" s="49"/>
      <c r="P9" s="36">
        <v>1</v>
      </c>
      <c r="Q9" s="37" t="s">
        <v>6</v>
      </c>
      <c r="R9" s="38"/>
      <c r="S9" s="49"/>
      <c r="T9" s="49"/>
    </row>
    <row r="10" spans="1:20">
      <c r="A10" s="49"/>
      <c r="B10" s="49"/>
      <c r="C10" s="49"/>
      <c r="D10" s="49"/>
      <c r="E10" s="17" t="s">
        <v>7</v>
      </c>
      <c r="F10" s="13"/>
      <c r="G10" s="49"/>
      <c r="H10" s="49"/>
      <c r="I10" s="49"/>
      <c r="J10" s="49"/>
      <c r="K10" s="49"/>
      <c r="L10" s="49"/>
      <c r="M10" s="49"/>
      <c r="N10" s="49"/>
      <c r="O10" s="49"/>
      <c r="P10" s="36">
        <v>2</v>
      </c>
      <c r="Q10" s="37" t="s">
        <v>8</v>
      </c>
      <c r="R10" s="38"/>
      <c r="S10" s="49"/>
      <c r="T10" s="49"/>
    </row>
    <row r="11" spans="1:20">
      <c r="A11" s="49"/>
      <c r="B11" s="49"/>
      <c r="C11" s="49"/>
      <c r="D11" s="49"/>
      <c r="E11" s="49"/>
      <c r="F11" s="49"/>
      <c r="G11" s="49"/>
      <c r="H11" s="49"/>
      <c r="I11" s="49"/>
      <c r="J11" s="49"/>
      <c r="K11" s="49"/>
      <c r="L11" s="49"/>
      <c r="M11" s="49"/>
      <c r="N11" s="49"/>
      <c r="O11" s="49"/>
      <c r="P11" s="36"/>
      <c r="Q11" s="37"/>
      <c r="R11" s="38"/>
      <c r="S11" s="49"/>
      <c r="T11" s="49"/>
    </row>
    <row r="12" spans="1:20">
      <c r="A12" s="49"/>
      <c r="B12" s="49"/>
      <c r="C12" s="49"/>
      <c r="D12" s="49"/>
      <c r="E12" s="108" t="s">
        <v>9</v>
      </c>
      <c r="F12" s="112" t="s">
        <v>10</v>
      </c>
      <c r="G12" s="49"/>
      <c r="H12" s="49"/>
      <c r="I12" s="49"/>
      <c r="J12" s="49"/>
      <c r="K12" s="49"/>
      <c r="L12" s="49"/>
      <c r="M12" s="49"/>
      <c r="N12" s="49"/>
      <c r="O12" s="49"/>
      <c r="P12" s="36"/>
      <c r="Q12" s="37"/>
      <c r="R12" s="38"/>
      <c r="S12" s="49"/>
      <c r="T12" s="49"/>
    </row>
    <row r="13" spans="1:20">
      <c r="A13" s="49"/>
      <c r="B13" s="49"/>
      <c r="C13" s="49"/>
      <c r="D13" s="49"/>
      <c r="E13" s="49" t="s">
        <v>11</v>
      </c>
      <c r="F13" s="50" t="str">
        <f>INDEX( Lists!G$34:G$60, MATCH( F$12, Lists!F$34:F$60, 0) )</f>
        <v>All</v>
      </c>
      <c r="G13" s="49"/>
      <c r="H13" s="49"/>
      <c r="I13" s="49"/>
      <c r="J13" s="49"/>
      <c r="K13" s="49"/>
      <c r="L13" s="49"/>
      <c r="M13" s="49"/>
      <c r="N13" s="49"/>
      <c r="O13" s="49"/>
      <c r="P13" s="36"/>
      <c r="Q13" s="37"/>
      <c r="R13" s="38"/>
      <c r="S13" s="49"/>
      <c r="T13" s="49"/>
    </row>
    <row r="14" spans="1:20">
      <c r="A14" s="49"/>
      <c r="B14" s="49"/>
      <c r="C14" s="49"/>
      <c r="D14" s="49"/>
      <c r="E14" s="17" t="s">
        <v>12</v>
      </c>
      <c r="F14" s="18" t="str">
        <f>INDEX( Lists!H$34:H$60, MATCH( F$12, Lists!F$34:F$60, 0) )</f>
        <v>All</v>
      </c>
      <c r="G14" s="49"/>
      <c r="H14" s="49"/>
      <c r="I14" s="49"/>
      <c r="J14" s="49"/>
      <c r="K14" s="49"/>
      <c r="L14" s="49"/>
      <c r="M14" s="49"/>
      <c r="N14" s="49"/>
      <c r="O14" s="49"/>
      <c r="P14" s="36"/>
      <c r="Q14" s="37"/>
      <c r="R14" s="38"/>
      <c r="S14" s="49"/>
      <c r="T14" s="49"/>
    </row>
    <row r="15" spans="1:20">
      <c r="A15" s="49"/>
      <c r="B15" s="49"/>
      <c r="C15" s="49"/>
      <c r="D15" s="49"/>
      <c r="E15" s="49"/>
      <c r="F15" s="49"/>
      <c r="G15" s="49"/>
      <c r="H15" s="49"/>
      <c r="I15" s="49"/>
      <c r="J15" s="49"/>
      <c r="K15" s="49"/>
      <c r="L15" s="49"/>
      <c r="M15" s="49"/>
      <c r="N15" s="49"/>
      <c r="O15" s="49"/>
      <c r="P15" s="36"/>
      <c r="Q15" s="37"/>
      <c r="R15" s="38"/>
      <c r="S15" s="49"/>
      <c r="T15" s="49"/>
    </row>
    <row r="16" spans="1:20">
      <c r="A16" s="49"/>
      <c r="B16" s="49"/>
      <c r="C16" s="49"/>
      <c r="D16" s="49"/>
      <c r="E16" s="108" t="s">
        <v>13</v>
      </c>
      <c r="F16" s="132" t="s">
        <v>14</v>
      </c>
      <c r="G16" s="49"/>
      <c r="H16" s="49"/>
      <c r="I16" s="49"/>
      <c r="J16" s="49"/>
      <c r="K16" s="49"/>
      <c r="L16" s="49"/>
      <c r="M16" s="49"/>
      <c r="N16" s="49"/>
      <c r="O16" s="49"/>
      <c r="P16" s="36"/>
      <c r="Q16" s="37"/>
      <c r="R16" s="38"/>
      <c r="S16" s="49"/>
      <c r="T16" s="49"/>
    </row>
    <row r="17" spans="2:20">
      <c r="B17" s="49"/>
      <c r="C17" s="49"/>
      <c r="D17" s="49"/>
      <c r="E17" s="49"/>
      <c r="F17" s="133"/>
      <c r="G17" s="49"/>
      <c r="H17" s="49"/>
      <c r="I17" s="49"/>
      <c r="J17" s="49"/>
      <c r="K17" s="49"/>
      <c r="L17" s="49"/>
      <c r="M17" s="49"/>
      <c r="N17" s="49"/>
      <c r="O17" s="49"/>
      <c r="P17" s="36"/>
      <c r="Q17" s="37"/>
      <c r="R17" s="38"/>
      <c r="S17" s="49"/>
      <c r="T17" s="49"/>
    </row>
    <row r="18" spans="2:20" ht="27.75" customHeight="1">
      <c r="B18" s="49"/>
      <c r="C18" s="49"/>
      <c r="D18" s="49"/>
      <c r="E18" s="17"/>
      <c r="F18" s="134"/>
      <c r="G18" s="49"/>
      <c r="H18" s="49"/>
      <c r="I18" s="49"/>
      <c r="J18" s="49"/>
      <c r="K18" s="49"/>
      <c r="L18" s="49"/>
      <c r="M18" s="49"/>
      <c r="N18" s="49"/>
      <c r="O18" s="49"/>
      <c r="P18" s="39"/>
      <c r="Q18" s="40"/>
      <c r="R18" s="22"/>
      <c r="S18" s="49"/>
      <c r="T18" s="49"/>
    </row>
    <row r="20" spans="2:20" ht="15">
      <c r="B20" s="10" t="s">
        <v>15</v>
      </c>
      <c r="C20" s="10"/>
      <c r="D20" s="10"/>
      <c r="E20" s="10"/>
      <c r="F20" s="10"/>
      <c r="G20" s="10"/>
      <c r="H20" s="10"/>
      <c r="I20" s="10"/>
      <c r="J20" s="10"/>
      <c r="K20" s="10"/>
      <c r="L20" s="10"/>
      <c r="M20" s="10"/>
      <c r="N20" s="10"/>
      <c r="O20" s="10"/>
      <c r="P20" s="10"/>
      <c r="Q20" s="10"/>
      <c r="R20" s="10"/>
      <c r="S20" s="10"/>
      <c r="T20" s="10"/>
    </row>
    <row r="21" spans="2:20">
      <c r="B21" s="4"/>
      <c r="C21" s="4"/>
      <c r="D21" s="49"/>
      <c r="E21" s="49"/>
      <c r="F21" s="49"/>
      <c r="G21" s="49"/>
      <c r="H21" s="49"/>
      <c r="I21" s="49"/>
      <c r="J21" s="49"/>
      <c r="K21" s="49"/>
      <c r="L21" s="49"/>
      <c r="M21" s="49"/>
      <c r="N21" s="49"/>
      <c r="O21" s="49"/>
      <c r="P21" s="49"/>
      <c r="Q21" s="49"/>
      <c r="R21" s="49"/>
      <c r="S21" s="49"/>
      <c r="T21" s="49"/>
    </row>
    <row r="22" spans="2:20">
      <c r="B22" s="49"/>
      <c r="C22" s="49"/>
      <c r="D22" s="49"/>
      <c r="E22" s="108" t="s">
        <v>16</v>
      </c>
      <c r="F22" s="113">
        <v>2</v>
      </c>
      <c r="G22" s="49"/>
      <c r="H22" s="49"/>
      <c r="I22" s="49"/>
      <c r="J22" s="49"/>
      <c r="K22" s="49"/>
      <c r="L22" s="49"/>
      <c r="M22" s="49"/>
      <c r="N22" s="49"/>
      <c r="O22" s="49"/>
      <c r="P22" s="49"/>
      <c r="Q22" s="49"/>
      <c r="R22" s="49"/>
      <c r="S22" s="49"/>
      <c r="T22" s="49"/>
    </row>
    <row r="23" spans="2:20">
      <c r="B23" s="49"/>
      <c r="C23" s="49"/>
      <c r="D23" s="49"/>
      <c r="E23" s="17" t="s">
        <v>17</v>
      </c>
      <c r="F23" s="19">
        <v>44165.5</v>
      </c>
      <c r="G23" s="49"/>
      <c r="H23" s="49"/>
      <c r="I23" s="49"/>
      <c r="J23" s="49"/>
      <c r="K23" s="49"/>
      <c r="L23" s="49"/>
      <c r="M23" s="49"/>
      <c r="N23" s="49"/>
      <c r="O23" s="49"/>
      <c r="P23" s="49"/>
      <c r="Q23" s="49"/>
      <c r="R23" s="49"/>
      <c r="S23" s="49"/>
      <c r="T23" s="49"/>
    </row>
    <row r="25" spans="2:20">
      <c r="B25" s="49"/>
      <c r="C25" s="49"/>
      <c r="D25" s="49"/>
      <c r="E25" s="108" t="s">
        <v>18</v>
      </c>
      <c r="F25" s="114"/>
      <c r="G25" s="49"/>
      <c r="H25" s="49"/>
      <c r="I25" s="49"/>
      <c r="J25" s="49"/>
      <c r="K25" s="49"/>
      <c r="L25" s="49"/>
      <c r="M25" s="49"/>
      <c r="N25" s="49"/>
      <c r="O25" s="49"/>
      <c r="P25" s="49"/>
      <c r="Q25" s="49"/>
      <c r="R25" s="49"/>
      <c r="S25" s="49"/>
      <c r="T25" s="49"/>
    </row>
    <row r="26" spans="2:20">
      <c r="B26" s="49"/>
      <c r="C26" s="49"/>
      <c r="D26" s="49"/>
      <c r="E26" s="17" t="s">
        <v>19</v>
      </c>
      <c r="F26" s="131"/>
      <c r="G26" s="49"/>
      <c r="H26" s="49"/>
      <c r="I26" s="49"/>
      <c r="J26" s="49"/>
      <c r="K26" s="49"/>
      <c r="L26" s="49"/>
      <c r="M26" s="49"/>
      <c r="N26" s="49"/>
      <c r="O26" s="49"/>
      <c r="P26" s="49"/>
      <c r="Q26" s="49"/>
      <c r="R26" s="49"/>
      <c r="S26" s="49"/>
      <c r="T26" s="49"/>
    </row>
    <row r="28" spans="2:20">
      <c r="B28" s="49"/>
      <c r="C28" s="49"/>
      <c r="D28" s="49"/>
      <c r="E28" s="108" t="s">
        <v>20</v>
      </c>
      <c r="F28" s="112" t="s">
        <v>21</v>
      </c>
      <c r="G28" s="49"/>
      <c r="H28" s="49"/>
      <c r="I28" s="49"/>
      <c r="J28" s="49"/>
      <c r="K28" s="49"/>
      <c r="L28" s="49"/>
      <c r="M28" s="49"/>
      <c r="N28" s="49"/>
      <c r="O28" s="49"/>
      <c r="P28" s="49"/>
      <c r="Q28" s="49"/>
      <c r="R28" s="49"/>
      <c r="S28" s="49"/>
      <c r="T28" s="49"/>
    </row>
    <row r="29" spans="2:20">
      <c r="B29" s="49"/>
      <c r="C29" s="49"/>
      <c r="D29" s="49"/>
      <c r="E29" s="49" t="s">
        <v>22</v>
      </c>
      <c r="F29" s="14" t="s">
        <v>23</v>
      </c>
      <c r="G29" s="49"/>
      <c r="H29" s="49"/>
      <c r="I29" s="49"/>
      <c r="J29" s="49"/>
      <c r="K29" s="49"/>
      <c r="L29" s="49"/>
      <c r="M29" s="49"/>
      <c r="N29" s="49"/>
      <c r="O29" s="49"/>
      <c r="P29" s="49"/>
      <c r="Q29" s="49"/>
      <c r="R29" s="49"/>
      <c r="S29" s="49"/>
      <c r="T29" s="49"/>
    </row>
    <row r="31" spans="2:20" ht="15">
      <c r="B31" s="10" t="s">
        <v>24</v>
      </c>
      <c r="C31" s="10"/>
      <c r="D31" s="10"/>
      <c r="E31" s="10"/>
      <c r="F31" s="10"/>
      <c r="G31" s="10"/>
      <c r="H31" s="10"/>
      <c r="I31" s="10"/>
      <c r="J31" s="10"/>
      <c r="K31" s="10"/>
      <c r="L31" s="10"/>
      <c r="M31" s="10"/>
      <c r="N31" s="10"/>
      <c r="O31" s="10"/>
      <c r="P31" s="10"/>
      <c r="Q31" s="10"/>
      <c r="R31" s="10"/>
      <c r="S31" s="10"/>
      <c r="T31" s="10"/>
    </row>
    <row r="33" spans="2:20">
      <c r="B33" s="49"/>
      <c r="C33" s="11" t="s">
        <v>25</v>
      </c>
      <c r="D33" s="11"/>
      <c r="E33" s="11"/>
      <c r="F33" s="11"/>
      <c r="G33" s="11"/>
      <c r="H33" s="11"/>
      <c r="I33" s="11"/>
      <c r="J33" s="11"/>
      <c r="K33" s="11"/>
      <c r="L33" s="11"/>
      <c r="M33" s="11"/>
      <c r="N33" s="11"/>
      <c r="O33" s="11"/>
      <c r="P33" s="11"/>
      <c r="Q33" s="11"/>
      <c r="R33" s="11"/>
      <c r="S33" s="11"/>
      <c r="T33" s="11"/>
    </row>
    <row r="35" spans="2:20">
      <c r="B35" s="49"/>
      <c r="C35" s="49"/>
      <c r="D35" s="49"/>
      <c r="E35" s="13"/>
      <c r="F35" s="49" t="s">
        <v>26</v>
      </c>
      <c r="G35" s="49"/>
      <c r="H35" s="49"/>
      <c r="I35" s="49"/>
      <c r="J35" s="49"/>
      <c r="K35" s="49"/>
      <c r="L35" s="49"/>
      <c r="M35" s="49"/>
      <c r="N35" s="49"/>
      <c r="O35" s="49"/>
      <c r="P35" s="110"/>
      <c r="Q35" s="111"/>
      <c r="R35" s="111"/>
      <c r="S35" s="49"/>
      <c r="T35" s="49"/>
    </row>
    <row r="36" spans="2:20">
      <c r="B36" s="49"/>
      <c r="C36" s="49"/>
      <c r="D36" s="49"/>
      <c r="E36" s="14" t="s">
        <v>27</v>
      </c>
      <c r="F36" s="49" t="s">
        <v>28</v>
      </c>
      <c r="G36" s="49"/>
      <c r="H36" s="49"/>
      <c r="I36" s="49"/>
      <c r="J36" s="49"/>
      <c r="K36" s="49"/>
      <c r="L36" s="49"/>
      <c r="M36" s="49"/>
      <c r="N36" s="49"/>
      <c r="O36" s="49"/>
      <c r="P36" s="36"/>
      <c r="Q36" s="37"/>
      <c r="R36" s="38"/>
      <c r="S36" s="49"/>
      <c r="T36" s="49"/>
    </row>
    <row r="37" spans="2:20">
      <c r="B37" s="49"/>
      <c r="C37" s="49"/>
      <c r="D37" s="49"/>
      <c r="E37" s="115"/>
      <c r="F37" s="49" t="s">
        <v>29</v>
      </c>
      <c r="G37" s="49"/>
      <c r="H37" s="49"/>
      <c r="I37" s="49"/>
      <c r="J37" s="49"/>
      <c r="K37" s="49"/>
      <c r="L37" s="49"/>
      <c r="M37" s="49"/>
      <c r="N37" s="49"/>
      <c r="O37" s="49"/>
      <c r="P37" s="36"/>
      <c r="Q37" s="37"/>
      <c r="R37" s="38"/>
      <c r="S37" s="49"/>
      <c r="T37" s="49"/>
    </row>
    <row r="38" spans="2:20">
      <c r="B38" s="49"/>
      <c r="C38" s="49"/>
      <c r="D38" s="49"/>
      <c r="E38" s="15" t="s">
        <v>27</v>
      </c>
      <c r="F38" s="49" t="s">
        <v>30</v>
      </c>
      <c r="G38" s="49"/>
      <c r="H38" s="49"/>
      <c r="I38" s="49"/>
      <c r="J38" s="49"/>
      <c r="K38" s="49"/>
      <c r="L38" s="49"/>
      <c r="M38" s="49"/>
      <c r="N38" s="49"/>
      <c r="O38" s="49"/>
      <c r="P38" s="36"/>
      <c r="Q38" s="37"/>
      <c r="R38" s="38"/>
      <c r="S38" s="49"/>
      <c r="T38" s="49"/>
    </row>
    <row r="39" spans="2:20">
      <c r="B39" s="49"/>
      <c r="C39" s="49"/>
      <c r="D39" s="49"/>
      <c r="E39" s="50" t="s">
        <v>27</v>
      </c>
      <c r="F39" s="49" t="s">
        <v>31</v>
      </c>
      <c r="G39" s="49"/>
      <c r="H39" s="49"/>
      <c r="I39" s="49"/>
      <c r="J39" s="49"/>
      <c r="K39" s="49"/>
      <c r="L39" s="49"/>
      <c r="M39" s="49"/>
      <c r="N39" s="49"/>
      <c r="O39" s="49"/>
      <c r="P39" s="36"/>
      <c r="Q39" s="37"/>
      <c r="R39" s="38"/>
      <c r="S39" s="49"/>
      <c r="T39" s="49"/>
    </row>
    <row r="40" spans="2:20">
      <c r="B40" s="49"/>
      <c r="C40" s="49"/>
      <c r="D40" s="49"/>
      <c r="E40" s="16" t="s">
        <v>27</v>
      </c>
      <c r="F40" s="49" t="s">
        <v>32</v>
      </c>
      <c r="G40" s="49"/>
      <c r="H40" s="49"/>
      <c r="I40" s="49"/>
      <c r="J40" s="49"/>
      <c r="K40" s="49"/>
      <c r="L40" s="49"/>
      <c r="M40" s="49"/>
      <c r="N40" s="49"/>
      <c r="O40" s="49"/>
      <c r="P40" s="36"/>
      <c r="Q40" s="37"/>
      <c r="R40" s="38"/>
      <c r="S40" s="49"/>
      <c r="T40" s="49"/>
    </row>
    <row r="41" spans="2:20">
      <c r="B41" s="49"/>
      <c r="C41" s="49"/>
      <c r="D41" s="49"/>
      <c r="E41" s="41" t="s">
        <v>27</v>
      </c>
      <c r="F41" s="49" t="s">
        <v>33</v>
      </c>
      <c r="G41" s="49"/>
      <c r="H41" s="49"/>
      <c r="I41" s="49"/>
      <c r="J41" s="49"/>
      <c r="K41" s="49"/>
      <c r="L41" s="49"/>
      <c r="M41" s="49"/>
      <c r="N41" s="49"/>
      <c r="O41" s="49"/>
      <c r="P41" s="36"/>
      <c r="Q41" s="37"/>
      <c r="R41" s="38"/>
      <c r="S41" s="49"/>
      <c r="T41" s="49"/>
    </row>
    <row r="42" spans="2:20">
      <c r="C42" s="49"/>
      <c r="D42" s="49"/>
      <c r="E42" s="20" t="s">
        <v>27</v>
      </c>
      <c r="F42" s="49" t="s">
        <v>34</v>
      </c>
      <c r="G42" s="49"/>
      <c r="H42" s="49"/>
      <c r="I42" s="49"/>
      <c r="J42" s="49"/>
      <c r="K42" s="49"/>
      <c r="L42" s="49"/>
      <c r="M42" s="49"/>
      <c r="N42" s="49"/>
      <c r="O42" s="49"/>
      <c r="P42" s="36"/>
      <c r="Q42" s="37"/>
      <c r="R42" s="38"/>
      <c r="S42" s="49"/>
      <c r="T42" s="49"/>
    </row>
    <row r="43" spans="2:20">
      <c r="C43" s="49"/>
      <c r="D43" s="49"/>
      <c r="E43" s="42" t="s">
        <v>27</v>
      </c>
      <c r="F43" s="49" t="s">
        <v>35</v>
      </c>
      <c r="G43" s="49"/>
      <c r="H43" s="49"/>
      <c r="I43" s="49"/>
      <c r="J43" s="49"/>
      <c r="K43" s="49"/>
      <c r="L43" s="49"/>
      <c r="M43" s="49"/>
      <c r="N43" s="49"/>
      <c r="O43" s="49"/>
      <c r="P43" s="39"/>
      <c r="Q43" s="40"/>
      <c r="R43" s="22"/>
      <c r="S43" s="49"/>
      <c r="T43" s="49"/>
    </row>
    <row r="45" spans="2:20">
      <c r="C45" s="11" t="s">
        <v>36</v>
      </c>
      <c r="D45" s="11"/>
      <c r="E45" s="11"/>
      <c r="F45" s="11"/>
      <c r="G45" s="11"/>
      <c r="H45" s="11"/>
      <c r="I45" s="11"/>
      <c r="J45" s="11"/>
      <c r="K45" s="11"/>
      <c r="L45" s="11"/>
      <c r="M45" s="11"/>
      <c r="N45" s="11"/>
      <c r="O45" s="11"/>
      <c r="P45" s="11"/>
      <c r="Q45" s="11"/>
      <c r="R45" s="11"/>
      <c r="S45" s="11"/>
      <c r="T45" s="11"/>
    </row>
    <row r="47" spans="2:20">
      <c r="C47" s="49"/>
      <c r="D47" s="49"/>
      <c r="E47" s="1" t="s">
        <v>37</v>
      </c>
      <c r="F47" s="49" t="s">
        <v>38</v>
      </c>
      <c r="G47" s="49"/>
      <c r="H47" s="49"/>
      <c r="I47" s="49"/>
      <c r="J47" s="49"/>
      <c r="K47" s="49"/>
      <c r="L47" s="49"/>
      <c r="M47" s="49"/>
      <c r="N47" s="49"/>
      <c r="O47" s="49"/>
      <c r="P47" s="110"/>
      <c r="Q47" s="111"/>
      <c r="R47" s="111"/>
      <c r="S47" s="49"/>
      <c r="T47" s="49"/>
    </row>
    <row r="48" spans="2:20">
      <c r="C48" s="49"/>
      <c r="D48" s="49"/>
      <c r="E48" s="5" t="s">
        <v>37</v>
      </c>
      <c r="F48" s="49" t="s">
        <v>39</v>
      </c>
      <c r="G48" s="49"/>
      <c r="H48" s="49"/>
      <c r="I48" s="49"/>
      <c r="J48" s="49"/>
      <c r="K48" s="49"/>
      <c r="L48" s="49"/>
      <c r="M48" s="49"/>
      <c r="N48" s="49"/>
      <c r="O48" s="49"/>
      <c r="P48" s="36"/>
      <c r="Q48" s="37"/>
      <c r="R48" s="38"/>
      <c r="S48" s="49"/>
      <c r="T48" s="49"/>
    </row>
    <row r="49" spans="3:20">
      <c r="C49" s="49"/>
      <c r="D49" s="49"/>
      <c r="E49" s="6" t="s">
        <v>37</v>
      </c>
      <c r="F49" s="49" t="s">
        <v>40</v>
      </c>
      <c r="G49" s="49"/>
      <c r="H49" s="49"/>
      <c r="I49" s="49"/>
      <c r="J49" s="49"/>
      <c r="K49" s="49"/>
      <c r="L49" s="49"/>
      <c r="M49" s="49"/>
      <c r="N49" s="49"/>
      <c r="O49" s="49"/>
      <c r="P49" s="36"/>
      <c r="Q49" s="37"/>
      <c r="R49" s="38"/>
      <c r="S49" s="49"/>
      <c r="T49" s="49"/>
    </row>
    <row r="50" spans="3:20">
      <c r="C50" s="49"/>
      <c r="D50" s="49"/>
      <c r="E50" s="7" t="s">
        <v>37</v>
      </c>
      <c r="F50" s="49" t="s">
        <v>41</v>
      </c>
      <c r="G50" s="49"/>
      <c r="H50" s="49"/>
      <c r="I50" s="49"/>
      <c r="J50" s="49"/>
      <c r="K50" s="49"/>
      <c r="L50" s="49"/>
      <c r="M50" s="49"/>
      <c r="N50" s="49"/>
      <c r="O50" s="49"/>
      <c r="P50" s="36"/>
      <c r="Q50" s="37"/>
      <c r="R50" s="38"/>
      <c r="S50" s="49"/>
      <c r="T50" s="49"/>
    </row>
    <row r="51" spans="3:20">
      <c r="C51" s="49"/>
      <c r="D51" s="49"/>
      <c r="E51" s="8" t="s">
        <v>37</v>
      </c>
      <c r="F51" s="49" t="s">
        <v>42</v>
      </c>
      <c r="G51" s="49"/>
      <c r="H51" s="49"/>
      <c r="I51" s="49"/>
      <c r="J51" s="49"/>
      <c r="K51" s="49"/>
      <c r="L51" s="49"/>
      <c r="M51" s="49"/>
      <c r="N51" s="49"/>
      <c r="O51" s="49"/>
      <c r="P51" s="39"/>
      <c r="Q51" s="40"/>
      <c r="R51" s="22"/>
      <c r="S51" s="49"/>
      <c r="T51" s="49"/>
    </row>
  </sheetData>
  <mergeCells count="2">
    <mergeCell ref="F16:F18"/>
    <mergeCell ref="A1:XFD1"/>
  </mergeCells>
  <conditionalFormatting sqref="R4">
    <cfRule type="cellIs" dxfId="28"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100-000001000000}">
          <x14:formula1>
            <xm:f>Lists!$H$34:$H$60</xm:f>
          </x14:formula1>
          <xm:sqref>F14</xm:sqref>
        </x14:dataValidation>
        <x14:dataValidation type="list" allowBlank="1" showDropDown="1" showInputMessage="1" showErrorMessage="1" xr:uid="{00000000-0002-0000-0100-000002000000}">
          <x14:formula1>
            <xm:f>Lists!$G$34:$G$60</xm:f>
          </x14:formula1>
          <xm:sqref>F13</xm:sqref>
        </x14:dataValidation>
        <x14:dataValidation type="list" allowBlank="1" showInputMessage="1" showErrorMessage="1" xr:uid="{00000000-0002-0000-0100-000003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theme="7"/>
  </sheetPr>
  <dimension ref="A1:BI114"/>
  <sheetViews>
    <sheetView zoomScale="70" zoomScaleNormal="70" workbookViewId="0">
      <selection activeCell="A2" sqref="A2"/>
    </sheetView>
  </sheetViews>
  <sheetFormatPr defaultRowHeight="12.75"/>
  <cols>
    <col min="1" max="4" width="1.75" customWidth="1"/>
    <col min="5" max="5" width="9.5" customWidth="1"/>
    <col min="6" max="6" width="30.625" customWidth="1"/>
    <col min="7" max="7" width="22.875" style="3" customWidth="1"/>
    <col min="8" max="8" width="21.25" customWidth="1"/>
    <col min="9" max="9" width="16.125" customWidth="1"/>
    <col min="10" max="10" width="14.875" customWidth="1"/>
    <col min="11" max="11" width="14.125" customWidth="1"/>
    <col min="12" max="12" width="15.375" customWidth="1"/>
    <col min="13" max="13" width="20.625" bestFit="1" customWidth="1"/>
    <col min="14" max="14" width="1.75" customWidth="1"/>
    <col min="15" max="16" width="5.75" customWidth="1"/>
    <col min="17" max="17" width="1.75" customWidth="1"/>
    <col min="18" max="18" width="9.25" customWidth="1"/>
    <col min="19" max="19" width="1.75" customWidth="1"/>
    <col min="20" max="37" width="9.25" customWidth="1"/>
    <col min="38" max="38" width="1.625" customWidth="1"/>
    <col min="39" max="44" width="9.25" customWidth="1"/>
    <col min="45" max="45" width="1.75" customWidth="1"/>
    <col min="46" max="47" width="9.25" customWidth="1"/>
    <col min="48" max="48" width="60.875" bestFit="1" customWidth="1"/>
    <col min="49" max="60" width="1.75" customWidth="1"/>
    <col min="61" max="61" width="0" hidden="1" customWidth="1"/>
  </cols>
  <sheetData>
    <row r="1" spans="1:61" s="9" customFormat="1" ht="22.5">
      <c r="A1" s="9" t="s">
        <v>217</v>
      </c>
      <c r="AU1" s="27"/>
      <c r="BI1" s="49"/>
    </row>
    <row r="2" spans="1:61" s="10" customFormat="1" ht="15">
      <c r="A2" s="10" t="s">
        <v>413</v>
      </c>
      <c r="AU2" s="28"/>
      <c r="BI2" s="49"/>
    </row>
    <row r="3" spans="1:61" s="10" customFormat="1" ht="15">
      <c r="A3" s="10" t="s">
        <v>218</v>
      </c>
      <c r="AU3" s="28"/>
      <c r="BI3" s="49"/>
    </row>
    <row r="4" spans="1:61" s="3" customFormat="1" ht="15">
      <c r="A4" s="10"/>
      <c r="B4" s="10"/>
      <c r="C4" s="10"/>
      <c r="D4" s="10"/>
      <c r="E4" s="10"/>
      <c r="F4" s="10"/>
      <c r="G4" s="10" t="s">
        <v>219</v>
      </c>
      <c r="H4" s="10"/>
      <c r="I4" s="10"/>
      <c r="J4" s="10"/>
      <c r="K4" s="10"/>
      <c r="L4" s="10"/>
      <c r="M4" s="10"/>
      <c r="N4" s="10"/>
      <c r="O4" s="10"/>
      <c r="P4" s="10"/>
      <c r="Q4" s="10"/>
      <c r="R4" s="32">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c r="BI4" s="49"/>
    </row>
    <row r="5" spans="1:61">
      <c r="A5" s="11" t="s">
        <v>220</v>
      </c>
      <c r="B5" s="11"/>
      <c r="C5" s="11"/>
      <c r="D5" s="11"/>
      <c r="E5" s="11"/>
      <c r="F5" s="11"/>
      <c r="G5" s="11" t="s">
        <v>221</v>
      </c>
      <c r="H5" s="128"/>
      <c r="I5" s="11"/>
      <c r="J5" s="11"/>
      <c r="K5" s="11"/>
      <c r="L5" s="11"/>
      <c r="M5" s="11"/>
      <c r="N5" s="11"/>
      <c r="O5" s="11"/>
      <c r="P5" s="11"/>
      <c r="Q5" s="53" t="s">
        <v>222</v>
      </c>
      <c r="R5" s="15"/>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31"/>
      <c r="AV5" s="11"/>
      <c r="AW5" s="11"/>
      <c r="AX5" s="11"/>
      <c r="AY5" s="11"/>
      <c r="AZ5" s="11"/>
      <c r="BA5" s="11"/>
      <c r="BB5" s="11"/>
      <c r="BC5" s="11"/>
      <c r="BD5" s="11"/>
      <c r="BE5" s="11"/>
      <c r="BF5" s="11"/>
      <c r="BG5" s="11"/>
      <c r="BH5" s="11"/>
      <c r="BI5" s="11"/>
    </row>
    <row r="6" spans="1:61">
      <c r="A6" s="49"/>
      <c r="B6" s="49"/>
      <c r="C6" s="49"/>
      <c r="D6" s="49"/>
      <c r="E6" s="49"/>
      <c r="F6" s="49"/>
      <c r="G6" s="49"/>
      <c r="H6" s="49"/>
      <c r="I6" s="49"/>
      <c r="J6" s="49"/>
      <c r="K6" s="49"/>
      <c r="L6" s="49"/>
      <c r="M6" s="49"/>
      <c r="N6" s="49"/>
      <c r="O6" s="49"/>
      <c r="P6" s="49"/>
      <c r="Q6" s="49"/>
      <c r="R6" s="49"/>
      <c r="S6" s="49"/>
      <c r="T6" s="116" t="s">
        <v>223</v>
      </c>
      <c r="U6" s="117"/>
      <c r="V6" s="117"/>
      <c r="W6" s="117"/>
      <c r="X6" s="118"/>
      <c r="Y6" s="116" t="s">
        <v>224</v>
      </c>
      <c r="Z6" s="117"/>
      <c r="AA6" s="117"/>
      <c r="AB6" s="117"/>
      <c r="AC6" s="117"/>
      <c r="AD6" s="117"/>
      <c r="AE6" s="117"/>
      <c r="AF6" s="118"/>
      <c r="AG6" s="116" t="s">
        <v>225</v>
      </c>
      <c r="AH6" s="117"/>
      <c r="AI6" s="117"/>
      <c r="AJ6" s="117"/>
      <c r="AK6" s="118"/>
      <c r="AL6" s="101"/>
      <c r="AM6" s="129" t="s">
        <v>223</v>
      </c>
      <c r="AN6" s="120" t="s">
        <v>224</v>
      </c>
      <c r="AO6" s="130" t="s">
        <v>225</v>
      </c>
      <c r="AP6" s="129" t="s">
        <v>226</v>
      </c>
      <c r="AQ6" s="129" t="s">
        <v>226</v>
      </c>
      <c r="AR6" s="129" t="s">
        <v>226</v>
      </c>
      <c r="AS6" s="49"/>
      <c r="AT6" s="122" t="s">
        <v>227</v>
      </c>
      <c r="AU6" s="122"/>
      <c r="AV6" s="122"/>
      <c r="AW6" s="49"/>
      <c r="AX6" s="49"/>
      <c r="AY6" s="49"/>
      <c r="AZ6" s="49"/>
      <c r="BA6" s="49"/>
      <c r="BB6" s="49"/>
      <c r="BC6" s="49"/>
      <c r="BD6" s="49"/>
      <c r="BE6" s="49"/>
      <c r="BF6" s="49"/>
      <c r="BG6" s="49"/>
      <c r="BH6" s="49"/>
      <c r="BI6" s="49"/>
    </row>
    <row r="7" spans="1:61" s="3" customFormat="1">
      <c r="A7" s="4"/>
      <c r="B7" s="4"/>
      <c r="C7" s="4"/>
      <c r="D7" s="4"/>
      <c r="E7" s="4" t="s">
        <v>228</v>
      </c>
      <c r="F7" s="4" t="s">
        <v>229</v>
      </c>
      <c r="G7" s="4" t="s">
        <v>230</v>
      </c>
      <c r="H7" s="4"/>
      <c r="I7" s="4"/>
      <c r="J7" s="4"/>
      <c r="K7" s="4"/>
      <c r="L7" s="4" t="s">
        <v>231</v>
      </c>
      <c r="M7" s="4" t="s">
        <v>232</v>
      </c>
      <c r="N7" s="4"/>
      <c r="O7" s="4" t="s">
        <v>233</v>
      </c>
      <c r="P7" s="4" t="s">
        <v>234</v>
      </c>
      <c r="Q7" s="4"/>
      <c r="R7" s="4" t="s">
        <v>235</v>
      </c>
      <c r="S7" s="4"/>
      <c r="T7" s="25">
        <v>2009</v>
      </c>
      <c r="U7" s="35">
        <v>2010</v>
      </c>
      <c r="V7" s="35">
        <v>2011</v>
      </c>
      <c r="W7" s="35">
        <v>2012</v>
      </c>
      <c r="X7" s="35">
        <v>2013</v>
      </c>
      <c r="Y7" s="25">
        <v>2014</v>
      </c>
      <c r="Z7" s="35">
        <v>2015</v>
      </c>
      <c r="AA7" s="35">
        <v>2016</v>
      </c>
      <c r="AB7" s="35">
        <v>2017</v>
      </c>
      <c r="AC7" s="35">
        <v>2018</v>
      </c>
      <c r="AD7" s="35">
        <v>2019</v>
      </c>
      <c r="AE7" s="35">
        <v>2020</v>
      </c>
      <c r="AF7" s="35">
        <v>2021</v>
      </c>
      <c r="AG7" s="25">
        <v>2022</v>
      </c>
      <c r="AH7" s="35">
        <v>2023</v>
      </c>
      <c r="AI7" s="35">
        <v>2024</v>
      </c>
      <c r="AJ7" s="35">
        <v>2025</v>
      </c>
      <c r="AK7" s="26">
        <v>2026</v>
      </c>
      <c r="AL7" s="35"/>
      <c r="AM7" s="45" t="s">
        <v>236</v>
      </c>
      <c r="AN7" s="46" t="s">
        <v>236</v>
      </c>
      <c r="AO7" s="47" t="s">
        <v>236</v>
      </c>
      <c r="AP7" s="45" t="s">
        <v>237</v>
      </c>
      <c r="AQ7" s="45" t="s">
        <v>237</v>
      </c>
      <c r="AR7" s="45" t="s">
        <v>237</v>
      </c>
      <c r="AS7" s="4"/>
      <c r="AT7" s="24" t="s">
        <v>238</v>
      </c>
      <c r="AU7" s="102" t="s">
        <v>239</v>
      </c>
      <c r="AV7" s="23" t="s">
        <v>240</v>
      </c>
      <c r="AW7" s="4"/>
      <c r="AX7" s="4"/>
      <c r="AY7" s="4"/>
      <c r="AZ7" s="4"/>
      <c r="BA7" s="4"/>
      <c r="BB7" s="4"/>
      <c r="BC7" s="4"/>
      <c r="BD7" s="4"/>
      <c r="BE7" s="4"/>
      <c r="BF7" s="4"/>
      <c r="BG7" s="4"/>
      <c r="BH7" s="4"/>
      <c r="BI7" s="49"/>
    </row>
    <row r="8" spans="1:61">
      <c r="A8" s="49"/>
      <c r="B8" s="49"/>
      <c r="C8" s="49"/>
      <c r="D8" s="49"/>
      <c r="E8" s="49"/>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29"/>
      <c r="AV8" s="49"/>
      <c r="AW8" s="49"/>
      <c r="AX8" s="49"/>
      <c r="AY8" s="49"/>
      <c r="AZ8" s="49"/>
      <c r="BA8" s="49"/>
      <c r="BB8" s="49"/>
      <c r="BC8" s="49"/>
      <c r="BD8" s="49"/>
      <c r="BE8" s="49"/>
      <c r="BF8" s="49"/>
      <c r="BG8" s="49"/>
      <c r="BH8" s="49"/>
      <c r="BI8" s="49"/>
    </row>
    <row r="9" spans="1:61" s="10" customFormat="1" ht="15">
      <c r="A9" s="49"/>
      <c r="B9" s="10" t="s">
        <v>241</v>
      </c>
      <c r="O9" s="49"/>
      <c r="P9" s="49"/>
      <c r="Q9" s="49"/>
      <c r="R9" s="49"/>
      <c r="S9" s="10" t="s">
        <v>242</v>
      </c>
    </row>
    <row r="10" spans="1:61">
      <c r="A10" s="49"/>
      <c r="B10" s="49"/>
      <c r="C10" s="49"/>
      <c r="D10" s="49"/>
      <c r="E10" s="49"/>
      <c r="F10" s="49"/>
      <c r="G10" s="49"/>
      <c r="H10" s="49"/>
      <c r="I10" s="49"/>
      <c r="J10" s="49"/>
      <c r="K10" s="49"/>
      <c r="L10" s="49"/>
      <c r="M10" s="49"/>
      <c r="N10" s="49"/>
      <c r="O10" s="49"/>
      <c r="P10" s="49"/>
      <c r="Q10" s="49"/>
      <c r="R10" s="49"/>
      <c r="S10" s="49"/>
      <c r="T10" s="21" t="s">
        <v>243</v>
      </c>
      <c r="U10" s="49"/>
      <c r="V10" s="49"/>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c r="AZ10" s="49"/>
      <c r="BA10" s="49"/>
      <c r="BB10" s="49"/>
      <c r="BC10" s="49"/>
      <c r="BD10" s="49"/>
      <c r="BE10" s="49"/>
      <c r="BF10" s="49"/>
      <c r="BG10" s="49"/>
      <c r="BH10" s="49"/>
      <c r="BI10" s="49"/>
    </row>
    <row r="11" spans="1:61" ht="38.25">
      <c r="A11" s="49"/>
      <c r="B11" s="49"/>
      <c r="C11" s="49"/>
      <c r="D11" s="49"/>
      <c r="E11" s="4" t="s">
        <v>244</v>
      </c>
      <c r="F11" s="4" t="s">
        <v>245</v>
      </c>
      <c r="G11" s="33" t="s">
        <v>246</v>
      </c>
      <c r="H11" s="33" t="s">
        <v>247</v>
      </c>
      <c r="I11" s="33" t="s">
        <v>248</v>
      </c>
      <c r="J11" s="33" t="s">
        <v>249</v>
      </c>
      <c r="K11" s="33" t="s">
        <v>250</v>
      </c>
      <c r="L11" s="33" t="s">
        <v>251</v>
      </c>
      <c r="M11" s="33" t="s">
        <v>252</v>
      </c>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29"/>
      <c r="AV11" s="49"/>
      <c r="AW11" s="49"/>
      <c r="AX11" s="49"/>
      <c r="AY11" s="49"/>
      <c r="AZ11" s="49"/>
      <c r="BA11" s="49"/>
      <c r="BB11" s="49"/>
      <c r="BC11" s="49"/>
      <c r="BD11" s="49"/>
      <c r="BE11" s="49"/>
      <c r="BF11" s="49"/>
      <c r="BG11" s="49"/>
      <c r="BH11" s="49"/>
      <c r="BI11" s="49"/>
    </row>
    <row r="12" spans="1:61">
      <c r="A12" s="49"/>
      <c r="B12" s="49"/>
      <c r="C12" s="49"/>
      <c r="D12" s="49"/>
      <c r="E12" s="49" t="s">
        <v>89</v>
      </c>
      <c r="F12" s="49" t="s">
        <v>102</v>
      </c>
      <c r="G12" s="125" t="s">
        <v>253</v>
      </c>
      <c r="H12" s="125" t="s">
        <v>253</v>
      </c>
      <c r="I12" s="125" t="s">
        <v>58</v>
      </c>
      <c r="J12" s="125" t="s">
        <v>58</v>
      </c>
      <c r="K12" s="125" t="s">
        <v>62</v>
      </c>
      <c r="L12" s="125" t="s">
        <v>62</v>
      </c>
      <c r="M12" s="125" t="s">
        <v>62</v>
      </c>
      <c r="N12" s="49"/>
      <c r="O12" s="49"/>
      <c r="P12" s="49"/>
      <c r="Q12" s="49"/>
      <c r="R12" s="49"/>
      <c r="S12" s="11" t="s">
        <v>254</v>
      </c>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31"/>
      <c r="AV12" s="11"/>
      <c r="AW12" s="11"/>
      <c r="AX12" s="11"/>
      <c r="AY12" s="11"/>
      <c r="AZ12" s="11"/>
      <c r="BA12" s="11"/>
      <c r="BB12" s="11"/>
      <c r="BC12" s="11"/>
      <c r="BD12" s="11"/>
      <c r="BE12" s="11"/>
      <c r="BF12" s="11"/>
      <c r="BG12" s="11"/>
      <c r="BH12" s="11"/>
      <c r="BI12" s="49"/>
    </row>
    <row r="13" spans="1:61">
      <c r="A13" s="49"/>
      <c r="B13" s="49"/>
      <c r="C13" s="49"/>
      <c r="D13" s="49"/>
      <c r="E13" s="49" t="s">
        <v>89</v>
      </c>
      <c r="F13" s="49" t="s">
        <v>126</v>
      </c>
      <c r="G13" s="125" t="s">
        <v>253</v>
      </c>
      <c r="H13" s="125" t="s">
        <v>253</v>
      </c>
      <c r="I13" s="125" t="s">
        <v>58</v>
      </c>
      <c r="J13" s="125" t="s">
        <v>58</v>
      </c>
      <c r="K13" s="125" t="s">
        <v>58</v>
      </c>
      <c r="L13" s="125" t="s">
        <v>58</v>
      </c>
      <c r="M13" s="125" t="s">
        <v>58</v>
      </c>
      <c r="N13" s="49"/>
      <c r="O13" s="49"/>
      <c r="P13" s="49"/>
      <c r="Q13" s="49"/>
      <c r="R13" s="49"/>
      <c r="S13" s="12" t="s">
        <v>255</v>
      </c>
      <c r="T13" s="12"/>
      <c r="U13" s="12"/>
      <c r="V13" s="12"/>
      <c r="W13" s="12"/>
      <c r="X13" s="12"/>
      <c r="Y13" s="12"/>
      <c r="Z13" s="12"/>
      <c r="AA13" s="12"/>
      <c r="AB13" s="12"/>
      <c r="AC13" s="12"/>
      <c r="AD13" s="12"/>
      <c r="AE13" s="12"/>
      <c r="AF13" s="12"/>
      <c r="AG13" s="12"/>
      <c r="AH13" s="12"/>
      <c r="AI13" s="12"/>
      <c r="AJ13" s="12"/>
      <c r="AK13" s="12"/>
      <c r="AL13" s="49"/>
      <c r="AM13" s="49"/>
      <c r="AN13" s="49"/>
      <c r="AO13" s="49"/>
      <c r="AP13" s="49"/>
      <c r="AQ13" s="49"/>
      <c r="AR13" s="49"/>
      <c r="AS13" s="49"/>
      <c r="AT13" s="49"/>
      <c r="AU13" s="29"/>
      <c r="AV13" s="49"/>
      <c r="AW13" s="49"/>
      <c r="AX13" s="49"/>
      <c r="AY13" s="49"/>
      <c r="AZ13" s="49"/>
      <c r="BA13" s="49"/>
      <c r="BB13" s="49"/>
      <c r="BC13" s="49"/>
      <c r="BD13" s="49"/>
      <c r="BE13" s="49"/>
      <c r="BF13" s="49"/>
      <c r="BG13" s="49"/>
      <c r="BH13" s="49"/>
      <c r="BI13" s="49"/>
    </row>
    <row r="14" spans="1:61">
      <c r="A14" s="49"/>
      <c r="B14" s="49"/>
      <c r="C14" s="49"/>
      <c r="D14" s="49"/>
      <c r="E14" s="49" t="s">
        <v>89</v>
      </c>
      <c r="F14" s="49" t="s">
        <v>130</v>
      </c>
      <c r="G14" s="125" t="s">
        <v>253</v>
      </c>
      <c r="H14" s="125" t="s">
        <v>253</v>
      </c>
      <c r="I14" s="125" t="s">
        <v>58</v>
      </c>
      <c r="J14" s="125" t="s">
        <v>58</v>
      </c>
      <c r="K14" s="125" t="s">
        <v>58</v>
      </c>
      <c r="L14" s="125" t="s">
        <v>58</v>
      </c>
      <c r="M14" s="125" t="s">
        <v>62</v>
      </c>
      <c r="N14" s="49"/>
      <c r="O14" s="49"/>
      <c r="P14" s="49"/>
      <c r="Q14" s="49"/>
      <c r="R14" s="49"/>
      <c r="S14" s="54" t="s">
        <v>256</v>
      </c>
      <c r="T14" s="55"/>
      <c r="U14" s="55"/>
      <c r="V14" s="55"/>
      <c r="W14" s="55"/>
      <c r="X14" s="55"/>
      <c r="Y14" s="55"/>
      <c r="Z14" s="55"/>
      <c r="AA14" s="55"/>
      <c r="AB14" s="55"/>
      <c r="AC14" s="55"/>
      <c r="AD14" s="56">
        <v>2.9468021612745643E-2</v>
      </c>
      <c r="AE14" s="56">
        <v>2.7703497210823214E-2</v>
      </c>
      <c r="AF14" s="56">
        <v>3.0218384584692615E-2</v>
      </c>
      <c r="AG14" s="56">
        <v>3.0691602889266978E-2</v>
      </c>
      <c r="AH14" s="56">
        <v>3.0657983137263534E-2</v>
      </c>
      <c r="AI14" s="55"/>
      <c r="AJ14" s="55"/>
      <c r="AK14" s="55"/>
      <c r="AL14" s="49"/>
      <c r="AM14" s="49"/>
      <c r="AN14" s="49"/>
      <c r="AO14" s="49"/>
      <c r="AP14" s="49"/>
      <c r="AQ14" s="49"/>
      <c r="AR14" s="49"/>
      <c r="AS14" s="49"/>
      <c r="AT14" s="49"/>
      <c r="AU14" s="29"/>
      <c r="AV14" s="49"/>
      <c r="AW14" s="49"/>
      <c r="AX14" s="49"/>
      <c r="AY14" s="49"/>
      <c r="AZ14" s="49"/>
      <c r="BA14" s="49"/>
      <c r="BB14" s="49"/>
      <c r="BC14" s="49"/>
      <c r="BD14" s="49"/>
      <c r="BE14" s="49"/>
      <c r="BF14" s="49"/>
      <c r="BG14" s="49"/>
      <c r="BH14" s="49"/>
      <c r="BI14" s="49"/>
    </row>
    <row r="15" spans="1:61">
      <c r="A15" s="49"/>
      <c r="B15" s="49"/>
      <c r="C15" s="49"/>
      <c r="D15" s="49"/>
      <c r="E15" s="49" t="s">
        <v>89</v>
      </c>
      <c r="F15" s="49" t="s">
        <v>134</v>
      </c>
      <c r="G15" s="125" t="s">
        <v>253</v>
      </c>
      <c r="H15" s="125" t="s">
        <v>253</v>
      </c>
      <c r="I15" s="125" t="s">
        <v>58</v>
      </c>
      <c r="J15" s="125" t="s">
        <v>58</v>
      </c>
      <c r="K15" s="125" t="s">
        <v>62</v>
      </c>
      <c r="L15" s="125" t="s">
        <v>58</v>
      </c>
      <c r="M15" s="125" t="s">
        <v>62</v>
      </c>
      <c r="N15" s="49"/>
      <c r="O15" s="49"/>
      <c r="P15" s="49"/>
      <c r="Q15" s="49"/>
      <c r="R15" s="49"/>
      <c r="S15" s="54" t="s">
        <v>257</v>
      </c>
      <c r="T15" s="55"/>
      <c r="U15" s="55"/>
      <c r="V15" s="55"/>
      <c r="W15" s="55"/>
      <c r="X15" s="55"/>
      <c r="Y15" s="55"/>
      <c r="Z15" s="55"/>
      <c r="AA15" s="55"/>
      <c r="AB15" s="55"/>
      <c r="AC15" s="55"/>
      <c r="AD15" s="56">
        <v>2.0535388867007232E-2</v>
      </c>
      <c r="AE15" s="56">
        <v>1.8635304846784218E-2</v>
      </c>
      <c r="AF15" s="56">
        <v>1.9848033792205788E-2</v>
      </c>
      <c r="AG15" s="56">
        <v>1.9995893433744083E-2</v>
      </c>
      <c r="AH15" s="56">
        <v>1.9999998035663102E-2</v>
      </c>
      <c r="AI15" s="55"/>
      <c r="AJ15" s="55"/>
      <c r="AK15" s="55"/>
      <c r="AL15" s="49"/>
      <c r="AM15" s="49"/>
      <c r="AN15" s="49"/>
      <c r="AO15" s="49"/>
      <c r="AP15" s="49"/>
      <c r="AQ15" s="49"/>
      <c r="AR15" s="49"/>
      <c r="AS15" s="49"/>
      <c r="AT15" s="49"/>
      <c r="AU15" s="29"/>
      <c r="AV15" s="49"/>
      <c r="AW15" s="49"/>
      <c r="AX15" s="49"/>
      <c r="AY15" s="49"/>
      <c r="AZ15" s="49"/>
      <c r="BA15" s="49"/>
      <c r="BB15" s="49"/>
      <c r="BC15" s="49"/>
      <c r="BD15" s="49"/>
      <c r="BE15" s="49"/>
      <c r="BF15" s="49"/>
      <c r="BG15" s="49"/>
      <c r="BH15" s="49"/>
      <c r="BI15" s="49"/>
    </row>
    <row r="16" spans="1:61">
      <c r="A16" s="49"/>
      <c r="B16" s="49"/>
      <c r="C16" s="49"/>
      <c r="D16" s="49"/>
      <c r="E16" s="49" t="s">
        <v>89</v>
      </c>
      <c r="F16" s="49" t="s">
        <v>137</v>
      </c>
      <c r="G16" s="125" t="s">
        <v>258</v>
      </c>
      <c r="H16" s="125" t="s">
        <v>258</v>
      </c>
      <c r="I16" s="125" t="s">
        <v>62</v>
      </c>
      <c r="J16" s="125" t="s">
        <v>62</v>
      </c>
      <c r="K16" s="125" t="s">
        <v>62</v>
      </c>
      <c r="L16" s="125" t="s">
        <v>62</v>
      </c>
      <c r="M16" s="125" t="s">
        <v>62</v>
      </c>
      <c r="N16" s="49"/>
      <c r="O16" s="49"/>
      <c r="P16" s="49"/>
      <c r="Q16" s="49"/>
      <c r="R16" s="49"/>
      <c r="S16" s="49"/>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c r="AT16" s="49"/>
      <c r="AU16" s="29"/>
      <c r="AV16" s="49"/>
      <c r="AW16" s="49"/>
      <c r="AX16" s="49"/>
      <c r="AY16" s="49"/>
      <c r="AZ16" s="49"/>
      <c r="BA16" s="49"/>
      <c r="BB16" s="49"/>
      <c r="BC16" s="49"/>
      <c r="BD16" s="49"/>
      <c r="BE16" s="49"/>
      <c r="BF16" s="49"/>
      <c r="BG16" s="49"/>
      <c r="BH16" s="49"/>
      <c r="BI16" s="49"/>
    </row>
    <row r="17" spans="1:61">
      <c r="A17" s="49"/>
      <c r="B17" s="49"/>
      <c r="C17" s="49"/>
      <c r="D17" s="49"/>
      <c r="E17" s="49" t="s">
        <v>89</v>
      </c>
      <c r="F17" s="49" t="s">
        <v>141</v>
      </c>
      <c r="G17" s="125" t="s">
        <v>258</v>
      </c>
      <c r="H17" s="125" t="s">
        <v>253</v>
      </c>
      <c r="I17" s="125" t="s">
        <v>58</v>
      </c>
      <c r="J17" s="125" t="s">
        <v>58</v>
      </c>
      <c r="K17" s="125" t="s">
        <v>62</v>
      </c>
      <c r="L17" s="125" t="s">
        <v>58</v>
      </c>
      <c r="M17" s="125" t="s">
        <v>62</v>
      </c>
      <c r="N17" s="49"/>
      <c r="O17" s="49"/>
      <c r="P17" s="49"/>
      <c r="Q17" s="49"/>
      <c r="R17" s="49"/>
      <c r="S17" s="12" t="s">
        <v>259</v>
      </c>
      <c r="T17" s="12"/>
      <c r="U17" s="12"/>
      <c r="V17" s="12"/>
      <c r="W17" s="12"/>
      <c r="X17" s="12"/>
      <c r="Y17" s="12"/>
      <c r="Z17" s="12"/>
      <c r="AA17" s="12"/>
      <c r="AB17" s="12"/>
      <c r="AC17" s="12"/>
      <c r="AD17" s="12"/>
      <c r="AE17" s="12"/>
      <c r="AF17" s="12"/>
      <c r="AG17" s="12"/>
      <c r="AH17" s="12"/>
      <c r="AI17" s="12"/>
      <c r="AJ17" s="12"/>
      <c r="AK17" s="12"/>
      <c r="AL17" s="49"/>
      <c r="AM17" s="49"/>
      <c r="AN17" s="49"/>
      <c r="AO17" s="49"/>
      <c r="AP17" s="49"/>
      <c r="AQ17" s="49"/>
      <c r="AR17" s="49"/>
      <c r="AS17" s="49"/>
      <c r="AT17" s="49"/>
      <c r="AU17" s="29"/>
      <c r="AV17" s="49"/>
      <c r="AW17" s="49"/>
      <c r="AX17" s="49"/>
      <c r="AY17" s="49"/>
      <c r="AZ17" s="49"/>
      <c r="BA17" s="49"/>
      <c r="BB17" s="49"/>
      <c r="BC17" s="49"/>
      <c r="BD17" s="49"/>
      <c r="BE17" s="49"/>
      <c r="BF17" s="49"/>
      <c r="BG17" s="49"/>
      <c r="BH17" s="49"/>
      <c r="BI17" s="49"/>
    </row>
    <row r="18" spans="1:61">
      <c r="A18" s="49"/>
      <c r="B18" s="49"/>
      <c r="C18" s="49"/>
      <c r="D18" s="49"/>
      <c r="E18" s="49" t="s">
        <v>89</v>
      </c>
      <c r="F18" s="49" t="s">
        <v>149</v>
      </c>
      <c r="G18" s="125" t="s">
        <v>253</v>
      </c>
      <c r="H18" s="125" t="s">
        <v>253</v>
      </c>
      <c r="I18" s="125" t="s">
        <v>58</v>
      </c>
      <c r="J18" s="125" t="s">
        <v>62</v>
      </c>
      <c r="K18" s="125" t="s">
        <v>62</v>
      </c>
      <c r="L18" s="125" t="s">
        <v>62</v>
      </c>
      <c r="M18" s="125" t="s">
        <v>62</v>
      </c>
      <c r="N18" s="49"/>
      <c r="O18" s="49"/>
      <c r="P18" s="49"/>
      <c r="Q18" s="49"/>
      <c r="R18" s="49"/>
      <c r="S18" s="54" t="s">
        <v>260</v>
      </c>
      <c r="T18" s="56">
        <v>2.9682868493808634E-2</v>
      </c>
      <c r="U18" s="56">
        <v>4.5785682592640597E-3</v>
      </c>
      <c r="V18" s="56">
        <v>4.9629066950553469E-2</v>
      </c>
      <c r="W18" s="56">
        <v>4.7981896456562589E-2</v>
      </c>
      <c r="X18" s="56">
        <v>3.0897646726217864E-2</v>
      </c>
      <c r="Y18" s="56">
        <v>2.8846428936344148E-2</v>
      </c>
      <c r="Z18" s="56">
        <v>1.9598807731472156E-2</v>
      </c>
      <c r="AA18" s="56">
        <v>1.0779220779220777E-2</v>
      </c>
      <c r="AB18" s="56">
        <v>2.1426185275600806E-2</v>
      </c>
      <c r="AC18" s="56">
        <v>3.7419997584832831E-2</v>
      </c>
      <c r="AD18" s="56">
        <v>3.0555676808241117E-2</v>
      </c>
      <c r="AE18" s="56">
        <v>2.9026890512265036E-2</v>
      </c>
      <c r="AF18" s="56">
        <v>2.8332219054290564E-2</v>
      </c>
      <c r="AG18" s="56">
        <v>1.9884998702590362E-2</v>
      </c>
      <c r="AH18" s="56">
        <v>1.9996919584223838E-2</v>
      </c>
      <c r="AI18" s="56">
        <v>1.9996919584223838E-2</v>
      </c>
      <c r="AJ18" s="56">
        <v>1.9996919584223838E-2</v>
      </c>
      <c r="AK18" s="56">
        <v>1.9996919584223838E-2</v>
      </c>
      <c r="AL18" s="49"/>
      <c r="AM18" s="49"/>
      <c r="AN18" s="49"/>
      <c r="AO18" s="49"/>
      <c r="AP18" s="49"/>
      <c r="AQ18" s="49"/>
      <c r="AR18" s="49"/>
      <c r="AS18" s="49"/>
      <c r="AT18" s="49"/>
      <c r="AU18" s="29"/>
      <c r="AV18" s="49"/>
      <c r="AW18" s="49"/>
      <c r="AX18" s="49"/>
      <c r="AY18" s="49"/>
      <c r="AZ18" s="49"/>
      <c r="BA18" s="49"/>
      <c r="BB18" s="49"/>
      <c r="BC18" s="49"/>
      <c r="BD18" s="49"/>
      <c r="BE18" s="49"/>
      <c r="BF18" s="49"/>
      <c r="BG18" s="49"/>
      <c r="BH18" s="49"/>
      <c r="BI18" s="49"/>
    </row>
    <row r="19" spans="1:61">
      <c r="A19" s="49"/>
      <c r="B19" s="49"/>
      <c r="C19" s="49"/>
      <c r="D19" s="49"/>
      <c r="E19" s="49" t="s">
        <v>89</v>
      </c>
      <c r="F19" s="49" t="s">
        <v>152</v>
      </c>
      <c r="G19" s="125" t="s">
        <v>253</v>
      </c>
      <c r="H19" s="125" t="s">
        <v>253</v>
      </c>
      <c r="I19" s="125" t="s">
        <v>58</v>
      </c>
      <c r="J19" s="125" t="s">
        <v>62</v>
      </c>
      <c r="K19" s="125" t="s">
        <v>62</v>
      </c>
      <c r="L19" s="125" t="s">
        <v>62</v>
      </c>
      <c r="M19" s="125" t="s">
        <v>62</v>
      </c>
      <c r="N19" s="49"/>
      <c r="O19" s="49"/>
      <c r="P19" s="49"/>
      <c r="Q19" s="49"/>
      <c r="R19" s="49"/>
      <c r="S19" s="54" t="s">
        <v>261</v>
      </c>
      <c r="T19" s="14">
        <v>214.78330000000003</v>
      </c>
      <c r="U19" s="14">
        <v>215.76670000000001</v>
      </c>
      <c r="V19" s="14">
        <v>226.47499999999999</v>
      </c>
      <c r="W19" s="14">
        <v>237.3417</v>
      </c>
      <c r="X19" s="14">
        <v>244.67499999999998</v>
      </c>
      <c r="Y19" s="14">
        <v>251.73299999999998</v>
      </c>
      <c r="Z19" s="14">
        <v>256.66666666666663</v>
      </c>
      <c r="AA19" s="14">
        <v>259.43333333333328</v>
      </c>
      <c r="AB19" s="14">
        <v>264.99199999999996</v>
      </c>
      <c r="AC19" s="14">
        <v>274.90799999999996</v>
      </c>
      <c r="AD19" s="14">
        <v>283.30799999999988</v>
      </c>
      <c r="AE19" s="14">
        <v>291.53155029724866</v>
      </c>
      <c r="AF19" s="14">
        <v>299.79128604150719</v>
      </c>
      <c r="AG19" s="14">
        <v>305.75263537549046</v>
      </c>
      <c r="AH19" s="14">
        <v>311.86674623775866</v>
      </c>
      <c r="AI19" s="14">
        <v>318.10312048326864</v>
      </c>
      <c r="AJ19" s="14">
        <v>324.46420300306323</v>
      </c>
      <c r="AK19" s="14">
        <v>330.95248757847475</v>
      </c>
      <c r="AL19" s="49"/>
      <c r="AM19" s="49"/>
      <c r="AN19" s="49"/>
      <c r="AO19" s="49"/>
      <c r="AP19" s="49"/>
      <c r="AQ19" s="49"/>
      <c r="AR19" s="49"/>
      <c r="AS19" s="49"/>
      <c r="AT19" s="49"/>
      <c r="AU19" s="29"/>
      <c r="AV19" s="49"/>
      <c r="AW19" s="49"/>
      <c r="AX19" s="49"/>
      <c r="AY19" s="49"/>
      <c r="AZ19" s="49"/>
      <c r="BA19" s="49"/>
      <c r="BB19" s="49"/>
      <c r="BC19" s="49"/>
      <c r="BD19" s="49"/>
      <c r="BE19" s="49"/>
      <c r="BF19" s="49"/>
      <c r="BG19" s="49"/>
      <c r="BH19" s="49"/>
      <c r="BI19" s="49"/>
    </row>
    <row r="20" spans="1:61">
      <c r="A20" s="49"/>
      <c r="B20" s="49"/>
      <c r="C20" s="49"/>
      <c r="D20" s="49"/>
      <c r="E20" s="49" t="s">
        <v>89</v>
      </c>
      <c r="F20" s="49" t="s">
        <v>155</v>
      </c>
      <c r="G20" s="125" t="s">
        <v>253</v>
      </c>
      <c r="H20" s="125" t="s">
        <v>253</v>
      </c>
      <c r="I20" s="125" t="s">
        <v>58</v>
      </c>
      <c r="J20" s="125" t="s">
        <v>62</v>
      </c>
      <c r="K20" s="125" t="s">
        <v>62</v>
      </c>
      <c r="L20" s="125" t="s">
        <v>62</v>
      </c>
      <c r="M20" s="125" t="s">
        <v>62</v>
      </c>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29"/>
      <c r="AV20" s="49"/>
      <c r="AW20" s="49"/>
      <c r="AX20" s="49"/>
      <c r="AY20" s="49"/>
      <c r="AZ20" s="49"/>
      <c r="BA20" s="49"/>
      <c r="BB20" s="49"/>
      <c r="BC20" s="49"/>
      <c r="BD20" s="49"/>
      <c r="BE20" s="49"/>
      <c r="BF20" s="49"/>
      <c r="BG20" s="49"/>
      <c r="BH20" s="49"/>
      <c r="BI20" s="49"/>
    </row>
    <row r="21" spans="1:61">
      <c r="A21" s="49"/>
      <c r="B21" s="49"/>
      <c r="C21" s="49"/>
      <c r="D21" s="49"/>
      <c r="E21" s="49" t="s">
        <v>89</v>
      </c>
      <c r="F21" s="49" t="s">
        <v>158</v>
      </c>
      <c r="G21" s="125" t="s">
        <v>253</v>
      </c>
      <c r="H21" s="125" t="s">
        <v>253</v>
      </c>
      <c r="I21" s="125" t="s">
        <v>58</v>
      </c>
      <c r="J21" s="125" t="s">
        <v>62</v>
      </c>
      <c r="K21" s="125" t="s">
        <v>62</v>
      </c>
      <c r="L21" s="125" t="s">
        <v>62</v>
      </c>
      <c r="M21" s="125" t="s">
        <v>62</v>
      </c>
      <c r="N21" s="49"/>
      <c r="O21" s="49"/>
      <c r="P21" s="49"/>
      <c r="Q21" s="49"/>
      <c r="R21" s="49"/>
      <c r="S21" s="54" t="s">
        <v>262</v>
      </c>
      <c r="T21" s="57">
        <v>1.3190410986329004</v>
      </c>
      <c r="U21" s="57">
        <v>1.3130293043365815</v>
      </c>
      <c r="V21" s="57">
        <v>1.250946020532067</v>
      </c>
      <c r="W21" s="57">
        <v>1.193671402876106</v>
      </c>
      <c r="X21" s="57">
        <v>1.1578951670583424</v>
      </c>
      <c r="Y21" s="57">
        <v>1.125430515665407</v>
      </c>
      <c r="Z21" s="57">
        <v>1.1037974025974022</v>
      </c>
      <c r="AA21" s="57">
        <v>1.0920262109726324</v>
      </c>
      <c r="AB21" s="57">
        <v>1.069119067745441</v>
      </c>
      <c r="AC21" s="57">
        <v>1.0305556768082411</v>
      </c>
      <c r="AD21" s="57">
        <v>1</v>
      </c>
      <c r="AE21" s="57">
        <v>0.97179190283568295</v>
      </c>
      <c r="AF21" s="57">
        <v>0.94501746111718155</v>
      </c>
      <c r="AG21" s="57">
        <v>0.92659217688205164</v>
      </c>
      <c r="AH21" s="57">
        <v>0.90842644628745906</v>
      </c>
      <c r="AI21" s="57">
        <v>0.89061685270359081</v>
      </c>
      <c r="AJ21" s="57">
        <v>0.87315641410625877</v>
      </c>
      <c r="AK21" s="57">
        <v>0.85603828535303728</v>
      </c>
      <c r="AL21" s="49"/>
      <c r="AM21" s="49"/>
      <c r="AN21" s="49"/>
      <c r="AO21" s="49"/>
      <c r="AP21" s="49"/>
      <c r="AQ21" s="49"/>
      <c r="AR21" s="49"/>
      <c r="AS21" s="49"/>
      <c r="AT21" s="49"/>
      <c r="AU21" s="29"/>
      <c r="AV21" s="49"/>
      <c r="AW21" s="49"/>
      <c r="AX21" s="49"/>
      <c r="AY21" s="49"/>
      <c r="AZ21" s="49"/>
      <c r="BA21" s="49"/>
      <c r="BB21" s="49"/>
      <c r="BC21" s="49"/>
      <c r="BD21" s="49"/>
      <c r="BE21" s="49"/>
      <c r="BF21" s="49"/>
      <c r="BG21" s="49"/>
      <c r="BH21" s="49"/>
      <c r="BI21" s="49"/>
    </row>
    <row r="22" spans="1:61">
      <c r="A22" s="49"/>
      <c r="B22" s="49"/>
      <c r="C22" s="49"/>
      <c r="D22" s="49"/>
      <c r="E22" s="49" t="s">
        <v>89</v>
      </c>
      <c r="F22" s="49" t="s">
        <v>161</v>
      </c>
      <c r="G22" s="125" t="s">
        <v>253</v>
      </c>
      <c r="H22" s="125" t="s">
        <v>253</v>
      </c>
      <c r="I22" s="125" t="s">
        <v>58</v>
      </c>
      <c r="J22" s="125" t="s">
        <v>62</v>
      </c>
      <c r="K22" s="125" t="s">
        <v>62</v>
      </c>
      <c r="L22" s="125" t="s">
        <v>62</v>
      </c>
      <c r="M22" s="125" t="s">
        <v>62</v>
      </c>
      <c r="N22" s="49"/>
      <c r="O22" s="49"/>
      <c r="P22" s="49"/>
      <c r="Q22" s="49"/>
      <c r="R22" s="49"/>
      <c r="S22" s="49"/>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49"/>
      <c r="AU22" s="29"/>
      <c r="AV22" s="49"/>
      <c r="AW22" s="49"/>
      <c r="AX22" s="49"/>
      <c r="AY22" s="49"/>
      <c r="AZ22" s="49"/>
      <c r="BA22" s="49"/>
      <c r="BB22" s="49"/>
      <c r="BC22" s="49"/>
      <c r="BD22" s="49"/>
      <c r="BE22" s="49"/>
      <c r="BF22" s="49"/>
      <c r="BG22" s="49"/>
      <c r="BH22" s="49"/>
      <c r="BI22" s="49"/>
    </row>
    <row r="23" spans="1:61">
      <c r="A23" s="49"/>
      <c r="B23" s="49"/>
      <c r="C23" s="49"/>
      <c r="D23" s="49"/>
      <c r="E23" s="49" t="s">
        <v>89</v>
      </c>
      <c r="F23" s="49" t="s">
        <v>164</v>
      </c>
      <c r="G23" s="125" t="s">
        <v>253</v>
      </c>
      <c r="H23" s="125" t="s">
        <v>253</v>
      </c>
      <c r="I23" s="125" t="s">
        <v>58</v>
      </c>
      <c r="J23" s="125" t="s">
        <v>62</v>
      </c>
      <c r="K23" s="125" t="s">
        <v>62</v>
      </c>
      <c r="L23" s="125" t="s">
        <v>62</v>
      </c>
      <c r="M23" s="125" t="s">
        <v>62</v>
      </c>
      <c r="N23" s="49"/>
      <c r="O23" s="49"/>
      <c r="P23" s="49"/>
      <c r="Q23" s="49"/>
      <c r="R23" s="49"/>
      <c r="S23" s="49"/>
      <c r="T23" s="49"/>
      <c r="U23" s="49"/>
      <c r="V23" s="49"/>
      <c r="W23" s="49"/>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29"/>
      <c r="AV23" s="49"/>
      <c r="AW23" s="49"/>
      <c r="AX23" s="49"/>
      <c r="AY23" s="49"/>
      <c r="AZ23" s="49"/>
      <c r="BA23" s="49"/>
      <c r="BB23" s="49"/>
      <c r="BC23" s="49"/>
      <c r="BD23" s="49"/>
      <c r="BE23" s="49"/>
      <c r="BF23" s="49"/>
      <c r="BG23" s="49"/>
      <c r="BH23" s="49"/>
      <c r="BI23" s="49"/>
    </row>
    <row r="24" spans="1:61">
      <c r="A24" s="49"/>
      <c r="B24" s="49"/>
      <c r="C24" s="49"/>
      <c r="D24" s="49"/>
      <c r="E24" s="49" t="s">
        <v>89</v>
      </c>
      <c r="F24" s="49" t="s">
        <v>167</v>
      </c>
      <c r="G24" s="125" t="s">
        <v>253</v>
      </c>
      <c r="H24" s="125" t="s">
        <v>253</v>
      </c>
      <c r="I24" s="125" t="s">
        <v>58</v>
      </c>
      <c r="J24" s="125" t="s">
        <v>62</v>
      </c>
      <c r="K24" s="125" t="s">
        <v>62</v>
      </c>
      <c r="L24" s="125" t="s">
        <v>62</v>
      </c>
      <c r="M24" s="125" t="s">
        <v>62</v>
      </c>
      <c r="N24" s="49"/>
      <c r="O24" s="49"/>
      <c r="P24" s="49"/>
      <c r="Q24" s="49"/>
      <c r="R24" s="49"/>
      <c r="S24" s="49"/>
      <c r="T24" s="49"/>
      <c r="U24" s="49"/>
      <c r="V24" s="49"/>
      <c r="W24" s="49"/>
      <c r="X24" s="49"/>
      <c r="Y24" s="49"/>
      <c r="Z24" s="49"/>
      <c r="AA24" s="49"/>
      <c r="AB24" s="49"/>
      <c r="AC24" s="49"/>
      <c r="AD24" s="49"/>
      <c r="AE24" s="49"/>
      <c r="AF24" s="49"/>
      <c r="AG24" s="49"/>
      <c r="AH24" s="49"/>
      <c r="AI24" s="49"/>
      <c r="AJ24" s="49"/>
      <c r="AK24" s="49"/>
      <c r="AL24" s="49"/>
      <c r="AM24" s="49"/>
      <c r="AN24" s="49"/>
      <c r="AO24" s="49"/>
      <c r="AP24" s="49"/>
      <c r="AQ24" s="49"/>
      <c r="AR24" s="49"/>
      <c r="AS24" s="49"/>
      <c r="AT24" s="49"/>
      <c r="AU24" s="29"/>
      <c r="AV24" s="49"/>
      <c r="AW24" s="49"/>
      <c r="AX24" s="49"/>
      <c r="AY24" s="49"/>
      <c r="AZ24" s="49"/>
      <c r="BA24" s="49"/>
      <c r="BB24" s="49"/>
      <c r="BC24" s="49"/>
      <c r="BD24" s="49"/>
      <c r="BE24" s="49"/>
      <c r="BF24" s="49"/>
      <c r="BG24" s="49"/>
      <c r="BH24" s="49"/>
      <c r="BI24" s="49"/>
    </row>
    <row r="25" spans="1:61">
      <c r="A25" s="49"/>
      <c r="B25" s="49"/>
      <c r="C25" s="49"/>
      <c r="D25" s="49"/>
      <c r="E25" s="49" t="s">
        <v>89</v>
      </c>
      <c r="F25" s="49" t="s">
        <v>170</v>
      </c>
      <c r="G25" s="125" t="s">
        <v>253</v>
      </c>
      <c r="H25" s="125" t="s">
        <v>253</v>
      </c>
      <c r="I25" s="125" t="s">
        <v>58</v>
      </c>
      <c r="J25" s="125" t="s">
        <v>62</v>
      </c>
      <c r="K25" s="125" t="s">
        <v>62</v>
      </c>
      <c r="L25" s="125" t="s">
        <v>62</v>
      </c>
      <c r="M25" s="125" t="s">
        <v>62</v>
      </c>
      <c r="N25" s="49"/>
      <c r="O25" s="49"/>
      <c r="P25" s="49"/>
      <c r="Q25" s="49"/>
      <c r="R25" s="49"/>
      <c r="S25" s="49"/>
      <c r="T25" s="49"/>
      <c r="U25" s="49"/>
      <c r="V25" s="49"/>
      <c r="W25" s="49"/>
      <c r="X25" s="49"/>
      <c r="Y25" s="49"/>
      <c r="Z25" s="49"/>
      <c r="AA25" s="49"/>
      <c r="AB25" s="49"/>
      <c r="AC25" s="49"/>
      <c r="AD25" s="49"/>
      <c r="AE25" s="49"/>
      <c r="AF25" s="49"/>
      <c r="AG25" s="49"/>
      <c r="AH25" s="49"/>
      <c r="AI25" s="49"/>
      <c r="AJ25" s="49"/>
      <c r="AK25" s="49"/>
      <c r="AL25" s="49"/>
      <c r="AM25" s="49"/>
      <c r="AN25" s="49"/>
      <c r="AO25" s="49"/>
      <c r="AP25" s="49"/>
      <c r="AQ25" s="49"/>
      <c r="AR25" s="49"/>
      <c r="AS25" s="49"/>
      <c r="AT25" s="49"/>
      <c r="AU25" s="29"/>
      <c r="AV25" s="49"/>
      <c r="AW25" s="49"/>
      <c r="AX25" s="49"/>
      <c r="AY25" s="49"/>
      <c r="AZ25" s="49"/>
      <c r="BA25" s="49"/>
      <c r="BB25" s="49"/>
      <c r="BC25" s="49"/>
      <c r="BD25" s="49"/>
      <c r="BE25" s="49"/>
      <c r="BF25" s="49"/>
      <c r="BG25" s="49"/>
      <c r="BH25" s="49"/>
      <c r="BI25" s="49"/>
    </row>
    <row r="26" spans="1:61">
      <c r="A26" s="49"/>
      <c r="B26" s="49"/>
      <c r="C26" s="49"/>
      <c r="D26" s="49"/>
      <c r="E26" s="49" t="s">
        <v>89</v>
      </c>
      <c r="F26" s="49" t="s">
        <v>173</v>
      </c>
      <c r="G26" s="125" t="s">
        <v>258</v>
      </c>
      <c r="H26" s="125" t="s">
        <v>253</v>
      </c>
      <c r="I26" s="125" t="s">
        <v>58</v>
      </c>
      <c r="J26" s="125" t="s">
        <v>58</v>
      </c>
      <c r="K26" s="125" t="s">
        <v>62</v>
      </c>
      <c r="L26" s="125" t="s">
        <v>62</v>
      </c>
      <c r="M26" s="125" t="s">
        <v>62</v>
      </c>
      <c r="N26" s="49"/>
      <c r="O26" s="49"/>
      <c r="P26" s="49"/>
      <c r="Q26" s="49"/>
      <c r="R26" s="49"/>
      <c r="S26" s="49"/>
      <c r="T26" s="49"/>
      <c r="U26" s="49"/>
      <c r="V26" s="49"/>
      <c r="W26" s="49"/>
      <c r="X26" s="49"/>
      <c r="Y26" s="49"/>
      <c r="Z26" s="49"/>
      <c r="AA26" s="49"/>
      <c r="AB26" s="49"/>
      <c r="AC26" s="49"/>
      <c r="AD26" s="49"/>
      <c r="AE26" s="49"/>
      <c r="AF26" s="49"/>
      <c r="AG26" s="49"/>
      <c r="AH26" s="49"/>
      <c r="AI26" s="49"/>
      <c r="AJ26" s="49"/>
      <c r="AK26" s="49"/>
      <c r="AL26" s="49"/>
      <c r="AM26" s="49"/>
      <c r="AN26" s="49"/>
      <c r="AO26" s="49"/>
      <c r="AP26" s="49"/>
      <c r="AQ26" s="49"/>
      <c r="AR26" s="49"/>
      <c r="AS26" s="49"/>
      <c r="AT26" s="49"/>
      <c r="AU26" s="29"/>
      <c r="AV26" s="49"/>
      <c r="AW26" s="49"/>
      <c r="AX26" s="49"/>
      <c r="AY26" s="49"/>
      <c r="AZ26" s="49"/>
      <c r="BA26" s="49"/>
      <c r="BB26" s="49"/>
      <c r="BC26" s="49"/>
      <c r="BD26" s="49"/>
      <c r="BE26" s="49"/>
      <c r="BF26" s="49"/>
      <c r="BG26" s="49"/>
      <c r="BH26" s="49"/>
      <c r="BI26" s="49"/>
    </row>
    <row r="27" spans="1:61">
      <c r="A27" s="49"/>
      <c r="B27" s="49"/>
      <c r="C27" s="49"/>
      <c r="D27" s="49"/>
      <c r="E27" s="49" t="s">
        <v>193</v>
      </c>
      <c r="F27" s="49" t="s">
        <v>194</v>
      </c>
      <c r="G27" s="125" t="s">
        <v>258</v>
      </c>
      <c r="H27" s="125" t="s">
        <v>253</v>
      </c>
      <c r="I27" s="125" t="s">
        <v>58</v>
      </c>
      <c r="J27" s="125" t="s">
        <v>58</v>
      </c>
      <c r="K27" s="125" t="s">
        <v>62</v>
      </c>
      <c r="L27" s="125" t="s">
        <v>62</v>
      </c>
      <c r="M27" s="125" t="s">
        <v>62</v>
      </c>
      <c r="N27" s="49"/>
      <c r="O27" s="49"/>
      <c r="P27" s="49"/>
      <c r="Q27" s="49"/>
      <c r="R27" s="49"/>
      <c r="S27" s="49"/>
      <c r="T27" s="49"/>
      <c r="U27" s="49"/>
      <c r="V27" s="49"/>
      <c r="W27" s="49"/>
      <c r="X27" s="49"/>
      <c r="Y27" s="49"/>
      <c r="Z27" s="49"/>
      <c r="AA27" s="49"/>
      <c r="AB27" s="49"/>
      <c r="AC27" s="49"/>
      <c r="AD27" s="49"/>
      <c r="AE27" s="49"/>
      <c r="AF27" s="49"/>
      <c r="AG27" s="49"/>
      <c r="AH27" s="49"/>
      <c r="AI27" s="49"/>
      <c r="AJ27" s="49"/>
      <c r="AK27" s="49"/>
      <c r="AL27" s="49"/>
      <c r="AM27" s="49"/>
      <c r="AN27" s="49"/>
      <c r="AO27" s="49"/>
      <c r="AP27" s="49"/>
      <c r="AQ27" s="49"/>
      <c r="AR27" s="49"/>
      <c r="AS27" s="49"/>
      <c r="AT27" s="49"/>
      <c r="AU27" s="29"/>
      <c r="AV27" s="49"/>
      <c r="AW27" s="49"/>
      <c r="AX27" s="49"/>
      <c r="AY27" s="49"/>
      <c r="AZ27" s="49"/>
      <c r="BA27" s="49"/>
      <c r="BB27" s="49"/>
      <c r="BC27" s="49"/>
      <c r="BD27" s="49"/>
      <c r="BE27" s="49"/>
      <c r="BF27" s="49"/>
      <c r="BG27" s="49"/>
      <c r="BH27" s="49"/>
      <c r="BI27" s="49"/>
    </row>
    <row r="28" spans="1:61">
      <c r="A28" s="49"/>
      <c r="B28" s="49"/>
      <c r="C28" s="49"/>
      <c r="D28" s="49"/>
      <c r="E28" s="49" t="s">
        <v>193</v>
      </c>
      <c r="F28" s="49" t="s">
        <v>195</v>
      </c>
      <c r="G28" s="125" t="s">
        <v>253</v>
      </c>
      <c r="H28" s="125" t="s">
        <v>253</v>
      </c>
      <c r="I28" s="125" t="s">
        <v>58</v>
      </c>
      <c r="J28" s="125" t="s">
        <v>58</v>
      </c>
      <c r="K28" s="125" t="s">
        <v>62</v>
      </c>
      <c r="L28" s="125" t="s">
        <v>62</v>
      </c>
      <c r="M28" s="125" t="s">
        <v>58</v>
      </c>
      <c r="N28" s="49"/>
      <c r="O28" s="49"/>
      <c r="P28" s="49"/>
      <c r="Q28" s="49"/>
      <c r="R28" s="49"/>
      <c r="S28" s="49"/>
      <c r="T28" s="49"/>
      <c r="U28" s="49"/>
      <c r="V28" s="49"/>
      <c r="W28" s="49"/>
      <c r="X28" s="49"/>
      <c r="Y28" s="49"/>
      <c r="Z28" s="49"/>
      <c r="AA28" s="49"/>
      <c r="AB28" s="49"/>
      <c r="AC28" s="49"/>
      <c r="AD28" s="49"/>
      <c r="AE28" s="49"/>
      <c r="AF28" s="49"/>
      <c r="AG28" s="49"/>
      <c r="AH28" s="49"/>
      <c r="AI28" s="49"/>
      <c r="AJ28" s="49"/>
      <c r="AK28" s="49"/>
      <c r="AL28" s="49"/>
      <c r="AM28" s="49"/>
      <c r="AN28" s="49"/>
      <c r="AO28" s="49"/>
      <c r="AP28" s="49"/>
      <c r="AQ28" s="49"/>
      <c r="AR28" s="49"/>
      <c r="AS28" s="49"/>
      <c r="AT28" s="49"/>
      <c r="AU28" s="29"/>
      <c r="AV28" s="49"/>
      <c r="AW28" s="49"/>
      <c r="AX28" s="49"/>
      <c r="AY28" s="49"/>
      <c r="AZ28" s="49"/>
      <c r="BA28" s="49"/>
      <c r="BB28" s="49"/>
      <c r="BC28" s="49"/>
      <c r="BD28" s="49"/>
      <c r="BE28" s="49"/>
      <c r="BF28" s="49"/>
      <c r="BG28" s="49"/>
      <c r="BH28" s="49"/>
      <c r="BI28" s="49"/>
    </row>
    <row r="29" spans="1:61">
      <c r="A29" s="49"/>
      <c r="B29" s="49"/>
      <c r="C29" s="49"/>
      <c r="D29" s="49"/>
      <c r="E29" s="49" t="s">
        <v>193</v>
      </c>
      <c r="F29" s="49" t="s">
        <v>196</v>
      </c>
      <c r="G29" s="125" t="s">
        <v>253</v>
      </c>
      <c r="H29" s="125" t="s">
        <v>253</v>
      </c>
      <c r="I29" s="125" t="s">
        <v>58</v>
      </c>
      <c r="J29" s="125" t="s">
        <v>58</v>
      </c>
      <c r="K29" s="125" t="s">
        <v>62</v>
      </c>
      <c r="L29" s="125" t="s">
        <v>62</v>
      </c>
      <c r="M29" s="125" t="s">
        <v>58</v>
      </c>
      <c r="N29" s="49"/>
      <c r="O29" s="49"/>
      <c r="P29" s="49"/>
      <c r="Q29" s="49"/>
      <c r="R29" s="49"/>
      <c r="S29" s="49"/>
      <c r="T29" s="49"/>
      <c r="U29" s="49"/>
      <c r="V29" s="49"/>
      <c r="W29" s="49"/>
      <c r="X29" s="49"/>
      <c r="Y29" s="49"/>
      <c r="Z29" s="49"/>
      <c r="AA29" s="49"/>
      <c r="AB29" s="49"/>
      <c r="AC29" s="49"/>
      <c r="AD29" s="49"/>
      <c r="AE29" s="49"/>
      <c r="AF29" s="49"/>
      <c r="AG29" s="49"/>
      <c r="AH29" s="49"/>
      <c r="AI29" s="49"/>
      <c r="AJ29" s="49"/>
      <c r="AK29" s="49"/>
      <c r="AL29" s="49"/>
      <c r="AM29" s="49"/>
      <c r="AN29" s="49"/>
      <c r="AO29" s="49"/>
      <c r="AP29" s="49"/>
      <c r="AQ29" s="49"/>
      <c r="AR29" s="49"/>
      <c r="AS29" s="49"/>
      <c r="AT29" s="49"/>
      <c r="AU29" s="29"/>
      <c r="AV29" s="49"/>
      <c r="AW29" s="49"/>
      <c r="AX29" s="49"/>
      <c r="AY29" s="49"/>
      <c r="AZ29" s="49"/>
      <c r="BA29" s="49"/>
      <c r="BB29" s="49"/>
      <c r="BC29" s="49"/>
      <c r="BD29" s="49"/>
      <c r="BE29" s="49"/>
      <c r="BF29" s="49"/>
      <c r="BG29" s="49"/>
      <c r="BH29" s="49"/>
      <c r="BI29" s="49"/>
    </row>
    <row r="30" spans="1:61">
      <c r="A30" s="49"/>
      <c r="B30" s="49"/>
      <c r="C30" s="49"/>
      <c r="D30" s="49"/>
      <c r="E30" s="49" t="s">
        <v>193</v>
      </c>
      <c r="F30" s="49" t="s">
        <v>197</v>
      </c>
      <c r="G30" s="125" t="s">
        <v>258</v>
      </c>
      <c r="H30" s="125" t="s">
        <v>253</v>
      </c>
      <c r="I30" s="125" t="s">
        <v>58</v>
      </c>
      <c r="J30" s="125" t="s">
        <v>62</v>
      </c>
      <c r="K30" s="125" t="s">
        <v>62</v>
      </c>
      <c r="L30" s="125" t="s">
        <v>62</v>
      </c>
      <c r="M30" s="125" t="s">
        <v>62</v>
      </c>
      <c r="N30" s="49"/>
      <c r="O30" s="49"/>
      <c r="P30" s="49"/>
      <c r="Q30" s="49"/>
      <c r="R30" s="49"/>
      <c r="S30" s="49"/>
      <c r="T30" s="49"/>
      <c r="U30" s="49"/>
      <c r="V30" s="49"/>
      <c r="W30" s="49"/>
      <c r="X30" s="49"/>
      <c r="Y30" s="49"/>
      <c r="Z30" s="49"/>
      <c r="AA30" s="49"/>
      <c r="AB30" s="49"/>
      <c r="AC30" s="49"/>
      <c r="AD30" s="49"/>
      <c r="AE30" s="49"/>
      <c r="AF30" s="49"/>
      <c r="AG30" s="49"/>
      <c r="AH30" s="49"/>
      <c r="AI30" s="49"/>
      <c r="AJ30" s="49"/>
      <c r="AK30" s="49"/>
      <c r="AL30" s="49"/>
      <c r="AM30" s="49"/>
      <c r="AN30" s="49"/>
      <c r="AO30" s="49"/>
      <c r="AP30" s="49"/>
      <c r="AQ30" s="49"/>
      <c r="AR30" s="49"/>
      <c r="AS30" s="49"/>
      <c r="AT30" s="49"/>
      <c r="AU30" s="29"/>
      <c r="AV30" s="49"/>
      <c r="AW30" s="49"/>
      <c r="AX30" s="49"/>
      <c r="AY30" s="49"/>
      <c r="AZ30" s="49"/>
      <c r="BA30" s="49"/>
      <c r="BB30" s="49"/>
      <c r="BC30" s="49"/>
      <c r="BD30" s="49"/>
      <c r="BE30" s="49"/>
      <c r="BF30" s="49"/>
      <c r="BG30" s="49"/>
      <c r="BH30" s="49"/>
      <c r="BI30" s="49"/>
    </row>
    <row r="31" spans="1:61">
      <c r="A31" s="49"/>
      <c r="B31" s="49"/>
      <c r="C31" s="49"/>
      <c r="D31" s="49"/>
      <c r="E31" s="49" t="s">
        <v>193</v>
      </c>
      <c r="F31" s="49" t="s">
        <v>198</v>
      </c>
      <c r="G31" s="125" t="s">
        <v>258</v>
      </c>
      <c r="H31" s="125" t="s">
        <v>253</v>
      </c>
      <c r="I31" s="125" t="s">
        <v>58</v>
      </c>
      <c r="J31" s="125" t="s">
        <v>58</v>
      </c>
      <c r="K31" s="125" t="s">
        <v>62</v>
      </c>
      <c r="L31" s="125" t="s">
        <v>62</v>
      </c>
      <c r="M31" s="125" t="s">
        <v>62</v>
      </c>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29"/>
      <c r="AV31" s="49"/>
      <c r="AW31" s="49"/>
      <c r="AX31" s="49"/>
      <c r="AY31" s="49"/>
      <c r="AZ31" s="49"/>
      <c r="BA31" s="49"/>
      <c r="BB31" s="49"/>
      <c r="BC31" s="49"/>
      <c r="BD31" s="49"/>
      <c r="BE31" s="49"/>
      <c r="BF31" s="49"/>
      <c r="BG31" s="49"/>
      <c r="BH31" s="49"/>
      <c r="BI31" s="49"/>
    </row>
    <row r="32" spans="1:61">
      <c r="A32" s="49"/>
      <c r="B32" s="49"/>
      <c r="C32" s="49"/>
      <c r="D32" s="49"/>
      <c r="E32" s="49" t="s">
        <v>193</v>
      </c>
      <c r="F32" s="49" t="s">
        <v>200</v>
      </c>
      <c r="G32" s="125" t="s">
        <v>258</v>
      </c>
      <c r="H32" s="125" t="s">
        <v>253</v>
      </c>
      <c r="I32" s="125" t="s">
        <v>58</v>
      </c>
      <c r="J32" s="125" t="s">
        <v>62</v>
      </c>
      <c r="K32" s="125" t="s">
        <v>62</v>
      </c>
      <c r="L32" s="125" t="s">
        <v>62</v>
      </c>
      <c r="M32" s="125" t="s">
        <v>62</v>
      </c>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29"/>
      <c r="AV32" s="49"/>
      <c r="AW32" s="49"/>
      <c r="AX32" s="49"/>
      <c r="AY32" s="49"/>
      <c r="AZ32" s="49"/>
      <c r="BA32" s="49"/>
      <c r="BB32" s="49"/>
      <c r="BC32" s="49"/>
      <c r="BD32" s="49"/>
      <c r="BE32" s="49"/>
      <c r="BF32" s="49"/>
      <c r="BG32" s="49"/>
      <c r="BH32" s="49"/>
      <c r="BI32" s="49"/>
    </row>
    <row r="33" spans="1:61">
      <c r="A33" s="49"/>
      <c r="B33" s="49"/>
      <c r="C33" s="49"/>
      <c r="D33" s="49"/>
      <c r="E33" s="49" t="s">
        <v>193</v>
      </c>
      <c r="F33" s="49" t="s">
        <v>263</v>
      </c>
      <c r="G33" s="125" t="s">
        <v>258</v>
      </c>
      <c r="H33" s="125" t="s">
        <v>253</v>
      </c>
      <c r="I33" s="125" t="s">
        <v>58</v>
      </c>
      <c r="J33" s="125" t="s">
        <v>58</v>
      </c>
      <c r="K33" s="125" t="s">
        <v>62</v>
      </c>
      <c r="L33" s="125" t="s">
        <v>62</v>
      </c>
      <c r="M33" s="125" t="s">
        <v>62</v>
      </c>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49"/>
      <c r="AR33" s="49"/>
      <c r="AS33" s="49"/>
      <c r="AT33" s="49"/>
      <c r="AU33" s="29"/>
      <c r="AV33" s="49"/>
      <c r="AW33" s="49"/>
      <c r="AX33" s="49"/>
      <c r="AY33" s="49"/>
      <c r="AZ33" s="49"/>
      <c r="BA33" s="49"/>
      <c r="BB33" s="49"/>
      <c r="BC33" s="49"/>
      <c r="BD33" s="49"/>
      <c r="BE33" s="49"/>
      <c r="BF33" s="49"/>
      <c r="BG33" s="49"/>
      <c r="BH33" s="49"/>
      <c r="BI33" s="49"/>
    </row>
    <row r="34" spans="1:61">
      <c r="A34" s="49"/>
      <c r="B34" s="49"/>
      <c r="C34" s="49"/>
      <c r="D34" s="49"/>
      <c r="E34" s="49" t="s">
        <v>201</v>
      </c>
      <c r="F34" s="49" t="s">
        <v>201</v>
      </c>
      <c r="G34" s="125" t="s">
        <v>253</v>
      </c>
      <c r="H34" s="125" t="s">
        <v>253</v>
      </c>
      <c r="I34" s="125" t="s">
        <v>58</v>
      </c>
      <c r="J34" s="125" t="s">
        <v>58</v>
      </c>
      <c r="K34" s="125" t="s">
        <v>62</v>
      </c>
      <c r="L34" s="125" t="s">
        <v>62</v>
      </c>
      <c r="M34" s="125" t="s">
        <v>58</v>
      </c>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29"/>
      <c r="AV34" s="49"/>
      <c r="AW34" s="49"/>
      <c r="AX34" s="49"/>
      <c r="AY34" s="49"/>
      <c r="AZ34" s="49"/>
      <c r="BA34" s="49"/>
      <c r="BB34" s="49"/>
      <c r="BC34" s="49"/>
      <c r="BD34" s="49"/>
      <c r="BE34" s="49"/>
      <c r="BF34" s="49"/>
      <c r="BG34" s="49"/>
      <c r="BH34" s="49"/>
      <c r="BI34" s="49"/>
    </row>
    <row r="35" spans="1:61">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29"/>
      <c r="AV35" s="49"/>
      <c r="AW35" s="49"/>
      <c r="AX35" s="49"/>
      <c r="AY35" s="49"/>
      <c r="AZ35" s="49"/>
      <c r="BA35" s="49"/>
      <c r="BB35" s="49"/>
      <c r="BC35" s="49"/>
      <c r="BD35" s="49"/>
      <c r="BE35" s="49"/>
      <c r="BF35" s="49"/>
      <c r="BG35" s="49"/>
      <c r="BH35" s="49"/>
      <c r="BI35" s="49"/>
    </row>
    <row r="36" spans="1:61">
      <c r="A36" s="49"/>
      <c r="B36" s="49"/>
      <c r="C36" s="49"/>
      <c r="D36" s="49"/>
      <c r="E36" s="49"/>
      <c r="F36" s="49" t="s">
        <v>264</v>
      </c>
      <c r="G36" s="58">
        <v>1</v>
      </c>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29"/>
      <c r="AV36" s="49"/>
      <c r="AW36" s="49"/>
      <c r="AX36" s="49"/>
      <c r="AY36" s="49"/>
      <c r="AZ36" s="49"/>
      <c r="BA36" s="49"/>
      <c r="BB36" s="49"/>
      <c r="BC36" s="49"/>
      <c r="BD36" s="49"/>
      <c r="BE36" s="49"/>
      <c r="BF36" s="49"/>
      <c r="BG36" s="49"/>
      <c r="BH36" s="49"/>
      <c r="BI36" s="49"/>
    </row>
    <row r="37" spans="1:61">
      <c r="A37" s="49"/>
      <c r="B37" s="49"/>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29"/>
      <c r="AV37" s="49"/>
      <c r="AW37" s="49"/>
      <c r="AX37" s="49"/>
      <c r="AY37" s="49"/>
      <c r="AZ37" s="49"/>
      <c r="BA37" s="49"/>
      <c r="BB37" s="49"/>
      <c r="BC37" s="49"/>
      <c r="BD37" s="49"/>
      <c r="BE37" s="49"/>
      <c r="BF37" s="49"/>
      <c r="BG37" s="49"/>
      <c r="BH37" s="49"/>
      <c r="BI37" s="49"/>
    </row>
    <row r="38" spans="1:61">
      <c r="A38" s="49"/>
      <c r="B38" s="49"/>
      <c r="C38" s="49"/>
      <c r="D38" s="49"/>
      <c r="E38" s="49"/>
      <c r="F38" s="49"/>
      <c r="G38" s="49"/>
      <c r="H38" s="49"/>
      <c r="I38" s="49"/>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29"/>
      <c r="AV38" s="49"/>
      <c r="AW38" s="49"/>
      <c r="AX38" s="49"/>
      <c r="AY38" s="49"/>
      <c r="AZ38" s="49"/>
      <c r="BA38" s="49"/>
      <c r="BB38" s="49"/>
      <c r="BC38" s="49"/>
      <c r="BD38" s="49"/>
      <c r="BE38" s="49"/>
      <c r="BF38" s="49"/>
      <c r="BG38" s="49"/>
      <c r="BH38" s="49"/>
      <c r="BI38" s="49"/>
    </row>
    <row r="39" spans="1:61">
      <c r="A39" s="49"/>
      <c r="B39" s="49"/>
      <c r="C39" s="49"/>
      <c r="D39" s="49"/>
      <c r="E39" s="49"/>
      <c r="F39" s="49" t="s">
        <v>410</v>
      </c>
      <c r="G39" s="126">
        <v>1</v>
      </c>
      <c r="H39" s="50" t="s">
        <v>411</v>
      </c>
      <c r="I39" s="49"/>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29"/>
      <c r="AV39" s="49"/>
      <c r="AW39" s="49"/>
      <c r="AX39" s="49"/>
      <c r="AY39" s="49"/>
      <c r="AZ39" s="49"/>
      <c r="BA39" s="49"/>
      <c r="BB39" s="49"/>
      <c r="BC39" s="49"/>
      <c r="BD39" s="49"/>
      <c r="BE39" s="49"/>
      <c r="BF39" s="49"/>
      <c r="BG39" s="49"/>
      <c r="BH39" s="49"/>
      <c r="BI39" s="49"/>
    </row>
    <row r="40" spans="1:61">
      <c r="A40" s="49"/>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c r="AI40" s="49"/>
      <c r="AJ40" s="49"/>
      <c r="AK40" s="49"/>
      <c r="AL40" s="49"/>
      <c r="AM40" s="49"/>
      <c r="AN40" s="49"/>
      <c r="AO40" s="49"/>
      <c r="AP40" s="49"/>
      <c r="AQ40" s="49"/>
      <c r="AR40" s="49"/>
      <c r="AS40" s="49"/>
      <c r="AT40" s="49"/>
      <c r="AU40" s="29"/>
      <c r="AV40" s="49"/>
      <c r="AW40" s="49"/>
      <c r="AX40" s="49"/>
      <c r="AY40" s="49"/>
      <c r="AZ40" s="49"/>
      <c r="BA40" s="49"/>
      <c r="BB40" s="49"/>
      <c r="BC40" s="49"/>
      <c r="BD40" s="49"/>
      <c r="BE40" s="49"/>
      <c r="BF40" s="49"/>
      <c r="BG40" s="49"/>
      <c r="BH40" s="49"/>
      <c r="BI40" s="49"/>
    </row>
    <row r="41" spans="1:61">
      <c r="A41" s="49"/>
      <c r="B41" s="49"/>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c r="AI41" s="49"/>
      <c r="AJ41" s="49"/>
      <c r="AK41" s="49"/>
      <c r="AL41" s="49"/>
      <c r="AM41" s="49"/>
      <c r="AN41" s="49"/>
      <c r="AO41" s="49"/>
      <c r="AP41" s="49"/>
      <c r="AQ41" s="49"/>
      <c r="AR41" s="49"/>
      <c r="AS41" s="49"/>
      <c r="AT41" s="49"/>
      <c r="AU41" s="29"/>
      <c r="AV41" s="49"/>
      <c r="AW41" s="49"/>
      <c r="AX41" s="49"/>
      <c r="AY41" s="49"/>
      <c r="AZ41" s="49"/>
      <c r="BA41" s="49"/>
      <c r="BB41" s="49"/>
      <c r="BC41" s="49"/>
      <c r="BD41" s="49"/>
      <c r="BE41" s="49"/>
      <c r="BF41" s="49"/>
      <c r="BG41" s="49"/>
      <c r="BH41" s="49"/>
      <c r="BI41" s="49"/>
    </row>
    <row r="42" spans="1:61">
      <c r="A42" s="49"/>
      <c r="B42" s="49"/>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49"/>
      <c r="AE42" s="49"/>
      <c r="AF42" s="49"/>
      <c r="AG42" s="49"/>
      <c r="AH42" s="49"/>
      <c r="AI42" s="49"/>
      <c r="AJ42" s="49"/>
      <c r="AK42" s="49"/>
      <c r="AL42" s="49"/>
      <c r="AM42" s="49"/>
      <c r="AN42" s="49"/>
      <c r="AO42" s="49"/>
      <c r="AP42" s="49"/>
      <c r="AQ42" s="49"/>
      <c r="AR42" s="49"/>
      <c r="AS42" s="49"/>
      <c r="AT42" s="49"/>
      <c r="AU42" s="29"/>
      <c r="AV42" s="49"/>
      <c r="AW42" s="49"/>
      <c r="AX42" s="49"/>
      <c r="AY42" s="49"/>
      <c r="AZ42" s="49"/>
      <c r="BA42" s="49"/>
      <c r="BB42" s="49"/>
      <c r="BC42" s="49"/>
      <c r="BD42" s="49"/>
      <c r="BE42" s="49"/>
      <c r="BF42" s="49"/>
      <c r="BG42" s="49"/>
      <c r="BH42" s="49"/>
      <c r="BI42" s="49"/>
    </row>
    <row r="43" spans="1:61">
      <c r="A43" s="49"/>
      <c r="B43" s="49"/>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29"/>
      <c r="AV43" s="49"/>
      <c r="AW43" s="49"/>
      <c r="AX43" s="49"/>
      <c r="AY43" s="49"/>
      <c r="AZ43" s="49"/>
      <c r="BA43" s="49"/>
      <c r="BB43" s="49"/>
      <c r="BC43" s="49"/>
      <c r="BD43" s="49"/>
      <c r="BE43" s="49"/>
      <c r="BF43" s="49"/>
      <c r="BG43" s="49"/>
      <c r="BH43" s="49"/>
      <c r="BI43" s="49"/>
    </row>
    <row r="44" spans="1:61">
      <c r="A44" s="49"/>
      <c r="B44" s="49"/>
      <c r="C44" s="49"/>
      <c r="D44" s="49"/>
      <c r="E44" s="49"/>
      <c r="F44" s="49"/>
      <c r="G44" s="49"/>
      <c r="H44" s="49"/>
      <c r="I44" s="49"/>
      <c r="J44" s="49"/>
      <c r="K44" s="49"/>
      <c r="L44" s="49"/>
      <c r="M44" s="49"/>
      <c r="N44" s="49"/>
      <c r="O44" s="49"/>
      <c r="P44" s="49"/>
      <c r="Q44" s="49"/>
      <c r="R44" s="49"/>
      <c r="S44" s="49"/>
      <c r="T44" s="49"/>
      <c r="U44" s="49"/>
      <c r="V44" s="49"/>
      <c r="W44" s="49"/>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29"/>
      <c r="AV44" s="49"/>
      <c r="AW44" s="49"/>
      <c r="AX44" s="49"/>
      <c r="AY44" s="49"/>
      <c r="AZ44" s="49"/>
      <c r="BA44" s="49"/>
      <c r="BB44" s="49"/>
      <c r="BC44" s="49"/>
      <c r="BD44" s="49"/>
      <c r="BE44" s="49"/>
      <c r="BF44" s="49"/>
      <c r="BG44" s="49"/>
      <c r="BH44" s="49"/>
      <c r="BI44" s="49"/>
    </row>
    <row r="45" spans="1:61">
      <c r="A45" s="49"/>
      <c r="B45" s="49"/>
      <c r="C45" s="49"/>
      <c r="D45" s="49"/>
      <c r="E45" s="49"/>
      <c r="F45" s="49"/>
      <c r="G45" s="49"/>
      <c r="H45" s="49"/>
      <c r="I45" s="49"/>
      <c r="J45" s="49"/>
      <c r="K45" s="49"/>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29"/>
      <c r="AV45" s="49"/>
      <c r="AW45" s="49"/>
      <c r="AX45" s="49"/>
      <c r="AY45" s="49"/>
      <c r="AZ45" s="49"/>
      <c r="BA45" s="49"/>
      <c r="BB45" s="49"/>
      <c r="BC45" s="49"/>
      <c r="BD45" s="49"/>
      <c r="BE45" s="49"/>
      <c r="BF45" s="49"/>
      <c r="BG45" s="49"/>
      <c r="BH45" s="49"/>
      <c r="BI45" s="49"/>
    </row>
    <row r="46" spans="1:61">
      <c r="A46" s="49"/>
      <c r="B46" s="49"/>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29"/>
      <c r="AV46" s="49"/>
      <c r="AW46" s="49"/>
      <c r="AX46" s="49"/>
      <c r="AY46" s="49"/>
      <c r="AZ46" s="49"/>
      <c r="BA46" s="49"/>
      <c r="BB46" s="49"/>
      <c r="BC46" s="49"/>
      <c r="BD46" s="49"/>
      <c r="BE46" s="49"/>
      <c r="BF46" s="49"/>
      <c r="BG46" s="49"/>
      <c r="BH46" s="49"/>
      <c r="BI46" s="49"/>
    </row>
    <row r="47" spans="1:61">
      <c r="A47" s="49"/>
      <c r="B47" s="49"/>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29"/>
      <c r="AV47" s="49"/>
      <c r="AW47" s="49"/>
      <c r="AX47" s="49"/>
      <c r="AY47" s="49"/>
      <c r="AZ47" s="49"/>
      <c r="BA47" s="49"/>
      <c r="BB47" s="49"/>
      <c r="BC47" s="49"/>
      <c r="BD47" s="49"/>
      <c r="BE47" s="49"/>
      <c r="BF47" s="49"/>
      <c r="BG47" s="49"/>
      <c r="BH47" s="49"/>
      <c r="BI47" s="49"/>
    </row>
    <row r="48" spans="1:61">
      <c r="A48" s="49"/>
      <c r="B48" s="49"/>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29"/>
      <c r="AV48" s="49"/>
      <c r="AW48" s="49"/>
      <c r="AX48" s="49"/>
      <c r="AY48" s="49"/>
      <c r="AZ48" s="49"/>
      <c r="BA48" s="49"/>
      <c r="BB48" s="49"/>
      <c r="BC48" s="49"/>
      <c r="BD48" s="49"/>
      <c r="BE48" s="49"/>
      <c r="BF48" s="49"/>
      <c r="BG48" s="49"/>
      <c r="BH48" s="49"/>
      <c r="BI48" s="49"/>
    </row>
    <row r="49" spans="1:61">
      <c r="A49" s="49"/>
      <c r="B49" s="49"/>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c r="AT49" s="49"/>
      <c r="AU49" s="29"/>
      <c r="AV49" s="49"/>
      <c r="AW49" s="49"/>
      <c r="AX49" s="49"/>
      <c r="AY49" s="49"/>
      <c r="AZ49" s="49"/>
      <c r="BA49" s="49"/>
      <c r="BB49" s="49"/>
      <c r="BC49" s="49"/>
      <c r="BD49" s="49"/>
      <c r="BE49" s="49"/>
      <c r="BF49" s="49"/>
      <c r="BG49" s="49"/>
      <c r="BH49" s="49"/>
      <c r="BI49" s="49"/>
    </row>
    <row r="50" spans="1:61" ht="15">
      <c r="A50" s="49"/>
      <c r="B50" s="10" t="s">
        <v>265</v>
      </c>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28"/>
      <c r="AV50" s="10"/>
      <c r="AW50" s="10"/>
      <c r="AX50" s="10"/>
      <c r="AY50" s="10"/>
      <c r="AZ50" s="10"/>
      <c r="BA50" s="10"/>
      <c r="BB50" s="10"/>
      <c r="BC50" s="10"/>
      <c r="BD50" s="10"/>
      <c r="BE50" s="10"/>
      <c r="BF50" s="10"/>
      <c r="BG50" s="10"/>
      <c r="BH50" s="10"/>
      <c r="BI50" s="49"/>
    </row>
    <row r="51" spans="1:61">
      <c r="A51" s="49"/>
      <c r="B51" s="49"/>
      <c r="C51" s="21" t="s">
        <v>266</v>
      </c>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29"/>
      <c r="AV51" s="49"/>
      <c r="AW51" s="49"/>
      <c r="AX51" s="49"/>
      <c r="AY51" s="49"/>
      <c r="AZ51" s="49"/>
      <c r="BA51" s="49"/>
      <c r="BB51" s="49"/>
      <c r="BC51" s="49"/>
      <c r="BD51" s="49"/>
      <c r="BE51" s="49"/>
      <c r="BF51" s="49"/>
      <c r="BG51" s="49"/>
      <c r="BH51" s="49"/>
      <c r="BI51" s="49"/>
    </row>
    <row r="52" spans="1:61">
      <c r="A52" s="49"/>
      <c r="B52" s="49"/>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29"/>
      <c r="AV52" s="49"/>
      <c r="AW52" s="49"/>
      <c r="AX52" s="49"/>
      <c r="AY52" s="49"/>
      <c r="AZ52" s="49"/>
      <c r="BA52" s="49"/>
      <c r="BB52" s="49"/>
      <c r="BC52" s="49"/>
      <c r="BD52" s="49"/>
      <c r="BE52" s="49"/>
      <c r="BF52" s="49"/>
      <c r="BG52" s="49"/>
      <c r="BH52" s="49"/>
      <c r="BI52" s="49"/>
    </row>
    <row r="53" spans="1:61">
      <c r="A53" s="49"/>
      <c r="B53" s="49"/>
      <c r="C53" s="49"/>
      <c r="D53" s="49"/>
      <c r="E53" s="49" t="s">
        <v>10</v>
      </c>
      <c r="F53" s="49" t="s">
        <v>267</v>
      </c>
      <c r="G53" s="49"/>
      <c r="H53" s="49"/>
      <c r="I53" s="49"/>
      <c r="J53" s="49"/>
      <c r="K53" s="49"/>
      <c r="L53" s="49" t="s">
        <v>268</v>
      </c>
      <c r="M53" s="14"/>
      <c r="N53" s="49"/>
      <c r="O53" s="49"/>
      <c r="P53" s="49"/>
      <c r="Q53" s="49"/>
      <c r="R53" s="59"/>
      <c r="S53" s="49"/>
      <c r="T53" s="13"/>
      <c r="U53" s="13"/>
      <c r="V53" s="13"/>
      <c r="W53" s="13"/>
      <c r="X53" s="13"/>
      <c r="Y53" s="13"/>
      <c r="Z53" s="13"/>
      <c r="AA53" s="13"/>
      <c r="AB53" s="13"/>
      <c r="AC53" s="13"/>
      <c r="AD53" s="13"/>
      <c r="AE53" s="13"/>
      <c r="AF53" s="13"/>
      <c r="AG53" s="13"/>
      <c r="AH53" s="13"/>
      <c r="AI53" s="13"/>
      <c r="AJ53" s="13"/>
      <c r="AK53" s="13"/>
      <c r="AL53" s="49"/>
      <c r="AM53" s="13"/>
      <c r="AN53" s="13"/>
      <c r="AO53" s="13"/>
      <c r="AP53" s="13"/>
      <c r="AQ53" s="13"/>
      <c r="AR53" s="13"/>
      <c r="AS53" s="49"/>
      <c r="AT53" s="49"/>
      <c r="AU53" s="29"/>
      <c r="AV53" s="49"/>
      <c r="AW53" s="49"/>
      <c r="AX53" s="49"/>
      <c r="AY53" s="49"/>
      <c r="AZ53" s="49"/>
      <c r="BA53" s="49"/>
      <c r="BB53" s="49"/>
      <c r="BC53" s="49"/>
      <c r="BD53" s="49"/>
      <c r="BE53" s="49"/>
      <c r="BF53" s="49"/>
      <c r="BG53" s="49"/>
      <c r="BH53" s="49"/>
      <c r="BI53" s="49"/>
    </row>
    <row r="54" spans="1:61">
      <c r="A54" s="49"/>
      <c r="B54" s="49"/>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29"/>
      <c r="AV54" s="49"/>
      <c r="AW54" s="49"/>
      <c r="AX54" s="49"/>
      <c r="AY54" s="49"/>
      <c r="AZ54" s="49"/>
      <c r="BA54" s="49"/>
      <c r="BB54" s="49"/>
      <c r="BC54" s="49"/>
      <c r="BD54" s="49"/>
      <c r="BE54" s="49"/>
      <c r="BF54" s="49"/>
      <c r="BG54" s="49"/>
      <c r="BH54" s="49"/>
      <c r="BI54" s="49"/>
    </row>
    <row r="55" spans="1:61">
      <c r="A55" s="49"/>
      <c r="B55" s="49"/>
      <c r="C55" s="49"/>
      <c r="D55" s="49"/>
      <c r="E55" s="49" t="s">
        <v>10</v>
      </c>
      <c r="F55" s="49" t="s">
        <v>269</v>
      </c>
      <c r="G55" s="49"/>
      <c r="H55" s="49"/>
      <c r="I55" s="49"/>
      <c r="J55" s="49"/>
      <c r="K55" s="49"/>
      <c r="L55" s="49" t="s">
        <v>268</v>
      </c>
      <c r="M55" s="14" t="s">
        <v>225</v>
      </c>
      <c r="N55" s="49"/>
      <c r="O55" s="49"/>
      <c r="P55" s="49"/>
      <c r="Q55" s="49"/>
      <c r="R55" s="59">
        <v>6</v>
      </c>
      <c r="S55" s="49"/>
      <c r="T55" s="13"/>
      <c r="U55" s="13"/>
      <c r="V55" s="13"/>
      <c r="W55" s="13"/>
      <c r="X55" s="13"/>
      <c r="Y55" s="13"/>
      <c r="Z55" s="13"/>
      <c r="AA55" s="13"/>
      <c r="AB55" s="13"/>
      <c r="AC55" s="13"/>
      <c r="AD55" s="13"/>
      <c r="AE55" s="13"/>
      <c r="AF55" s="13"/>
      <c r="AG55" s="13"/>
      <c r="AH55" s="13"/>
      <c r="AI55" s="13"/>
      <c r="AJ55" s="13"/>
      <c r="AK55" s="13"/>
      <c r="AL55" s="49"/>
      <c r="AM55" s="13"/>
      <c r="AN55" s="13"/>
      <c r="AO55" s="13"/>
      <c r="AP55" s="13"/>
      <c r="AQ55" s="13"/>
      <c r="AR55" s="13"/>
      <c r="AS55" s="49"/>
      <c r="AT55" s="49"/>
      <c r="AU55" s="29"/>
      <c r="AV55" s="49"/>
      <c r="AW55" s="49"/>
      <c r="AX55" s="49"/>
      <c r="AY55" s="49"/>
      <c r="AZ55" s="49"/>
      <c r="BA55" s="49"/>
      <c r="BB55" s="49"/>
      <c r="BC55" s="49"/>
      <c r="BD55" s="49"/>
      <c r="BE55" s="49"/>
      <c r="BF55" s="49"/>
      <c r="BG55" s="49"/>
      <c r="BH55" s="49"/>
      <c r="BI55" s="49"/>
    </row>
    <row r="56" spans="1:61">
      <c r="A56" s="49"/>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49"/>
      <c r="AJ56" s="49"/>
      <c r="AK56" s="49"/>
      <c r="AL56" s="49"/>
      <c r="AM56" s="49"/>
      <c r="AN56" s="49"/>
      <c r="AO56" s="49"/>
      <c r="AP56" s="49"/>
      <c r="AQ56" s="49"/>
      <c r="AR56" s="49"/>
      <c r="AS56" s="49"/>
      <c r="AT56" s="49"/>
      <c r="AU56" s="29"/>
      <c r="AV56" s="49"/>
      <c r="AW56" s="49"/>
      <c r="AX56" s="49"/>
      <c r="AY56" s="49"/>
      <c r="AZ56" s="49"/>
      <c r="BA56" s="49"/>
      <c r="BB56" s="49"/>
      <c r="BC56" s="49"/>
      <c r="BD56" s="49"/>
      <c r="BE56" s="49"/>
      <c r="BF56" s="49"/>
      <c r="BG56" s="49"/>
      <c r="BH56" s="49"/>
      <c r="BI56" s="49"/>
    </row>
    <row r="57" spans="1:61">
      <c r="A57" s="49"/>
      <c r="B57" s="49"/>
      <c r="C57" s="49"/>
      <c r="D57" s="49"/>
      <c r="E57" s="49" t="s">
        <v>10</v>
      </c>
      <c r="F57" s="49" t="s">
        <v>270</v>
      </c>
      <c r="G57" s="49"/>
      <c r="H57" s="49"/>
      <c r="I57" s="49"/>
      <c r="J57" s="49"/>
      <c r="K57" s="49"/>
      <c r="L57" s="49" t="s">
        <v>268</v>
      </c>
      <c r="M57" s="14" t="s">
        <v>59</v>
      </c>
      <c r="N57" s="49"/>
      <c r="O57" s="49"/>
      <c r="P57" s="49"/>
      <c r="Q57" s="49"/>
      <c r="R57" s="59">
        <v>1</v>
      </c>
      <c r="S57" s="49"/>
      <c r="T57" s="13"/>
      <c r="U57" s="13"/>
      <c r="V57" s="13"/>
      <c r="W57" s="13"/>
      <c r="X57" s="13"/>
      <c r="Y57" s="13"/>
      <c r="Z57" s="13"/>
      <c r="AA57" s="13"/>
      <c r="AB57" s="13"/>
      <c r="AC57" s="13"/>
      <c r="AD57" s="13"/>
      <c r="AE57" s="13"/>
      <c r="AF57" s="13"/>
      <c r="AG57" s="13"/>
      <c r="AH57" s="13"/>
      <c r="AI57" s="13"/>
      <c r="AJ57" s="13"/>
      <c r="AK57" s="13"/>
      <c r="AL57" s="49"/>
      <c r="AM57" s="13"/>
      <c r="AN57" s="13"/>
      <c r="AO57" s="13"/>
      <c r="AP57" s="13"/>
      <c r="AQ57" s="13"/>
      <c r="AR57" s="13"/>
      <c r="AS57" s="49"/>
      <c r="AT57" s="49"/>
      <c r="AU57" s="29"/>
      <c r="AV57" s="49"/>
      <c r="AW57" s="49"/>
      <c r="AX57" s="49"/>
      <c r="AY57" s="49"/>
      <c r="AZ57" s="49"/>
      <c r="BA57" s="49"/>
      <c r="BB57" s="49"/>
      <c r="BC57" s="49"/>
      <c r="BD57" s="49"/>
      <c r="BE57" s="49"/>
      <c r="BF57" s="49"/>
      <c r="BG57" s="49"/>
      <c r="BH57" s="49"/>
      <c r="BI57" s="49"/>
    </row>
    <row r="58" spans="1:61">
      <c r="A58" s="49"/>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c r="AT58" s="49"/>
      <c r="AU58" s="29"/>
      <c r="AV58" s="49"/>
      <c r="AW58" s="49"/>
      <c r="AX58" s="49"/>
      <c r="AY58" s="49"/>
      <c r="AZ58" s="49"/>
      <c r="BA58" s="49"/>
      <c r="BB58" s="49"/>
      <c r="BC58" s="49"/>
      <c r="BD58" s="49"/>
      <c r="BE58" s="49"/>
      <c r="BF58" s="49"/>
      <c r="BG58" s="49"/>
      <c r="BH58" s="49"/>
      <c r="BI58" s="49"/>
    </row>
    <row r="59" spans="1:61">
      <c r="A59" s="49"/>
      <c r="B59" s="49"/>
      <c r="C59" s="49"/>
      <c r="D59" s="49"/>
      <c r="E59" s="49" t="s">
        <v>10</v>
      </c>
      <c r="F59" s="49" t="s">
        <v>271</v>
      </c>
      <c r="G59" s="49" t="s">
        <v>272</v>
      </c>
      <c r="H59" s="49"/>
      <c r="I59" s="49"/>
      <c r="J59" s="49"/>
      <c r="K59" s="49"/>
      <c r="L59" s="49" t="s">
        <v>273</v>
      </c>
      <c r="M59" s="60">
        <v>1</v>
      </c>
      <c r="N59" s="49"/>
      <c r="O59" s="49"/>
      <c r="P59" s="49"/>
      <c r="Q59" s="49"/>
      <c r="R59" s="61">
        <v>1</v>
      </c>
      <c r="S59" s="49"/>
      <c r="T59" s="13"/>
      <c r="U59" s="13"/>
      <c r="V59" s="13"/>
      <c r="W59" s="13"/>
      <c r="X59" s="13"/>
      <c r="Y59" s="13"/>
      <c r="Z59" s="13"/>
      <c r="AA59" s="13"/>
      <c r="AB59" s="13"/>
      <c r="AC59" s="13"/>
      <c r="AD59" s="13"/>
      <c r="AE59" s="13"/>
      <c r="AF59" s="13"/>
      <c r="AG59" s="13"/>
      <c r="AH59" s="13"/>
      <c r="AI59" s="13"/>
      <c r="AJ59" s="13"/>
      <c r="AK59" s="13"/>
      <c r="AL59" s="49"/>
      <c r="AM59" s="13"/>
      <c r="AN59" s="13"/>
      <c r="AO59" s="13"/>
      <c r="AP59" s="13"/>
      <c r="AQ59" s="13"/>
      <c r="AR59" s="13"/>
      <c r="AS59" s="49"/>
      <c r="AT59" s="49"/>
      <c r="AU59" s="29"/>
      <c r="AV59" s="49"/>
      <c r="AW59" s="49"/>
      <c r="AX59" s="49"/>
      <c r="AY59" s="49"/>
      <c r="AZ59" s="49"/>
      <c r="BA59" s="49"/>
      <c r="BB59" s="49"/>
      <c r="BC59" s="49"/>
      <c r="BD59" s="49"/>
      <c r="BE59" s="49"/>
      <c r="BF59" s="49"/>
      <c r="BG59" s="49"/>
      <c r="BH59" s="49"/>
      <c r="BI59" s="49"/>
    </row>
    <row r="60" spans="1:61">
      <c r="A60" s="49"/>
      <c r="B60" s="49"/>
      <c r="C60" s="49"/>
      <c r="D60" s="49"/>
      <c r="E60" s="49" t="s">
        <v>10</v>
      </c>
      <c r="F60" s="49" t="s">
        <v>271</v>
      </c>
      <c r="G60" s="49" t="s">
        <v>274</v>
      </c>
      <c r="H60" s="49"/>
      <c r="I60" s="49"/>
      <c r="J60" s="49"/>
      <c r="K60" s="49"/>
      <c r="L60" s="49" t="s">
        <v>273</v>
      </c>
      <c r="M60" s="60">
        <v>0</v>
      </c>
      <c r="N60" s="49"/>
      <c r="O60" s="49"/>
      <c r="P60" s="49"/>
      <c r="Q60" s="49"/>
      <c r="R60" s="61">
        <v>0</v>
      </c>
      <c r="S60" s="49"/>
      <c r="T60" s="13"/>
      <c r="U60" s="13"/>
      <c r="V60" s="13"/>
      <c r="W60" s="13"/>
      <c r="X60" s="13"/>
      <c r="Y60" s="13"/>
      <c r="Z60" s="13"/>
      <c r="AA60" s="13"/>
      <c r="AB60" s="13"/>
      <c r="AC60" s="13"/>
      <c r="AD60" s="13"/>
      <c r="AE60" s="13"/>
      <c r="AF60" s="13"/>
      <c r="AG60" s="13"/>
      <c r="AH60" s="13"/>
      <c r="AI60" s="13"/>
      <c r="AJ60" s="13"/>
      <c r="AK60" s="13"/>
      <c r="AL60" s="49"/>
      <c r="AM60" s="13"/>
      <c r="AN60" s="13"/>
      <c r="AO60" s="13"/>
      <c r="AP60" s="13"/>
      <c r="AQ60" s="13"/>
      <c r="AR60" s="13"/>
      <c r="AS60" s="49"/>
      <c r="AT60" s="49"/>
      <c r="AU60" s="29"/>
      <c r="AV60" s="49"/>
      <c r="AW60" s="49"/>
      <c r="AX60" s="49"/>
      <c r="AY60" s="49"/>
      <c r="AZ60" s="49"/>
      <c r="BA60" s="49"/>
      <c r="BB60" s="49"/>
      <c r="BC60" s="49"/>
      <c r="BD60" s="49"/>
      <c r="BE60" s="49"/>
      <c r="BF60" s="49"/>
      <c r="BG60" s="49"/>
      <c r="BH60" s="49"/>
      <c r="BI60" s="49"/>
    </row>
    <row r="61" spans="1:61">
      <c r="A61" s="49"/>
      <c r="B61" s="49"/>
      <c r="C61" s="49"/>
      <c r="D61" s="49"/>
      <c r="E61" s="49" t="s">
        <v>10</v>
      </c>
      <c r="F61" s="49" t="s">
        <v>271</v>
      </c>
      <c r="G61" s="49" t="s">
        <v>275</v>
      </c>
      <c r="H61" s="49"/>
      <c r="I61" s="49"/>
      <c r="J61" s="49"/>
      <c r="K61" s="49"/>
      <c r="L61" s="49" t="s">
        <v>273</v>
      </c>
      <c r="M61" s="82">
        <v>0</v>
      </c>
      <c r="N61" s="49"/>
      <c r="O61" s="49"/>
      <c r="P61" s="49"/>
      <c r="Q61" s="49"/>
      <c r="R61" s="61">
        <v>0</v>
      </c>
      <c r="S61" s="49"/>
      <c r="T61" s="13"/>
      <c r="U61" s="13"/>
      <c r="V61" s="13"/>
      <c r="W61" s="13"/>
      <c r="X61" s="13"/>
      <c r="Y61" s="13"/>
      <c r="Z61" s="13"/>
      <c r="AA61" s="13"/>
      <c r="AB61" s="13"/>
      <c r="AC61" s="13"/>
      <c r="AD61" s="13"/>
      <c r="AE61" s="13"/>
      <c r="AF61" s="13"/>
      <c r="AG61" s="13"/>
      <c r="AH61" s="13"/>
      <c r="AI61" s="13"/>
      <c r="AJ61" s="13"/>
      <c r="AK61" s="13"/>
      <c r="AL61" s="49"/>
      <c r="AM61" s="13"/>
      <c r="AN61" s="13"/>
      <c r="AO61" s="13"/>
      <c r="AP61" s="13"/>
      <c r="AQ61" s="13"/>
      <c r="AR61" s="13"/>
      <c r="AS61" s="49"/>
      <c r="AT61" s="49"/>
      <c r="AU61" s="29"/>
      <c r="AV61" s="49"/>
      <c r="AW61" s="49"/>
      <c r="AX61" s="49"/>
      <c r="AY61" s="49"/>
      <c r="AZ61" s="49"/>
      <c r="BA61" s="49"/>
      <c r="BB61" s="49"/>
      <c r="BC61" s="49"/>
      <c r="BD61" s="49"/>
      <c r="BE61" s="49"/>
      <c r="BF61" s="49"/>
      <c r="BG61" s="49"/>
      <c r="BH61" s="49"/>
      <c r="BI61" s="49"/>
    </row>
    <row r="62" spans="1:61">
      <c r="A62" s="49"/>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29"/>
      <c r="AV62" s="49"/>
      <c r="AW62" s="49"/>
      <c r="AX62" s="49"/>
      <c r="AY62" s="49"/>
      <c r="AZ62" s="49"/>
      <c r="BA62" s="49"/>
      <c r="BB62" s="49"/>
      <c r="BC62" s="49"/>
      <c r="BD62" s="49"/>
      <c r="BE62" s="49"/>
      <c r="BF62" s="49"/>
      <c r="BG62" s="49"/>
      <c r="BH62" s="49"/>
      <c r="BI62" s="49"/>
    </row>
    <row r="63" spans="1:61">
      <c r="A63" s="49"/>
      <c r="B63" s="49"/>
      <c r="C63" s="49"/>
      <c r="D63" s="49"/>
      <c r="E63" s="49" t="s">
        <v>10</v>
      </c>
      <c r="F63" s="49" t="s">
        <v>276</v>
      </c>
      <c r="G63" s="49" t="s">
        <v>277</v>
      </c>
      <c r="H63" s="49"/>
      <c r="I63" s="49"/>
      <c r="J63" s="49"/>
      <c r="K63" s="49"/>
      <c r="L63" s="49" t="s">
        <v>268</v>
      </c>
      <c r="M63" s="60" t="s">
        <v>58</v>
      </c>
      <c r="N63" s="49"/>
      <c r="O63" s="49"/>
      <c r="P63" s="49"/>
      <c r="Q63" s="49"/>
      <c r="R63" s="59">
        <v>1</v>
      </c>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29"/>
      <c r="AV63" s="49"/>
      <c r="AW63" s="49"/>
      <c r="AX63" s="49"/>
      <c r="AY63" s="49"/>
      <c r="AZ63" s="49"/>
      <c r="BA63" s="49"/>
      <c r="BB63" s="49"/>
      <c r="BC63" s="49"/>
      <c r="BD63" s="49"/>
      <c r="BE63" s="49"/>
      <c r="BF63" s="49"/>
      <c r="BG63" s="49"/>
      <c r="BH63" s="49"/>
      <c r="BI63" s="49"/>
    </row>
    <row r="64" spans="1:61">
      <c r="A64" s="49"/>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29"/>
      <c r="AV64" s="49"/>
      <c r="AW64" s="49"/>
      <c r="AX64" s="49"/>
      <c r="AY64" s="49"/>
      <c r="AZ64" s="49"/>
      <c r="BA64" s="49"/>
      <c r="BB64" s="49"/>
      <c r="BC64" s="49"/>
      <c r="BD64" s="49"/>
      <c r="BE64" s="49"/>
      <c r="BF64" s="49"/>
      <c r="BG64" s="49"/>
      <c r="BH64" s="49"/>
      <c r="BI64" s="49"/>
    </row>
    <row r="65" spans="1:61">
      <c r="A65" s="49"/>
      <c r="B65" s="49"/>
      <c r="C65" s="11"/>
      <c r="D65" s="11"/>
      <c r="E65" s="11"/>
      <c r="F65" s="11"/>
      <c r="G65" s="11"/>
      <c r="H65" s="11"/>
      <c r="I65" s="11"/>
      <c r="J65" s="11"/>
      <c r="K65" s="11"/>
      <c r="L65" s="11"/>
      <c r="M65" s="11"/>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31"/>
      <c r="AV65" s="11"/>
      <c r="AW65" s="11"/>
      <c r="AX65" s="11"/>
      <c r="AY65" s="11"/>
      <c r="AZ65" s="11"/>
      <c r="BA65" s="11"/>
      <c r="BB65" s="11"/>
      <c r="BC65" s="11"/>
      <c r="BD65" s="11"/>
      <c r="BE65" s="11"/>
      <c r="BF65" s="11"/>
      <c r="BG65" s="11"/>
      <c r="BH65" s="11"/>
      <c r="BI65" s="49"/>
    </row>
    <row r="66" spans="1:61">
      <c r="A66" s="49"/>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29"/>
      <c r="AV66" s="49"/>
      <c r="AW66" s="49"/>
      <c r="AX66" s="49"/>
      <c r="AY66" s="49"/>
      <c r="AZ66" s="49"/>
      <c r="BA66" s="49"/>
      <c r="BB66" s="49"/>
      <c r="BC66" s="49"/>
      <c r="BD66" s="49"/>
      <c r="BE66" s="49"/>
      <c r="BF66" s="49"/>
      <c r="BG66" s="49"/>
      <c r="BH66" s="49"/>
      <c r="BI66" s="49"/>
    </row>
    <row r="67" spans="1:61">
      <c r="A67" s="49"/>
      <c r="B67" s="49"/>
      <c r="C67" s="49"/>
      <c r="D67" s="49"/>
      <c r="E67" s="49"/>
      <c r="F67" s="49"/>
      <c r="G67" s="49"/>
      <c r="H67" s="49"/>
      <c r="I67" s="49"/>
      <c r="J67" s="49"/>
      <c r="K67" s="49"/>
      <c r="L67" s="49"/>
      <c r="M67" s="60"/>
      <c r="N67" s="49"/>
      <c r="O67" s="49"/>
      <c r="P67" s="49"/>
      <c r="Q67" s="49"/>
      <c r="R67" s="61"/>
      <c r="S67" s="49"/>
      <c r="T67" s="13"/>
      <c r="U67" s="13"/>
      <c r="V67" s="13"/>
      <c r="W67" s="13"/>
      <c r="X67" s="13"/>
      <c r="Y67" s="13"/>
      <c r="Z67" s="13"/>
      <c r="AA67" s="13"/>
      <c r="AB67" s="13"/>
      <c r="AC67" s="13"/>
      <c r="AD67" s="13"/>
      <c r="AE67" s="13"/>
      <c r="AF67" s="13"/>
      <c r="AG67" s="13"/>
      <c r="AH67" s="13"/>
      <c r="AI67" s="13"/>
      <c r="AJ67" s="13"/>
      <c r="AK67" s="13"/>
      <c r="AL67" s="49"/>
      <c r="AM67" s="13"/>
      <c r="AN67" s="13"/>
      <c r="AO67" s="13"/>
      <c r="AP67" s="13"/>
      <c r="AQ67" s="13"/>
      <c r="AR67" s="13"/>
      <c r="AS67" s="49"/>
      <c r="AT67" s="49"/>
      <c r="AU67" s="29"/>
      <c r="AV67" s="49"/>
      <c r="AW67" s="49"/>
      <c r="AX67" s="49"/>
      <c r="AY67" s="49"/>
      <c r="AZ67" s="49"/>
      <c r="BA67" s="49"/>
      <c r="BB67" s="49"/>
      <c r="BC67" s="49"/>
      <c r="BD67" s="49"/>
      <c r="BE67" s="49"/>
      <c r="BF67" s="49"/>
      <c r="BG67" s="49"/>
      <c r="BH67" s="49"/>
      <c r="BI67" s="49"/>
    </row>
    <row r="68" spans="1:61">
      <c r="A68" s="49"/>
      <c r="B68" s="49"/>
      <c r="C68" s="49"/>
      <c r="D68" s="49"/>
      <c r="E68" s="49"/>
      <c r="F68" s="49"/>
      <c r="G68" s="49"/>
      <c r="H68" s="49"/>
      <c r="I68" s="49"/>
      <c r="J68" s="49"/>
      <c r="K68" s="49"/>
      <c r="L68" s="49"/>
      <c r="M68" s="60"/>
      <c r="N68" s="49"/>
      <c r="O68" s="49"/>
      <c r="P68" s="49"/>
      <c r="Q68" s="49"/>
      <c r="R68" s="61"/>
      <c r="S68" s="49"/>
      <c r="T68" s="13"/>
      <c r="U68" s="13"/>
      <c r="V68" s="13"/>
      <c r="W68" s="13"/>
      <c r="X68" s="13"/>
      <c r="Y68" s="13"/>
      <c r="Z68" s="13"/>
      <c r="AA68" s="13"/>
      <c r="AB68" s="13"/>
      <c r="AC68" s="13"/>
      <c r="AD68" s="13"/>
      <c r="AE68" s="13"/>
      <c r="AF68" s="13"/>
      <c r="AG68" s="13"/>
      <c r="AH68" s="13"/>
      <c r="AI68" s="13"/>
      <c r="AJ68" s="13"/>
      <c r="AK68" s="13"/>
      <c r="AL68" s="49"/>
      <c r="AM68" s="13"/>
      <c r="AN68" s="13"/>
      <c r="AO68" s="13"/>
      <c r="AP68" s="13"/>
      <c r="AQ68" s="13"/>
      <c r="AR68" s="13"/>
      <c r="AS68" s="49"/>
      <c r="AT68" s="49"/>
      <c r="AU68" s="29"/>
      <c r="AV68" s="49"/>
      <c r="AW68" s="49"/>
      <c r="AX68" s="49"/>
      <c r="AY68" s="49"/>
      <c r="AZ68" s="49"/>
      <c r="BA68" s="49"/>
      <c r="BB68" s="49"/>
      <c r="BC68" s="49"/>
      <c r="BD68" s="49"/>
      <c r="BE68" s="49"/>
      <c r="BF68" s="49"/>
      <c r="BG68" s="49"/>
      <c r="BH68" s="49"/>
      <c r="BI68" s="49"/>
    </row>
    <row r="69" spans="1:61">
      <c r="A69" s="49"/>
      <c r="B69" s="49"/>
      <c r="C69" s="49"/>
      <c r="D69" s="49"/>
      <c r="E69" s="49"/>
      <c r="F69" s="49"/>
      <c r="G69" s="49"/>
      <c r="H69" s="49"/>
      <c r="I69" s="49"/>
      <c r="J69" s="49"/>
      <c r="K69" s="49"/>
      <c r="L69" s="49"/>
      <c r="M69" s="60"/>
      <c r="N69" s="49"/>
      <c r="O69" s="49"/>
      <c r="P69" s="49"/>
      <c r="Q69" s="49"/>
      <c r="R69" s="61"/>
      <c r="S69" s="49"/>
      <c r="T69" s="13"/>
      <c r="U69" s="13"/>
      <c r="V69" s="13"/>
      <c r="W69" s="13"/>
      <c r="X69" s="13"/>
      <c r="Y69" s="13"/>
      <c r="Z69" s="13"/>
      <c r="AA69" s="13"/>
      <c r="AB69" s="13"/>
      <c r="AC69" s="13"/>
      <c r="AD69" s="13"/>
      <c r="AE69" s="13"/>
      <c r="AF69" s="13"/>
      <c r="AG69" s="13"/>
      <c r="AH69" s="13"/>
      <c r="AI69" s="13"/>
      <c r="AJ69" s="13"/>
      <c r="AK69" s="13"/>
      <c r="AL69" s="49"/>
      <c r="AM69" s="13"/>
      <c r="AN69" s="13"/>
      <c r="AO69" s="13"/>
      <c r="AP69" s="13"/>
      <c r="AQ69" s="13"/>
      <c r="AR69" s="13"/>
      <c r="AS69" s="49"/>
      <c r="AT69" s="49"/>
      <c r="AU69" s="29"/>
      <c r="AV69" s="49"/>
      <c r="AW69" s="49"/>
      <c r="AX69" s="49"/>
      <c r="AY69" s="49"/>
      <c r="AZ69" s="49"/>
      <c r="BA69" s="49"/>
      <c r="BB69" s="49"/>
      <c r="BC69" s="49"/>
      <c r="BD69" s="49"/>
      <c r="BE69" s="49"/>
      <c r="BF69" s="49"/>
      <c r="BG69" s="49"/>
      <c r="BH69" s="49"/>
      <c r="BI69" s="49"/>
    </row>
    <row r="70" spans="1:61">
      <c r="A70" s="49"/>
      <c r="B70" s="49"/>
      <c r="C70" s="49"/>
      <c r="D70" s="49"/>
      <c r="E70" s="49"/>
      <c r="F70" s="49"/>
      <c r="G70" s="49"/>
      <c r="H70" s="49"/>
      <c r="I70" s="49"/>
      <c r="J70" s="49"/>
      <c r="K70" s="49"/>
      <c r="L70" s="49"/>
      <c r="M70" s="60"/>
      <c r="N70" s="49"/>
      <c r="O70" s="49"/>
      <c r="P70" s="49"/>
      <c r="Q70" s="49"/>
      <c r="R70" s="61"/>
      <c r="S70" s="49"/>
      <c r="T70" s="13"/>
      <c r="U70" s="13"/>
      <c r="V70" s="13"/>
      <c r="W70" s="13"/>
      <c r="X70" s="13"/>
      <c r="Y70" s="13"/>
      <c r="Z70" s="13"/>
      <c r="AA70" s="13"/>
      <c r="AB70" s="13"/>
      <c r="AC70" s="13"/>
      <c r="AD70" s="13"/>
      <c r="AE70" s="13"/>
      <c r="AF70" s="13"/>
      <c r="AG70" s="13"/>
      <c r="AH70" s="13"/>
      <c r="AI70" s="13"/>
      <c r="AJ70" s="13"/>
      <c r="AK70" s="13"/>
      <c r="AL70" s="49"/>
      <c r="AM70" s="13"/>
      <c r="AN70" s="13"/>
      <c r="AO70" s="13"/>
      <c r="AP70" s="13"/>
      <c r="AQ70" s="13"/>
      <c r="AR70" s="13"/>
      <c r="AS70" s="49"/>
      <c r="AT70" s="49"/>
      <c r="AU70" s="29"/>
      <c r="AV70" s="49"/>
      <c r="AW70" s="49"/>
      <c r="AX70" s="49"/>
      <c r="AY70" s="49"/>
      <c r="AZ70" s="49"/>
      <c r="BA70" s="49"/>
      <c r="BB70" s="49"/>
      <c r="BC70" s="49"/>
      <c r="BD70" s="49"/>
      <c r="BE70" s="49"/>
      <c r="BF70" s="49"/>
      <c r="BG70" s="49"/>
      <c r="BH70" s="49"/>
      <c r="BI70" s="49"/>
    </row>
    <row r="71" spans="1:61">
      <c r="A71" s="49"/>
      <c r="B71" s="49"/>
      <c r="C71" s="49"/>
      <c r="D71" s="49"/>
      <c r="E71" s="49"/>
      <c r="F71" s="49"/>
      <c r="G71" s="49"/>
      <c r="H71" s="49"/>
      <c r="I71" s="49"/>
      <c r="J71" s="49"/>
      <c r="K71" s="49"/>
      <c r="L71" s="49"/>
      <c r="M71" s="60"/>
      <c r="N71" s="49"/>
      <c r="O71" s="49"/>
      <c r="P71" s="49"/>
      <c r="Q71" s="49"/>
      <c r="R71" s="61"/>
      <c r="S71" s="49"/>
      <c r="T71" s="13"/>
      <c r="U71" s="13"/>
      <c r="V71" s="13"/>
      <c r="W71" s="13"/>
      <c r="X71" s="13"/>
      <c r="Y71" s="13"/>
      <c r="Z71" s="13"/>
      <c r="AA71" s="13"/>
      <c r="AB71" s="13"/>
      <c r="AC71" s="13"/>
      <c r="AD71" s="13"/>
      <c r="AE71" s="13"/>
      <c r="AF71" s="13"/>
      <c r="AG71" s="13"/>
      <c r="AH71" s="13"/>
      <c r="AI71" s="13"/>
      <c r="AJ71" s="13"/>
      <c r="AK71" s="13"/>
      <c r="AL71" s="49"/>
      <c r="AM71" s="13"/>
      <c r="AN71" s="13"/>
      <c r="AO71" s="13"/>
      <c r="AP71" s="13"/>
      <c r="AQ71" s="13"/>
      <c r="AR71" s="13"/>
      <c r="AS71" s="49"/>
      <c r="AT71" s="49"/>
      <c r="AU71" s="29"/>
      <c r="AV71" s="49"/>
      <c r="AW71" s="49"/>
      <c r="AX71" s="49"/>
      <c r="AY71" s="49"/>
      <c r="AZ71" s="49"/>
      <c r="BA71" s="49"/>
      <c r="BB71" s="49"/>
      <c r="BC71" s="49"/>
      <c r="BD71" s="49"/>
      <c r="BE71" s="49"/>
      <c r="BF71" s="49"/>
      <c r="BG71" s="49"/>
      <c r="BH71" s="49"/>
      <c r="BI71" s="49"/>
    </row>
    <row r="72" spans="1:61">
      <c r="A72" s="49"/>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row>
    <row r="73" spans="1:61">
      <c r="A73" s="49"/>
      <c r="B73" s="49"/>
      <c r="C73" s="49"/>
      <c r="D73" s="49"/>
      <c r="E73" s="49"/>
      <c r="F73" s="49"/>
      <c r="G73" s="49"/>
      <c r="H73" s="49"/>
      <c r="I73" s="49"/>
      <c r="J73" s="49"/>
      <c r="K73" s="49"/>
      <c r="L73" s="49"/>
      <c r="M73" s="60"/>
      <c r="N73" s="49"/>
      <c r="O73" s="49"/>
      <c r="P73" s="49"/>
      <c r="Q73" s="49"/>
      <c r="R73" s="61"/>
      <c r="S73" s="49"/>
      <c r="T73" s="13"/>
      <c r="U73" s="13"/>
      <c r="V73" s="13"/>
      <c r="W73" s="13"/>
      <c r="X73" s="13"/>
      <c r="Y73" s="13"/>
      <c r="Z73" s="13"/>
      <c r="AA73" s="13"/>
      <c r="AB73" s="13"/>
      <c r="AC73" s="13"/>
      <c r="AD73" s="13"/>
      <c r="AE73" s="13"/>
      <c r="AF73" s="13"/>
      <c r="AG73" s="13"/>
      <c r="AH73" s="13"/>
      <c r="AI73" s="13"/>
      <c r="AJ73" s="13"/>
      <c r="AK73" s="13"/>
      <c r="AL73" s="49"/>
      <c r="AM73" s="13"/>
      <c r="AN73" s="13"/>
      <c r="AO73" s="13"/>
      <c r="AP73" s="13"/>
      <c r="AQ73" s="13"/>
      <c r="AR73" s="13"/>
      <c r="AS73" s="49"/>
      <c r="AT73" s="49"/>
      <c r="AU73" s="29"/>
      <c r="AV73" s="49"/>
      <c r="AW73" s="49"/>
      <c r="AX73" s="49"/>
      <c r="AY73" s="49"/>
      <c r="AZ73" s="49"/>
      <c r="BA73" s="49"/>
      <c r="BB73" s="49"/>
      <c r="BC73" s="49"/>
      <c r="BD73" s="49"/>
      <c r="BE73" s="49"/>
      <c r="BF73" s="49"/>
      <c r="BG73" s="49"/>
      <c r="BH73" s="49"/>
      <c r="BI73" s="49"/>
    </row>
    <row r="74" spans="1:61">
      <c r="A74" s="49"/>
      <c r="B74" s="49"/>
      <c r="C74" s="49"/>
      <c r="D74" s="49"/>
      <c r="E74" s="49"/>
      <c r="F74" s="49"/>
      <c r="G74" s="49"/>
      <c r="H74" s="49"/>
      <c r="I74" s="49"/>
      <c r="J74" s="49"/>
      <c r="K74" s="49"/>
      <c r="L74" s="49"/>
      <c r="M74" s="60"/>
      <c r="N74" s="49"/>
      <c r="O74" s="49"/>
      <c r="P74" s="49"/>
      <c r="Q74" s="49"/>
      <c r="R74" s="61"/>
      <c r="S74" s="49"/>
      <c r="T74" s="13"/>
      <c r="U74" s="13"/>
      <c r="V74" s="13"/>
      <c r="W74" s="13"/>
      <c r="X74" s="13"/>
      <c r="Y74" s="13"/>
      <c r="Z74" s="13"/>
      <c r="AA74" s="13"/>
      <c r="AB74" s="13"/>
      <c r="AC74" s="13"/>
      <c r="AD74" s="13"/>
      <c r="AE74" s="13"/>
      <c r="AF74" s="13"/>
      <c r="AG74" s="13"/>
      <c r="AH74" s="13"/>
      <c r="AI74" s="13"/>
      <c r="AJ74" s="13"/>
      <c r="AK74" s="13"/>
      <c r="AL74" s="49"/>
      <c r="AM74" s="13"/>
      <c r="AN74" s="13"/>
      <c r="AO74" s="13"/>
      <c r="AP74" s="13"/>
      <c r="AQ74" s="13"/>
      <c r="AR74" s="13"/>
      <c r="AS74" s="49"/>
      <c r="AT74" s="49"/>
      <c r="AU74" s="29"/>
      <c r="AV74" s="49"/>
      <c r="AW74" s="49"/>
      <c r="AX74" s="49"/>
      <c r="AY74" s="49"/>
      <c r="AZ74" s="49"/>
      <c r="BA74" s="49"/>
      <c r="BB74" s="49"/>
      <c r="BC74" s="49"/>
      <c r="BD74" s="49"/>
      <c r="BE74" s="49"/>
      <c r="BF74" s="49"/>
      <c r="BG74" s="49"/>
      <c r="BH74" s="49"/>
      <c r="BI74" s="49"/>
    </row>
    <row r="75" spans="1:61">
      <c r="A75" s="49"/>
      <c r="B75" s="49"/>
      <c r="C75" s="49"/>
      <c r="D75" s="49"/>
      <c r="E75" s="49"/>
      <c r="F75" s="49"/>
      <c r="G75" s="49"/>
      <c r="H75" s="49"/>
      <c r="I75" s="49"/>
      <c r="J75" s="49"/>
      <c r="K75" s="49"/>
      <c r="L75" s="49"/>
      <c r="M75" s="60"/>
      <c r="N75" s="49"/>
      <c r="O75" s="49"/>
      <c r="P75" s="49"/>
      <c r="Q75" s="49"/>
      <c r="R75" s="61"/>
      <c r="S75" s="49"/>
      <c r="T75" s="13"/>
      <c r="U75" s="13"/>
      <c r="V75" s="13"/>
      <c r="W75" s="13"/>
      <c r="X75" s="13"/>
      <c r="Y75" s="13"/>
      <c r="Z75" s="13"/>
      <c r="AA75" s="13"/>
      <c r="AB75" s="13"/>
      <c r="AC75" s="13"/>
      <c r="AD75" s="13"/>
      <c r="AE75" s="13"/>
      <c r="AF75" s="13"/>
      <c r="AG75" s="13"/>
      <c r="AH75" s="13"/>
      <c r="AI75" s="13"/>
      <c r="AJ75" s="13"/>
      <c r="AK75" s="13"/>
      <c r="AL75" s="49"/>
      <c r="AM75" s="13"/>
      <c r="AN75" s="13"/>
      <c r="AO75" s="13"/>
      <c r="AP75" s="13"/>
      <c r="AQ75" s="13"/>
      <c r="AR75" s="13"/>
      <c r="AS75" s="49"/>
      <c r="AT75" s="49"/>
      <c r="AU75" s="29"/>
      <c r="AV75" s="49"/>
      <c r="AW75" s="49"/>
      <c r="AX75" s="49"/>
      <c r="AY75" s="49"/>
      <c r="AZ75" s="49"/>
      <c r="BA75" s="49"/>
      <c r="BB75" s="49"/>
      <c r="BC75" s="49"/>
      <c r="BD75" s="49"/>
      <c r="BE75" s="49"/>
      <c r="BF75" s="49"/>
      <c r="BG75" s="49"/>
      <c r="BH75" s="49"/>
      <c r="BI75" s="49"/>
    </row>
    <row r="76" spans="1:61">
      <c r="A76" s="49"/>
      <c r="B76" s="49"/>
      <c r="C76" s="49"/>
      <c r="D76" s="49"/>
      <c r="E76" s="49"/>
      <c r="F76" s="49"/>
      <c r="G76" s="49"/>
      <c r="H76" s="49"/>
      <c r="I76" s="49"/>
      <c r="J76" s="49"/>
      <c r="K76" s="49"/>
      <c r="L76" s="49"/>
      <c r="M76" s="60"/>
      <c r="N76" s="49"/>
      <c r="O76" s="49"/>
      <c r="P76" s="49"/>
      <c r="Q76" s="49"/>
      <c r="R76" s="61"/>
      <c r="S76" s="49"/>
      <c r="T76" s="13"/>
      <c r="U76" s="13"/>
      <c r="V76" s="13"/>
      <c r="W76" s="13"/>
      <c r="X76" s="13"/>
      <c r="Y76" s="13"/>
      <c r="Z76" s="13"/>
      <c r="AA76" s="13"/>
      <c r="AB76" s="13"/>
      <c r="AC76" s="13"/>
      <c r="AD76" s="13"/>
      <c r="AE76" s="13"/>
      <c r="AF76" s="13"/>
      <c r="AG76" s="13"/>
      <c r="AH76" s="13"/>
      <c r="AI76" s="13"/>
      <c r="AJ76" s="13"/>
      <c r="AK76" s="13"/>
      <c r="AL76" s="49"/>
      <c r="AM76" s="13"/>
      <c r="AN76" s="13"/>
      <c r="AO76" s="13"/>
      <c r="AP76" s="13"/>
      <c r="AQ76" s="13"/>
      <c r="AR76" s="13"/>
      <c r="AS76" s="49"/>
      <c r="AT76" s="49"/>
      <c r="AU76" s="29"/>
      <c r="AV76" s="49"/>
      <c r="AW76" s="49"/>
      <c r="AX76" s="49"/>
      <c r="AY76" s="49"/>
      <c r="AZ76" s="49"/>
      <c r="BA76" s="49"/>
      <c r="BB76" s="49"/>
      <c r="BC76" s="49"/>
      <c r="BD76" s="49"/>
      <c r="BE76" s="49"/>
      <c r="BF76" s="49"/>
      <c r="BG76" s="49"/>
      <c r="BH76" s="49"/>
      <c r="BI76" s="49"/>
    </row>
    <row r="77" spans="1:61">
      <c r="A77" s="49"/>
      <c r="B77" s="49"/>
      <c r="C77" s="49"/>
      <c r="D77" s="49"/>
      <c r="E77" s="49"/>
      <c r="F77" s="49"/>
      <c r="G77" s="49"/>
      <c r="H77" s="49"/>
      <c r="I77" s="49"/>
      <c r="J77" s="49"/>
      <c r="K77" s="49"/>
      <c r="L77" s="49"/>
      <c r="M77" s="60"/>
      <c r="N77" s="49"/>
      <c r="O77" s="49"/>
      <c r="P77" s="49"/>
      <c r="Q77" s="49"/>
      <c r="R77" s="61"/>
      <c r="S77" s="49"/>
      <c r="T77" s="13"/>
      <c r="U77" s="13"/>
      <c r="V77" s="13"/>
      <c r="W77" s="13"/>
      <c r="X77" s="13"/>
      <c r="Y77" s="13"/>
      <c r="Z77" s="13"/>
      <c r="AA77" s="13"/>
      <c r="AB77" s="13"/>
      <c r="AC77" s="13"/>
      <c r="AD77" s="13"/>
      <c r="AE77" s="13"/>
      <c r="AF77" s="13"/>
      <c r="AG77" s="13"/>
      <c r="AH77" s="13"/>
      <c r="AI77" s="13"/>
      <c r="AJ77" s="13"/>
      <c r="AK77" s="13"/>
      <c r="AL77" s="49"/>
      <c r="AM77" s="13"/>
      <c r="AN77" s="13"/>
      <c r="AO77" s="13"/>
      <c r="AP77" s="13"/>
      <c r="AQ77" s="13"/>
      <c r="AR77" s="13"/>
      <c r="AS77" s="49"/>
      <c r="AT77" s="49"/>
      <c r="AU77" s="29"/>
      <c r="AV77" s="49"/>
      <c r="AW77" s="49"/>
      <c r="AX77" s="49"/>
      <c r="AY77" s="49"/>
      <c r="AZ77" s="49"/>
      <c r="BA77" s="49"/>
      <c r="BB77" s="49"/>
      <c r="BC77" s="49"/>
      <c r="BD77" s="49"/>
      <c r="BE77" s="49"/>
      <c r="BF77" s="49"/>
      <c r="BG77" s="49"/>
      <c r="BH77" s="49"/>
      <c r="BI77" s="49"/>
    </row>
    <row r="78" spans="1:61">
      <c r="A78" s="49"/>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row>
    <row r="79" spans="1:61">
      <c r="A79" s="49"/>
      <c r="B79" s="49"/>
      <c r="C79" s="49"/>
      <c r="D79" s="49"/>
      <c r="E79" s="49"/>
      <c r="F79" s="49"/>
      <c r="G79" s="49"/>
      <c r="H79" s="49"/>
      <c r="I79" s="49"/>
      <c r="J79" s="49"/>
      <c r="K79" s="49"/>
      <c r="L79" s="49"/>
      <c r="M79" s="60"/>
      <c r="N79" s="49"/>
      <c r="O79" s="49"/>
      <c r="P79" s="49"/>
      <c r="Q79" s="49"/>
      <c r="R79" s="61"/>
      <c r="S79" s="49"/>
      <c r="T79" s="13"/>
      <c r="U79" s="13"/>
      <c r="V79" s="13"/>
      <c r="W79" s="13"/>
      <c r="X79" s="13"/>
      <c r="Y79" s="13"/>
      <c r="Z79" s="13"/>
      <c r="AA79" s="13"/>
      <c r="AB79" s="13"/>
      <c r="AC79" s="13"/>
      <c r="AD79" s="13"/>
      <c r="AE79" s="13"/>
      <c r="AF79" s="13"/>
      <c r="AG79" s="13"/>
      <c r="AH79" s="13"/>
      <c r="AI79" s="13"/>
      <c r="AJ79" s="13"/>
      <c r="AK79" s="13"/>
      <c r="AL79" s="49"/>
      <c r="AM79" s="13"/>
      <c r="AN79" s="13"/>
      <c r="AO79" s="13"/>
      <c r="AP79" s="13"/>
      <c r="AQ79" s="13"/>
      <c r="AR79" s="13"/>
      <c r="AS79" s="49"/>
      <c r="AT79" s="49"/>
      <c r="AU79" s="29"/>
      <c r="AV79" s="49"/>
      <c r="AW79" s="49"/>
      <c r="AX79" s="49"/>
      <c r="AY79" s="49"/>
      <c r="AZ79" s="49"/>
      <c r="BA79" s="49"/>
      <c r="BB79" s="49"/>
      <c r="BC79" s="49"/>
      <c r="BD79" s="49"/>
      <c r="BE79" s="49"/>
      <c r="BF79" s="49"/>
      <c r="BG79" s="49"/>
      <c r="BH79" s="49"/>
      <c r="BI79" s="49"/>
    </row>
    <row r="80" spans="1:61">
      <c r="A80" s="49"/>
      <c r="B80" s="49"/>
      <c r="C80" s="49"/>
      <c r="D80" s="49"/>
      <c r="E80" s="49"/>
      <c r="F80" s="49"/>
      <c r="G80" s="49"/>
      <c r="H80" s="49"/>
      <c r="I80" s="49"/>
      <c r="J80" s="49"/>
      <c r="K80" s="49"/>
      <c r="L80" s="49"/>
      <c r="M80" s="60"/>
      <c r="N80" s="49"/>
      <c r="O80" s="49"/>
      <c r="P80" s="49"/>
      <c r="Q80" s="49"/>
      <c r="R80" s="61"/>
      <c r="S80" s="49"/>
      <c r="T80" s="13"/>
      <c r="U80" s="13"/>
      <c r="V80" s="13"/>
      <c r="W80" s="13"/>
      <c r="X80" s="13"/>
      <c r="Y80" s="13"/>
      <c r="Z80" s="13"/>
      <c r="AA80" s="13"/>
      <c r="AB80" s="13"/>
      <c r="AC80" s="13"/>
      <c r="AD80" s="13"/>
      <c r="AE80" s="13"/>
      <c r="AF80" s="13"/>
      <c r="AG80" s="13"/>
      <c r="AH80" s="13"/>
      <c r="AI80" s="13"/>
      <c r="AJ80" s="13"/>
      <c r="AK80" s="13"/>
      <c r="AL80" s="49"/>
      <c r="AM80" s="13"/>
      <c r="AN80" s="13"/>
      <c r="AO80" s="13"/>
      <c r="AP80" s="13"/>
      <c r="AQ80" s="13"/>
      <c r="AR80" s="13"/>
      <c r="AS80" s="49"/>
      <c r="AT80" s="49"/>
      <c r="AU80" s="29"/>
      <c r="AV80" s="49"/>
      <c r="AW80" s="49"/>
      <c r="AX80" s="49"/>
      <c r="AY80" s="49"/>
      <c r="AZ80" s="49"/>
      <c r="BA80" s="49"/>
      <c r="BB80" s="49"/>
      <c r="BC80" s="49"/>
      <c r="BD80" s="49"/>
      <c r="BE80" s="49"/>
      <c r="BF80" s="49"/>
      <c r="BG80" s="49"/>
      <c r="BH80" s="49"/>
      <c r="BI80" s="49"/>
    </row>
    <row r="81" spans="1:61">
      <c r="A81" s="49"/>
      <c r="B81" s="49"/>
      <c r="C81" s="49"/>
      <c r="D81" s="49"/>
      <c r="E81" s="49"/>
      <c r="F81" s="49"/>
      <c r="G81" s="49"/>
      <c r="H81" s="49"/>
      <c r="I81" s="49"/>
      <c r="J81" s="49"/>
      <c r="K81" s="49"/>
      <c r="L81" s="49"/>
      <c r="M81" s="60"/>
      <c r="N81" s="49"/>
      <c r="O81" s="49"/>
      <c r="P81" s="49"/>
      <c r="Q81" s="49"/>
      <c r="R81" s="61"/>
      <c r="S81" s="49"/>
      <c r="T81" s="13"/>
      <c r="U81" s="13"/>
      <c r="V81" s="13"/>
      <c r="W81" s="13"/>
      <c r="X81" s="13"/>
      <c r="Y81" s="13"/>
      <c r="Z81" s="13"/>
      <c r="AA81" s="13"/>
      <c r="AB81" s="13"/>
      <c r="AC81" s="13"/>
      <c r="AD81" s="13"/>
      <c r="AE81" s="13"/>
      <c r="AF81" s="13"/>
      <c r="AG81" s="13"/>
      <c r="AH81" s="13"/>
      <c r="AI81" s="13"/>
      <c r="AJ81" s="13"/>
      <c r="AK81" s="13"/>
      <c r="AL81" s="49"/>
      <c r="AM81" s="13"/>
      <c r="AN81" s="13"/>
      <c r="AO81" s="13"/>
      <c r="AP81" s="13"/>
      <c r="AQ81" s="13"/>
      <c r="AR81" s="13"/>
      <c r="AS81" s="49"/>
      <c r="AT81" s="49"/>
      <c r="AU81" s="29"/>
      <c r="AV81" s="49"/>
      <c r="AW81" s="49"/>
      <c r="AX81" s="49"/>
      <c r="AY81" s="49"/>
      <c r="AZ81" s="49"/>
      <c r="BA81" s="49"/>
      <c r="BB81" s="49"/>
      <c r="BC81" s="49"/>
      <c r="BD81" s="49"/>
      <c r="BE81" s="49"/>
      <c r="BF81" s="49"/>
      <c r="BG81" s="49"/>
      <c r="BH81" s="49"/>
      <c r="BI81" s="49"/>
    </row>
    <row r="82" spans="1:61">
      <c r="A82" s="49"/>
      <c r="B82" s="49"/>
      <c r="C82" s="49"/>
      <c r="D82" s="49"/>
      <c r="E82" s="49"/>
      <c r="F82" s="49"/>
      <c r="G82" s="49"/>
      <c r="H82" s="49"/>
      <c r="I82" s="49"/>
      <c r="J82" s="49"/>
      <c r="K82" s="49"/>
      <c r="L82" s="49"/>
      <c r="M82" s="60"/>
      <c r="N82" s="49"/>
      <c r="O82" s="49"/>
      <c r="P82" s="49"/>
      <c r="Q82" s="49"/>
      <c r="R82" s="61"/>
      <c r="S82" s="49"/>
      <c r="T82" s="13"/>
      <c r="U82" s="13"/>
      <c r="V82" s="13"/>
      <c r="W82" s="13"/>
      <c r="X82" s="13"/>
      <c r="Y82" s="13"/>
      <c r="Z82" s="13"/>
      <c r="AA82" s="13"/>
      <c r="AB82" s="13"/>
      <c r="AC82" s="13"/>
      <c r="AD82" s="13"/>
      <c r="AE82" s="13"/>
      <c r="AF82" s="13"/>
      <c r="AG82" s="13"/>
      <c r="AH82" s="13"/>
      <c r="AI82" s="13"/>
      <c r="AJ82" s="13"/>
      <c r="AK82" s="13"/>
      <c r="AL82" s="49"/>
      <c r="AM82" s="13"/>
      <c r="AN82" s="13"/>
      <c r="AO82" s="13"/>
      <c r="AP82" s="13"/>
      <c r="AQ82" s="13"/>
      <c r="AR82" s="13"/>
      <c r="AS82" s="49"/>
      <c r="AT82" s="49"/>
      <c r="AU82" s="29"/>
      <c r="AV82" s="49"/>
      <c r="AW82" s="49"/>
      <c r="AX82" s="49"/>
      <c r="AY82" s="49"/>
      <c r="AZ82" s="49"/>
      <c r="BA82" s="49"/>
      <c r="BB82" s="49"/>
      <c r="BC82" s="49"/>
      <c r="BD82" s="49"/>
      <c r="BE82" s="49"/>
      <c r="BF82" s="49"/>
      <c r="BG82" s="49"/>
      <c r="BH82" s="49"/>
      <c r="BI82" s="49"/>
    </row>
    <row r="83" spans="1:61">
      <c r="A83" s="49"/>
      <c r="B83" s="49"/>
      <c r="C83" s="49"/>
      <c r="D83" s="49"/>
      <c r="E83" s="49"/>
      <c r="F83" s="49"/>
      <c r="G83" s="49"/>
      <c r="H83" s="49"/>
      <c r="I83" s="49"/>
      <c r="J83" s="49"/>
      <c r="K83" s="49"/>
      <c r="L83" s="49"/>
      <c r="M83" s="60"/>
      <c r="N83" s="49"/>
      <c r="O83" s="49"/>
      <c r="P83" s="49"/>
      <c r="Q83" s="49"/>
      <c r="R83" s="61"/>
      <c r="S83" s="49"/>
      <c r="T83" s="13"/>
      <c r="U83" s="13"/>
      <c r="V83" s="13"/>
      <c r="W83" s="13"/>
      <c r="X83" s="13"/>
      <c r="Y83" s="13"/>
      <c r="Z83" s="13"/>
      <c r="AA83" s="13"/>
      <c r="AB83" s="13"/>
      <c r="AC83" s="13"/>
      <c r="AD83" s="13"/>
      <c r="AE83" s="13"/>
      <c r="AF83" s="13"/>
      <c r="AG83" s="13"/>
      <c r="AH83" s="13"/>
      <c r="AI83" s="13"/>
      <c r="AJ83" s="13"/>
      <c r="AK83" s="13"/>
      <c r="AL83" s="49"/>
      <c r="AM83" s="13"/>
      <c r="AN83" s="13"/>
      <c r="AO83" s="13"/>
      <c r="AP83" s="13"/>
      <c r="AQ83" s="13"/>
      <c r="AR83" s="13"/>
      <c r="AS83" s="49"/>
      <c r="AT83" s="49"/>
      <c r="AU83" s="29"/>
      <c r="AV83" s="49"/>
      <c r="AW83" s="49"/>
      <c r="AX83" s="49"/>
      <c r="AY83" s="49"/>
      <c r="AZ83" s="49"/>
      <c r="BA83" s="49"/>
      <c r="BB83" s="49"/>
      <c r="BC83" s="49"/>
      <c r="BD83" s="49"/>
      <c r="BE83" s="49"/>
      <c r="BF83" s="49"/>
      <c r="BG83" s="49"/>
      <c r="BH83" s="49"/>
      <c r="BI83" s="49"/>
    </row>
    <row r="84" spans="1:61">
      <c r="A84" s="49"/>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29"/>
      <c r="AV84" s="49"/>
      <c r="AW84" s="49"/>
      <c r="AX84" s="49"/>
      <c r="AY84" s="49"/>
      <c r="AZ84" s="49"/>
      <c r="BA84" s="49"/>
      <c r="BB84" s="49"/>
      <c r="BC84" s="49"/>
      <c r="BD84" s="49"/>
      <c r="BE84" s="49"/>
      <c r="BF84" s="49"/>
      <c r="BG84" s="49"/>
      <c r="BH84" s="49"/>
      <c r="BI84" s="49"/>
    </row>
    <row r="85" spans="1:61">
      <c r="A85" s="49"/>
      <c r="B85" s="49"/>
      <c r="C85" s="11" t="s">
        <v>278</v>
      </c>
      <c r="D85" s="11"/>
      <c r="E85" s="11"/>
      <c r="F85" s="11"/>
      <c r="G85" s="11"/>
      <c r="H85" s="11"/>
      <c r="I85" s="11"/>
      <c r="J85" s="11"/>
      <c r="K85" s="11"/>
      <c r="L85" s="11"/>
      <c r="M85" s="11"/>
      <c r="N85" s="11"/>
      <c r="O85" s="11"/>
      <c r="P85" s="11"/>
      <c r="Q85" s="11"/>
      <c r="R85" s="11"/>
      <c r="S85" s="11"/>
      <c r="T85" s="11"/>
      <c r="U85" s="11"/>
      <c r="V85" s="11"/>
      <c r="W85" s="11"/>
      <c r="X85" s="11"/>
      <c r="Y85" s="11"/>
      <c r="Z85" s="11"/>
      <c r="AA85" s="11"/>
      <c r="AB85" s="11"/>
      <c r="AC85" s="11"/>
      <c r="AD85" s="11"/>
      <c r="AE85" s="11"/>
      <c r="AF85" s="11"/>
      <c r="AG85" s="11"/>
      <c r="AH85" s="11"/>
      <c r="AI85" s="11"/>
      <c r="AJ85" s="11"/>
      <c r="AK85" s="11"/>
      <c r="AL85" s="11"/>
      <c r="AM85" s="11"/>
      <c r="AN85" s="11"/>
      <c r="AO85" s="11"/>
      <c r="AP85" s="11"/>
      <c r="AQ85" s="11"/>
      <c r="AR85" s="11"/>
      <c r="AS85" s="11"/>
      <c r="AT85" s="11"/>
      <c r="AU85" s="31"/>
      <c r="AV85" s="11"/>
      <c r="AW85" s="11"/>
      <c r="AX85" s="11"/>
      <c r="AY85" s="11"/>
      <c r="AZ85" s="11"/>
      <c r="BA85" s="11"/>
      <c r="BB85" s="11"/>
      <c r="BC85" s="11"/>
      <c r="BD85" s="11"/>
      <c r="BE85" s="11"/>
      <c r="BF85" s="11"/>
      <c r="BG85" s="11"/>
      <c r="BH85" s="11"/>
      <c r="BI85" s="49"/>
    </row>
    <row r="86" spans="1:61">
      <c r="A86" s="49"/>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29"/>
      <c r="AV86" s="49"/>
      <c r="AW86" s="49"/>
      <c r="AX86" s="49"/>
      <c r="AY86" s="49"/>
      <c r="AZ86" s="49"/>
      <c r="BA86" s="49"/>
      <c r="BB86" s="49"/>
      <c r="BC86" s="49"/>
      <c r="BD86" s="49"/>
      <c r="BE86" s="49"/>
      <c r="BF86" s="49"/>
      <c r="BG86" s="49"/>
      <c r="BH86" s="49"/>
      <c r="BI86" s="49"/>
    </row>
    <row r="87" spans="1:61">
      <c r="A87" s="49"/>
      <c r="B87" s="49"/>
      <c r="C87" s="49"/>
      <c r="D87" s="49"/>
      <c r="E87" s="49" t="s">
        <v>10</v>
      </c>
      <c r="F87" s="49" t="s">
        <v>279</v>
      </c>
      <c r="G87" s="49"/>
      <c r="H87" s="49"/>
      <c r="I87" s="49"/>
      <c r="J87" s="49"/>
      <c r="K87" s="49"/>
      <c r="L87" s="49" t="s">
        <v>273</v>
      </c>
      <c r="M87" s="60">
        <v>0</v>
      </c>
      <c r="N87" s="49"/>
      <c r="O87" s="49"/>
      <c r="P87" s="49"/>
      <c r="Q87" s="49"/>
      <c r="R87" s="61">
        <v>0</v>
      </c>
      <c r="S87" s="49"/>
      <c r="T87" s="13"/>
      <c r="U87" s="13"/>
      <c r="V87" s="13"/>
      <c r="W87" s="13"/>
      <c r="X87" s="13"/>
      <c r="Y87" s="13"/>
      <c r="Z87" s="13"/>
      <c r="AA87" s="13"/>
      <c r="AB87" s="13"/>
      <c r="AC87" s="13"/>
      <c r="AD87" s="13"/>
      <c r="AE87" s="13"/>
      <c r="AF87" s="13"/>
      <c r="AG87" s="13"/>
      <c r="AH87" s="13"/>
      <c r="AI87" s="13"/>
      <c r="AJ87" s="13"/>
      <c r="AK87" s="13"/>
      <c r="AL87" s="49"/>
      <c r="AM87" s="13"/>
      <c r="AN87" s="13"/>
      <c r="AO87" s="13"/>
      <c r="AP87" s="13"/>
      <c r="AQ87" s="13"/>
      <c r="AR87" s="13"/>
      <c r="AS87" s="49"/>
      <c r="AT87" s="49"/>
      <c r="AU87" s="29"/>
      <c r="AV87" s="49"/>
      <c r="AW87" s="49"/>
      <c r="AX87" s="49"/>
      <c r="AY87" s="49"/>
      <c r="AZ87" s="49"/>
      <c r="BA87" s="49"/>
      <c r="BB87" s="49"/>
      <c r="BC87" s="49"/>
      <c r="BD87" s="49"/>
      <c r="BE87" s="49"/>
      <c r="BF87" s="49"/>
      <c r="BG87" s="49"/>
      <c r="BH87" s="49"/>
      <c r="BI87" s="49"/>
    </row>
    <row r="88" spans="1:61">
      <c r="A88" s="49"/>
      <c r="B88" s="49"/>
      <c r="C88" s="49"/>
      <c r="D88" s="49"/>
      <c r="E88" s="49" t="s">
        <v>10</v>
      </c>
      <c r="F88" s="49" t="s">
        <v>275</v>
      </c>
      <c r="G88" s="49"/>
      <c r="H88" s="49"/>
      <c r="I88" s="49"/>
      <c r="J88" s="49"/>
      <c r="K88" s="49"/>
      <c r="L88" s="49" t="s">
        <v>273</v>
      </c>
      <c r="M88" s="60">
        <v>1</v>
      </c>
      <c r="N88" s="49"/>
      <c r="O88" s="49"/>
      <c r="P88" s="49"/>
      <c r="Q88" s="49"/>
      <c r="R88" s="61">
        <v>1</v>
      </c>
      <c r="S88" s="49"/>
      <c r="T88" s="13"/>
      <c r="U88" s="13"/>
      <c r="V88" s="13"/>
      <c r="W88" s="13"/>
      <c r="X88" s="13"/>
      <c r="Y88" s="13"/>
      <c r="Z88" s="13"/>
      <c r="AA88" s="13"/>
      <c r="AB88" s="13"/>
      <c r="AC88" s="13"/>
      <c r="AD88" s="13"/>
      <c r="AE88" s="13"/>
      <c r="AF88" s="13"/>
      <c r="AG88" s="13"/>
      <c r="AH88" s="13"/>
      <c r="AI88" s="13"/>
      <c r="AJ88" s="13"/>
      <c r="AK88" s="13"/>
      <c r="AL88" s="49"/>
      <c r="AM88" s="13"/>
      <c r="AN88" s="13"/>
      <c r="AO88" s="13"/>
      <c r="AP88" s="13"/>
      <c r="AQ88" s="13"/>
      <c r="AR88" s="13"/>
      <c r="AS88" s="49"/>
      <c r="AT88" s="49"/>
      <c r="AU88" s="29"/>
      <c r="AV88" s="49"/>
      <c r="AW88" s="49"/>
      <c r="AX88" s="49"/>
      <c r="AY88" s="49"/>
      <c r="AZ88" s="49"/>
      <c r="BA88" s="49"/>
      <c r="BB88" s="49"/>
      <c r="BC88" s="49"/>
      <c r="BD88" s="49"/>
      <c r="BE88" s="49"/>
      <c r="BF88" s="49"/>
      <c r="BG88" s="49"/>
      <c r="BH88" s="49"/>
      <c r="BI88" s="49"/>
    </row>
    <row r="89" spans="1:61">
      <c r="A89" s="49"/>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29"/>
      <c r="AV89" s="49"/>
      <c r="AW89" s="49"/>
      <c r="AX89" s="49"/>
      <c r="AY89" s="49"/>
      <c r="AZ89" s="49"/>
      <c r="BA89" s="49"/>
      <c r="BB89" s="49"/>
      <c r="BC89" s="49"/>
      <c r="BD89" s="49"/>
      <c r="BE89" s="49"/>
      <c r="BF89" s="49"/>
      <c r="BG89" s="49"/>
      <c r="BH89" s="49"/>
      <c r="BI89" s="49"/>
    </row>
    <row r="90" spans="1:61">
      <c r="A90" s="49"/>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29"/>
      <c r="AV90" s="49"/>
      <c r="AW90" s="49"/>
      <c r="AX90" s="49"/>
      <c r="AY90" s="49"/>
      <c r="AZ90" s="49"/>
      <c r="BA90" s="49"/>
      <c r="BB90" s="49"/>
      <c r="BC90" s="49"/>
      <c r="BD90" s="49"/>
      <c r="BE90" s="49"/>
      <c r="BF90" s="49"/>
      <c r="BG90" s="49"/>
      <c r="BH90" s="49"/>
      <c r="BI90" s="49"/>
    </row>
    <row r="91" spans="1:61">
      <c r="A91" s="49"/>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29"/>
      <c r="AV91" s="49"/>
      <c r="AW91" s="49"/>
      <c r="AX91" s="49"/>
      <c r="AY91" s="49"/>
      <c r="AZ91" s="49"/>
      <c r="BA91" s="49"/>
      <c r="BB91" s="49"/>
      <c r="BC91" s="49"/>
      <c r="BD91" s="49"/>
      <c r="BE91" s="49"/>
      <c r="BF91" s="49"/>
      <c r="BG91" s="49"/>
      <c r="BH91" s="49"/>
      <c r="BI91" s="49"/>
    </row>
    <row r="92" spans="1:61">
      <c r="A92" s="49"/>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29"/>
      <c r="AV92" s="49"/>
      <c r="AW92" s="49"/>
      <c r="AX92" s="49"/>
      <c r="AY92" s="49"/>
      <c r="AZ92" s="49"/>
      <c r="BA92" s="49"/>
      <c r="BB92" s="49"/>
      <c r="BC92" s="49"/>
      <c r="BD92" s="49"/>
      <c r="BE92" s="49"/>
      <c r="BF92" s="49"/>
      <c r="BG92" s="49"/>
      <c r="BH92" s="49"/>
      <c r="BI92" s="49"/>
    </row>
    <row r="93" spans="1:61" ht="15">
      <c r="A93" s="49"/>
      <c r="B93" s="10" t="s">
        <v>280</v>
      </c>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28"/>
      <c r="AV93" s="10"/>
      <c r="AW93" s="10"/>
      <c r="AX93" s="10"/>
      <c r="AY93" s="10"/>
      <c r="AZ93" s="10"/>
      <c r="BA93" s="10"/>
      <c r="BB93" s="10"/>
      <c r="BC93" s="10"/>
      <c r="BD93" s="10"/>
      <c r="BE93" s="10"/>
      <c r="BF93" s="10"/>
      <c r="BG93" s="10"/>
      <c r="BH93" s="10"/>
      <c r="BI93" s="49"/>
    </row>
    <row r="94" spans="1:61">
      <c r="A94" s="49"/>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29"/>
      <c r="AV94" s="49"/>
      <c r="AW94" s="49"/>
      <c r="AX94" s="49"/>
      <c r="AY94" s="49"/>
      <c r="AZ94" s="49"/>
      <c r="BA94" s="49"/>
      <c r="BB94" s="49"/>
      <c r="BC94" s="49"/>
      <c r="BD94" s="49"/>
      <c r="BE94" s="49"/>
      <c r="BF94" s="49"/>
      <c r="BG94" s="49"/>
      <c r="BH94" s="49"/>
      <c r="BI94" s="49"/>
    </row>
    <row r="95" spans="1:61">
      <c r="A95" s="49"/>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29"/>
      <c r="AV95" s="49"/>
      <c r="AW95" s="49"/>
      <c r="AX95" s="49"/>
      <c r="AY95" s="49"/>
      <c r="AZ95" s="49"/>
      <c r="BA95" s="49"/>
      <c r="BB95" s="49"/>
      <c r="BC95" s="49"/>
      <c r="BD95" s="49"/>
      <c r="BE95" s="49"/>
      <c r="BF95" s="49"/>
      <c r="BG95" s="49"/>
      <c r="BH95" s="49"/>
      <c r="BI95" s="49"/>
    </row>
    <row r="96" spans="1:61">
      <c r="A96" s="49"/>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29"/>
      <c r="AV96" s="49"/>
      <c r="AW96" s="49"/>
      <c r="AX96" s="49"/>
      <c r="AY96" s="49"/>
      <c r="AZ96" s="49"/>
      <c r="BA96" s="49"/>
      <c r="BB96" s="49"/>
      <c r="BC96" s="49"/>
      <c r="BD96" s="49"/>
      <c r="BE96" s="49"/>
      <c r="BF96" s="49"/>
      <c r="BG96" s="49"/>
      <c r="BH96" s="49"/>
      <c r="BI96" s="49"/>
    </row>
    <row r="97" spans="1:61">
      <c r="A97" s="49"/>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29"/>
      <c r="AV97" s="49"/>
      <c r="AW97" s="49"/>
      <c r="AX97" s="49"/>
      <c r="AY97" s="49"/>
      <c r="AZ97" s="49"/>
      <c r="BA97" s="49"/>
      <c r="BB97" s="49"/>
      <c r="BC97" s="49"/>
      <c r="BD97" s="49"/>
      <c r="BE97" s="49"/>
      <c r="BF97" s="49"/>
      <c r="BG97" s="49"/>
      <c r="BH97" s="49"/>
      <c r="BI97" s="49"/>
    </row>
    <row r="98" spans="1:61">
      <c r="A98" s="49"/>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29"/>
      <c r="AV98" s="49"/>
      <c r="AW98" s="49"/>
      <c r="AX98" s="49"/>
      <c r="AY98" s="49"/>
      <c r="AZ98" s="49"/>
      <c r="BA98" s="49"/>
      <c r="BB98" s="49"/>
      <c r="BC98" s="49"/>
      <c r="BD98" s="49"/>
      <c r="BE98" s="49"/>
      <c r="BF98" s="49"/>
      <c r="BG98" s="49"/>
      <c r="BH98" s="49"/>
      <c r="BI98" s="49"/>
    </row>
    <row r="99" spans="1:61">
      <c r="A99" s="49"/>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29"/>
      <c r="AV99" s="49"/>
      <c r="AW99" s="49"/>
      <c r="AX99" s="49"/>
      <c r="AY99" s="49"/>
      <c r="AZ99" s="49"/>
      <c r="BA99" s="49"/>
      <c r="BB99" s="49"/>
      <c r="BC99" s="49"/>
      <c r="BD99" s="49"/>
      <c r="BE99" s="49"/>
      <c r="BF99" s="49"/>
      <c r="BG99" s="49"/>
      <c r="BH99" s="49"/>
      <c r="BI99" s="49"/>
    </row>
    <row r="100" spans="1:61">
      <c r="A100" s="49"/>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29"/>
      <c r="AV100" s="49"/>
      <c r="AW100" s="49"/>
      <c r="AX100" s="49"/>
      <c r="AY100" s="49"/>
      <c r="AZ100" s="49"/>
      <c r="BA100" s="49"/>
      <c r="BB100" s="49"/>
      <c r="BC100" s="49"/>
      <c r="BD100" s="49"/>
      <c r="BE100" s="49"/>
      <c r="BF100" s="49"/>
      <c r="BG100" s="49"/>
      <c r="BH100" s="49"/>
      <c r="BI100" s="49"/>
    </row>
    <row r="101" spans="1:61">
      <c r="A101" s="49"/>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29"/>
      <c r="AV101" s="49"/>
      <c r="AW101" s="49"/>
      <c r="AX101" s="49"/>
      <c r="AY101" s="49"/>
      <c r="AZ101" s="49"/>
      <c r="BA101" s="49"/>
      <c r="BB101" s="49"/>
      <c r="BC101" s="49"/>
      <c r="BD101" s="49"/>
      <c r="BE101" s="49"/>
      <c r="BF101" s="49"/>
      <c r="BG101" s="49"/>
      <c r="BH101" s="49"/>
      <c r="BI101" s="49"/>
    </row>
    <row r="102" spans="1:61">
      <c r="A102" s="49"/>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29"/>
      <c r="AV102" s="49"/>
      <c r="AW102" s="49"/>
      <c r="AX102" s="49"/>
      <c r="AY102" s="49"/>
      <c r="AZ102" s="49"/>
      <c r="BA102" s="49"/>
      <c r="BB102" s="49"/>
      <c r="BC102" s="49"/>
      <c r="BD102" s="49"/>
      <c r="BE102" s="49"/>
      <c r="BF102" s="49"/>
      <c r="BG102" s="49"/>
      <c r="BH102" s="49"/>
      <c r="BI102" s="49"/>
    </row>
    <row r="103" spans="1:61">
      <c r="A103" s="49"/>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29"/>
      <c r="AV103" s="49"/>
      <c r="AW103" s="49"/>
      <c r="AX103" s="49"/>
      <c r="AY103" s="49"/>
      <c r="AZ103" s="49"/>
      <c r="BA103" s="49"/>
      <c r="BB103" s="49"/>
      <c r="BC103" s="49"/>
      <c r="BD103" s="49"/>
      <c r="BE103" s="49"/>
      <c r="BF103" s="49"/>
      <c r="BG103" s="49"/>
      <c r="BH103" s="49"/>
      <c r="BI103" s="49"/>
    </row>
    <row r="104" spans="1:61">
      <c r="A104" s="49"/>
      <c r="B104" s="49"/>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29"/>
      <c r="AV104" s="49"/>
      <c r="AW104" s="49"/>
      <c r="AX104" s="49"/>
      <c r="AY104" s="49"/>
      <c r="AZ104" s="49"/>
      <c r="BA104" s="49"/>
      <c r="BB104" s="49"/>
      <c r="BC104" s="49"/>
      <c r="BD104" s="49"/>
      <c r="BE104" s="49"/>
      <c r="BF104" s="49"/>
      <c r="BG104" s="49"/>
      <c r="BH104" s="49"/>
      <c r="BI104" s="49"/>
    </row>
    <row r="105" spans="1:61">
      <c r="A105" s="49"/>
      <c r="B105" s="49"/>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29"/>
      <c r="AV105" s="49"/>
      <c r="AW105" s="49"/>
      <c r="AX105" s="49"/>
      <c r="AY105" s="49"/>
      <c r="AZ105" s="49"/>
      <c r="BA105" s="49"/>
      <c r="BB105" s="49"/>
      <c r="BC105" s="49"/>
      <c r="BD105" s="49"/>
      <c r="BE105" s="49"/>
      <c r="BF105" s="49"/>
      <c r="BG105" s="49"/>
      <c r="BH105" s="49"/>
      <c r="BI105" s="49"/>
    </row>
    <row r="106" spans="1:61">
      <c r="A106" s="49"/>
      <c r="B106" s="49"/>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29"/>
      <c r="AV106" s="49"/>
      <c r="AW106" s="49"/>
      <c r="AX106" s="49"/>
      <c r="AY106" s="49"/>
      <c r="AZ106" s="49"/>
      <c r="BA106" s="49"/>
      <c r="BB106" s="49"/>
      <c r="BC106" s="49"/>
      <c r="BD106" s="49"/>
      <c r="BE106" s="49"/>
      <c r="BF106" s="49"/>
      <c r="BG106" s="49"/>
      <c r="BH106" s="49"/>
      <c r="BI106" s="49"/>
    </row>
    <row r="107" spans="1:61">
      <c r="A107" s="49"/>
      <c r="B107" s="49"/>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29"/>
      <c r="AV107" s="49"/>
      <c r="AW107" s="49"/>
      <c r="AX107" s="49"/>
      <c r="AY107" s="49"/>
      <c r="AZ107" s="49"/>
      <c r="BA107" s="49"/>
      <c r="BB107" s="49"/>
      <c r="BC107" s="49"/>
      <c r="BD107" s="49"/>
      <c r="BE107" s="49"/>
      <c r="BF107" s="49"/>
      <c r="BG107" s="49"/>
      <c r="BH107" s="49"/>
      <c r="BI107" s="49"/>
    </row>
    <row r="108" spans="1:61" ht="15">
      <c r="A108" s="49"/>
      <c r="B108" s="10" t="s">
        <v>281</v>
      </c>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28"/>
      <c r="AV108" s="10"/>
      <c r="AW108" s="10"/>
      <c r="AX108" s="10"/>
      <c r="AY108" s="10"/>
      <c r="AZ108" s="10"/>
      <c r="BA108" s="10"/>
      <c r="BB108" s="10"/>
      <c r="BC108" s="10"/>
      <c r="BD108" s="10"/>
      <c r="BE108" s="10"/>
      <c r="BF108" s="10"/>
      <c r="BG108" s="10"/>
      <c r="BH108" s="10"/>
      <c r="BI108" s="49"/>
    </row>
    <row r="109" spans="1:61">
      <c r="A109" s="49"/>
      <c r="B109" s="49"/>
      <c r="C109" s="21" t="s">
        <v>282</v>
      </c>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29"/>
      <c r="AV109" s="49"/>
      <c r="AW109" s="49"/>
      <c r="AX109" s="49"/>
      <c r="AY109" s="49"/>
      <c r="AZ109" s="49"/>
      <c r="BA109" s="49"/>
      <c r="BB109" s="49"/>
      <c r="BC109" s="49"/>
      <c r="BD109" s="49"/>
      <c r="BE109" s="49"/>
      <c r="BF109" s="49"/>
      <c r="BG109" s="49"/>
      <c r="BH109" s="49"/>
      <c r="BI109" s="49"/>
    </row>
    <row r="110" spans="1:61">
      <c r="A110" s="49"/>
      <c r="B110" s="49"/>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29"/>
      <c r="AV110" s="49"/>
      <c r="AW110" s="49"/>
      <c r="AX110" s="49"/>
      <c r="AY110" s="49"/>
      <c r="AZ110" s="49"/>
      <c r="BA110" s="49"/>
      <c r="BB110" s="49"/>
      <c r="BC110" s="49"/>
      <c r="BD110" s="49"/>
      <c r="BE110" s="49"/>
      <c r="BF110" s="49"/>
      <c r="BG110" s="49"/>
      <c r="BH110" s="49"/>
      <c r="BI110" s="49"/>
    </row>
    <row r="111" spans="1:61">
      <c r="A111" s="49"/>
      <c r="B111" s="49"/>
      <c r="C111" s="49"/>
      <c r="D111" s="49"/>
      <c r="E111" s="49"/>
      <c r="F111" s="49" t="s">
        <v>283</v>
      </c>
      <c r="G111" s="49"/>
      <c r="H111" s="49"/>
      <c r="I111" s="49"/>
      <c r="J111" s="49"/>
      <c r="K111" s="49"/>
      <c r="L111" s="49"/>
      <c r="M111" s="49" t="b">
        <v>1</v>
      </c>
      <c r="N111" s="49"/>
      <c r="O111" s="49"/>
      <c r="P111" s="49"/>
      <c r="Q111" s="49"/>
      <c r="R111" s="20">
        <v>0</v>
      </c>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29"/>
      <c r="AV111" s="49"/>
      <c r="AW111" s="49"/>
      <c r="AX111" s="49"/>
      <c r="AY111" s="49"/>
      <c r="AZ111" s="49"/>
      <c r="BA111" s="49"/>
      <c r="BB111" s="49"/>
      <c r="BC111" s="49"/>
      <c r="BD111" s="49"/>
      <c r="BE111" s="49"/>
      <c r="BF111" s="49"/>
      <c r="BG111" s="49"/>
      <c r="BH111" s="49"/>
      <c r="BI111" s="49"/>
    </row>
    <row r="112" spans="1:61">
      <c r="A112" s="49"/>
      <c r="B112" s="49"/>
      <c r="C112" s="49"/>
      <c r="D112" s="49"/>
      <c r="E112" s="49"/>
      <c r="F112" s="49" t="s">
        <v>284</v>
      </c>
      <c r="G112" s="49"/>
      <c r="H112" s="49"/>
      <c r="I112" s="49"/>
      <c r="J112" s="49"/>
      <c r="K112" s="49"/>
      <c r="L112" s="49"/>
      <c r="M112" s="49"/>
      <c r="N112" s="49"/>
      <c r="O112" s="49"/>
      <c r="P112" s="49"/>
      <c r="Q112" s="49"/>
      <c r="R112" s="20">
        <v>0</v>
      </c>
      <c r="S112" s="49"/>
      <c r="T112" s="20" t="b">
        <v>1</v>
      </c>
      <c r="U112" s="20" t="b">
        <v>1</v>
      </c>
      <c r="V112" s="20" t="b">
        <v>1</v>
      </c>
      <c r="W112" s="20" t="b">
        <v>1</v>
      </c>
      <c r="X112" s="20" t="b">
        <v>1</v>
      </c>
      <c r="Y112" s="20" t="b">
        <v>1</v>
      </c>
      <c r="Z112" s="20" t="b">
        <v>1</v>
      </c>
      <c r="AA112" s="20" t="b">
        <v>1</v>
      </c>
      <c r="AB112" s="20" t="b">
        <v>1</v>
      </c>
      <c r="AC112" s="20" t="b">
        <v>1</v>
      </c>
      <c r="AD112" s="20" t="b">
        <v>1</v>
      </c>
      <c r="AE112" s="20" t="b">
        <v>1</v>
      </c>
      <c r="AF112" s="20" t="b">
        <v>1</v>
      </c>
      <c r="AG112" s="20" t="b">
        <v>1</v>
      </c>
      <c r="AH112" s="20" t="b">
        <v>1</v>
      </c>
      <c r="AI112" s="20" t="b">
        <v>1</v>
      </c>
      <c r="AJ112" s="20" t="b">
        <v>1</v>
      </c>
      <c r="AK112" s="20" t="b">
        <v>1</v>
      </c>
      <c r="AL112" s="49"/>
      <c r="AM112" s="20" t="b">
        <v>1</v>
      </c>
      <c r="AN112" s="20" t="b">
        <v>1</v>
      </c>
      <c r="AO112" s="20" t="b">
        <v>1</v>
      </c>
      <c r="AP112" s="20" t="b">
        <v>1</v>
      </c>
      <c r="AQ112" s="20" t="b">
        <v>1</v>
      </c>
      <c r="AR112" s="20" t="b">
        <v>1</v>
      </c>
      <c r="AS112" s="49"/>
      <c r="AT112" s="49"/>
      <c r="AU112" s="29"/>
      <c r="AV112" s="49"/>
      <c r="AW112" s="49"/>
      <c r="AX112" s="49"/>
      <c r="AY112" s="49"/>
      <c r="AZ112" s="49"/>
      <c r="BA112" s="49"/>
      <c r="BB112" s="49"/>
      <c r="BC112" s="49"/>
      <c r="BD112" s="49"/>
      <c r="BE112" s="49"/>
      <c r="BF112" s="49"/>
      <c r="BG112" s="49"/>
      <c r="BH112" s="49"/>
      <c r="BI112" s="49"/>
    </row>
    <row r="113" spans="1:61">
      <c r="A113" s="49"/>
      <c r="B113" s="49"/>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29"/>
      <c r="AV113" s="49"/>
      <c r="AW113" s="49"/>
      <c r="AX113" s="49"/>
      <c r="AY113" s="49"/>
      <c r="AZ113" s="49"/>
      <c r="BA113" s="49"/>
      <c r="BB113" s="49"/>
      <c r="BC113" s="49"/>
      <c r="BD113" s="49"/>
      <c r="BE113" s="49"/>
      <c r="BF113" s="49"/>
      <c r="BG113" s="49"/>
      <c r="BH113" s="49"/>
      <c r="BI113" s="49"/>
    </row>
    <row r="114" spans="1:61">
      <c r="A114" s="49"/>
      <c r="B114" s="49"/>
      <c r="C114" s="49"/>
      <c r="D114" s="49"/>
      <c r="E114" s="49"/>
      <c r="F114" s="49" t="s">
        <v>285</v>
      </c>
      <c r="G114" s="49"/>
      <c r="H114" s="49"/>
      <c r="I114" s="49"/>
      <c r="J114" s="49"/>
      <c r="K114" s="49"/>
      <c r="L114" s="49"/>
      <c r="M114" s="49"/>
      <c r="N114" s="49"/>
      <c r="O114" s="49"/>
      <c r="P114" s="49"/>
      <c r="Q114" s="49"/>
      <c r="R114" s="20">
        <v>0</v>
      </c>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29"/>
      <c r="AV114" s="49"/>
      <c r="AW114" s="49"/>
      <c r="AX114" s="49"/>
      <c r="AY114" s="49"/>
      <c r="AZ114" s="49"/>
      <c r="BA114" s="49"/>
      <c r="BB114" s="49"/>
      <c r="BC114" s="49"/>
      <c r="BD114" s="49"/>
      <c r="BE114" s="49"/>
      <c r="BF114" s="49"/>
      <c r="BG114" s="49"/>
      <c r="BH114" s="49"/>
      <c r="BI114" s="49"/>
    </row>
  </sheetData>
  <conditionalFormatting sqref="R4">
    <cfRule type="cellIs" dxfId="27" priority="10" operator="greaterThan">
      <formula>0</formula>
    </cfRule>
  </conditionalFormatting>
  <conditionalFormatting sqref="H12:H34">
    <cfRule type="containsText" dxfId="26" priority="9" operator="containsText" text="Yes">
      <formula>NOT(ISERROR(SEARCH("Yes",H12)))</formula>
    </cfRule>
  </conditionalFormatting>
  <conditionalFormatting sqref="I12:I34">
    <cfRule type="containsText" dxfId="25" priority="8" operator="containsText" text="Yes">
      <formula>NOT(ISERROR(SEARCH("Yes",I12)))</formula>
    </cfRule>
  </conditionalFormatting>
  <conditionalFormatting sqref="I12:M34">
    <cfRule type="containsText" dxfId="24" priority="6" operator="containsText" text="No">
      <formula>NOT(ISERROR(SEARCH("No",I12)))</formula>
    </cfRule>
    <cfRule type="containsText" dxfId="23" priority="7" operator="containsText" text="Yes">
      <formula>NOT(ISERROR(SEARCH("Yes",I12)))</formula>
    </cfRule>
  </conditionalFormatting>
  <conditionalFormatting sqref="G12:G34">
    <cfRule type="containsText" dxfId="22" priority="5" operator="containsText" text="Yes">
      <formula>NOT(ISERROR(SEARCH("Yes",G12)))</formula>
    </cfRule>
  </conditionalFormatting>
  <conditionalFormatting sqref="R111:R112">
    <cfRule type="cellIs" dxfId="21" priority="4" operator="greaterThan">
      <formula>0</formula>
    </cfRule>
  </conditionalFormatting>
  <conditionalFormatting sqref="T112:AK112 AM112:AO112">
    <cfRule type="cellIs" dxfId="20" priority="3" operator="equal">
      <formula>FALSE</formula>
    </cfRule>
  </conditionalFormatting>
  <conditionalFormatting sqref="R114">
    <cfRule type="cellIs" dxfId="19" priority="2" operator="greaterThan">
      <formula>0</formula>
    </cfRule>
  </conditionalFormatting>
  <conditionalFormatting sqref="AP112:AR112">
    <cfRule type="cellIs" dxfId="18" priority="1" operator="equal">
      <formula>FALSE</formula>
    </cfRule>
  </conditionalFormatting>
  <dataValidations count="2">
    <dataValidation type="list" allowBlank="1" showInputMessage="1" showErrorMessage="1" sqref="I12:M34" xr:uid="{00000000-0002-0000-0000-000000000000}">
      <formula1>"Yes, No"</formula1>
    </dataValidation>
    <dataValidation type="list" allowBlank="1" showInputMessage="1" showErrorMessage="1" sqref="G12:H34" xr:uid="{00000000-0002-0000-0000-000001000000}">
      <formula1>"Regression, Non-regression"</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theme="2"/>
  </sheetPr>
  <dimension ref="A1:XFC97"/>
  <sheetViews>
    <sheetView topLeftCell="A2" zoomScale="70" zoomScaleNormal="70" workbookViewId="0">
      <selection activeCell="A2" sqref="A2"/>
    </sheetView>
  </sheetViews>
  <sheetFormatPr defaultRowHeight="12.75"/>
  <cols>
    <col min="1" max="4" width="1.75" customWidth="1"/>
    <col min="5" max="6" width="12.25" style="3" customWidth="1"/>
    <col min="7" max="7" width="18.625" customWidth="1"/>
    <col min="8" max="12" width="12.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9" customFormat="1" ht="22.5">
      <c r="A1" s="9" t="s">
        <v>44</v>
      </c>
    </row>
    <row r="2" spans="1:16383" s="10" customFormat="1" ht="15">
      <c r="A2" s="10" t="str">
        <f>"["&amp; Cover!$F$28 &amp;"] "&amp; Cover!$F$8 &amp;" - Version "&amp; Cover!$F$22 &amp;" ("&amp; TEXT(Cover!$F$23, "dd/mm/yy") &amp;")"</f>
        <v>[Final] Labour Ratios - Version 2 (30/11/20)</v>
      </c>
    </row>
    <row r="3" spans="1:16383" s="10" customFormat="1" ht="15">
      <c r="A3" s="10" t="s">
        <v>45</v>
      </c>
    </row>
    <row r="4" spans="1:16383" s="10" customFormat="1" ht="15"/>
    <row r="6" spans="1:16383" s="10" customFormat="1" ht="15">
      <c r="A6" s="49"/>
      <c r="B6" s="10" t="s">
        <v>46</v>
      </c>
    </row>
    <row r="7" spans="1:16383">
      <c r="A7" s="49"/>
      <c r="B7" s="49"/>
      <c r="C7" s="21" t="s">
        <v>47</v>
      </c>
      <c r="D7" s="49"/>
      <c r="E7" s="49"/>
      <c r="F7" s="49"/>
      <c r="G7" s="49"/>
      <c r="H7" s="49"/>
      <c r="I7" s="49"/>
      <c r="J7" s="49"/>
      <c r="K7" s="49"/>
      <c r="L7" s="49"/>
      <c r="M7" s="49"/>
      <c r="N7" s="49"/>
      <c r="O7" s="49"/>
      <c r="P7" s="49"/>
      <c r="Q7" s="49"/>
      <c r="R7" s="49"/>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c r="CW7" s="49"/>
      <c r="CX7" s="49"/>
      <c r="CY7" s="49"/>
      <c r="CZ7" s="49"/>
      <c r="DA7" s="49"/>
      <c r="DB7" s="49"/>
      <c r="DC7" s="49"/>
      <c r="DD7" s="49"/>
      <c r="DE7" s="49"/>
      <c r="DF7" s="49"/>
      <c r="DG7" s="49"/>
      <c r="DH7" s="49"/>
      <c r="DI7" s="49"/>
      <c r="DJ7" s="49"/>
      <c r="DK7" s="49"/>
      <c r="DL7" s="49"/>
      <c r="DM7" s="49"/>
      <c r="DN7" s="49"/>
      <c r="DO7" s="49"/>
      <c r="DP7" s="49"/>
      <c r="DQ7" s="49"/>
      <c r="DR7" s="49"/>
      <c r="DS7" s="49"/>
      <c r="DT7" s="49"/>
      <c r="DU7" s="49"/>
      <c r="DV7" s="49"/>
      <c r="DW7" s="49"/>
      <c r="DX7" s="49"/>
      <c r="DY7" s="49"/>
      <c r="DZ7" s="49"/>
      <c r="EA7" s="49"/>
      <c r="EB7" s="49"/>
      <c r="EC7" s="49"/>
      <c r="ED7" s="49"/>
      <c r="EE7" s="49"/>
      <c r="EF7" s="49"/>
      <c r="EG7" s="49"/>
      <c r="EH7" s="49"/>
      <c r="EI7" s="49"/>
      <c r="EJ7" s="49"/>
      <c r="EK7" s="49"/>
      <c r="EL7" s="49"/>
      <c r="EM7" s="49"/>
      <c r="EN7" s="49"/>
      <c r="EO7" s="49"/>
      <c r="EP7" s="49"/>
      <c r="EQ7" s="49"/>
      <c r="ER7" s="49"/>
      <c r="ES7" s="49"/>
      <c r="ET7" s="49"/>
      <c r="EU7" s="49"/>
      <c r="EV7" s="49"/>
      <c r="EW7" s="49"/>
      <c r="EX7" s="49"/>
      <c r="EY7" s="49"/>
      <c r="EZ7" s="49"/>
      <c r="FA7" s="49"/>
      <c r="FB7" s="49"/>
      <c r="FC7" s="49"/>
      <c r="FD7" s="49"/>
      <c r="FE7" s="49"/>
      <c r="FF7" s="49"/>
      <c r="FG7" s="49"/>
      <c r="FH7" s="49"/>
      <c r="FI7" s="49"/>
      <c r="FJ7" s="49"/>
      <c r="FK7" s="49"/>
      <c r="FL7" s="49"/>
      <c r="FM7" s="49"/>
      <c r="FN7" s="49"/>
      <c r="FO7" s="49"/>
      <c r="FP7" s="49"/>
      <c r="FQ7" s="49"/>
      <c r="FR7" s="49"/>
      <c r="FS7" s="49"/>
      <c r="FT7" s="49"/>
      <c r="FU7" s="49"/>
      <c r="FV7" s="49"/>
      <c r="FW7" s="49"/>
      <c r="FX7" s="49"/>
      <c r="FY7" s="49"/>
      <c r="FZ7" s="49"/>
      <c r="GA7" s="49"/>
      <c r="GB7" s="49"/>
      <c r="GC7" s="49"/>
      <c r="GD7" s="49"/>
      <c r="GE7" s="49"/>
      <c r="GF7" s="49"/>
      <c r="GG7" s="49"/>
      <c r="GH7" s="49"/>
      <c r="GI7" s="49"/>
      <c r="GJ7" s="49"/>
      <c r="GK7" s="49"/>
      <c r="GL7" s="49"/>
      <c r="GM7" s="49"/>
      <c r="GN7" s="49"/>
      <c r="GO7" s="49"/>
      <c r="GP7" s="49"/>
      <c r="GQ7" s="49"/>
      <c r="GR7" s="49"/>
      <c r="GS7" s="49"/>
      <c r="GT7" s="49"/>
      <c r="GU7" s="49"/>
      <c r="GV7" s="49"/>
      <c r="GW7" s="49"/>
      <c r="GX7" s="49"/>
      <c r="GY7" s="49"/>
      <c r="GZ7" s="49"/>
      <c r="HA7" s="49"/>
      <c r="HB7" s="49"/>
      <c r="HC7" s="49"/>
      <c r="HD7" s="49"/>
      <c r="HE7" s="49"/>
      <c r="HF7" s="49"/>
      <c r="HG7" s="49"/>
      <c r="HH7" s="49"/>
      <c r="HI7" s="49"/>
      <c r="HJ7" s="49"/>
      <c r="HK7" s="49"/>
      <c r="HL7" s="49"/>
      <c r="HM7" s="49"/>
      <c r="HN7" s="49"/>
      <c r="HO7" s="49"/>
      <c r="HP7" s="49"/>
      <c r="HQ7" s="49"/>
      <c r="HR7" s="49"/>
      <c r="HS7" s="49"/>
      <c r="HT7" s="49"/>
      <c r="HU7" s="49"/>
      <c r="HV7" s="49"/>
      <c r="HW7" s="49"/>
      <c r="HX7" s="49"/>
      <c r="HY7" s="49"/>
      <c r="HZ7" s="49"/>
      <c r="IA7" s="49"/>
      <c r="IB7" s="49"/>
      <c r="IC7" s="49"/>
      <c r="ID7" s="49"/>
      <c r="IE7" s="49"/>
      <c r="IF7" s="49"/>
      <c r="IG7" s="49"/>
      <c r="IH7" s="49"/>
      <c r="II7" s="49"/>
      <c r="IJ7" s="49"/>
      <c r="IK7" s="49"/>
      <c r="IL7" s="49"/>
      <c r="IM7" s="49"/>
      <c r="IN7" s="49"/>
      <c r="IO7" s="49"/>
      <c r="IP7" s="49"/>
      <c r="IQ7" s="49"/>
      <c r="IR7" s="49"/>
      <c r="IS7" s="49"/>
      <c r="IT7" s="49"/>
      <c r="IU7" s="49"/>
      <c r="IV7" s="49"/>
      <c r="IW7" s="49"/>
      <c r="IX7" s="49"/>
      <c r="IY7" s="49"/>
      <c r="IZ7" s="49"/>
      <c r="JA7" s="49"/>
      <c r="JB7" s="49"/>
      <c r="JC7" s="49"/>
      <c r="JD7" s="49"/>
      <c r="JE7" s="49"/>
      <c r="JF7" s="49"/>
      <c r="JG7" s="49"/>
      <c r="JH7" s="49"/>
      <c r="JI7" s="49"/>
      <c r="JJ7" s="49"/>
      <c r="JK7" s="49"/>
      <c r="JL7" s="49"/>
      <c r="JM7" s="49"/>
      <c r="JN7" s="49"/>
      <c r="JO7" s="49"/>
      <c r="JP7" s="49"/>
      <c r="JQ7" s="49"/>
      <c r="JR7" s="49"/>
      <c r="JS7" s="49"/>
      <c r="JT7" s="49"/>
      <c r="JU7" s="49"/>
      <c r="JV7" s="49"/>
      <c r="JW7" s="49"/>
      <c r="JX7" s="49"/>
      <c r="JY7" s="49"/>
      <c r="JZ7" s="49"/>
      <c r="KA7" s="49"/>
      <c r="KB7" s="49"/>
      <c r="KC7" s="49"/>
      <c r="KD7" s="49"/>
      <c r="KE7" s="49"/>
      <c r="KF7" s="49"/>
      <c r="KG7" s="49"/>
      <c r="KH7" s="49"/>
      <c r="KI7" s="49"/>
      <c r="KJ7" s="49"/>
      <c r="KK7" s="49"/>
      <c r="KL7" s="49"/>
      <c r="KM7" s="49"/>
      <c r="KN7" s="49"/>
      <c r="KO7" s="49"/>
      <c r="KP7" s="49"/>
      <c r="KQ7" s="49"/>
      <c r="KR7" s="49"/>
      <c r="KS7" s="49"/>
      <c r="KT7" s="49"/>
      <c r="KU7" s="49"/>
      <c r="KV7" s="49"/>
      <c r="KW7" s="49"/>
      <c r="KX7" s="49"/>
      <c r="KY7" s="49"/>
      <c r="KZ7" s="49"/>
      <c r="LA7" s="49"/>
      <c r="LB7" s="49"/>
      <c r="LC7" s="49"/>
      <c r="LD7" s="49"/>
      <c r="LE7" s="49"/>
      <c r="LF7" s="49"/>
      <c r="LG7" s="49"/>
      <c r="LH7" s="49"/>
      <c r="LI7" s="49"/>
      <c r="LJ7" s="49"/>
      <c r="LK7" s="49"/>
      <c r="LL7" s="49"/>
      <c r="LM7" s="49"/>
      <c r="LN7" s="49"/>
      <c r="LO7" s="49"/>
      <c r="LP7" s="49"/>
      <c r="LQ7" s="49"/>
      <c r="LR7" s="49"/>
      <c r="LS7" s="49"/>
      <c r="LT7" s="49"/>
      <c r="LU7" s="49"/>
      <c r="LV7" s="49"/>
      <c r="LW7" s="49"/>
      <c r="LX7" s="49"/>
      <c r="LY7" s="49"/>
      <c r="LZ7" s="49"/>
      <c r="MA7" s="49"/>
      <c r="MB7" s="49"/>
      <c r="MC7" s="49"/>
      <c r="MD7" s="49"/>
      <c r="ME7" s="49"/>
      <c r="MF7" s="49"/>
      <c r="MG7" s="49"/>
      <c r="MH7" s="49"/>
      <c r="MI7" s="49"/>
      <c r="MJ7" s="49"/>
      <c r="MK7" s="49"/>
      <c r="ML7" s="49"/>
      <c r="MM7" s="49"/>
      <c r="MN7" s="49"/>
      <c r="MO7" s="49"/>
      <c r="MP7" s="49"/>
      <c r="MQ7" s="49"/>
      <c r="MR7" s="49"/>
      <c r="MS7" s="49"/>
      <c r="MT7" s="49"/>
      <c r="MU7" s="49"/>
      <c r="MV7" s="49"/>
      <c r="MW7" s="49"/>
      <c r="MX7" s="49"/>
      <c r="MY7" s="49"/>
      <c r="MZ7" s="49"/>
      <c r="NA7" s="49"/>
      <c r="NB7" s="49"/>
      <c r="NC7" s="49"/>
      <c r="ND7" s="49"/>
      <c r="NE7" s="49"/>
      <c r="NF7" s="49"/>
      <c r="NG7" s="49"/>
      <c r="NH7" s="49"/>
      <c r="NI7" s="49"/>
      <c r="NJ7" s="49"/>
      <c r="NK7" s="49"/>
      <c r="NL7" s="49"/>
      <c r="NM7" s="49"/>
      <c r="NN7" s="49"/>
      <c r="NO7" s="49"/>
      <c r="NP7" s="49"/>
      <c r="NQ7" s="49"/>
      <c r="NR7" s="49"/>
      <c r="NS7" s="49"/>
      <c r="NT7" s="49"/>
      <c r="NU7" s="49"/>
      <c r="NV7" s="49"/>
      <c r="NW7" s="49"/>
      <c r="NX7" s="49"/>
      <c r="NY7" s="49"/>
      <c r="NZ7" s="49"/>
      <c r="OA7" s="49"/>
      <c r="OB7" s="49"/>
      <c r="OC7" s="49"/>
      <c r="OD7" s="49"/>
      <c r="OE7" s="49"/>
      <c r="OF7" s="49"/>
      <c r="OG7" s="49"/>
      <c r="OH7" s="49"/>
      <c r="OI7" s="49"/>
      <c r="OJ7" s="49"/>
      <c r="OK7" s="49"/>
      <c r="OL7" s="49"/>
      <c r="OM7" s="49"/>
      <c r="ON7" s="49"/>
      <c r="OO7" s="49"/>
      <c r="OP7" s="49"/>
      <c r="OQ7" s="49"/>
      <c r="OR7" s="49"/>
      <c r="OS7" s="49"/>
      <c r="OT7" s="49"/>
      <c r="OU7" s="49"/>
      <c r="OV7" s="49"/>
      <c r="OW7" s="49"/>
      <c r="OX7" s="49"/>
      <c r="OY7" s="49"/>
      <c r="OZ7" s="49"/>
      <c r="PA7" s="49"/>
      <c r="PB7" s="49"/>
      <c r="PC7" s="49"/>
      <c r="PD7" s="49"/>
      <c r="PE7" s="49"/>
      <c r="PF7" s="49"/>
      <c r="PG7" s="49"/>
      <c r="PH7" s="49"/>
      <c r="PI7" s="49"/>
      <c r="PJ7" s="49"/>
      <c r="PK7" s="49"/>
      <c r="PL7" s="49"/>
      <c r="PM7" s="49"/>
      <c r="PN7" s="49"/>
      <c r="PO7" s="49"/>
      <c r="PP7" s="49"/>
      <c r="PQ7" s="49"/>
      <c r="PR7" s="49"/>
      <c r="PS7" s="49"/>
      <c r="PT7" s="49"/>
      <c r="PU7" s="49"/>
      <c r="PV7" s="49"/>
      <c r="PW7" s="49"/>
      <c r="PX7" s="49"/>
      <c r="PY7" s="49"/>
      <c r="PZ7" s="49"/>
      <c r="QA7" s="49"/>
      <c r="QB7" s="49"/>
      <c r="QC7" s="49"/>
      <c r="QD7" s="49"/>
      <c r="QE7" s="49"/>
      <c r="QF7" s="49"/>
      <c r="QG7" s="49"/>
      <c r="QH7" s="49"/>
      <c r="QI7" s="49"/>
      <c r="QJ7" s="49"/>
      <c r="QK7" s="49"/>
      <c r="QL7" s="49"/>
      <c r="QM7" s="49"/>
      <c r="QN7" s="49"/>
      <c r="QO7" s="49"/>
      <c r="QP7" s="49"/>
      <c r="QQ7" s="49"/>
      <c r="QR7" s="49"/>
      <c r="QS7" s="49"/>
      <c r="QT7" s="49"/>
      <c r="QU7" s="49"/>
      <c r="QV7" s="49"/>
      <c r="QW7" s="49"/>
      <c r="QX7" s="49"/>
      <c r="QY7" s="49"/>
      <c r="QZ7" s="49"/>
      <c r="RA7" s="49"/>
      <c r="RB7" s="49"/>
      <c r="RC7" s="49"/>
      <c r="RD7" s="49"/>
      <c r="RE7" s="49"/>
      <c r="RF7" s="49"/>
      <c r="RG7" s="49"/>
      <c r="RH7" s="49"/>
      <c r="RI7" s="49"/>
      <c r="RJ7" s="49"/>
      <c r="RK7" s="49"/>
      <c r="RL7" s="49"/>
      <c r="RM7" s="49"/>
      <c r="RN7" s="49"/>
      <c r="RO7" s="49"/>
      <c r="RP7" s="49"/>
      <c r="RQ7" s="49"/>
      <c r="RR7" s="49"/>
      <c r="RS7" s="49"/>
      <c r="RT7" s="49"/>
      <c r="RU7" s="49"/>
      <c r="RV7" s="49"/>
      <c r="RW7" s="49"/>
      <c r="RX7" s="49"/>
      <c r="RY7" s="49"/>
      <c r="RZ7" s="49"/>
      <c r="SA7" s="49"/>
      <c r="SB7" s="49"/>
      <c r="SC7" s="49"/>
      <c r="SD7" s="49"/>
      <c r="SE7" s="49"/>
      <c r="SF7" s="49"/>
      <c r="SG7" s="49"/>
      <c r="SH7" s="49"/>
      <c r="SI7" s="49"/>
      <c r="SJ7" s="49"/>
      <c r="SK7" s="49"/>
      <c r="SL7" s="49"/>
      <c r="SM7" s="49"/>
      <c r="SN7" s="49"/>
      <c r="SO7" s="49"/>
      <c r="SP7" s="49"/>
      <c r="SQ7" s="49"/>
      <c r="SR7" s="49"/>
      <c r="SS7" s="49"/>
      <c r="ST7" s="49"/>
      <c r="SU7" s="49"/>
      <c r="SV7" s="49"/>
      <c r="SW7" s="49"/>
      <c r="SX7" s="49"/>
      <c r="SY7" s="49"/>
      <c r="SZ7" s="49"/>
      <c r="TA7" s="49"/>
      <c r="TB7" s="49"/>
      <c r="TC7" s="49"/>
      <c r="TD7" s="49"/>
      <c r="TE7" s="49"/>
      <c r="TF7" s="49"/>
      <c r="TG7" s="49"/>
      <c r="TH7" s="49"/>
      <c r="TI7" s="49"/>
      <c r="TJ7" s="49"/>
      <c r="TK7" s="49"/>
      <c r="TL7" s="49"/>
      <c r="TM7" s="49"/>
      <c r="TN7" s="49"/>
      <c r="TO7" s="49"/>
      <c r="TP7" s="49"/>
      <c r="TQ7" s="49"/>
      <c r="TR7" s="49"/>
      <c r="TS7" s="49"/>
      <c r="TT7" s="49"/>
      <c r="TU7" s="49"/>
      <c r="TV7" s="49"/>
      <c r="TW7" s="49"/>
      <c r="TX7" s="49"/>
      <c r="TY7" s="49"/>
      <c r="TZ7" s="49"/>
      <c r="UA7" s="49"/>
      <c r="UB7" s="49"/>
      <c r="UC7" s="49"/>
      <c r="UD7" s="49"/>
      <c r="UE7" s="49"/>
      <c r="UF7" s="49"/>
      <c r="UG7" s="49"/>
      <c r="UH7" s="49"/>
      <c r="UI7" s="49"/>
      <c r="UJ7" s="49"/>
      <c r="UK7" s="49"/>
      <c r="UL7" s="49"/>
      <c r="UM7" s="49"/>
      <c r="UN7" s="49"/>
      <c r="UO7" s="49"/>
      <c r="UP7" s="49"/>
      <c r="UQ7" s="49"/>
      <c r="UR7" s="49"/>
      <c r="US7" s="49"/>
      <c r="UT7" s="49"/>
      <c r="UU7" s="49"/>
      <c r="UV7" s="49"/>
      <c r="UW7" s="49"/>
      <c r="UX7" s="49"/>
      <c r="UY7" s="49"/>
      <c r="UZ7" s="49"/>
      <c r="VA7" s="49"/>
      <c r="VB7" s="49"/>
      <c r="VC7" s="49"/>
      <c r="VD7" s="49"/>
      <c r="VE7" s="49"/>
      <c r="VF7" s="49"/>
      <c r="VG7" s="49"/>
      <c r="VH7" s="49"/>
      <c r="VI7" s="49"/>
      <c r="VJ7" s="49"/>
      <c r="VK7" s="49"/>
      <c r="VL7" s="49"/>
      <c r="VM7" s="49"/>
      <c r="VN7" s="49"/>
      <c r="VO7" s="49"/>
      <c r="VP7" s="49"/>
      <c r="VQ7" s="49"/>
      <c r="VR7" s="49"/>
      <c r="VS7" s="49"/>
      <c r="VT7" s="49"/>
      <c r="VU7" s="49"/>
      <c r="VV7" s="49"/>
      <c r="VW7" s="49"/>
      <c r="VX7" s="49"/>
      <c r="VY7" s="49"/>
      <c r="VZ7" s="49"/>
      <c r="WA7" s="49"/>
      <c r="WB7" s="49"/>
      <c r="WC7" s="49"/>
      <c r="WD7" s="49"/>
      <c r="WE7" s="49"/>
      <c r="WF7" s="49"/>
      <c r="WG7" s="49"/>
      <c r="WH7" s="49"/>
      <c r="WI7" s="49"/>
      <c r="WJ7" s="49"/>
      <c r="WK7" s="49"/>
      <c r="WL7" s="49"/>
      <c r="WM7" s="49"/>
      <c r="WN7" s="49"/>
      <c r="WO7" s="49"/>
      <c r="WP7" s="49"/>
      <c r="WQ7" s="49"/>
      <c r="WR7" s="49"/>
      <c r="WS7" s="49"/>
      <c r="WT7" s="49"/>
      <c r="WU7" s="49"/>
      <c r="WV7" s="49"/>
      <c r="WW7" s="49"/>
      <c r="WX7" s="49"/>
      <c r="WY7" s="49"/>
      <c r="WZ7" s="49"/>
      <c r="XA7" s="49"/>
      <c r="XB7" s="49"/>
      <c r="XC7" s="49"/>
      <c r="XD7" s="49"/>
      <c r="XE7" s="49"/>
      <c r="XF7" s="49"/>
      <c r="XG7" s="49"/>
      <c r="XH7" s="49"/>
      <c r="XI7" s="49"/>
      <c r="XJ7" s="49"/>
      <c r="XK7" s="49"/>
      <c r="XL7" s="49"/>
      <c r="XM7" s="49"/>
      <c r="XN7" s="49"/>
      <c r="XO7" s="49"/>
      <c r="XP7" s="49"/>
      <c r="XQ7" s="49"/>
      <c r="XR7" s="49"/>
      <c r="XS7" s="49"/>
      <c r="XT7" s="49"/>
      <c r="XU7" s="49"/>
      <c r="XV7" s="49"/>
      <c r="XW7" s="49"/>
      <c r="XX7" s="49"/>
      <c r="XY7" s="49"/>
      <c r="XZ7" s="49"/>
      <c r="YA7" s="49"/>
      <c r="YB7" s="49"/>
      <c r="YC7" s="49"/>
      <c r="YD7" s="49"/>
      <c r="YE7" s="49"/>
      <c r="YF7" s="49"/>
      <c r="YG7" s="49"/>
      <c r="YH7" s="49"/>
      <c r="YI7" s="49"/>
      <c r="YJ7" s="49"/>
      <c r="YK7" s="49"/>
      <c r="YL7" s="49"/>
      <c r="YM7" s="49"/>
      <c r="YN7" s="49"/>
      <c r="YO7" s="49"/>
      <c r="YP7" s="49"/>
      <c r="YQ7" s="49"/>
      <c r="YR7" s="49"/>
      <c r="YS7" s="49"/>
      <c r="YT7" s="49"/>
      <c r="YU7" s="49"/>
      <c r="YV7" s="49"/>
      <c r="YW7" s="49"/>
      <c r="YX7" s="49"/>
      <c r="YY7" s="49"/>
      <c r="YZ7" s="49"/>
      <c r="ZA7" s="49"/>
      <c r="ZB7" s="49"/>
      <c r="ZC7" s="49"/>
      <c r="ZD7" s="49"/>
      <c r="ZE7" s="49"/>
      <c r="ZF7" s="49"/>
      <c r="ZG7" s="49"/>
      <c r="ZH7" s="49"/>
      <c r="ZI7" s="49"/>
      <c r="ZJ7" s="49"/>
      <c r="ZK7" s="49"/>
      <c r="ZL7" s="49"/>
      <c r="ZM7" s="49"/>
      <c r="ZN7" s="49"/>
      <c r="ZO7" s="49"/>
      <c r="ZP7" s="49"/>
      <c r="ZQ7" s="49"/>
      <c r="ZR7" s="49"/>
      <c r="ZS7" s="49"/>
      <c r="ZT7" s="49"/>
      <c r="ZU7" s="49"/>
      <c r="ZV7" s="49"/>
      <c r="ZW7" s="49"/>
      <c r="ZX7" s="49"/>
      <c r="ZY7" s="49"/>
      <c r="ZZ7" s="49"/>
      <c r="AAA7" s="49"/>
      <c r="AAB7" s="49"/>
      <c r="AAC7" s="49"/>
      <c r="AAD7" s="49"/>
      <c r="AAE7" s="49"/>
      <c r="AAF7" s="49"/>
      <c r="AAG7" s="49"/>
      <c r="AAH7" s="49"/>
      <c r="AAI7" s="49"/>
      <c r="AAJ7" s="49"/>
      <c r="AAK7" s="49"/>
      <c r="AAL7" s="49"/>
      <c r="AAM7" s="49"/>
      <c r="AAN7" s="49"/>
      <c r="AAO7" s="49"/>
      <c r="AAP7" s="49"/>
      <c r="AAQ7" s="49"/>
      <c r="AAR7" s="49"/>
      <c r="AAS7" s="49"/>
      <c r="AAT7" s="49"/>
      <c r="AAU7" s="49"/>
      <c r="AAV7" s="49"/>
      <c r="AAW7" s="49"/>
      <c r="AAX7" s="49"/>
      <c r="AAY7" s="49"/>
      <c r="AAZ7" s="49"/>
      <c r="ABA7" s="49"/>
      <c r="ABB7" s="49"/>
      <c r="ABC7" s="49"/>
      <c r="ABD7" s="49"/>
      <c r="ABE7" s="49"/>
      <c r="ABF7" s="49"/>
      <c r="ABG7" s="49"/>
      <c r="ABH7" s="49"/>
      <c r="ABI7" s="49"/>
      <c r="ABJ7" s="49"/>
      <c r="ABK7" s="49"/>
      <c r="ABL7" s="49"/>
      <c r="ABM7" s="49"/>
      <c r="ABN7" s="49"/>
      <c r="ABO7" s="49"/>
      <c r="ABP7" s="49"/>
      <c r="ABQ7" s="49"/>
      <c r="ABR7" s="49"/>
      <c r="ABS7" s="49"/>
      <c r="ABT7" s="49"/>
      <c r="ABU7" s="49"/>
      <c r="ABV7" s="49"/>
      <c r="ABW7" s="49"/>
      <c r="ABX7" s="49"/>
      <c r="ABY7" s="49"/>
      <c r="ABZ7" s="49"/>
      <c r="ACA7" s="49"/>
      <c r="ACB7" s="49"/>
      <c r="ACC7" s="49"/>
      <c r="ACD7" s="49"/>
      <c r="ACE7" s="49"/>
      <c r="ACF7" s="49"/>
      <c r="ACG7" s="49"/>
      <c r="ACH7" s="49"/>
      <c r="ACI7" s="49"/>
      <c r="ACJ7" s="49"/>
      <c r="ACK7" s="49"/>
      <c r="ACL7" s="49"/>
      <c r="ACM7" s="49"/>
      <c r="ACN7" s="49"/>
      <c r="ACO7" s="49"/>
      <c r="ACP7" s="49"/>
      <c r="ACQ7" s="49"/>
      <c r="ACR7" s="49"/>
      <c r="ACS7" s="49"/>
      <c r="ACT7" s="49"/>
      <c r="ACU7" s="49"/>
      <c r="ACV7" s="49"/>
      <c r="ACW7" s="49"/>
      <c r="ACX7" s="49"/>
      <c r="ACY7" s="49"/>
      <c r="ACZ7" s="49"/>
      <c r="ADA7" s="49"/>
      <c r="ADB7" s="49"/>
      <c r="ADC7" s="49"/>
      <c r="ADD7" s="49"/>
      <c r="ADE7" s="49"/>
      <c r="ADF7" s="49"/>
      <c r="ADG7" s="49"/>
      <c r="ADH7" s="49"/>
      <c r="ADI7" s="49"/>
      <c r="ADJ7" s="49"/>
      <c r="ADK7" s="49"/>
      <c r="ADL7" s="49"/>
      <c r="ADM7" s="49"/>
      <c r="ADN7" s="49"/>
      <c r="ADO7" s="49"/>
      <c r="ADP7" s="49"/>
      <c r="ADQ7" s="49"/>
      <c r="ADR7" s="49"/>
      <c r="ADS7" s="49"/>
      <c r="ADT7" s="49"/>
      <c r="ADU7" s="49"/>
      <c r="ADV7" s="49"/>
      <c r="ADW7" s="49"/>
      <c r="ADX7" s="49"/>
      <c r="ADY7" s="49"/>
      <c r="ADZ7" s="49"/>
      <c r="AEA7" s="49"/>
      <c r="AEB7" s="49"/>
      <c r="AEC7" s="49"/>
      <c r="AED7" s="49"/>
      <c r="AEE7" s="49"/>
      <c r="AEF7" s="49"/>
      <c r="AEG7" s="49"/>
      <c r="AEH7" s="49"/>
      <c r="AEI7" s="49"/>
      <c r="AEJ7" s="49"/>
      <c r="AEK7" s="49"/>
      <c r="AEL7" s="49"/>
      <c r="AEM7" s="49"/>
      <c r="AEN7" s="49"/>
      <c r="AEO7" s="49"/>
      <c r="AEP7" s="49"/>
      <c r="AEQ7" s="49"/>
      <c r="AER7" s="49"/>
      <c r="AES7" s="49"/>
      <c r="AET7" s="49"/>
      <c r="AEU7" s="49"/>
      <c r="AEV7" s="49"/>
      <c r="AEW7" s="49"/>
      <c r="AEX7" s="49"/>
      <c r="AEY7" s="49"/>
      <c r="AEZ7" s="49"/>
      <c r="AFA7" s="49"/>
      <c r="AFB7" s="49"/>
      <c r="AFC7" s="49"/>
      <c r="AFD7" s="49"/>
      <c r="AFE7" s="49"/>
      <c r="AFF7" s="49"/>
      <c r="AFG7" s="49"/>
      <c r="AFH7" s="49"/>
      <c r="AFI7" s="49"/>
      <c r="AFJ7" s="49"/>
      <c r="AFK7" s="49"/>
      <c r="AFL7" s="49"/>
      <c r="AFM7" s="49"/>
      <c r="AFN7" s="49"/>
      <c r="AFO7" s="49"/>
      <c r="AFP7" s="49"/>
      <c r="AFQ7" s="49"/>
      <c r="AFR7" s="49"/>
      <c r="AFS7" s="49"/>
      <c r="AFT7" s="49"/>
      <c r="AFU7" s="49"/>
      <c r="AFV7" s="49"/>
      <c r="AFW7" s="49"/>
      <c r="AFX7" s="49"/>
      <c r="AFY7" s="49"/>
      <c r="AFZ7" s="49"/>
      <c r="AGA7" s="49"/>
      <c r="AGB7" s="49"/>
      <c r="AGC7" s="49"/>
      <c r="AGD7" s="49"/>
      <c r="AGE7" s="49"/>
      <c r="AGF7" s="49"/>
      <c r="AGG7" s="49"/>
      <c r="AGH7" s="49"/>
      <c r="AGI7" s="49"/>
      <c r="AGJ7" s="49"/>
      <c r="AGK7" s="49"/>
      <c r="AGL7" s="49"/>
      <c r="AGM7" s="49"/>
      <c r="AGN7" s="49"/>
      <c r="AGO7" s="49"/>
      <c r="AGP7" s="49"/>
      <c r="AGQ7" s="49"/>
      <c r="AGR7" s="49"/>
      <c r="AGS7" s="49"/>
      <c r="AGT7" s="49"/>
      <c r="AGU7" s="49"/>
      <c r="AGV7" s="49"/>
      <c r="AGW7" s="49"/>
      <c r="AGX7" s="49"/>
      <c r="AGY7" s="49"/>
      <c r="AGZ7" s="49"/>
      <c r="AHA7" s="49"/>
      <c r="AHB7" s="49"/>
      <c r="AHC7" s="49"/>
      <c r="AHD7" s="49"/>
      <c r="AHE7" s="49"/>
      <c r="AHF7" s="49"/>
      <c r="AHG7" s="49"/>
      <c r="AHH7" s="49"/>
      <c r="AHI7" s="49"/>
      <c r="AHJ7" s="49"/>
      <c r="AHK7" s="49"/>
      <c r="AHL7" s="49"/>
      <c r="AHM7" s="49"/>
      <c r="AHN7" s="49"/>
      <c r="AHO7" s="49"/>
      <c r="AHP7" s="49"/>
      <c r="AHQ7" s="49"/>
      <c r="AHR7" s="49"/>
      <c r="AHS7" s="49"/>
      <c r="AHT7" s="49"/>
      <c r="AHU7" s="49"/>
      <c r="AHV7" s="49"/>
      <c r="AHW7" s="49"/>
      <c r="AHX7" s="49"/>
      <c r="AHY7" s="49"/>
      <c r="AHZ7" s="49"/>
      <c r="AIA7" s="49"/>
      <c r="AIB7" s="49"/>
      <c r="AIC7" s="49"/>
      <c r="AID7" s="49"/>
      <c r="AIE7" s="49"/>
      <c r="AIF7" s="49"/>
      <c r="AIG7" s="49"/>
      <c r="AIH7" s="49"/>
      <c r="AII7" s="49"/>
      <c r="AIJ7" s="49"/>
      <c r="AIK7" s="49"/>
      <c r="AIL7" s="49"/>
      <c r="AIM7" s="49"/>
      <c r="AIN7" s="49"/>
      <c r="AIO7" s="49"/>
      <c r="AIP7" s="49"/>
      <c r="AIQ7" s="49"/>
      <c r="AIR7" s="49"/>
      <c r="AIS7" s="49"/>
      <c r="AIT7" s="49"/>
      <c r="AIU7" s="49"/>
      <c r="AIV7" s="49"/>
      <c r="AIW7" s="49"/>
      <c r="AIX7" s="49"/>
      <c r="AIY7" s="49"/>
      <c r="AIZ7" s="49"/>
      <c r="AJA7" s="49"/>
      <c r="AJB7" s="49"/>
      <c r="AJC7" s="49"/>
      <c r="AJD7" s="49"/>
      <c r="AJE7" s="49"/>
      <c r="AJF7" s="49"/>
      <c r="AJG7" s="49"/>
      <c r="AJH7" s="49"/>
      <c r="AJI7" s="49"/>
      <c r="AJJ7" s="49"/>
      <c r="AJK7" s="49"/>
      <c r="AJL7" s="49"/>
      <c r="AJM7" s="49"/>
      <c r="AJN7" s="49"/>
      <c r="AJO7" s="49"/>
      <c r="AJP7" s="49"/>
      <c r="AJQ7" s="49"/>
      <c r="AJR7" s="49"/>
      <c r="AJS7" s="49"/>
      <c r="AJT7" s="49"/>
      <c r="AJU7" s="49"/>
      <c r="AJV7" s="49"/>
      <c r="AJW7" s="49"/>
      <c r="AJX7" s="49"/>
      <c r="AJY7" s="49"/>
      <c r="AJZ7" s="49"/>
      <c r="AKA7" s="49"/>
      <c r="AKB7" s="49"/>
      <c r="AKC7" s="49"/>
      <c r="AKD7" s="49"/>
      <c r="AKE7" s="49"/>
      <c r="AKF7" s="49"/>
      <c r="AKG7" s="49"/>
      <c r="AKH7" s="49"/>
      <c r="AKI7" s="49"/>
      <c r="AKJ7" s="49"/>
      <c r="AKK7" s="49"/>
      <c r="AKL7" s="49"/>
      <c r="AKM7" s="49"/>
      <c r="AKN7" s="49"/>
      <c r="AKO7" s="49"/>
      <c r="AKP7" s="49"/>
      <c r="AKQ7" s="49"/>
      <c r="AKR7" s="49"/>
      <c r="AKS7" s="49"/>
      <c r="AKT7" s="49"/>
      <c r="AKU7" s="49"/>
      <c r="AKV7" s="49"/>
      <c r="AKW7" s="49"/>
      <c r="AKX7" s="49"/>
      <c r="AKY7" s="49"/>
      <c r="AKZ7" s="49"/>
      <c r="ALA7" s="49"/>
      <c r="ALB7" s="49"/>
      <c r="ALC7" s="49"/>
      <c r="ALD7" s="49"/>
      <c r="ALE7" s="49"/>
      <c r="ALF7" s="49"/>
      <c r="ALG7" s="49"/>
      <c r="ALH7" s="49"/>
      <c r="ALI7" s="49"/>
      <c r="ALJ7" s="49"/>
      <c r="ALK7" s="49"/>
      <c r="ALL7" s="49"/>
      <c r="ALM7" s="49"/>
      <c r="ALN7" s="49"/>
      <c r="ALO7" s="49"/>
      <c r="ALP7" s="49"/>
      <c r="ALQ7" s="49"/>
      <c r="ALR7" s="49"/>
      <c r="ALS7" s="49"/>
      <c r="ALT7" s="49"/>
      <c r="ALU7" s="49"/>
      <c r="ALV7" s="49"/>
      <c r="ALW7" s="49"/>
      <c r="ALX7" s="49"/>
      <c r="ALY7" s="49"/>
      <c r="ALZ7" s="49"/>
      <c r="AMA7" s="49"/>
      <c r="AMB7" s="49"/>
      <c r="AMC7" s="49"/>
      <c r="AMD7" s="49"/>
      <c r="AME7" s="49"/>
      <c r="AMF7" s="49"/>
      <c r="AMG7" s="49"/>
      <c r="AMH7" s="49"/>
      <c r="AMI7" s="49"/>
      <c r="AMJ7" s="49"/>
      <c r="AMK7" s="49"/>
      <c r="AML7" s="49"/>
      <c r="AMM7" s="49"/>
      <c r="AMN7" s="49"/>
      <c r="AMO7" s="49"/>
      <c r="AMP7" s="49"/>
      <c r="AMQ7" s="49"/>
      <c r="AMR7" s="49"/>
      <c r="AMS7" s="49"/>
      <c r="AMT7" s="49"/>
      <c r="AMU7" s="49"/>
      <c r="AMV7" s="49"/>
      <c r="AMW7" s="49"/>
      <c r="AMX7" s="49"/>
      <c r="AMY7" s="49"/>
      <c r="AMZ7" s="49"/>
      <c r="ANA7" s="49"/>
      <c r="ANB7" s="49"/>
      <c r="ANC7" s="49"/>
      <c r="AND7" s="49"/>
      <c r="ANE7" s="49"/>
      <c r="ANF7" s="49"/>
      <c r="ANG7" s="49"/>
      <c r="ANH7" s="49"/>
      <c r="ANI7" s="49"/>
      <c r="ANJ7" s="49"/>
      <c r="ANK7" s="49"/>
      <c r="ANL7" s="49"/>
      <c r="ANM7" s="49"/>
      <c r="ANN7" s="49"/>
      <c r="ANO7" s="49"/>
      <c r="ANP7" s="49"/>
      <c r="ANQ7" s="49"/>
      <c r="ANR7" s="49"/>
      <c r="ANS7" s="49"/>
      <c r="ANT7" s="49"/>
      <c r="ANU7" s="49"/>
      <c r="ANV7" s="49"/>
      <c r="ANW7" s="49"/>
      <c r="ANX7" s="49"/>
      <c r="ANY7" s="49"/>
      <c r="ANZ7" s="49"/>
      <c r="AOA7" s="49"/>
      <c r="AOB7" s="49"/>
      <c r="AOC7" s="49"/>
      <c r="AOD7" s="49"/>
      <c r="AOE7" s="49"/>
      <c r="AOF7" s="49"/>
      <c r="AOG7" s="49"/>
      <c r="AOH7" s="49"/>
      <c r="AOI7" s="49"/>
      <c r="AOJ7" s="49"/>
      <c r="AOK7" s="49"/>
      <c r="AOL7" s="49"/>
      <c r="AOM7" s="49"/>
      <c r="AON7" s="49"/>
      <c r="AOO7" s="49"/>
      <c r="AOP7" s="49"/>
      <c r="AOQ7" s="49"/>
      <c r="AOR7" s="49"/>
      <c r="AOS7" s="49"/>
      <c r="AOT7" s="49"/>
      <c r="AOU7" s="49"/>
      <c r="AOV7" s="49"/>
      <c r="AOW7" s="49"/>
      <c r="AOX7" s="49"/>
      <c r="AOY7" s="49"/>
      <c r="AOZ7" s="49"/>
      <c r="APA7" s="49"/>
      <c r="APB7" s="49"/>
      <c r="APC7" s="49"/>
      <c r="APD7" s="49"/>
      <c r="APE7" s="49"/>
      <c r="APF7" s="49"/>
      <c r="APG7" s="49"/>
      <c r="APH7" s="49"/>
      <c r="API7" s="49"/>
      <c r="APJ7" s="49"/>
      <c r="APK7" s="49"/>
      <c r="APL7" s="49"/>
      <c r="APM7" s="49"/>
      <c r="APN7" s="49"/>
      <c r="APO7" s="49"/>
      <c r="APP7" s="49"/>
      <c r="APQ7" s="49"/>
      <c r="APR7" s="49"/>
      <c r="APS7" s="49"/>
      <c r="APT7" s="49"/>
      <c r="APU7" s="49"/>
      <c r="APV7" s="49"/>
      <c r="APW7" s="49"/>
      <c r="APX7" s="49"/>
      <c r="APY7" s="49"/>
      <c r="APZ7" s="49"/>
      <c r="AQA7" s="49"/>
      <c r="AQB7" s="49"/>
      <c r="AQC7" s="49"/>
      <c r="AQD7" s="49"/>
      <c r="AQE7" s="49"/>
      <c r="AQF7" s="49"/>
      <c r="AQG7" s="49"/>
      <c r="AQH7" s="49"/>
      <c r="AQI7" s="49"/>
      <c r="AQJ7" s="49"/>
      <c r="AQK7" s="49"/>
      <c r="AQL7" s="49"/>
      <c r="AQM7" s="49"/>
      <c r="AQN7" s="49"/>
      <c r="AQO7" s="49"/>
      <c r="AQP7" s="49"/>
      <c r="AQQ7" s="49"/>
      <c r="AQR7" s="49"/>
      <c r="AQS7" s="49"/>
      <c r="AQT7" s="49"/>
      <c r="AQU7" s="49"/>
      <c r="AQV7" s="49"/>
      <c r="AQW7" s="49"/>
      <c r="AQX7" s="49"/>
      <c r="AQY7" s="49"/>
      <c r="AQZ7" s="49"/>
      <c r="ARA7" s="49"/>
      <c r="ARB7" s="49"/>
      <c r="ARC7" s="49"/>
      <c r="ARD7" s="49"/>
      <c r="ARE7" s="49"/>
      <c r="ARF7" s="49"/>
      <c r="ARG7" s="49"/>
      <c r="ARH7" s="49"/>
      <c r="ARI7" s="49"/>
      <c r="ARJ7" s="49"/>
      <c r="ARK7" s="49"/>
      <c r="ARL7" s="49"/>
      <c r="ARM7" s="49"/>
      <c r="ARN7" s="49"/>
      <c r="ARO7" s="49"/>
      <c r="ARP7" s="49"/>
      <c r="ARQ7" s="49"/>
      <c r="ARR7" s="49"/>
      <c r="ARS7" s="49"/>
      <c r="ART7" s="49"/>
      <c r="ARU7" s="49"/>
      <c r="ARV7" s="49"/>
      <c r="ARW7" s="49"/>
      <c r="ARX7" s="49"/>
      <c r="ARY7" s="49"/>
      <c r="ARZ7" s="49"/>
      <c r="ASA7" s="49"/>
      <c r="ASB7" s="49"/>
      <c r="ASC7" s="49"/>
      <c r="ASD7" s="49"/>
      <c r="ASE7" s="49"/>
      <c r="ASF7" s="49"/>
      <c r="ASG7" s="49"/>
      <c r="ASH7" s="49"/>
      <c r="ASI7" s="49"/>
      <c r="ASJ7" s="49"/>
      <c r="ASK7" s="49"/>
      <c r="ASL7" s="49"/>
      <c r="ASM7" s="49"/>
      <c r="ASN7" s="49"/>
      <c r="ASO7" s="49"/>
      <c r="ASP7" s="49"/>
      <c r="ASQ7" s="49"/>
      <c r="ASR7" s="49"/>
      <c r="ASS7" s="49"/>
      <c r="AST7" s="49"/>
      <c r="ASU7" s="49"/>
      <c r="ASV7" s="49"/>
      <c r="ASW7" s="49"/>
      <c r="ASX7" s="49"/>
      <c r="ASY7" s="49"/>
      <c r="ASZ7" s="49"/>
      <c r="ATA7" s="49"/>
      <c r="ATB7" s="49"/>
      <c r="ATC7" s="49"/>
      <c r="ATD7" s="49"/>
      <c r="ATE7" s="49"/>
      <c r="ATF7" s="49"/>
      <c r="ATG7" s="49"/>
      <c r="ATH7" s="49"/>
      <c r="ATI7" s="49"/>
      <c r="ATJ7" s="49"/>
      <c r="ATK7" s="49"/>
      <c r="ATL7" s="49"/>
      <c r="ATM7" s="49"/>
      <c r="ATN7" s="49"/>
      <c r="ATO7" s="49"/>
      <c r="ATP7" s="49"/>
      <c r="ATQ7" s="49"/>
      <c r="ATR7" s="49"/>
      <c r="ATS7" s="49"/>
      <c r="ATT7" s="49"/>
      <c r="ATU7" s="49"/>
      <c r="ATV7" s="49"/>
      <c r="ATW7" s="49"/>
      <c r="ATX7" s="49"/>
      <c r="ATY7" s="49"/>
      <c r="ATZ7" s="49"/>
      <c r="AUA7" s="49"/>
      <c r="AUB7" s="49"/>
      <c r="AUC7" s="49"/>
      <c r="AUD7" s="49"/>
      <c r="AUE7" s="49"/>
      <c r="AUF7" s="49"/>
      <c r="AUG7" s="49"/>
      <c r="AUH7" s="49"/>
      <c r="AUI7" s="49"/>
      <c r="AUJ7" s="49"/>
      <c r="AUK7" s="49"/>
      <c r="AUL7" s="49"/>
      <c r="AUM7" s="49"/>
      <c r="AUN7" s="49"/>
      <c r="AUO7" s="49"/>
      <c r="AUP7" s="49"/>
      <c r="AUQ7" s="49"/>
      <c r="AUR7" s="49"/>
      <c r="AUS7" s="49"/>
      <c r="AUT7" s="49"/>
      <c r="AUU7" s="49"/>
      <c r="AUV7" s="49"/>
      <c r="AUW7" s="49"/>
      <c r="AUX7" s="49"/>
      <c r="AUY7" s="49"/>
      <c r="AUZ7" s="49"/>
      <c r="AVA7" s="49"/>
      <c r="AVB7" s="49"/>
      <c r="AVC7" s="49"/>
      <c r="AVD7" s="49"/>
      <c r="AVE7" s="49"/>
      <c r="AVF7" s="49"/>
      <c r="AVG7" s="49"/>
      <c r="AVH7" s="49"/>
      <c r="AVI7" s="49"/>
      <c r="AVJ7" s="49"/>
      <c r="AVK7" s="49"/>
      <c r="AVL7" s="49"/>
      <c r="AVM7" s="49"/>
      <c r="AVN7" s="49"/>
      <c r="AVO7" s="49"/>
      <c r="AVP7" s="49"/>
      <c r="AVQ7" s="49"/>
      <c r="AVR7" s="49"/>
      <c r="AVS7" s="49"/>
      <c r="AVT7" s="49"/>
      <c r="AVU7" s="49"/>
      <c r="AVV7" s="49"/>
      <c r="AVW7" s="49"/>
      <c r="AVX7" s="49"/>
      <c r="AVY7" s="49"/>
      <c r="AVZ7" s="49"/>
      <c r="AWA7" s="49"/>
      <c r="AWB7" s="49"/>
      <c r="AWC7" s="49"/>
      <c r="AWD7" s="49"/>
      <c r="AWE7" s="49"/>
      <c r="AWF7" s="49"/>
      <c r="AWG7" s="49"/>
      <c r="AWH7" s="49"/>
      <c r="AWI7" s="49"/>
      <c r="AWJ7" s="49"/>
      <c r="AWK7" s="49"/>
      <c r="AWL7" s="49"/>
      <c r="AWM7" s="49"/>
      <c r="AWN7" s="49"/>
      <c r="AWO7" s="49"/>
      <c r="AWP7" s="49"/>
      <c r="AWQ7" s="49"/>
      <c r="AWR7" s="49"/>
      <c r="AWS7" s="49"/>
      <c r="AWT7" s="49"/>
      <c r="AWU7" s="49"/>
      <c r="AWV7" s="49"/>
      <c r="AWW7" s="49"/>
      <c r="AWX7" s="49"/>
      <c r="AWY7" s="49"/>
      <c r="AWZ7" s="49"/>
      <c r="AXA7" s="49"/>
      <c r="AXB7" s="49"/>
      <c r="AXC7" s="49"/>
      <c r="AXD7" s="49"/>
      <c r="AXE7" s="49"/>
      <c r="AXF7" s="49"/>
      <c r="AXG7" s="49"/>
      <c r="AXH7" s="49"/>
      <c r="AXI7" s="49"/>
      <c r="AXJ7" s="49"/>
      <c r="AXK7" s="49"/>
      <c r="AXL7" s="49"/>
      <c r="AXM7" s="49"/>
      <c r="AXN7" s="49"/>
      <c r="AXO7" s="49"/>
      <c r="AXP7" s="49"/>
      <c r="AXQ7" s="49"/>
      <c r="AXR7" s="49"/>
      <c r="AXS7" s="49"/>
      <c r="AXT7" s="49"/>
      <c r="AXU7" s="49"/>
      <c r="AXV7" s="49"/>
      <c r="AXW7" s="49"/>
      <c r="AXX7" s="49"/>
      <c r="AXY7" s="49"/>
      <c r="AXZ7" s="49"/>
      <c r="AYA7" s="49"/>
      <c r="AYB7" s="49"/>
      <c r="AYC7" s="49"/>
      <c r="AYD7" s="49"/>
      <c r="AYE7" s="49"/>
      <c r="AYF7" s="49"/>
      <c r="AYG7" s="49"/>
      <c r="AYH7" s="49"/>
      <c r="AYI7" s="49"/>
      <c r="AYJ7" s="49"/>
      <c r="AYK7" s="49"/>
      <c r="AYL7" s="49"/>
      <c r="AYM7" s="49"/>
      <c r="AYN7" s="49"/>
      <c r="AYO7" s="49"/>
      <c r="AYP7" s="49"/>
      <c r="AYQ7" s="49"/>
      <c r="AYR7" s="49"/>
      <c r="AYS7" s="49"/>
      <c r="AYT7" s="49"/>
      <c r="AYU7" s="49"/>
      <c r="AYV7" s="49"/>
      <c r="AYW7" s="49"/>
      <c r="AYX7" s="49"/>
      <c r="AYY7" s="49"/>
      <c r="AYZ7" s="49"/>
      <c r="AZA7" s="49"/>
      <c r="AZB7" s="49"/>
      <c r="AZC7" s="49"/>
      <c r="AZD7" s="49"/>
      <c r="AZE7" s="49"/>
      <c r="AZF7" s="49"/>
      <c r="AZG7" s="49"/>
      <c r="AZH7" s="49"/>
      <c r="AZI7" s="49"/>
      <c r="AZJ7" s="49"/>
      <c r="AZK7" s="49"/>
      <c r="AZL7" s="49"/>
      <c r="AZM7" s="49"/>
      <c r="AZN7" s="49"/>
      <c r="AZO7" s="49"/>
      <c r="AZP7" s="49"/>
      <c r="AZQ7" s="49"/>
      <c r="AZR7" s="49"/>
      <c r="AZS7" s="49"/>
      <c r="AZT7" s="49"/>
      <c r="AZU7" s="49"/>
      <c r="AZV7" s="49"/>
      <c r="AZW7" s="49"/>
      <c r="AZX7" s="49"/>
      <c r="AZY7" s="49"/>
      <c r="AZZ7" s="49"/>
      <c r="BAA7" s="49"/>
      <c r="BAB7" s="49"/>
      <c r="BAC7" s="49"/>
      <c r="BAD7" s="49"/>
      <c r="BAE7" s="49"/>
      <c r="BAF7" s="49"/>
      <c r="BAG7" s="49"/>
      <c r="BAH7" s="49"/>
      <c r="BAI7" s="49"/>
      <c r="BAJ7" s="49"/>
      <c r="BAK7" s="49"/>
      <c r="BAL7" s="49"/>
      <c r="BAM7" s="49"/>
      <c r="BAN7" s="49"/>
      <c r="BAO7" s="49"/>
      <c r="BAP7" s="49"/>
      <c r="BAQ7" s="49"/>
      <c r="BAR7" s="49"/>
      <c r="BAS7" s="49"/>
      <c r="BAT7" s="49"/>
      <c r="BAU7" s="49"/>
      <c r="BAV7" s="49"/>
      <c r="BAW7" s="49"/>
      <c r="BAX7" s="49"/>
      <c r="BAY7" s="49"/>
      <c r="BAZ7" s="49"/>
      <c r="BBA7" s="49"/>
      <c r="BBB7" s="49"/>
      <c r="BBC7" s="49"/>
      <c r="BBD7" s="49"/>
      <c r="BBE7" s="49"/>
      <c r="BBF7" s="49"/>
      <c r="BBG7" s="49"/>
      <c r="BBH7" s="49"/>
      <c r="BBI7" s="49"/>
      <c r="BBJ7" s="49"/>
      <c r="BBK7" s="49"/>
      <c r="BBL7" s="49"/>
      <c r="BBM7" s="49"/>
      <c r="BBN7" s="49"/>
      <c r="BBO7" s="49"/>
      <c r="BBP7" s="49"/>
      <c r="BBQ7" s="49"/>
      <c r="BBR7" s="49"/>
      <c r="BBS7" s="49"/>
      <c r="BBT7" s="49"/>
      <c r="BBU7" s="49"/>
      <c r="BBV7" s="49"/>
      <c r="BBW7" s="49"/>
      <c r="BBX7" s="49"/>
      <c r="BBY7" s="49"/>
      <c r="BBZ7" s="49"/>
      <c r="BCA7" s="49"/>
      <c r="BCB7" s="49"/>
      <c r="BCC7" s="49"/>
      <c r="BCD7" s="49"/>
      <c r="BCE7" s="49"/>
      <c r="BCF7" s="49"/>
      <c r="BCG7" s="49"/>
      <c r="BCH7" s="49"/>
      <c r="BCI7" s="49"/>
      <c r="BCJ7" s="49"/>
      <c r="BCK7" s="49"/>
      <c r="BCL7" s="49"/>
      <c r="BCM7" s="49"/>
      <c r="BCN7" s="49"/>
      <c r="BCO7" s="49"/>
      <c r="BCP7" s="49"/>
      <c r="BCQ7" s="49"/>
      <c r="BCR7" s="49"/>
      <c r="BCS7" s="49"/>
      <c r="BCT7" s="49"/>
      <c r="BCU7" s="49"/>
      <c r="BCV7" s="49"/>
      <c r="BCW7" s="49"/>
      <c r="BCX7" s="49"/>
      <c r="BCY7" s="49"/>
      <c r="BCZ7" s="49"/>
      <c r="BDA7" s="49"/>
      <c r="BDB7" s="49"/>
      <c r="BDC7" s="49"/>
      <c r="BDD7" s="49"/>
      <c r="BDE7" s="49"/>
      <c r="BDF7" s="49"/>
      <c r="BDG7" s="49"/>
      <c r="BDH7" s="49"/>
      <c r="BDI7" s="49"/>
      <c r="BDJ7" s="49"/>
      <c r="BDK7" s="49"/>
      <c r="BDL7" s="49"/>
      <c r="BDM7" s="49"/>
      <c r="BDN7" s="49"/>
      <c r="BDO7" s="49"/>
      <c r="BDP7" s="49"/>
      <c r="BDQ7" s="49"/>
      <c r="BDR7" s="49"/>
      <c r="BDS7" s="49"/>
      <c r="BDT7" s="49"/>
      <c r="BDU7" s="49"/>
      <c r="BDV7" s="49"/>
      <c r="BDW7" s="49"/>
      <c r="BDX7" s="49"/>
      <c r="BDY7" s="49"/>
      <c r="BDZ7" s="49"/>
      <c r="BEA7" s="49"/>
      <c r="BEB7" s="49"/>
      <c r="BEC7" s="49"/>
      <c r="BED7" s="49"/>
      <c r="BEE7" s="49"/>
      <c r="BEF7" s="49"/>
      <c r="BEG7" s="49"/>
      <c r="BEH7" s="49"/>
      <c r="BEI7" s="49"/>
      <c r="BEJ7" s="49"/>
      <c r="BEK7" s="49"/>
      <c r="BEL7" s="49"/>
      <c r="BEM7" s="49"/>
      <c r="BEN7" s="49"/>
      <c r="BEO7" s="49"/>
      <c r="BEP7" s="49"/>
      <c r="BEQ7" s="49"/>
      <c r="BER7" s="49"/>
      <c r="BES7" s="49"/>
      <c r="BET7" s="49"/>
      <c r="BEU7" s="49"/>
      <c r="BEV7" s="49"/>
      <c r="BEW7" s="49"/>
      <c r="BEX7" s="49"/>
      <c r="BEY7" s="49"/>
      <c r="BEZ7" s="49"/>
      <c r="BFA7" s="49"/>
      <c r="BFB7" s="49"/>
      <c r="BFC7" s="49"/>
      <c r="BFD7" s="49"/>
      <c r="BFE7" s="49"/>
      <c r="BFF7" s="49"/>
      <c r="BFG7" s="49"/>
      <c r="BFH7" s="49"/>
      <c r="BFI7" s="49"/>
      <c r="BFJ7" s="49"/>
      <c r="BFK7" s="49"/>
      <c r="BFL7" s="49"/>
      <c r="BFM7" s="49"/>
      <c r="BFN7" s="49"/>
      <c r="BFO7" s="49"/>
      <c r="BFP7" s="49"/>
      <c r="BFQ7" s="49"/>
      <c r="BFR7" s="49"/>
      <c r="BFS7" s="49"/>
      <c r="BFT7" s="49"/>
      <c r="BFU7" s="49"/>
      <c r="BFV7" s="49"/>
      <c r="BFW7" s="49"/>
      <c r="BFX7" s="49"/>
      <c r="BFY7" s="49"/>
      <c r="BFZ7" s="49"/>
      <c r="BGA7" s="49"/>
      <c r="BGB7" s="49"/>
      <c r="BGC7" s="49"/>
      <c r="BGD7" s="49"/>
      <c r="BGE7" s="49"/>
      <c r="BGF7" s="49"/>
      <c r="BGG7" s="49"/>
      <c r="BGH7" s="49"/>
      <c r="BGI7" s="49"/>
      <c r="BGJ7" s="49"/>
      <c r="BGK7" s="49"/>
      <c r="BGL7" s="49"/>
      <c r="BGM7" s="49"/>
      <c r="BGN7" s="49"/>
      <c r="BGO7" s="49"/>
      <c r="BGP7" s="49"/>
      <c r="BGQ7" s="49"/>
      <c r="BGR7" s="49"/>
      <c r="BGS7" s="49"/>
      <c r="BGT7" s="49"/>
      <c r="BGU7" s="49"/>
      <c r="BGV7" s="49"/>
      <c r="BGW7" s="49"/>
      <c r="BGX7" s="49"/>
      <c r="BGY7" s="49"/>
      <c r="BGZ7" s="49"/>
      <c r="BHA7" s="49"/>
      <c r="BHB7" s="49"/>
      <c r="BHC7" s="49"/>
      <c r="BHD7" s="49"/>
      <c r="BHE7" s="49"/>
      <c r="BHF7" s="49"/>
      <c r="BHG7" s="49"/>
      <c r="BHH7" s="49"/>
      <c r="BHI7" s="49"/>
      <c r="BHJ7" s="49"/>
      <c r="BHK7" s="49"/>
      <c r="BHL7" s="49"/>
      <c r="BHM7" s="49"/>
      <c r="BHN7" s="49"/>
      <c r="BHO7" s="49"/>
      <c r="BHP7" s="49"/>
      <c r="BHQ7" s="49"/>
      <c r="BHR7" s="49"/>
      <c r="BHS7" s="49"/>
      <c r="BHT7" s="49"/>
      <c r="BHU7" s="49"/>
      <c r="BHV7" s="49"/>
      <c r="BHW7" s="49"/>
      <c r="BHX7" s="49"/>
      <c r="BHY7" s="49"/>
      <c r="BHZ7" s="49"/>
      <c r="BIA7" s="49"/>
      <c r="BIB7" s="49"/>
      <c r="BIC7" s="49"/>
      <c r="BID7" s="49"/>
      <c r="BIE7" s="49"/>
      <c r="BIF7" s="49"/>
      <c r="BIG7" s="49"/>
      <c r="BIH7" s="49"/>
      <c r="BII7" s="49"/>
      <c r="BIJ7" s="49"/>
      <c r="BIK7" s="49"/>
      <c r="BIL7" s="49"/>
      <c r="BIM7" s="49"/>
      <c r="BIN7" s="49"/>
      <c r="BIO7" s="49"/>
      <c r="BIP7" s="49"/>
      <c r="BIQ7" s="49"/>
      <c r="BIR7" s="49"/>
      <c r="BIS7" s="49"/>
      <c r="BIT7" s="49"/>
      <c r="BIU7" s="49"/>
      <c r="BIV7" s="49"/>
      <c r="BIW7" s="49"/>
      <c r="BIX7" s="49"/>
      <c r="BIY7" s="49"/>
      <c r="BIZ7" s="49"/>
      <c r="BJA7" s="49"/>
      <c r="BJB7" s="49"/>
      <c r="BJC7" s="49"/>
      <c r="BJD7" s="49"/>
      <c r="BJE7" s="49"/>
      <c r="BJF7" s="49"/>
      <c r="BJG7" s="49"/>
      <c r="BJH7" s="49"/>
      <c r="BJI7" s="49"/>
      <c r="BJJ7" s="49"/>
      <c r="BJK7" s="49"/>
      <c r="BJL7" s="49"/>
      <c r="BJM7" s="49"/>
      <c r="BJN7" s="49"/>
      <c r="BJO7" s="49"/>
      <c r="BJP7" s="49"/>
      <c r="BJQ7" s="49"/>
      <c r="BJR7" s="49"/>
      <c r="BJS7" s="49"/>
      <c r="BJT7" s="49"/>
      <c r="BJU7" s="49"/>
      <c r="BJV7" s="49"/>
      <c r="BJW7" s="49"/>
      <c r="BJX7" s="49"/>
      <c r="BJY7" s="49"/>
      <c r="BJZ7" s="49"/>
      <c r="BKA7" s="49"/>
      <c r="BKB7" s="49"/>
      <c r="BKC7" s="49"/>
      <c r="BKD7" s="49"/>
      <c r="BKE7" s="49"/>
      <c r="BKF7" s="49"/>
      <c r="BKG7" s="49"/>
      <c r="BKH7" s="49"/>
      <c r="BKI7" s="49"/>
      <c r="BKJ7" s="49"/>
      <c r="BKK7" s="49"/>
      <c r="BKL7" s="49"/>
      <c r="BKM7" s="49"/>
      <c r="BKN7" s="49"/>
      <c r="BKO7" s="49"/>
      <c r="BKP7" s="49"/>
      <c r="BKQ7" s="49"/>
      <c r="BKR7" s="49"/>
      <c r="BKS7" s="49"/>
      <c r="BKT7" s="49"/>
      <c r="BKU7" s="49"/>
      <c r="BKV7" s="49"/>
      <c r="BKW7" s="49"/>
      <c r="BKX7" s="49"/>
      <c r="BKY7" s="49"/>
      <c r="BKZ7" s="49"/>
      <c r="BLA7" s="49"/>
      <c r="BLB7" s="49"/>
      <c r="BLC7" s="49"/>
      <c r="BLD7" s="49"/>
      <c r="BLE7" s="49"/>
      <c r="BLF7" s="49"/>
      <c r="BLG7" s="49"/>
      <c r="BLH7" s="49"/>
      <c r="BLI7" s="49"/>
      <c r="BLJ7" s="49"/>
      <c r="BLK7" s="49"/>
      <c r="BLL7" s="49"/>
      <c r="BLM7" s="49"/>
      <c r="BLN7" s="49"/>
      <c r="BLO7" s="49"/>
      <c r="BLP7" s="49"/>
      <c r="BLQ7" s="49"/>
      <c r="BLR7" s="49"/>
      <c r="BLS7" s="49"/>
      <c r="BLT7" s="49"/>
      <c r="BLU7" s="49"/>
      <c r="BLV7" s="49"/>
      <c r="BLW7" s="49"/>
      <c r="BLX7" s="49"/>
      <c r="BLY7" s="49"/>
      <c r="BLZ7" s="49"/>
      <c r="BMA7" s="49"/>
      <c r="BMB7" s="49"/>
      <c r="BMC7" s="49"/>
      <c r="BMD7" s="49"/>
      <c r="BME7" s="49"/>
      <c r="BMF7" s="49"/>
      <c r="BMG7" s="49"/>
      <c r="BMH7" s="49"/>
      <c r="BMI7" s="49"/>
      <c r="BMJ7" s="49"/>
      <c r="BMK7" s="49"/>
      <c r="BML7" s="49"/>
      <c r="BMM7" s="49"/>
      <c r="BMN7" s="49"/>
      <c r="BMO7" s="49"/>
      <c r="BMP7" s="49"/>
      <c r="BMQ7" s="49"/>
      <c r="BMR7" s="49"/>
      <c r="BMS7" s="49"/>
      <c r="BMT7" s="49"/>
      <c r="BMU7" s="49"/>
      <c r="BMV7" s="49"/>
      <c r="BMW7" s="49"/>
      <c r="BMX7" s="49"/>
      <c r="BMY7" s="49"/>
      <c r="BMZ7" s="49"/>
      <c r="BNA7" s="49"/>
      <c r="BNB7" s="49"/>
      <c r="BNC7" s="49"/>
      <c r="BND7" s="49"/>
      <c r="BNE7" s="49"/>
      <c r="BNF7" s="49"/>
      <c r="BNG7" s="49"/>
      <c r="BNH7" s="49"/>
      <c r="BNI7" s="49"/>
      <c r="BNJ7" s="49"/>
      <c r="BNK7" s="49"/>
      <c r="BNL7" s="49"/>
      <c r="BNM7" s="49"/>
      <c r="BNN7" s="49"/>
      <c r="BNO7" s="49"/>
      <c r="BNP7" s="49"/>
      <c r="BNQ7" s="49"/>
      <c r="BNR7" s="49"/>
      <c r="BNS7" s="49"/>
      <c r="BNT7" s="49"/>
      <c r="BNU7" s="49"/>
      <c r="BNV7" s="49"/>
      <c r="BNW7" s="49"/>
      <c r="BNX7" s="49"/>
      <c r="BNY7" s="49"/>
      <c r="BNZ7" s="49"/>
      <c r="BOA7" s="49"/>
      <c r="BOB7" s="49"/>
      <c r="BOC7" s="49"/>
      <c r="BOD7" s="49"/>
      <c r="BOE7" s="49"/>
      <c r="BOF7" s="49"/>
      <c r="BOG7" s="49"/>
      <c r="BOH7" s="49"/>
      <c r="BOI7" s="49"/>
      <c r="BOJ7" s="49"/>
      <c r="BOK7" s="49"/>
      <c r="BOL7" s="49"/>
      <c r="BOM7" s="49"/>
      <c r="BON7" s="49"/>
      <c r="BOO7" s="49"/>
      <c r="BOP7" s="49"/>
      <c r="BOQ7" s="49"/>
      <c r="BOR7" s="49"/>
      <c r="BOS7" s="49"/>
      <c r="BOT7" s="49"/>
      <c r="BOU7" s="49"/>
      <c r="BOV7" s="49"/>
      <c r="BOW7" s="49"/>
      <c r="BOX7" s="49"/>
      <c r="BOY7" s="49"/>
      <c r="BOZ7" s="49"/>
      <c r="BPA7" s="49"/>
      <c r="BPB7" s="49"/>
      <c r="BPC7" s="49"/>
      <c r="BPD7" s="49"/>
      <c r="BPE7" s="49"/>
      <c r="BPF7" s="49"/>
      <c r="BPG7" s="49"/>
      <c r="BPH7" s="49"/>
      <c r="BPI7" s="49"/>
      <c r="BPJ7" s="49"/>
      <c r="BPK7" s="49"/>
      <c r="BPL7" s="49"/>
      <c r="BPM7" s="49"/>
      <c r="BPN7" s="49"/>
      <c r="BPO7" s="49"/>
      <c r="BPP7" s="49"/>
      <c r="BPQ7" s="49"/>
      <c r="BPR7" s="49"/>
      <c r="BPS7" s="49"/>
      <c r="BPT7" s="49"/>
      <c r="BPU7" s="49"/>
      <c r="BPV7" s="49"/>
      <c r="BPW7" s="49"/>
      <c r="BPX7" s="49"/>
      <c r="BPY7" s="49"/>
      <c r="BPZ7" s="49"/>
      <c r="BQA7" s="49"/>
      <c r="BQB7" s="49"/>
      <c r="BQC7" s="49"/>
      <c r="BQD7" s="49"/>
      <c r="BQE7" s="49"/>
      <c r="BQF7" s="49"/>
      <c r="BQG7" s="49"/>
      <c r="BQH7" s="49"/>
      <c r="BQI7" s="49"/>
      <c r="BQJ7" s="49"/>
      <c r="BQK7" s="49"/>
      <c r="BQL7" s="49"/>
      <c r="BQM7" s="49"/>
      <c r="BQN7" s="49"/>
      <c r="BQO7" s="49"/>
      <c r="BQP7" s="49"/>
      <c r="BQQ7" s="49"/>
      <c r="BQR7" s="49"/>
      <c r="BQS7" s="49"/>
      <c r="BQT7" s="49"/>
      <c r="BQU7" s="49"/>
      <c r="BQV7" s="49"/>
      <c r="BQW7" s="49"/>
      <c r="BQX7" s="49"/>
      <c r="BQY7" s="49"/>
      <c r="BQZ7" s="49"/>
      <c r="BRA7" s="49"/>
      <c r="BRB7" s="49"/>
      <c r="BRC7" s="49"/>
      <c r="BRD7" s="49"/>
      <c r="BRE7" s="49"/>
      <c r="BRF7" s="49"/>
      <c r="BRG7" s="49"/>
      <c r="BRH7" s="49"/>
      <c r="BRI7" s="49"/>
      <c r="BRJ7" s="49"/>
      <c r="BRK7" s="49"/>
      <c r="BRL7" s="49"/>
      <c r="BRM7" s="49"/>
      <c r="BRN7" s="49"/>
      <c r="BRO7" s="49"/>
      <c r="BRP7" s="49"/>
      <c r="BRQ7" s="49"/>
      <c r="BRR7" s="49"/>
      <c r="BRS7" s="49"/>
      <c r="BRT7" s="49"/>
      <c r="BRU7" s="49"/>
      <c r="BRV7" s="49"/>
      <c r="BRW7" s="49"/>
      <c r="BRX7" s="49"/>
      <c r="BRY7" s="49"/>
      <c r="BRZ7" s="49"/>
      <c r="BSA7" s="49"/>
      <c r="BSB7" s="49"/>
      <c r="BSC7" s="49"/>
      <c r="BSD7" s="49"/>
      <c r="BSE7" s="49"/>
      <c r="BSF7" s="49"/>
      <c r="BSG7" s="49"/>
      <c r="BSH7" s="49"/>
      <c r="BSI7" s="49"/>
      <c r="BSJ7" s="49"/>
      <c r="BSK7" s="49"/>
      <c r="BSL7" s="49"/>
      <c r="BSM7" s="49"/>
      <c r="BSN7" s="49"/>
      <c r="BSO7" s="49"/>
      <c r="BSP7" s="49"/>
      <c r="BSQ7" s="49"/>
      <c r="BSR7" s="49"/>
      <c r="BSS7" s="49"/>
      <c r="BST7" s="49"/>
      <c r="BSU7" s="49"/>
      <c r="BSV7" s="49"/>
      <c r="BSW7" s="49"/>
      <c r="BSX7" s="49"/>
      <c r="BSY7" s="49"/>
      <c r="BSZ7" s="49"/>
      <c r="BTA7" s="49"/>
      <c r="BTB7" s="49"/>
      <c r="BTC7" s="49"/>
      <c r="BTD7" s="49"/>
      <c r="BTE7" s="49"/>
      <c r="BTF7" s="49"/>
      <c r="BTG7" s="49"/>
      <c r="BTH7" s="49"/>
      <c r="BTI7" s="49"/>
      <c r="BTJ7" s="49"/>
      <c r="BTK7" s="49"/>
      <c r="BTL7" s="49"/>
      <c r="BTM7" s="49"/>
      <c r="BTN7" s="49"/>
      <c r="BTO7" s="49"/>
      <c r="BTP7" s="49"/>
      <c r="BTQ7" s="49"/>
      <c r="BTR7" s="49"/>
      <c r="BTS7" s="49"/>
      <c r="BTT7" s="49"/>
      <c r="BTU7" s="49"/>
      <c r="BTV7" s="49"/>
      <c r="BTW7" s="49"/>
      <c r="BTX7" s="49"/>
      <c r="BTY7" s="49"/>
      <c r="BTZ7" s="49"/>
      <c r="BUA7" s="49"/>
      <c r="BUB7" s="49"/>
      <c r="BUC7" s="49"/>
      <c r="BUD7" s="49"/>
      <c r="BUE7" s="49"/>
      <c r="BUF7" s="49"/>
      <c r="BUG7" s="49"/>
      <c r="BUH7" s="49"/>
      <c r="BUI7" s="49"/>
      <c r="BUJ7" s="49"/>
      <c r="BUK7" s="49"/>
      <c r="BUL7" s="49"/>
      <c r="BUM7" s="49"/>
      <c r="BUN7" s="49"/>
      <c r="BUO7" s="49"/>
      <c r="BUP7" s="49"/>
      <c r="BUQ7" s="49"/>
      <c r="BUR7" s="49"/>
      <c r="BUS7" s="49"/>
      <c r="BUT7" s="49"/>
      <c r="BUU7" s="49"/>
      <c r="BUV7" s="49"/>
      <c r="BUW7" s="49"/>
      <c r="BUX7" s="49"/>
      <c r="BUY7" s="49"/>
      <c r="BUZ7" s="49"/>
      <c r="BVA7" s="49"/>
      <c r="BVB7" s="49"/>
      <c r="BVC7" s="49"/>
      <c r="BVD7" s="49"/>
      <c r="BVE7" s="49"/>
      <c r="BVF7" s="49"/>
      <c r="BVG7" s="49"/>
      <c r="BVH7" s="49"/>
      <c r="BVI7" s="49"/>
      <c r="BVJ7" s="49"/>
      <c r="BVK7" s="49"/>
      <c r="BVL7" s="49"/>
      <c r="BVM7" s="49"/>
      <c r="BVN7" s="49"/>
      <c r="BVO7" s="49"/>
      <c r="BVP7" s="49"/>
      <c r="BVQ7" s="49"/>
      <c r="BVR7" s="49"/>
      <c r="BVS7" s="49"/>
      <c r="BVT7" s="49"/>
      <c r="BVU7" s="49"/>
      <c r="BVV7" s="49"/>
      <c r="BVW7" s="49"/>
      <c r="BVX7" s="49"/>
      <c r="BVY7" s="49"/>
      <c r="BVZ7" s="49"/>
      <c r="BWA7" s="49"/>
      <c r="BWB7" s="49"/>
      <c r="BWC7" s="49"/>
      <c r="BWD7" s="49"/>
      <c r="BWE7" s="49"/>
      <c r="BWF7" s="49"/>
      <c r="BWG7" s="49"/>
      <c r="BWH7" s="49"/>
      <c r="BWI7" s="49"/>
      <c r="BWJ7" s="49"/>
      <c r="BWK7" s="49"/>
      <c r="BWL7" s="49"/>
      <c r="BWM7" s="49"/>
      <c r="BWN7" s="49"/>
      <c r="BWO7" s="49"/>
      <c r="BWP7" s="49"/>
      <c r="BWQ7" s="49"/>
      <c r="BWR7" s="49"/>
      <c r="BWS7" s="49"/>
      <c r="BWT7" s="49"/>
      <c r="BWU7" s="49"/>
      <c r="BWV7" s="49"/>
      <c r="BWW7" s="49"/>
      <c r="BWX7" s="49"/>
      <c r="BWY7" s="49"/>
      <c r="BWZ7" s="49"/>
      <c r="BXA7" s="49"/>
      <c r="BXB7" s="49"/>
      <c r="BXC7" s="49"/>
      <c r="BXD7" s="49"/>
      <c r="BXE7" s="49"/>
      <c r="BXF7" s="49"/>
      <c r="BXG7" s="49"/>
      <c r="BXH7" s="49"/>
      <c r="BXI7" s="49"/>
      <c r="BXJ7" s="49"/>
      <c r="BXK7" s="49"/>
      <c r="BXL7" s="49"/>
      <c r="BXM7" s="49"/>
      <c r="BXN7" s="49"/>
      <c r="BXO7" s="49"/>
      <c r="BXP7" s="49"/>
      <c r="BXQ7" s="49"/>
      <c r="BXR7" s="49"/>
      <c r="BXS7" s="49"/>
      <c r="BXT7" s="49"/>
      <c r="BXU7" s="49"/>
      <c r="BXV7" s="49"/>
      <c r="BXW7" s="49"/>
      <c r="BXX7" s="49"/>
      <c r="BXY7" s="49"/>
      <c r="BXZ7" s="49"/>
      <c r="BYA7" s="49"/>
      <c r="BYB7" s="49"/>
      <c r="BYC7" s="49"/>
      <c r="BYD7" s="49"/>
      <c r="BYE7" s="49"/>
      <c r="BYF7" s="49"/>
      <c r="BYG7" s="49"/>
      <c r="BYH7" s="49"/>
      <c r="BYI7" s="49"/>
      <c r="BYJ7" s="49"/>
      <c r="BYK7" s="49"/>
      <c r="BYL7" s="49"/>
      <c r="BYM7" s="49"/>
      <c r="BYN7" s="49"/>
      <c r="BYO7" s="49"/>
      <c r="BYP7" s="49"/>
      <c r="BYQ7" s="49"/>
      <c r="BYR7" s="49"/>
      <c r="BYS7" s="49"/>
      <c r="BYT7" s="49"/>
      <c r="BYU7" s="49"/>
      <c r="BYV7" s="49"/>
      <c r="BYW7" s="49"/>
      <c r="BYX7" s="49"/>
      <c r="BYY7" s="49"/>
      <c r="BYZ7" s="49"/>
      <c r="BZA7" s="49"/>
      <c r="BZB7" s="49"/>
      <c r="BZC7" s="49"/>
      <c r="BZD7" s="49"/>
      <c r="BZE7" s="49"/>
      <c r="BZF7" s="49"/>
      <c r="BZG7" s="49"/>
      <c r="BZH7" s="49"/>
      <c r="BZI7" s="49"/>
      <c r="BZJ7" s="49"/>
      <c r="BZK7" s="49"/>
      <c r="BZL7" s="49"/>
      <c r="BZM7" s="49"/>
      <c r="BZN7" s="49"/>
      <c r="BZO7" s="49"/>
      <c r="BZP7" s="49"/>
      <c r="BZQ7" s="49"/>
      <c r="BZR7" s="49"/>
      <c r="BZS7" s="49"/>
      <c r="BZT7" s="49"/>
      <c r="BZU7" s="49"/>
      <c r="BZV7" s="49"/>
      <c r="BZW7" s="49"/>
      <c r="BZX7" s="49"/>
      <c r="BZY7" s="49"/>
      <c r="BZZ7" s="49"/>
      <c r="CAA7" s="49"/>
      <c r="CAB7" s="49"/>
      <c r="CAC7" s="49"/>
      <c r="CAD7" s="49"/>
      <c r="CAE7" s="49"/>
      <c r="CAF7" s="49"/>
      <c r="CAG7" s="49"/>
      <c r="CAH7" s="49"/>
      <c r="CAI7" s="49"/>
      <c r="CAJ7" s="49"/>
      <c r="CAK7" s="49"/>
      <c r="CAL7" s="49"/>
      <c r="CAM7" s="49"/>
      <c r="CAN7" s="49"/>
      <c r="CAO7" s="49"/>
      <c r="CAP7" s="49"/>
      <c r="CAQ7" s="49"/>
      <c r="CAR7" s="49"/>
      <c r="CAS7" s="49"/>
      <c r="CAT7" s="49"/>
      <c r="CAU7" s="49"/>
      <c r="CAV7" s="49"/>
      <c r="CAW7" s="49"/>
      <c r="CAX7" s="49"/>
      <c r="CAY7" s="49"/>
      <c r="CAZ7" s="49"/>
      <c r="CBA7" s="49"/>
      <c r="CBB7" s="49"/>
      <c r="CBC7" s="49"/>
      <c r="CBD7" s="49"/>
      <c r="CBE7" s="49"/>
      <c r="CBF7" s="49"/>
      <c r="CBG7" s="49"/>
      <c r="CBH7" s="49"/>
      <c r="CBI7" s="49"/>
      <c r="CBJ7" s="49"/>
      <c r="CBK7" s="49"/>
      <c r="CBL7" s="49"/>
      <c r="CBM7" s="49"/>
      <c r="CBN7" s="49"/>
      <c r="CBO7" s="49"/>
      <c r="CBP7" s="49"/>
      <c r="CBQ7" s="49"/>
      <c r="CBR7" s="49"/>
      <c r="CBS7" s="49"/>
      <c r="CBT7" s="49"/>
      <c r="CBU7" s="49"/>
      <c r="CBV7" s="49"/>
      <c r="CBW7" s="49"/>
      <c r="CBX7" s="49"/>
      <c r="CBY7" s="49"/>
      <c r="CBZ7" s="49"/>
      <c r="CCA7" s="49"/>
      <c r="CCB7" s="49"/>
      <c r="CCC7" s="49"/>
      <c r="CCD7" s="49"/>
      <c r="CCE7" s="49"/>
      <c r="CCF7" s="49"/>
      <c r="CCG7" s="49"/>
      <c r="CCH7" s="49"/>
      <c r="CCI7" s="49"/>
      <c r="CCJ7" s="49"/>
      <c r="CCK7" s="49"/>
      <c r="CCL7" s="49"/>
      <c r="CCM7" s="49"/>
      <c r="CCN7" s="49"/>
      <c r="CCO7" s="49"/>
      <c r="CCP7" s="49"/>
      <c r="CCQ7" s="49"/>
      <c r="CCR7" s="49"/>
      <c r="CCS7" s="49"/>
      <c r="CCT7" s="49"/>
      <c r="CCU7" s="49"/>
      <c r="CCV7" s="49"/>
      <c r="CCW7" s="49"/>
      <c r="CCX7" s="49"/>
      <c r="CCY7" s="49"/>
      <c r="CCZ7" s="49"/>
      <c r="CDA7" s="49"/>
      <c r="CDB7" s="49"/>
      <c r="CDC7" s="49"/>
      <c r="CDD7" s="49"/>
      <c r="CDE7" s="49"/>
      <c r="CDF7" s="49"/>
      <c r="CDG7" s="49"/>
      <c r="CDH7" s="49"/>
      <c r="CDI7" s="49"/>
      <c r="CDJ7" s="49"/>
      <c r="CDK7" s="49"/>
      <c r="CDL7" s="49"/>
      <c r="CDM7" s="49"/>
      <c r="CDN7" s="49"/>
      <c r="CDO7" s="49"/>
      <c r="CDP7" s="49"/>
      <c r="CDQ7" s="49"/>
      <c r="CDR7" s="49"/>
      <c r="CDS7" s="49"/>
      <c r="CDT7" s="49"/>
      <c r="CDU7" s="49"/>
      <c r="CDV7" s="49"/>
      <c r="CDW7" s="49"/>
      <c r="CDX7" s="49"/>
      <c r="CDY7" s="49"/>
      <c r="CDZ7" s="49"/>
      <c r="CEA7" s="49"/>
      <c r="CEB7" s="49"/>
      <c r="CEC7" s="49"/>
      <c r="CED7" s="49"/>
      <c r="CEE7" s="49"/>
      <c r="CEF7" s="49"/>
      <c r="CEG7" s="49"/>
      <c r="CEH7" s="49"/>
      <c r="CEI7" s="49"/>
      <c r="CEJ7" s="49"/>
      <c r="CEK7" s="49"/>
      <c r="CEL7" s="49"/>
      <c r="CEM7" s="49"/>
      <c r="CEN7" s="49"/>
      <c r="CEO7" s="49"/>
      <c r="CEP7" s="49"/>
      <c r="CEQ7" s="49"/>
      <c r="CER7" s="49"/>
      <c r="CES7" s="49"/>
      <c r="CET7" s="49"/>
      <c r="CEU7" s="49"/>
      <c r="CEV7" s="49"/>
      <c r="CEW7" s="49"/>
      <c r="CEX7" s="49"/>
      <c r="CEY7" s="49"/>
      <c r="CEZ7" s="49"/>
      <c r="CFA7" s="49"/>
      <c r="CFB7" s="49"/>
      <c r="CFC7" s="49"/>
      <c r="CFD7" s="49"/>
      <c r="CFE7" s="49"/>
      <c r="CFF7" s="49"/>
      <c r="CFG7" s="49"/>
      <c r="CFH7" s="49"/>
      <c r="CFI7" s="49"/>
      <c r="CFJ7" s="49"/>
      <c r="CFK7" s="49"/>
      <c r="CFL7" s="49"/>
      <c r="CFM7" s="49"/>
      <c r="CFN7" s="49"/>
      <c r="CFO7" s="49"/>
      <c r="CFP7" s="49"/>
      <c r="CFQ7" s="49"/>
      <c r="CFR7" s="49"/>
      <c r="CFS7" s="49"/>
      <c r="CFT7" s="49"/>
      <c r="CFU7" s="49"/>
      <c r="CFV7" s="49"/>
      <c r="CFW7" s="49"/>
      <c r="CFX7" s="49"/>
      <c r="CFY7" s="49"/>
      <c r="CFZ7" s="49"/>
      <c r="CGA7" s="49"/>
      <c r="CGB7" s="49"/>
      <c r="CGC7" s="49"/>
      <c r="CGD7" s="49"/>
      <c r="CGE7" s="49"/>
      <c r="CGF7" s="49"/>
      <c r="CGG7" s="49"/>
      <c r="CGH7" s="49"/>
      <c r="CGI7" s="49"/>
      <c r="CGJ7" s="49"/>
      <c r="CGK7" s="49"/>
      <c r="CGL7" s="49"/>
      <c r="CGM7" s="49"/>
      <c r="CGN7" s="49"/>
      <c r="CGO7" s="49"/>
      <c r="CGP7" s="49"/>
      <c r="CGQ7" s="49"/>
      <c r="CGR7" s="49"/>
      <c r="CGS7" s="49"/>
      <c r="CGT7" s="49"/>
      <c r="CGU7" s="49"/>
      <c r="CGV7" s="49"/>
      <c r="CGW7" s="49"/>
      <c r="CGX7" s="49"/>
      <c r="CGY7" s="49"/>
      <c r="CGZ7" s="49"/>
      <c r="CHA7" s="49"/>
      <c r="CHB7" s="49"/>
      <c r="CHC7" s="49"/>
      <c r="CHD7" s="49"/>
      <c r="CHE7" s="49"/>
      <c r="CHF7" s="49"/>
      <c r="CHG7" s="49"/>
      <c r="CHH7" s="49"/>
      <c r="CHI7" s="49"/>
      <c r="CHJ7" s="49"/>
      <c r="CHK7" s="49"/>
      <c r="CHL7" s="49"/>
      <c r="CHM7" s="49"/>
      <c r="CHN7" s="49"/>
      <c r="CHO7" s="49"/>
      <c r="CHP7" s="49"/>
      <c r="CHQ7" s="49"/>
      <c r="CHR7" s="49"/>
      <c r="CHS7" s="49"/>
      <c r="CHT7" s="49"/>
      <c r="CHU7" s="49"/>
      <c r="CHV7" s="49"/>
      <c r="CHW7" s="49"/>
      <c r="CHX7" s="49"/>
      <c r="CHY7" s="49"/>
      <c r="CHZ7" s="49"/>
      <c r="CIA7" s="49"/>
      <c r="CIB7" s="49"/>
      <c r="CIC7" s="49"/>
      <c r="CID7" s="49"/>
      <c r="CIE7" s="49"/>
      <c r="CIF7" s="49"/>
      <c r="CIG7" s="49"/>
      <c r="CIH7" s="49"/>
      <c r="CII7" s="49"/>
      <c r="CIJ7" s="49"/>
      <c r="CIK7" s="49"/>
      <c r="CIL7" s="49"/>
      <c r="CIM7" s="49"/>
      <c r="CIN7" s="49"/>
      <c r="CIO7" s="49"/>
      <c r="CIP7" s="49"/>
      <c r="CIQ7" s="49"/>
      <c r="CIR7" s="49"/>
      <c r="CIS7" s="49"/>
      <c r="CIT7" s="49"/>
      <c r="CIU7" s="49"/>
      <c r="CIV7" s="49"/>
      <c r="CIW7" s="49"/>
      <c r="CIX7" s="49"/>
      <c r="CIY7" s="49"/>
      <c r="CIZ7" s="49"/>
      <c r="CJA7" s="49"/>
      <c r="CJB7" s="49"/>
      <c r="CJC7" s="49"/>
      <c r="CJD7" s="49"/>
      <c r="CJE7" s="49"/>
      <c r="CJF7" s="49"/>
      <c r="CJG7" s="49"/>
      <c r="CJH7" s="49"/>
      <c r="CJI7" s="49"/>
      <c r="CJJ7" s="49"/>
      <c r="CJK7" s="49"/>
      <c r="CJL7" s="49"/>
      <c r="CJM7" s="49"/>
      <c r="CJN7" s="49"/>
      <c r="CJO7" s="49"/>
      <c r="CJP7" s="49"/>
      <c r="CJQ7" s="49"/>
      <c r="CJR7" s="49"/>
      <c r="CJS7" s="49"/>
      <c r="CJT7" s="49"/>
      <c r="CJU7" s="49"/>
      <c r="CJV7" s="49"/>
      <c r="CJW7" s="49"/>
      <c r="CJX7" s="49"/>
      <c r="CJY7" s="49"/>
      <c r="CJZ7" s="49"/>
      <c r="CKA7" s="49"/>
      <c r="CKB7" s="49"/>
      <c r="CKC7" s="49"/>
      <c r="CKD7" s="49"/>
      <c r="CKE7" s="49"/>
      <c r="CKF7" s="49"/>
      <c r="CKG7" s="49"/>
      <c r="CKH7" s="49"/>
      <c r="CKI7" s="49"/>
      <c r="CKJ7" s="49"/>
      <c r="CKK7" s="49"/>
      <c r="CKL7" s="49"/>
      <c r="CKM7" s="49"/>
      <c r="CKN7" s="49"/>
      <c r="CKO7" s="49"/>
      <c r="CKP7" s="49"/>
      <c r="CKQ7" s="49"/>
      <c r="CKR7" s="49"/>
      <c r="CKS7" s="49"/>
      <c r="CKT7" s="49"/>
      <c r="CKU7" s="49"/>
      <c r="CKV7" s="49"/>
      <c r="CKW7" s="49"/>
      <c r="CKX7" s="49"/>
      <c r="CKY7" s="49"/>
      <c r="CKZ7" s="49"/>
      <c r="CLA7" s="49"/>
      <c r="CLB7" s="49"/>
      <c r="CLC7" s="49"/>
      <c r="CLD7" s="49"/>
      <c r="CLE7" s="49"/>
      <c r="CLF7" s="49"/>
      <c r="CLG7" s="49"/>
      <c r="CLH7" s="49"/>
      <c r="CLI7" s="49"/>
      <c r="CLJ7" s="49"/>
      <c r="CLK7" s="49"/>
      <c r="CLL7" s="49"/>
      <c r="CLM7" s="49"/>
      <c r="CLN7" s="49"/>
      <c r="CLO7" s="49"/>
      <c r="CLP7" s="49"/>
      <c r="CLQ7" s="49"/>
      <c r="CLR7" s="49"/>
      <c r="CLS7" s="49"/>
      <c r="CLT7" s="49"/>
      <c r="CLU7" s="49"/>
      <c r="CLV7" s="49"/>
      <c r="CLW7" s="49"/>
      <c r="CLX7" s="49"/>
      <c r="CLY7" s="49"/>
      <c r="CLZ7" s="49"/>
      <c r="CMA7" s="49"/>
      <c r="CMB7" s="49"/>
      <c r="CMC7" s="49"/>
      <c r="CMD7" s="49"/>
      <c r="CME7" s="49"/>
      <c r="CMF7" s="49"/>
      <c r="CMG7" s="49"/>
      <c r="CMH7" s="49"/>
      <c r="CMI7" s="49"/>
      <c r="CMJ7" s="49"/>
      <c r="CMK7" s="49"/>
      <c r="CML7" s="49"/>
      <c r="CMM7" s="49"/>
      <c r="CMN7" s="49"/>
      <c r="CMO7" s="49"/>
      <c r="CMP7" s="49"/>
      <c r="CMQ7" s="49"/>
      <c r="CMR7" s="49"/>
      <c r="CMS7" s="49"/>
      <c r="CMT7" s="49"/>
      <c r="CMU7" s="49"/>
      <c r="CMV7" s="49"/>
      <c r="CMW7" s="49"/>
      <c r="CMX7" s="49"/>
      <c r="CMY7" s="49"/>
      <c r="CMZ7" s="49"/>
      <c r="CNA7" s="49"/>
      <c r="CNB7" s="49"/>
      <c r="CNC7" s="49"/>
      <c r="CND7" s="49"/>
      <c r="CNE7" s="49"/>
      <c r="CNF7" s="49"/>
      <c r="CNG7" s="49"/>
      <c r="CNH7" s="49"/>
      <c r="CNI7" s="49"/>
      <c r="CNJ7" s="49"/>
      <c r="CNK7" s="49"/>
      <c r="CNL7" s="49"/>
      <c r="CNM7" s="49"/>
      <c r="CNN7" s="49"/>
      <c r="CNO7" s="49"/>
      <c r="CNP7" s="49"/>
      <c r="CNQ7" s="49"/>
      <c r="CNR7" s="49"/>
      <c r="CNS7" s="49"/>
      <c r="CNT7" s="49"/>
      <c r="CNU7" s="49"/>
      <c r="CNV7" s="49"/>
      <c r="CNW7" s="49"/>
      <c r="CNX7" s="49"/>
      <c r="CNY7" s="49"/>
      <c r="CNZ7" s="49"/>
      <c r="COA7" s="49"/>
      <c r="COB7" s="49"/>
      <c r="COC7" s="49"/>
      <c r="COD7" s="49"/>
      <c r="COE7" s="49"/>
      <c r="COF7" s="49"/>
      <c r="COG7" s="49"/>
      <c r="COH7" s="49"/>
      <c r="COI7" s="49"/>
      <c r="COJ7" s="49"/>
      <c r="COK7" s="49"/>
      <c r="COL7" s="49"/>
      <c r="COM7" s="49"/>
      <c r="CON7" s="49"/>
      <c r="COO7" s="49"/>
      <c r="COP7" s="49"/>
      <c r="COQ7" s="49"/>
      <c r="COR7" s="49"/>
      <c r="COS7" s="49"/>
      <c r="COT7" s="49"/>
      <c r="COU7" s="49"/>
      <c r="COV7" s="49"/>
      <c r="COW7" s="49"/>
      <c r="COX7" s="49"/>
      <c r="COY7" s="49"/>
      <c r="COZ7" s="49"/>
      <c r="CPA7" s="49"/>
      <c r="CPB7" s="49"/>
      <c r="CPC7" s="49"/>
      <c r="CPD7" s="49"/>
      <c r="CPE7" s="49"/>
      <c r="CPF7" s="49"/>
      <c r="CPG7" s="49"/>
      <c r="CPH7" s="49"/>
      <c r="CPI7" s="49"/>
      <c r="CPJ7" s="49"/>
      <c r="CPK7" s="49"/>
      <c r="CPL7" s="49"/>
      <c r="CPM7" s="49"/>
      <c r="CPN7" s="49"/>
      <c r="CPO7" s="49"/>
      <c r="CPP7" s="49"/>
      <c r="CPQ7" s="49"/>
      <c r="CPR7" s="49"/>
      <c r="CPS7" s="49"/>
      <c r="CPT7" s="49"/>
      <c r="CPU7" s="49"/>
      <c r="CPV7" s="49"/>
      <c r="CPW7" s="49"/>
      <c r="CPX7" s="49"/>
      <c r="CPY7" s="49"/>
      <c r="CPZ7" s="49"/>
      <c r="CQA7" s="49"/>
      <c r="CQB7" s="49"/>
      <c r="CQC7" s="49"/>
      <c r="CQD7" s="49"/>
      <c r="CQE7" s="49"/>
      <c r="CQF7" s="49"/>
      <c r="CQG7" s="49"/>
      <c r="CQH7" s="49"/>
      <c r="CQI7" s="49"/>
      <c r="CQJ7" s="49"/>
      <c r="CQK7" s="49"/>
      <c r="CQL7" s="49"/>
      <c r="CQM7" s="49"/>
      <c r="CQN7" s="49"/>
      <c r="CQO7" s="49"/>
      <c r="CQP7" s="49"/>
      <c r="CQQ7" s="49"/>
      <c r="CQR7" s="49"/>
      <c r="CQS7" s="49"/>
      <c r="CQT7" s="49"/>
      <c r="CQU7" s="49"/>
      <c r="CQV7" s="49"/>
      <c r="CQW7" s="49"/>
      <c r="CQX7" s="49"/>
      <c r="CQY7" s="49"/>
      <c r="CQZ7" s="49"/>
      <c r="CRA7" s="49"/>
      <c r="CRB7" s="49"/>
      <c r="CRC7" s="49"/>
      <c r="CRD7" s="49"/>
      <c r="CRE7" s="49"/>
      <c r="CRF7" s="49"/>
      <c r="CRG7" s="49"/>
      <c r="CRH7" s="49"/>
      <c r="CRI7" s="49"/>
      <c r="CRJ7" s="49"/>
      <c r="CRK7" s="49"/>
      <c r="CRL7" s="49"/>
      <c r="CRM7" s="49"/>
      <c r="CRN7" s="49"/>
      <c r="CRO7" s="49"/>
      <c r="CRP7" s="49"/>
      <c r="CRQ7" s="49"/>
      <c r="CRR7" s="49"/>
      <c r="CRS7" s="49"/>
      <c r="CRT7" s="49"/>
      <c r="CRU7" s="49"/>
      <c r="CRV7" s="49"/>
      <c r="CRW7" s="49"/>
      <c r="CRX7" s="49"/>
      <c r="CRY7" s="49"/>
      <c r="CRZ7" s="49"/>
      <c r="CSA7" s="49"/>
      <c r="CSB7" s="49"/>
      <c r="CSC7" s="49"/>
      <c r="CSD7" s="49"/>
      <c r="CSE7" s="49"/>
      <c r="CSF7" s="49"/>
      <c r="CSG7" s="49"/>
      <c r="CSH7" s="49"/>
      <c r="CSI7" s="49"/>
      <c r="CSJ7" s="49"/>
      <c r="CSK7" s="49"/>
      <c r="CSL7" s="49"/>
      <c r="CSM7" s="49"/>
      <c r="CSN7" s="49"/>
      <c r="CSO7" s="49"/>
      <c r="CSP7" s="49"/>
      <c r="CSQ7" s="49"/>
      <c r="CSR7" s="49"/>
      <c r="CSS7" s="49"/>
      <c r="CST7" s="49"/>
      <c r="CSU7" s="49"/>
      <c r="CSV7" s="49"/>
      <c r="CSW7" s="49"/>
      <c r="CSX7" s="49"/>
      <c r="CSY7" s="49"/>
      <c r="CSZ7" s="49"/>
      <c r="CTA7" s="49"/>
      <c r="CTB7" s="49"/>
      <c r="CTC7" s="49"/>
      <c r="CTD7" s="49"/>
      <c r="CTE7" s="49"/>
      <c r="CTF7" s="49"/>
      <c r="CTG7" s="49"/>
      <c r="CTH7" s="49"/>
      <c r="CTI7" s="49"/>
      <c r="CTJ7" s="49"/>
      <c r="CTK7" s="49"/>
      <c r="CTL7" s="49"/>
      <c r="CTM7" s="49"/>
      <c r="CTN7" s="49"/>
      <c r="CTO7" s="49"/>
      <c r="CTP7" s="49"/>
      <c r="CTQ7" s="49"/>
      <c r="CTR7" s="49"/>
      <c r="CTS7" s="49"/>
      <c r="CTT7" s="49"/>
      <c r="CTU7" s="49"/>
      <c r="CTV7" s="49"/>
      <c r="CTW7" s="49"/>
      <c r="CTX7" s="49"/>
      <c r="CTY7" s="49"/>
      <c r="CTZ7" s="49"/>
      <c r="CUA7" s="49"/>
      <c r="CUB7" s="49"/>
      <c r="CUC7" s="49"/>
      <c r="CUD7" s="49"/>
      <c r="CUE7" s="49"/>
      <c r="CUF7" s="49"/>
      <c r="CUG7" s="49"/>
      <c r="CUH7" s="49"/>
      <c r="CUI7" s="49"/>
      <c r="CUJ7" s="49"/>
      <c r="CUK7" s="49"/>
      <c r="CUL7" s="49"/>
      <c r="CUM7" s="49"/>
      <c r="CUN7" s="49"/>
      <c r="CUO7" s="49"/>
      <c r="CUP7" s="49"/>
      <c r="CUQ7" s="49"/>
      <c r="CUR7" s="49"/>
      <c r="CUS7" s="49"/>
      <c r="CUT7" s="49"/>
      <c r="CUU7" s="49"/>
      <c r="CUV7" s="49"/>
      <c r="CUW7" s="49"/>
      <c r="CUX7" s="49"/>
      <c r="CUY7" s="49"/>
      <c r="CUZ7" s="49"/>
      <c r="CVA7" s="49"/>
      <c r="CVB7" s="49"/>
      <c r="CVC7" s="49"/>
      <c r="CVD7" s="49"/>
      <c r="CVE7" s="49"/>
      <c r="CVF7" s="49"/>
      <c r="CVG7" s="49"/>
      <c r="CVH7" s="49"/>
      <c r="CVI7" s="49"/>
      <c r="CVJ7" s="49"/>
      <c r="CVK7" s="49"/>
      <c r="CVL7" s="49"/>
      <c r="CVM7" s="49"/>
      <c r="CVN7" s="49"/>
      <c r="CVO7" s="49"/>
      <c r="CVP7" s="49"/>
      <c r="CVQ7" s="49"/>
      <c r="CVR7" s="49"/>
      <c r="CVS7" s="49"/>
      <c r="CVT7" s="49"/>
      <c r="CVU7" s="49"/>
      <c r="CVV7" s="49"/>
      <c r="CVW7" s="49"/>
      <c r="CVX7" s="49"/>
      <c r="CVY7" s="49"/>
      <c r="CVZ7" s="49"/>
      <c r="CWA7" s="49"/>
      <c r="CWB7" s="49"/>
      <c r="CWC7" s="49"/>
      <c r="CWD7" s="49"/>
      <c r="CWE7" s="49"/>
      <c r="CWF7" s="49"/>
      <c r="CWG7" s="49"/>
      <c r="CWH7" s="49"/>
      <c r="CWI7" s="49"/>
      <c r="CWJ7" s="49"/>
      <c r="CWK7" s="49"/>
      <c r="CWL7" s="49"/>
      <c r="CWM7" s="49"/>
      <c r="CWN7" s="49"/>
      <c r="CWO7" s="49"/>
      <c r="CWP7" s="49"/>
      <c r="CWQ7" s="49"/>
      <c r="CWR7" s="49"/>
      <c r="CWS7" s="49"/>
      <c r="CWT7" s="49"/>
      <c r="CWU7" s="49"/>
      <c r="CWV7" s="49"/>
      <c r="CWW7" s="49"/>
      <c r="CWX7" s="49"/>
      <c r="CWY7" s="49"/>
      <c r="CWZ7" s="49"/>
      <c r="CXA7" s="49"/>
      <c r="CXB7" s="49"/>
      <c r="CXC7" s="49"/>
      <c r="CXD7" s="49"/>
      <c r="CXE7" s="49"/>
      <c r="CXF7" s="49"/>
      <c r="CXG7" s="49"/>
      <c r="CXH7" s="49"/>
      <c r="CXI7" s="49"/>
      <c r="CXJ7" s="49"/>
      <c r="CXK7" s="49"/>
      <c r="CXL7" s="49"/>
      <c r="CXM7" s="49"/>
      <c r="CXN7" s="49"/>
      <c r="CXO7" s="49"/>
      <c r="CXP7" s="49"/>
      <c r="CXQ7" s="49"/>
      <c r="CXR7" s="49"/>
      <c r="CXS7" s="49"/>
      <c r="CXT7" s="49"/>
      <c r="CXU7" s="49"/>
      <c r="CXV7" s="49"/>
      <c r="CXW7" s="49"/>
      <c r="CXX7" s="49"/>
      <c r="CXY7" s="49"/>
      <c r="CXZ7" s="49"/>
      <c r="CYA7" s="49"/>
      <c r="CYB7" s="49"/>
      <c r="CYC7" s="49"/>
      <c r="CYD7" s="49"/>
      <c r="CYE7" s="49"/>
      <c r="CYF7" s="49"/>
      <c r="CYG7" s="49"/>
      <c r="CYH7" s="49"/>
      <c r="CYI7" s="49"/>
      <c r="CYJ7" s="49"/>
      <c r="CYK7" s="49"/>
      <c r="CYL7" s="49"/>
      <c r="CYM7" s="49"/>
      <c r="CYN7" s="49"/>
      <c r="CYO7" s="49"/>
      <c r="CYP7" s="49"/>
      <c r="CYQ7" s="49"/>
      <c r="CYR7" s="49"/>
      <c r="CYS7" s="49"/>
      <c r="CYT7" s="49"/>
      <c r="CYU7" s="49"/>
      <c r="CYV7" s="49"/>
      <c r="CYW7" s="49"/>
      <c r="CYX7" s="49"/>
      <c r="CYY7" s="49"/>
      <c r="CYZ7" s="49"/>
      <c r="CZA7" s="49"/>
      <c r="CZB7" s="49"/>
      <c r="CZC7" s="49"/>
      <c r="CZD7" s="49"/>
      <c r="CZE7" s="49"/>
      <c r="CZF7" s="49"/>
      <c r="CZG7" s="49"/>
      <c r="CZH7" s="49"/>
      <c r="CZI7" s="49"/>
      <c r="CZJ7" s="49"/>
      <c r="CZK7" s="49"/>
      <c r="CZL7" s="49"/>
      <c r="CZM7" s="49"/>
      <c r="CZN7" s="49"/>
      <c r="CZO7" s="49"/>
      <c r="CZP7" s="49"/>
      <c r="CZQ7" s="49"/>
      <c r="CZR7" s="49"/>
      <c r="CZS7" s="49"/>
      <c r="CZT7" s="49"/>
      <c r="CZU7" s="49"/>
      <c r="CZV7" s="49"/>
      <c r="CZW7" s="49"/>
      <c r="CZX7" s="49"/>
      <c r="CZY7" s="49"/>
      <c r="CZZ7" s="49"/>
      <c r="DAA7" s="49"/>
      <c r="DAB7" s="49"/>
      <c r="DAC7" s="49"/>
      <c r="DAD7" s="49"/>
      <c r="DAE7" s="49"/>
      <c r="DAF7" s="49"/>
      <c r="DAG7" s="49"/>
      <c r="DAH7" s="49"/>
      <c r="DAI7" s="49"/>
      <c r="DAJ7" s="49"/>
      <c r="DAK7" s="49"/>
      <c r="DAL7" s="49"/>
      <c r="DAM7" s="49"/>
      <c r="DAN7" s="49"/>
      <c r="DAO7" s="49"/>
      <c r="DAP7" s="49"/>
      <c r="DAQ7" s="49"/>
      <c r="DAR7" s="49"/>
      <c r="DAS7" s="49"/>
      <c r="DAT7" s="49"/>
      <c r="DAU7" s="49"/>
      <c r="DAV7" s="49"/>
      <c r="DAW7" s="49"/>
      <c r="DAX7" s="49"/>
      <c r="DAY7" s="49"/>
      <c r="DAZ7" s="49"/>
      <c r="DBA7" s="49"/>
      <c r="DBB7" s="49"/>
      <c r="DBC7" s="49"/>
      <c r="DBD7" s="49"/>
      <c r="DBE7" s="49"/>
      <c r="DBF7" s="49"/>
      <c r="DBG7" s="49"/>
      <c r="DBH7" s="49"/>
      <c r="DBI7" s="49"/>
      <c r="DBJ7" s="49"/>
      <c r="DBK7" s="49"/>
      <c r="DBL7" s="49"/>
      <c r="DBM7" s="49"/>
      <c r="DBN7" s="49"/>
      <c r="DBO7" s="49"/>
      <c r="DBP7" s="49"/>
      <c r="DBQ7" s="49"/>
      <c r="DBR7" s="49"/>
      <c r="DBS7" s="49"/>
      <c r="DBT7" s="49"/>
      <c r="DBU7" s="49"/>
      <c r="DBV7" s="49"/>
      <c r="DBW7" s="49"/>
      <c r="DBX7" s="49"/>
      <c r="DBY7" s="49"/>
      <c r="DBZ7" s="49"/>
      <c r="DCA7" s="49"/>
      <c r="DCB7" s="49"/>
      <c r="DCC7" s="49"/>
      <c r="DCD7" s="49"/>
      <c r="DCE7" s="49"/>
      <c r="DCF7" s="49"/>
      <c r="DCG7" s="49"/>
      <c r="DCH7" s="49"/>
      <c r="DCI7" s="49"/>
      <c r="DCJ7" s="49"/>
      <c r="DCK7" s="49"/>
      <c r="DCL7" s="49"/>
      <c r="DCM7" s="49"/>
      <c r="DCN7" s="49"/>
      <c r="DCO7" s="49"/>
      <c r="DCP7" s="49"/>
      <c r="DCQ7" s="49"/>
      <c r="DCR7" s="49"/>
      <c r="DCS7" s="49"/>
      <c r="DCT7" s="49"/>
      <c r="DCU7" s="49"/>
      <c r="DCV7" s="49"/>
      <c r="DCW7" s="49"/>
      <c r="DCX7" s="49"/>
      <c r="DCY7" s="49"/>
      <c r="DCZ7" s="49"/>
      <c r="DDA7" s="49"/>
      <c r="DDB7" s="49"/>
      <c r="DDC7" s="49"/>
      <c r="DDD7" s="49"/>
      <c r="DDE7" s="49"/>
      <c r="DDF7" s="49"/>
      <c r="DDG7" s="49"/>
      <c r="DDH7" s="49"/>
      <c r="DDI7" s="49"/>
      <c r="DDJ7" s="49"/>
      <c r="DDK7" s="49"/>
      <c r="DDL7" s="49"/>
      <c r="DDM7" s="49"/>
      <c r="DDN7" s="49"/>
      <c r="DDO7" s="49"/>
      <c r="DDP7" s="49"/>
      <c r="DDQ7" s="49"/>
      <c r="DDR7" s="49"/>
      <c r="DDS7" s="49"/>
      <c r="DDT7" s="49"/>
      <c r="DDU7" s="49"/>
      <c r="DDV7" s="49"/>
      <c r="DDW7" s="49"/>
      <c r="DDX7" s="49"/>
      <c r="DDY7" s="49"/>
      <c r="DDZ7" s="49"/>
      <c r="DEA7" s="49"/>
      <c r="DEB7" s="49"/>
      <c r="DEC7" s="49"/>
      <c r="DED7" s="49"/>
      <c r="DEE7" s="49"/>
      <c r="DEF7" s="49"/>
      <c r="DEG7" s="49"/>
      <c r="DEH7" s="49"/>
      <c r="DEI7" s="49"/>
      <c r="DEJ7" s="49"/>
      <c r="DEK7" s="49"/>
      <c r="DEL7" s="49"/>
      <c r="DEM7" s="49"/>
      <c r="DEN7" s="49"/>
      <c r="DEO7" s="49"/>
      <c r="DEP7" s="49"/>
      <c r="DEQ7" s="49"/>
      <c r="DER7" s="49"/>
      <c r="DES7" s="49"/>
      <c r="DET7" s="49"/>
      <c r="DEU7" s="49"/>
      <c r="DEV7" s="49"/>
      <c r="DEW7" s="49"/>
      <c r="DEX7" s="49"/>
      <c r="DEY7" s="49"/>
      <c r="DEZ7" s="49"/>
      <c r="DFA7" s="49"/>
      <c r="DFB7" s="49"/>
      <c r="DFC7" s="49"/>
      <c r="DFD7" s="49"/>
      <c r="DFE7" s="49"/>
      <c r="DFF7" s="49"/>
      <c r="DFG7" s="49"/>
      <c r="DFH7" s="49"/>
      <c r="DFI7" s="49"/>
      <c r="DFJ7" s="49"/>
      <c r="DFK7" s="49"/>
      <c r="DFL7" s="49"/>
      <c r="DFM7" s="49"/>
      <c r="DFN7" s="49"/>
      <c r="DFO7" s="49"/>
      <c r="DFP7" s="49"/>
      <c r="DFQ7" s="49"/>
      <c r="DFR7" s="49"/>
      <c r="DFS7" s="49"/>
      <c r="DFT7" s="49"/>
      <c r="DFU7" s="49"/>
      <c r="DFV7" s="49"/>
      <c r="DFW7" s="49"/>
      <c r="DFX7" s="49"/>
      <c r="DFY7" s="49"/>
      <c r="DFZ7" s="49"/>
      <c r="DGA7" s="49"/>
      <c r="DGB7" s="49"/>
      <c r="DGC7" s="49"/>
      <c r="DGD7" s="49"/>
      <c r="DGE7" s="49"/>
      <c r="DGF7" s="49"/>
      <c r="DGG7" s="49"/>
      <c r="DGH7" s="49"/>
      <c r="DGI7" s="49"/>
      <c r="DGJ7" s="49"/>
      <c r="DGK7" s="49"/>
      <c r="DGL7" s="49"/>
      <c r="DGM7" s="49"/>
      <c r="DGN7" s="49"/>
      <c r="DGO7" s="49"/>
      <c r="DGP7" s="49"/>
      <c r="DGQ7" s="49"/>
      <c r="DGR7" s="49"/>
      <c r="DGS7" s="49"/>
      <c r="DGT7" s="49"/>
      <c r="DGU7" s="49"/>
      <c r="DGV7" s="49"/>
      <c r="DGW7" s="49"/>
      <c r="DGX7" s="49"/>
      <c r="DGY7" s="49"/>
      <c r="DGZ7" s="49"/>
      <c r="DHA7" s="49"/>
      <c r="DHB7" s="49"/>
      <c r="DHC7" s="49"/>
      <c r="DHD7" s="49"/>
      <c r="DHE7" s="49"/>
      <c r="DHF7" s="49"/>
      <c r="DHG7" s="49"/>
      <c r="DHH7" s="49"/>
      <c r="DHI7" s="49"/>
      <c r="DHJ7" s="49"/>
      <c r="DHK7" s="49"/>
      <c r="DHL7" s="49"/>
      <c r="DHM7" s="49"/>
      <c r="DHN7" s="49"/>
      <c r="DHO7" s="49"/>
      <c r="DHP7" s="49"/>
      <c r="DHQ7" s="49"/>
      <c r="DHR7" s="49"/>
      <c r="DHS7" s="49"/>
      <c r="DHT7" s="49"/>
      <c r="DHU7" s="49"/>
      <c r="DHV7" s="49"/>
      <c r="DHW7" s="49"/>
      <c r="DHX7" s="49"/>
      <c r="DHY7" s="49"/>
      <c r="DHZ7" s="49"/>
      <c r="DIA7" s="49"/>
      <c r="DIB7" s="49"/>
      <c r="DIC7" s="49"/>
      <c r="DID7" s="49"/>
      <c r="DIE7" s="49"/>
      <c r="DIF7" s="49"/>
      <c r="DIG7" s="49"/>
      <c r="DIH7" s="49"/>
      <c r="DII7" s="49"/>
      <c r="DIJ7" s="49"/>
      <c r="DIK7" s="49"/>
      <c r="DIL7" s="49"/>
      <c r="DIM7" s="49"/>
      <c r="DIN7" s="49"/>
      <c r="DIO7" s="49"/>
      <c r="DIP7" s="49"/>
      <c r="DIQ7" s="49"/>
      <c r="DIR7" s="49"/>
      <c r="DIS7" s="49"/>
      <c r="DIT7" s="49"/>
      <c r="DIU7" s="49"/>
      <c r="DIV7" s="49"/>
      <c r="DIW7" s="49"/>
      <c r="DIX7" s="49"/>
      <c r="DIY7" s="49"/>
      <c r="DIZ7" s="49"/>
      <c r="DJA7" s="49"/>
      <c r="DJB7" s="49"/>
      <c r="DJC7" s="49"/>
      <c r="DJD7" s="49"/>
      <c r="DJE7" s="49"/>
      <c r="DJF7" s="49"/>
      <c r="DJG7" s="49"/>
      <c r="DJH7" s="49"/>
      <c r="DJI7" s="49"/>
      <c r="DJJ7" s="49"/>
      <c r="DJK7" s="49"/>
      <c r="DJL7" s="49"/>
      <c r="DJM7" s="49"/>
      <c r="DJN7" s="49"/>
      <c r="DJO7" s="49"/>
      <c r="DJP7" s="49"/>
      <c r="DJQ7" s="49"/>
      <c r="DJR7" s="49"/>
      <c r="DJS7" s="49"/>
      <c r="DJT7" s="49"/>
      <c r="DJU7" s="49"/>
      <c r="DJV7" s="49"/>
      <c r="DJW7" s="49"/>
      <c r="DJX7" s="49"/>
      <c r="DJY7" s="49"/>
      <c r="DJZ7" s="49"/>
      <c r="DKA7" s="49"/>
      <c r="DKB7" s="49"/>
      <c r="DKC7" s="49"/>
      <c r="DKD7" s="49"/>
      <c r="DKE7" s="49"/>
      <c r="DKF7" s="49"/>
      <c r="DKG7" s="49"/>
      <c r="DKH7" s="49"/>
      <c r="DKI7" s="49"/>
      <c r="DKJ7" s="49"/>
      <c r="DKK7" s="49"/>
      <c r="DKL7" s="49"/>
      <c r="DKM7" s="49"/>
      <c r="DKN7" s="49"/>
      <c r="DKO7" s="49"/>
      <c r="DKP7" s="49"/>
      <c r="DKQ7" s="49"/>
      <c r="DKR7" s="49"/>
      <c r="DKS7" s="49"/>
      <c r="DKT7" s="49"/>
      <c r="DKU7" s="49"/>
      <c r="DKV7" s="49"/>
      <c r="DKW7" s="49"/>
      <c r="DKX7" s="49"/>
      <c r="DKY7" s="49"/>
      <c r="DKZ7" s="49"/>
      <c r="DLA7" s="49"/>
      <c r="DLB7" s="49"/>
      <c r="DLC7" s="49"/>
      <c r="DLD7" s="49"/>
      <c r="DLE7" s="49"/>
      <c r="DLF7" s="49"/>
      <c r="DLG7" s="49"/>
      <c r="DLH7" s="49"/>
      <c r="DLI7" s="49"/>
      <c r="DLJ7" s="49"/>
      <c r="DLK7" s="49"/>
      <c r="DLL7" s="49"/>
      <c r="DLM7" s="49"/>
      <c r="DLN7" s="49"/>
      <c r="DLO7" s="49"/>
      <c r="DLP7" s="49"/>
      <c r="DLQ7" s="49"/>
      <c r="DLR7" s="49"/>
      <c r="DLS7" s="49"/>
      <c r="DLT7" s="49"/>
      <c r="DLU7" s="49"/>
      <c r="DLV7" s="49"/>
      <c r="DLW7" s="49"/>
      <c r="DLX7" s="49"/>
      <c r="DLY7" s="49"/>
      <c r="DLZ7" s="49"/>
      <c r="DMA7" s="49"/>
      <c r="DMB7" s="49"/>
      <c r="DMC7" s="49"/>
      <c r="DMD7" s="49"/>
      <c r="DME7" s="49"/>
      <c r="DMF7" s="49"/>
      <c r="DMG7" s="49"/>
      <c r="DMH7" s="49"/>
      <c r="DMI7" s="49"/>
      <c r="DMJ7" s="49"/>
      <c r="DMK7" s="49"/>
      <c r="DML7" s="49"/>
      <c r="DMM7" s="49"/>
      <c r="DMN7" s="49"/>
      <c r="DMO7" s="49"/>
      <c r="DMP7" s="49"/>
      <c r="DMQ7" s="49"/>
      <c r="DMR7" s="49"/>
      <c r="DMS7" s="49"/>
      <c r="DMT7" s="49"/>
      <c r="DMU7" s="49"/>
      <c r="DMV7" s="49"/>
      <c r="DMW7" s="49"/>
      <c r="DMX7" s="49"/>
      <c r="DMY7" s="49"/>
      <c r="DMZ7" s="49"/>
      <c r="DNA7" s="49"/>
      <c r="DNB7" s="49"/>
      <c r="DNC7" s="49"/>
      <c r="DND7" s="49"/>
      <c r="DNE7" s="49"/>
      <c r="DNF7" s="49"/>
      <c r="DNG7" s="49"/>
      <c r="DNH7" s="49"/>
      <c r="DNI7" s="49"/>
      <c r="DNJ7" s="49"/>
      <c r="DNK7" s="49"/>
      <c r="DNL7" s="49"/>
      <c r="DNM7" s="49"/>
      <c r="DNN7" s="49"/>
      <c r="DNO7" s="49"/>
      <c r="DNP7" s="49"/>
      <c r="DNQ7" s="49"/>
      <c r="DNR7" s="49"/>
      <c r="DNS7" s="49"/>
      <c r="DNT7" s="49"/>
      <c r="DNU7" s="49"/>
      <c r="DNV7" s="49"/>
      <c r="DNW7" s="49"/>
      <c r="DNX7" s="49"/>
      <c r="DNY7" s="49"/>
      <c r="DNZ7" s="49"/>
      <c r="DOA7" s="49"/>
      <c r="DOB7" s="49"/>
      <c r="DOC7" s="49"/>
      <c r="DOD7" s="49"/>
      <c r="DOE7" s="49"/>
      <c r="DOF7" s="49"/>
      <c r="DOG7" s="49"/>
      <c r="DOH7" s="49"/>
      <c r="DOI7" s="49"/>
      <c r="DOJ7" s="49"/>
      <c r="DOK7" s="49"/>
      <c r="DOL7" s="49"/>
      <c r="DOM7" s="49"/>
      <c r="DON7" s="49"/>
      <c r="DOO7" s="49"/>
      <c r="DOP7" s="49"/>
      <c r="DOQ7" s="49"/>
      <c r="DOR7" s="49"/>
      <c r="DOS7" s="49"/>
      <c r="DOT7" s="49"/>
      <c r="DOU7" s="49"/>
      <c r="DOV7" s="49"/>
      <c r="DOW7" s="49"/>
      <c r="DOX7" s="49"/>
      <c r="DOY7" s="49"/>
      <c r="DOZ7" s="49"/>
      <c r="DPA7" s="49"/>
      <c r="DPB7" s="49"/>
      <c r="DPC7" s="49"/>
      <c r="DPD7" s="49"/>
      <c r="DPE7" s="49"/>
      <c r="DPF7" s="49"/>
      <c r="DPG7" s="49"/>
      <c r="DPH7" s="49"/>
      <c r="DPI7" s="49"/>
      <c r="DPJ7" s="49"/>
      <c r="DPK7" s="49"/>
      <c r="DPL7" s="49"/>
      <c r="DPM7" s="49"/>
      <c r="DPN7" s="49"/>
      <c r="DPO7" s="49"/>
      <c r="DPP7" s="49"/>
      <c r="DPQ7" s="49"/>
      <c r="DPR7" s="49"/>
      <c r="DPS7" s="49"/>
      <c r="DPT7" s="49"/>
      <c r="DPU7" s="49"/>
      <c r="DPV7" s="49"/>
      <c r="DPW7" s="49"/>
      <c r="DPX7" s="49"/>
      <c r="DPY7" s="49"/>
      <c r="DPZ7" s="49"/>
      <c r="DQA7" s="49"/>
      <c r="DQB7" s="49"/>
      <c r="DQC7" s="49"/>
      <c r="DQD7" s="49"/>
      <c r="DQE7" s="49"/>
      <c r="DQF7" s="49"/>
      <c r="DQG7" s="49"/>
      <c r="DQH7" s="49"/>
      <c r="DQI7" s="49"/>
      <c r="DQJ7" s="49"/>
      <c r="DQK7" s="49"/>
      <c r="DQL7" s="49"/>
      <c r="DQM7" s="49"/>
      <c r="DQN7" s="49"/>
      <c r="DQO7" s="49"/>
      <c r="DQP7" s="49"/>
      <c r="DQQ7" s="49"/>
      <c r="DQR7" s="49"/>
      <c r="DQS7" s="49"/>
      <c r="DQT7" s="49"/>
      <c r="DQU7" s="49"/>
      <c r="DQV7" s="49"/>
      <c r="DQW7" s="49"/>
      <c r="DQX7" s="49"/>
      <c r="DQY7" s="49"/>
      <c r="DQZ7" s="49"/>
      <c r="DRA7" s="49"/>
      <c r="DRB7" s="49"/>
      <c r="DRC7" s="49"/>
      <c r="DRD7" s="49"/>
      <c r="DRE7" s="49"/>
      <c r="DRF7" s="49"/>
      <c r="DRG7" s="49"/>
      <c r="DRH7" s="49"/>
      <c r="DRI7" s="49"/>
      <c r="DRJ7" s="49"/>
      <c r="DRK7" s="49"/>
      <c r="DRL7" s="49"/>
      <c r="DRM7" s="49"/>
      <c r="DRN7" s="49"/>
      <c r="DRO7" s="49"/>
      <c r="DRP7" s="49"/>
      <c r="DRQ7" s="49"/>
      <c r="DRR7" s="49"/>
      <c r="DRS7" s="49"/>
      <c r="DRT7" s="49"/>
      <c r="DRU7" s="49"/>
      <c r="DRV7" s="49"/>
      <c r="DRW7" s="49"/>
      <c r="DRX7" s="49"/>
      <c r="DRY7" s="49"/>
      <c r="DRZ7" s="49"/>
      <c r="DSA7" s="49"/>
      <c r="DSB7" s="49"/>
      <c r="DSC7" s="49"/>
      <c r="DSD7" s="49"/>
      <c r="DSE7" s="49"/>
      <c r="DSF7" s="49"/>
      <c r="DSG7" s="49"/>
      <c r="DSH7" s="49"/>
      <c r="DSI7" s="49"/>
      <c r="DSJ7" s="49"/>
      <c r="DSK7" s="49"/>
      <c r="DSL7" s="49"/>
      <c r="DSM7" s="49"/>
      <c r="DSN7" s="49"/>
      <c r="DSO7" s="49"/>
      <c r="DSP7" s="49"/>
      <c r="DSQ7" s="49"/>
      <c r="DSR7" s="49"/>
      <c r="DSS7" s="49"/>
      <c r="DST7" s="49"/>
      <c r="DSU7" s="49"/>
      <c r="DSV7" s="49"/>
      <c r="DSW7" s="49"/>
      <c r="DSX7" s="49"/>
      <c r="DSY7" s="49"/>
      <c r="DSZ7" s="49"/>
      <c r="DTA7" s="49"/>
      <c r="DTB7" s="49"/>
      <c r="DTC7" s="49"/>
      <c r="DTD7" s="49"/>
      <c r="DTE7" s="49"/>
      <c r="DTF7" s="49"/>
      <c r="DTG7" s="49"/>
      <c r="DTH7" s="49"/>
      <c r="DTI7" s="49"/>
      <c r="DTJ7" s="49"/>
      <c r="DTK7" s="49"/>
      <c r="DTL7" s="49"/>
      <c r="DTM7" s="49"/>
      <c r="DTN7" s="49"/>
      <c r="DTO7" s="49"/>
      <c r="DTP7" s="49"/>
      <c r="DTQ7" s="49"/>
      <c r="DTR7" s="49"/>
      <c r="DTS7" s="49"/>
      <c r="DTT7" s="49"/>
      <c r="DTU7" s="49"/>
      <c r="DTV7" s="49"/>
      <c r="DTW7" s="49"/>
      <c r="DTX7" s="49"/>
      <c r="DTY7" s="49"/>
      <c r="DTZ7" s="49"/>
      <c r="DUA7" s="49"/>
      <c r="DUB7" s="49"/>
      <c r="DUC7" s="49"/>
      <c r="DUD7" s="49"/>
      <c r="DUE7" s="49"/>
      <c r="DUF7" s="49"/>
      <c r="DUG7" s="49"/>
      <c r="DUH7" s="49"/>
      <c r="DUI7" s="49"/>
      <c r="DUJ7" s="49"/>
      <c r="DUK7" s="49"/>
      <c r="DUL7" s="49"/>
      <c r="DUM7" s="49"/>
      <c r="DUN7" s="49"/>
      <c r="DUO7" s="49"/>
      <c r="DUP7" s="49"/>
      <c r="DUQ7" s="49"/>
      <c r="DUR7" s="49"/>
      <c r="DUS7" s="49"/>
      <c r="DUT7" s="49"/>
      <c r="DUU7" s="49"/>
      <c r="DUV7" s="49"/>
      <c r="DUW7" s="49"/>
      <c r="DUX7" s="49"/>
      <c r="DUY7" s="49"/>
      <c r="DUZ7" s="49"/>
      <c r="DVA7" s="49"/>
      <c r="DVB7" s="49"/>
      <c r="DVC7" s="49"/>
      <c r="DVD7" s="49"/>
      <c r="DVE7" s="49"/>
      <c r="DVF7" s="49"/>
      <c r="DVG7" s="49"/>
      <c r="DVH7" s="49"/>
      <c r="DVI7" s="49"/>
      <c r="DVJ7" s="49"/>
      <c r="DVK7" s="49"/>
      <c r="DVL7" s="49"/>
      <c r="DVM7" s="49"/>
      <c r="DVN7" s="49"/>
      <c r="DVO7" s="49"/>
      <c r="DVP7" s="49"/>
      <c r="DVQ7" s="49"/>
      <c r="DVR7" s="49"/>
      <c r="DVS7" s="49"/>
      <c r="DVT7" s="49"/>
      <c r="DVU7" s="49"/>
      <c r="DVV7" s="49"/>
      <c r="DVW7" s="49"/>
      <c r="DVX7" s="49"/>
      <c r="DVY7" s="49"/>
      <c r="DVZ7" s="49"/>
      <c r="DWA7" s="49"/>
      <c r="DWB7" s="49"/>
      <c r="DWC7" s="49"/>
      <c r="DWD7" s="49"/>
      <c r="DWE7" s="49"/>
      <c r="DWF7" s="49"/>
      <c r="DWG7" s="49"/>
      <c r="DWH7" s="49"/>
      <c r="DWI7" s="49"/>
      <c r="DWJ7" s="49"/>
      <c r="DWK7" s="49"/>
      <c r="DWL7" s="49"/>
      <c r="DWM7" s="49"/>
      <c r="DWN7" s="49"/>
      <c r="DWO7" s="49"/>
      <c r="DWP7" s="49"/>
      <c r="DWQ7" s="49"/>
      <c r="DWR7" s="49"/>
      <c r="DWS7" s="49"/>
      <c r="DWT7" s="49"/>
      <c r="DWU7" s="49"/>
      <c r="DWV7" s="49"/>
      <c r="DWW7" s="49"/>
      <c r="DWX7" s="49"/>
      <c r="DWY7" s="49"/>
      <c r="DWZ7" s="49"/>
      <c r="DXA7" s="49"/>
      <c r="DXB7" s="49"/>
      <c r="DXC7" s="49"/>
      <c r="DXD7" s="49"/>
      <c r="DXE7" s="49"/>
      <c r="DXF7" s="49"/>
      <c r="DXG7" s="49"/>
      <c r="DXH7" s="49"/>
      <c r="DXI7" s="49"/>
      <c r="DXJ7" s="49"/>
      <c r="DXK7" s="49"/>
      <c r="DXL7" s="49"/>
      <c r="DXM7" s="49"/>
      <c r="DXN7" s="49"/>
      <c r="DXO7" s="49"/>
      <c r="DXP7" s="49"/>
      <c r="DXQ7" s="49"/>
      <c r="DXR7" s="49"/>
      <c r="DXS7" s="49"/>
      <c r="DXT7" s="49"/>
      <c r="DXU7" s="49"/>
      <c r="DXV7" s="49"/>
      <c r="DXW7" s="49"/>
      <c r="DXX7" s="49"/>
      <c r="DXY7" s="49"/>
      <c r="DXZ7" s="49"/>
      <c r="DYA7" s="49"/>
      <c r="DYB7" s="49"/>
      <c r="DYC7" s="49"/>
      <c r="DYD7" s="49"/>
      <c r="DYE7" s="49"/>
      <c r="DYF7" s="49"/>
      <c r="DYG7" s="49"/>
      <c r="DYH7" s="49"/>
      <c r="DYI7" s="49"/>
      <c r="DYJ7" s="49"/>
      <c r="DYK7" s="49"/>
      <c r="DYL7" s="49"/>
      <c r="DYM7" s="49"/>
      <c r="DYN7" s="49"/>
      <c r="DYO7" s="49"/>
      <c r="DYP7" s="49"/>
      <c r="DYQ7" s="49"/>
      <c r="DYR7" s="49"/>
      <c r="DYS7" s="49"/>
      <c r="DYT7" s="49"/>
      <c r="DYU7" s="49"/>
      <c r="DYV7" s="49"/>
      <c r="DYW7" s="49"/>
      <c r="DYX7" s="49"/>
      <c r="DYY7" s="49"/>
      <c r="DYZ7" s="49"/>
      <c r="DZA7" s="49"/>
      <c r="DZB7" s="49"/>
      <c r="DZC7" s="49"/>
      <c r="DZD7" s="49"/>
      <c r="DZE7" s="49"/>
      <c r="DZF7" s="49"/>
      <c r="DZG7" s="49"/>
      <c r="DZH7" s="49"/>
      <c r="DZI7" s="49"/>
      <c r="DZJ7" s="49"/>
      <c r="DZK7" s="49"/>
      <c r="DZL7" s="49"/>
      <c r="DZM7" s="49"/>
      <c r="DZN7" s="49"/>
      <c r="DZO7" s="49"/>
      <c r="DZP7" s="49"/>
      <c r="DZQ7" s="49"/>
      <c r="DZR7" s="49"/>
      <c r="DZS7" s="49"/>
      <c r="DZT7" s="49"/>
      <c r="DZU7" s="49"/>
      <c r="DZV7" s="49"/>
      <c r="DZW7" s="49"/>
      <c r="DZX7" s="49"/>
      <c r="DZY7" s="49"/>
      <c r="DZZ7" s="49"/>
      <c r="EAA7" s="49"/>
      <c r="EAB7" s="49"/>
      <c r="EAC7" s="49"/>
      <c r="EAD7" s="49"/>
      <c r="EAE7" s="49"/>
      <c r="EAF7" s="49"/>
      <c r="EAG7" s="49"/>
      <c r="EAH7" s="49"/>
      <c r="EAI7" s="49"/>
      <c r="EAJ7" s="49"/>
      <c r="EAK7" s="49"/>
      <c r="EAL7" s="49"/>
      <c r="EAM7" s="49"/>
      <c r="EAN7" s="49"/>
      <c r="EAO7" s="49"/>
      <c r="EAP7" s="49"/>
      <c r="EAQ7" s="49"/>
      <c r="EAR7" s="49"/>
      <c r="EAS7" s="49"/>
      <c r="EAT7" s="49"/>
      <c r="EAU7" s="49"/>
      <c r="EAV7" s="49"/>
      <c r="EAW7" s="49"/>
      <c r="EAX7" s="49"/>
      <c r="EAY7" s="49"/>
      <c r="EAZ7" s="49"/>
      <c r="EBA7" s="49"/>
      <c r="EBB7" s="49"/>
      <c r="EBC7" s="49"/>
      <c r="EBD7" s="49"/>
      <c r="EBE7" s="49"/>
      <c r="EBF7" s="49"/>
      <c r="EBG7" s="49"/>
      <c r="EBH7" s="49"/>
      <c r="EBI7" s="49"/>
      <c r="EBJ7" s="49"/>
      <c r="EBK7" s="49"/>
      <c r="EBL7" s="49"/>
      <c r="EBM7" s="49"/>
      <c r="EBN7" s="49"/>
      <c r="EBO7" s="49"/>
      <c r="EBP7" s="49"/>
      <c r="EBQ7" s="49"/>
      <c r="EBR7" s="49"/>
      <c r="EBS7" s="49"/>
      <c r="EBT7" s="49"/>
      <c r="EBU7" s="49"/>
      <c r="EBV7" s="49"/>
      <c r="EBW7" s="49"/>
      <c r="EBX7" s="49"/>
      <c r="EBY7" s="49"/>
      <c r="EBZ7" s="49"/>
      <c r="ECA7" s="49"/>
      <c r="ECB7" s="49"/>
      <c r="ECC7" s="49"/>
      <c r="ECD7" s="49"/>
      <c r="ECE7" s="49"/>
      <c r="ECF7" s="49"/>
      <c r="ECG7" s="49"/>
      <c r="ECH7" s="49"/>
      <c r="ECI7" s="49"/>
      <c r="ECJ7" s="49"/>
      <c r="ECK7" s="49"/>
      <c r="ECL7" s="49"/>
      <c r="ECM7" s="49"/>
      <c r="ECN7" s="49"/>
      <c r="ECO7" s="49"/>
      <c r="ECP7" s="49"/>
      <c r="ECQ7" s="49"/>
      <c r="ECR7" s="49"/>
      <c r="ECS7" s="49"/>
      <c r="ECT7" s="49"/>
      <c r="ECU7" s="49"/>
      <c r="ECV7" s="49"/>
      <c r="ECW7" s="49"/>
      <c r="ECX7" s="49"/>
      <c r="ECY7" s="49"/>
      <c r="ECZ7" s="49"/>
      <c r="EDA7" s="49"/>
      <c r="EDB7" s="49"/>
      <c r="EDC7" s="49"/>
      <c r="EDD7" s="49"/>
      <c r="EDE7" s="49"/>
      <c r="EDF7" s="49"/>
      <c r="EDG7" s="49"/>
      <c r="EDH7" s="49"/>
      <c r="EDI7" s="49"/>
      <c r="EDJ7" s="49"/>
      <c r="EDK7" s="49"/>
      <c r="EDL7" s="49"/>
      <c r="EDM7" s="49"/>
      <c r="EDN7" s="49"/>
      <c r="EDO7" s="49"/>
      <c r="EDP7" s="49"/>
      <c r="EDQ7" s="49"/>
      <c r="EDR7" s="49"/>
      <c r="EDS7" s="49"/>
      <c r="EDT7" s="49"/>
      <c r="EDU7" s="49"/>
      <c r="EDV7" s="49"/>
      <c r="EDW7" s="49"/>
      <c r="EDX7" s="49"/>
      <c r="EDY7" s="49"/>
      <c r="EDZ7" s="49"/>
      <c r="EEA7" s="49"/>
      <c r="EEB7" s="49"/>
      <c r="EEC7" s="49"/>
      <c r="EED7" s="49"/>
      <c r="EEE7" s="49"/>
      <c r="EEF7" s="49"/>
      <c r="EEG7" s="49"/>
      <c r="EEH7" s="49"/>
      <c r="EEI7" s="49"/>
      <c r="EEJ7" s="49"/>
      <c r="EEK7" s="49"/>
      <c r="EEL7" s="49"/>
      <c r="EEM7" s="49"/>
      <c r="EEN7" s="49"/>
      <c r="EEO7" s="49"/>
      <c r="EEP7" s="49"/>
      <c r="EEQ7" s="49"/>
      <c r="EER7" s="49"/>
      <c r="EES7" s="49"/>
      <c r="EET7" s="49"/>
      <c r="EEU7" s="49"/>
      <c r="EEV7" s="49"/>
      <c r="EEW7" s="49"/>
      <c r="EEX7" s="49"/>
      <c r="EEY7" s="49"/>
      <c r="EEZ7" s="49"/>
      <c r="EFA7" s="49"/>
      <c r="EFB7" s="49"/>
      <c r="EFC7" s="49"/>
      <c r="EFD7" s="49"/>
      <c r="EFE7" s="49"/>
      <c r="EFF7" s="49"/>
      <c r="EFG7" s="49"/>
      <c r="EFH7" s="49"/>
      <c r="EFI7" s="49"/>
      <c r="EFJ7" s="49"/>
      <c r="EFK7" s="49"/>
      <c r="EFL7" s="49"/>
      <c r="EFM7" s="49"/>
      <c r="EFN7" s="49"/>
      <c r="EFO7" s="49"/>
      <c r="EFP7" s="49"/>
      <c r="EFQ7" s="49"/>
      <c r="EFR7" s="49"/>
      <c r="EFS7" s="49"/>
      <c r="EFT7" s="49"/>
      <c r="EFU7" s="49"/>
      <c r="EFV7" s="49"/>
      <c r="EFW7" s="49"/>
      <c r="EFX7" s="49"/>
      <c r="EFY7" s="49"/>
      <c r="EFZ7" s="49"/>
      <c r="EGA7" s="49"/>
      <c r="EGB7" s="49"/>
      <c r="EGC7" s="49"/>
      <c r="EGD7" s="49"/>
      <c r="EGE7" s="49"/>
      <c r="EGF7" s="49"/>
      <c r="EGG7" s="49"/>
      <c r="EGH7" s="49"/>
      <c r="EGI7" s="49"/>
      <c r="EGJ7" s="49"/>
      <c r="EGK7" s="49"/>
      <c r="EGL7" s="49"/>
      <c r="EGM7" s="49"/>
      <c r="EGN7" s="49"/>
      <c r="EGO7" s="49"/>
      <c r="EGP7" s="49"/>
      <c r="EGQ7" s="49"/>
      <c r="EGR7" s="49"/>
      <c r="EGS7" s="49"/>
      <c r="EGT7" s="49"/>
      <c r="EGU7" s="49"/>
      <c r="EGV7" s="49"/>
      <c r="EGW7" s="49"/>
      <c r="EGX7" s="49"/>
      <c r="EGY7" s="49"/>
      <c r="EGZ7" s="49"/>
      <c r="EHA7" s="49"/>
      <c r="EHB7" s="49"/>
      <c r="EHC7" s="49"/>
      <c r="EHD7" s="49"/>
      <c r="EHE7" s="49"/>
      <c r="EHF7" s="49"/>
      <c r="EHG7" s="49"/>
      <c r="EHH7" s="49"/>
      <c r="EHI7" s="49"/>
      <c r="EHJ7" s="49"/>
      <c r="EHK7" s="49"/>
      <c r="EHL7" s="49"/>
      <c r="EHM7" s="49"/>
      <c r="EHN7" s="49"/>
      <c r="EHO7" s="49"/>
      <c r="EHP7" s="49"/>
      <c r="EHQ7" s="49"/>
      <c r="EHR7" s="49"/>
      <c r="EHS7" s="49"/>
      <c r="EHT7" s="49"/>
      <c r="EHU7" s="49"/>
      <c r="EHV7" s="49"/>
      <c r="EHW7" s="49"/>
      <c r="EHX7" s="49"/>
      <c r="EHY7" s="49"/>
      <c r="EHZ7" s="49"/>
      <c r="EIA7" s="49"/>
      <c r="EIB7" s="49"/>
      <c r="EIC7" s="49"/>
      <c r="EID7" s="49"/>
      <c r="EIE7" s="49"/>
      <c r="EIF7" s="49"/>
      <c r="EIG7" s="49"/>
      <c r="EIH7" s="49"/>
      <c r="EII7" s="49"/>
      <c r="EIJ7" s="49"/>
      <c r="EIK7" s="49"/>
      <c r="EIL7" s="49"/>
      <c r="EIM7" s="49"/>
      <c r="EIN7" s="49"/>
      <c r="EIO7" s="49"/>
      <c r="EIP7" s="49"/>
      <c r="EIQ7" s="49"/>
      <c r="EIR7" s="49"/>
      <c r="EIS7" s="49"/>
      <c r="EIT7" s="49"/>
      <c r="EIU7" s="49"/>
      <c r="EIV7" s="49"/>
      <c r="EIW7" s="49"/>
      <c r="EIX7" s="49"/>
      <c r="EIY7" s="49"/>
      <c r="EIZ7" s="49"/>
      <c r="EJA7" s="49"/>
      <c r="EJB7" s="49"/>
      <c r="EJC7" s="49"/>
      <c r="EJD7" s="49"/>
      <c r="EJE7" s="49"/>
      <c r="EJF7" s="49"/>
      <c r="EJG7" s="49"/>
      <c r="EJH7" s="49"/>
      <c r="EJI7" s="49"/>
      <c r="EJJ7" s="49"/>
      <c r="EJK7" s="49"/>
      <c r="EJL7" s="49"/>
      <c r="EJM7" s="49"/>
      <c r="EJN7" s="49"/>
      <c r="EJO7" s="49"/>
      <c r="EJP7" s="49"/>
      <c r="EJQ7" s="49"/>
      <c r="EJR7" s="49"/>
      <c r="EJS7" s="49"/>
      <c r="EJT7" s="49"/>
      <c r="EJU7" s="49"/>
      <c r="EJV7" s="49"/>
      <c r="EJW7" s="49"/>
      <c r="EJX7" s="49"/>
      <c r="EJY7" s="49"/>
      <c r="EJZ7" s="49"/>
      <c r="EKA7" s="49"/>
      <c r="EKB7" s="49"/>
      <c r="EKC7" s="49"/>
      <c r="EKD7" s="49"/>
      <c r="EKE7" s="49"/>
      <c r="EKF7" s="49"/>
      <c r="EKG7" s="49"/>
      <c r="EKH7" s="49"/>
      <c r="EKI7" s="49"/>
      <c r="EKJ7" s="49"/>
      <c r="EKK7" s="49"/>
      <c r="EKL7" s="49"/>
      <c r="EKM7" s="49"/>
      <c r="EKN7" s="49"/>
      <c r="EKO7" s="49"/>
      <c r="EKP7" s="49"/>
      <c r="EKQ7" s="49"/>
      <c r="EKR7" s="49"/>
      <c r="EKS7" s="49"/>
      <c r="EKT7" s="49"/>
      <c r="EKU7" s="49"/>
      <c r="EKV7" s="49"/>
      <c r="EKW7" s="49"/>
      <c r="EKX7" s="49"/>
      <c r="EKY7" s="49"/>
      <c r="EKZ7" s="49"/>
      <c r="ELA7" s="49"/>
      <c r="ELB7" s="49"/>
      <c r="ELC7" s="49"/>
      <c r="ELD7" s="49"/>
      <c r="ELE7" s="49"/>
      <c r="ELF7" s="49"/>
      <c r="ELG7" s="49"/>
      <c r="ELH7" s="49"/>
      <c r="ELI7" s="49"/>
      <c r="ELJ7" s="49"/>
      <c r="ELK7" s="49"/>
      <c r="ELL7" s="49"/>
      <c r="ELM7" s="49"/>
      <c r="ELN7" s="49"/>
      <c r="ELO7" s="49"/>
      <c r="ELP7" s="49"/>
      <c r="ELQ7" s="49"/>
      <c r="ELR7" s="49"/>
      <c r="ELS7" s="49"/>
      <c r="ELT7" s="49"/>
      <c r="ELU7" s="49"/>
      <c r="ELV7" s="49"/>
      <c r="ELW7" s="49"/>
      <c r="ELX7" s="49"/>
      <c r="ELY7" s="49"/>
      <c r="ELZ7" s="49"/>
      <c r="EMA7" s="49"/>
      <c r="EMB7" s="49"/>
      <c r="EMC7" s="49"/>
      <c r="EMD7" s="49"/>
      <c r="EME7" s="49"/>
      <c r="EMF7" s="49"/>
      <c r="EMG7" s="49"/>
      <c r="EMH7" s="49"/>
      <c r="EMI7" s="49"/>
      <c r="EMJ7" s="49"/>
      <c r="EMK7" s="49"/>
      <c r="EML7" s="49"/>
      <c r="EMM7" s="49"/>
      <c r="EMN7" s="49"/>
      <c r="EMO7" s="49"/>
      <c r="EMP7" s="49"/>
      <c r="EMQ7" s="49"/>
      <c r="EMR7" s="49"/>
      <c r="EMS7" s="49"/>
      <c r="EMT7" s="49"/>
      <c r="EMU7" s="49"/>
      <c r="EMV7" s="49"/>
      <c r="EMW7" s="49"/>
      <c r="EMX7" s="49"/>
      <c r="EMY7" s="49"/>
      <c r="EMZ7" s="49"/>
      <c r="ENA7" s="49"/>
      <c r="ENB7" s="49"/>
      <c r="ENC7" s="49"/>
      <c r="END7" s="49"/>
      <c r="ENE7" s="49"/>
      <c r="ENF7" s="49"/>
      <c r="ENG7" s="49"/>
      <c r="ENH7" s="49"/>
      <c r="ENI7" s="49"/>
      <c r="ENJ7" s="49"/>
      <c r="ENK7" s="49"/>
      <c r="ENL7" s="49"/>
      <c r="ENM7" s="49"/>
      <c r="ENN7" s="49"/>
      <c r="ENO7" s="49"/>
      <c r="ENP7" s="49"/>
      <c r="ENQ7" s="49"/>
      <c r="ENR7" s="49"/>
      <c r="ENS7" s="49"/>
      <c r="ENT7" s="49"/>
      <c r="ENU7" s="49"/>
      <c r="ENV7" s="49"/>
      <c r="ENW7" s="49"/>
      <c r="ENX7" s="49"/>
      <c r="ENY7" s="49"/>
      <c r="ENZ7" s="49"/>
      <c r="EOA7" s="49"/>
      <c r="EOB7" s="49"/>
      <c r="EOC7" s="49"/>
      <c r="EOD7" s="49"/>
      <c r="EOE7" s="49"/>
      <c r="EOF7" s="49"/>
      <c r="EOG7" s="49"/>
      <c r="EOH7" s="49"/>
      <c r="EOI7" s="49"/>
      <c r="EOJ7" s="49"/>
      <c r="EOK7" s="49"/>
      <c r="EOL7" s="49"/>
      <c r="EOM7" s="49"/>
      <c r="EON7" s="49"/>
      <c r="EOO7" s="49"/>
      <c r="EOP7" s="49"/>
      <c r="EOQ7" s="49"/>
      <c r="EOR7" s="49"/>
      <c r="EOS7" s="49"/>
      <c r="EOT7" s="49"/>
      <c r="EOU7" s="49"/>
      <c r="EOV7" s="49"/>
      <c r="EOW7" s="49"/>
      <c r="EOX7" s="49"/>
      <c r="EOY7" s="49"/>
      <c r="EOZ7" s="49"/>
      <c r="EPA7" s="49"/>
      <c r="EPB7" s="49"/>
      <c r="EPC7" s="49"/>
      <c r="EPD7" s="49"/>
      <c r="EPE7" s="49"/>
      <c r="EPF7" s="49"/>
      <c r="EPG7" s="49"/>
      <c r="EPH7" s="49"/>
      <c r="EPI7" s="49"/>
      <c r="EPJ7" s="49"/>
      <c r="EPK7" s="49"/>
      <c r="EPL7" s="49"/>
      <c r="EPM7" s="49"/>
      <c r="EPN7" s="49"/>
      <c r="EPO7" s="49"/>
      <c r="EPP7" s="49"/>
      <c r="EPQ7" s="49"/>
      <c r="EPR7" s="49"/>
      <c r="EPS7" s="49"/>
      <c r="EPT7" s="49"/>
      <c r="EPU7" s="49"/>
      <c r="EPV7" s="49"/>
      <c r="EPW7" s="49"/>
      <c r="EPX7" s="49"/>
      <c r="EPY7" s="49"/>
      <c r="EPZ7" s="49"/>
      <c r="EQA7" s="49"/>
      <c r="EQB7" s="49"/>
      <c r="EQC7" s="49"/>
      <c r="EQD7" s="49"/>
      <c r="EQE7" s="49"/>
      <c r="EQF7" s="49"/>
      <c r="EQG7" s="49"/>
      <c r="EQH7" s="49"/>
      <c r="EQI7" s="49"/>
      <c r="EQJ7" s="49"/>
      <c r="EQK7" s="49"/>
      <c r="EQL7" s="49"/>
      <c r="EQM7" s="49"/>
      <c r="EQN7" s="49"/>
      <c r="EQO7" s="49"/>
      <c r="EQP7" s="49"/>
      <c r="EQQ7" s="49"/>
      <c r="EQR7" s="49"/>
      <c r="EQS7" s="49"/>
      <c r="EQT7" s="49"/>
      <c r="EQU7" s="49"/>
      <c r="EQV7" s="49"/>
      <c r="EQW7" s="49"/>
      <c r="EQX7" s="49"/>
      <c r="EQY7" s="49"/>
      <c r="EQZ7" s="49"/>
      <c r="ERA7" s="49"/>
      <c r="ERB7" s="49"/>
      <c r="ERC7" s="49"/>
      <c r="ERD7" s="49"/>
      <c r="ERE7" s="49"/>
      <c r="ERF7" s="49"/>
      <c r="ERG7" s="49"/>
      <c r="ERH7" s="49"/>
      <c r="ERI7" s="49"/>
      <c r="ERJ7" s="49"/>
      <c r="ERK7" s="49"/>
      <c r="ERL7" s="49"/>
      <c r="ERM7" s="49"/>
      <c r="ERN7" s="49"/>
      <c r="ERO7" s="49"/>
      <c r="ERP7" s="49"/>
      <c r="ERQ7" s="49"/>
      <c r="ERR7" s="49"/>
      <c r="ERS7" s="49"/>
      <c r="ERT7" s="49"/>
      <c r="ERU7" s="49"/>
      <c r="ERV7" s="49"/>
      <c r="ERW7" s="49"/>
      <c r="ERX7" s="49"/>
      <c r="ERY7" s="49"/>
      <c r="ERZ7" s="49"/>
      <c r="ESA7" s="49"/>
      <c r="ESB7" s="49"/>
      <c r="ESC7" s="49"/>
      <c r="ESD7" s="49"/>
      <c r="ESE7" s="49"/>
      <c r="ESF7" s="49"/>
      <c r="ESG7" s="49"/>
      <c r="ESH7" s="49"/>
      <c r="ESI7" s="49"/>
      <c r="ESJ7" s="49"/>
      <c r="ESK7" s="49"/>
      <c r="ESL7" s="49"/>
      <c r="ESM7" s="49"/>
      <c r="ESN7" s="49"/>
      <c r="ESO7" s="49"/>
      <c r="ESP7" s="49"/>
      <c r="ESQ7" s="49"/>
      <c r="ESR7" s="49"/>
      <c r="ESS7" s="49"/>
      <c r="EST7" s="49"/>
      <c r="ESU7" s="49"/>
      <c r="ESV7" s="49"/>
      <c r="ESW7" s="49"/>
      <c r="ESX7" s="49"/>
      <c r="ESY7" s="49"/>
      <c r="ESZ7" s="49"/>
      <c r="ETA7" s="49"/>
      <c r="ETB7" s="49"/>
      <c r="ETC7" s="49"/>
      <c r="ETD7" s="49"/>
      <c r="ETE7" s="49"/>
      <c r="ETF7" s="49"/>
      <c r="ETG7" s="49"/>
      <c r="ETH7" s="49"/>
      <c r="ETI7" s="49"/>
      <c r="ETJ7" s="49"/>
      <c r="ETK7" s="49"/>
      <c r="ETL7" s="49"/>
      <c r="ETM7" s="49"/>
      <c r="ETN7" s="49"/>
      <c r="ETO7" s="49"/>
      <c r="ETP7" s="49"/>
      <c r="ETQ7" s="49"/>
      <c r="ETR7" s="49"/>
      <c r="ETS7" s="49"/>
      <c r="ETT7" s="49"/>
      <c r="ETU7" s="49"/>
      <c r="ETV7" s="49"/>
      <c r="ETW7" s="49"/>
      <c r="ETX7" s="49"/>
      <c r="ETY7" s="49"/>
      <c r="ETZ7" s="49"/>
      <c r="EUA7" s="49"/>
      <c r="EUB7" s="49"/>
      <c r="EUC7" s="49"/>
      <c r="EUD7" s="49"/>
      <c r="EUE7" s="49"/>
      <c r="EUF7" s="49"/>
      <c r="EUG7" s="49"/>
      <c r="EUH7" s="49"/>
      <c r="EUI7" s="49"/>
      <c r="EUJ7" s="49"/>
      <c r="EUK7" s="49"/>
      <c r="EUL7" s="49"/>
      <c r="EUM7" s="49"/>
      <c r="EUN7" s="49"/>
      <c r="EUO7" s="49"/>
      <c r="EUP7" s="49"/>
      <c r="EUQ7" s="49"/>
      <c r="EUR7" s="49"/>
      <c r="EUS7" s="49"/>
      <c r="EUT7" s="49"/>
      <c r="EUU7" s="49"/>
      <c r="EUV7" s="49"/>
      <c r="EUW7" s="49"/>
      <c r="EUX7" s="49"/>
      <c r="EUY7" s="49"/>
      <c r="EUZ7" s="49"/>
      <c r="EVA7" s="49"/>
      <c r="EVB7" s="49"/>
      <c r="EVC7" s="49"/>
      <c r="EVD7" s="49"/>
      <c r="EVE7" s="49"/>
      <c r="EVF7" s="49"/>
      <c r="EVG7" s="49"/>
      <c r="EVH7" s="49"/>
      <c r="EVI7" s="49"/>
      <c r="EVJ7" s="49"/>
      <c r="EVK7" s="49"/>
      <c r="EVL7" s="49"/>
      <c r="EVM7" s="49"/>
      <c r="EVN7" s="49"/>
      <c r="EVO7" s="49"/>
      <c r="EVP7" s="49"/>
      <c r="EVQ7" s="49"/>
      <c r="EVR7" s="49"/>
      <c r="EVS7" s="49"/>
      <c r="EVT7" s="49"/>
      <c r="EVU7" s="49"/>
      <c r="EVV7" s="49"/>
      <c r="EVW7" s="49"/>
      <c r="EVX7" s="49"/>
      <c r="EVY7" s="49"/>
      <c r="EVZ7" s="49"/>
      <c r="EWA7" s="49"/>
      <c r="EWB7" s="49"/>
      <c r="EWC7" s="49"/>
      <c r="EWD7" s="49"/>
      <c r="EWE7" s="49"/>
      <c r="EWF7" s="49"/>
      <c r="EWG7" s="49"/>
      <c r="EWH7" s="49"/>
      <c r="EWI7" s="49"/>
      <c r="EWJ7" s="49"/>
      <c r="EWK7" s="49"/>
      <c r="EWL7" s="49"/>
      <c r="EWM7" s="49"/>
      <c r="EWN7" s="49"/>
      <c r="EWO7" s="49"/>
      <c r="EWP7" s="49"/>
      <c r="EWQ7" s="49"/>
      <c r="EWR7" s="49"/>
      <c r="EWS7" s="49"/>
      <c r="EWT7" s="49"/>
      <c r="EWU7" s="49"/>
      <c r="EWV7" s="49"/>
      <c r="EWW7" s="49"/>
      <c r="EWX7" s="49"/>
      <c r="EWY7" s="49"/>
      <c r="EWZ7" s="49"/>
      <c r="EXA7" s="49"/>
      <c r="EXB7" s="49"/>
      <c r="EXC7" s="49"/>
      <c r="EXD7" s="49"/>
      <c r="EXE7" s="49"/>
      <c r="EXF7" s="49"/>
      <c r="EXG7" s="49"/>
      <c r="EXH7" s="49"/>
      <c r="EXI7" s="49"/>
      <c r="EXJ7" s="49"/>
      <c r="EXK7" s="49"/>
      <c r="EXL7" s="49"/>
      <c r="EXM7" s="49"/>
      <c r="EXN7" s="49"/>
      <c r="EXO7" s="49"/>
      <c r="EXP7" s="49"/>
      <c r="EXQ7" s="49"/>
      <c r="EXR7" s="49"/>
      <c r="EXS7" s="49"/>
      <c r="EXT7" s="49"/>
      <c r="EXU7" s="49"/>
      <c r="EXV7" s="49"/>
      <c r="EXW7" s="49"/>
      <c r="EXX7" s="49"/>
      <c r="EXY7" s="49"/>
      <c r="EXZ7" s="49"/>
      <c r="EYA7" s="49"/>
      <c r="EYB7" s="49"/>
      <c r="EYC7" s="49"/>
      <c r="EYD7" s="49"/>
      <c r="EYE7" s="49"/>
      <c r="EYF7" s="49"/>
      <c r="EYG7" s="49"/>
      <c r="EYH7" s="49"/>
      <c r="EYI7" s="49"/>
      <c r="EYJ7" s="49"/>
      <c r="EYK7" s="49"/>
      <c r="EYL7" s="49"/>
      <c r="EYM7" s="49"/>
      <c r="EYN7" s="49"/>
      <c r="EYO7" s="49"/>
      <c r="EYP7" s="49"/>
      <c r="EYQ7" s="49"/>
      <c r="EYR7" s="49"/>
      <c r="EYS7" s="49"/>
      <c r="EYT7" s="49"/>
      <c r="EYU7" s="49"/>
      <c r="EYV7" s="49"/>
      <c r="EYW7" s="49"/>
      <c r="EYX7" s="49"/>
      <c r="EYY7" s="49"/>
      <c r="EYZ7" s="49"/>
      <c r="EZA7" s="49"/>
      <c r="EZB7" s="49"/>
      <c r="EZC7" s="49"/>
      <c r="EZD7" s="49"/>
      <c r="EZE7" s="49"/>
      <c r="EZF7" s="49"/>
      <c r="EZG7" s="49"/>
      <c r="EZH7" s="49"/>
      <c r="EZI7" s="49"/>
      <c r="EZJ7" s="49"/>
      <c r="EZK7" s="49"/>
      <c r="EZL7" s="49"/>
      <c r="EZM7" s="49"/>
      <c r="EZN7" s="49"/>
      <c r="EZO7" s="49"/>
      <c r="EZP7" s="49"/>
      <c r="EZQ7" s="49"/>
      <c r="EZR7" s="49"/>
      <c r="EZS7" s="49"/>
      <c r="EZT7" s="49"/>
      <c r="EZU7" s="49"/>
      <c r="EZV7" s="49"/>
      <c r="EZW7" s="49"/>
      <c r="EZX7" s="49"/>
      <c r="EZY7" s="49"/>
      <c r="EZZ7" s="49"/>
      <c r="FAA7" s="49"/>
      <c r="FAB7" s="49"/>
      <c r="FAC7" s="49"/>
      <c r="FAD7" s="49"/>
      <c r="FAE7" s="49"/>
      <c r="FAF7" s="49"/>
      <c r="FAG7" s="49"/>
      <c r="FAH7" s="49"/>
      <c r="FAI7" s="49"/>
      <c r="FAJ7" s="49"/>
      <c r="FAK7" s="49"/>
      <c r="FAL7" s="49"/>
      <c r="FAM7" s="49"/>
      <c r="FAN7" s="49"/>
      <c r="FAO7" s="49"/>
      <c r="FAP7" s="49"/>
      <c r="FAQ7" s="49"/>
      <c r="FAR7" s="49"/>
      <c r="FAS7" s="49"/>
      <c r="FAT7" s="49"/>
      <c r="FAU7" s="49"/>
      <c r="FAV7" s="49"/>
      <c r="FAW7" s="49"/>
      <c r="FAX7" s="49"/>
      <c r="FAY7" s="49"/>
      <c r="FAZ7" s="49"/>
      <c r="FBA7" s="49"/>
      <c r="FBB7" s="49"/>
      <c r="FBC7" s="49"/>
      <c r="FBD7" s="49"/>
      <c r="FBE7" s="49"/>
      <c r="FBF7" s="49"/>
      <c r="FBG7" s="49"/>
      <c r="FBH7" s="49"/>
      <c r="FBI7" s="49"/>
      <c r="FBJ7" s="49"/>
      <c r="FBK7" s="49"/>
      <c r="FBL7" s="49"/>
      <c r="FBM7" s="49"/>
      <c r="FBN7" s="49"/>
      <c r="FBO7" s="49"/>
      <c r="FBP7" s="49"/>
      <c r="FBQ7" s="49"/>
      <c r="FBR7" s="49"/>
      <c r="FBS7" s="49"/>
      <c r="FBT7" s="49"/>
      <c r="FBU7" s="49"/>
      <c r="FBV7" s="49"/>
      <c r="FBW7" s="49"/>
      <c r="FBX7" s="49"/>
      <c r="FBY7" s="49"/>
      <c r="FBZ7" s="49"/>
      <c r="FCA7" s="49"/>
      <c r="FCB7" s="49"/>
      <c r="FCC7" s="49"/>
      <c r="FCD7" s="49"/>
      <c r="FCE7" s="49"/>
      <c r="FCF7" s="49"/>
      <c r="FCG7" s="49"/>
      <c r="FCH7" s="49"/>
      <c r="FCI7" s="49"/>
      <c r="FCJ7" s="49"/>
      <c r="FCK7" s="49"/>
      <c r="FCL7" s="49"/>
      <c r="FCM7" s="49"/>
      <c r="FCN7" s="49"/>
      <c r="FCO7" s="49"/>
      <c r="FCP7" s="49"/>
      <c r="FCQ7" s="49"/>
      <c r="FCR7" s="49"/>
      <c r="FCS7" s="49"/>
      <c r="FCT7" s="49"/>
      <c r="FCU7" s="49"/>
      <c r="FCV7" s="49"/>
      <c r="FCW7" s="49"/>
      <c r="FCX7" s="49"/>
      <c r="FCY7" s="49"/>
      <c r="FCZ7" s="49"/>
      <c r="FDA7" s="49"/>
      <c r="FDB7" s="49"/>
      <c r="FDC7" s="49"/>
      <c r="FDD7" s="49"/>
      <c r="FDE7" s="49"/>
      <c r="FDF7" s="49"/>
      <c r="FDG7" s="49"/>
      <c r="FDH7" s="49"/>
      <c r="FDI7" s="49"/>
      <c r="FDJ7" s="49"/>
      <c r="FDK7" s="49"/>
      <c r="FDL7" s="49"/>
      <c r="FDM7" s="49"/>
      <c r="FDN7" s="49"/>
      <c r="FDO7" s="49"/>
      <c r="FDP7" s="49"/>
      <c r="FDQ7" s="49"/>
      <c r="FDR7" s="49"/>
      <c r="FDS7" s="49"/>
      <c r="FDT7" s="49"/>
      <c r="FDU7" s="49"/>
      <c r="FDV7" s="49"/>
      <c r="FDW7" s="49"/>
      <c r="FDX7" s="49"/>
      <c r="FDY7" s="49"/>
      <c r="FDZ7" s="49"/>
      <c r="FEA7" s="49"/>
      <c r="FEB7" s="49"/>
      <c r="FEC7" s="49"/>
      <c r="FED7" s="49"/>
      <c r="FEE7" s="49"/>
      <c r="FEF7" s="49"/>
      <c r="FEG7" s="49"/>
      <c r="FEH7" s="49"/>
      <c r="FEI7" s="49"/>
      <c r="FEJ7" s="49"/>
      <c r="FEK7" s="49"/>
      <c r="FEL7" s="49"/>
      <c r="FEM7" s="49"/>
      <c r="FEN7" s="49"/>
      <c r="FEO7" s="49"/>
      <c r="FEP7" s="49"/>
      <c r="FEQ7" s="49"/>
      <c r="FER7" s="49"/>
      <c r="FES7" s="49"/>
      <c r="FET7" s="49"/>
      <c r="FEU7" s="49"/>
      <c r="FEV7" s="49"/>
      <c r="FEW7" s="49"/>
      <c r="FEX7" s="49"/>
      <c r="FEY7" s="49"/>
      <c r="FEZ7" s="49"/>
      <c r="FFA7" s="49"/>
      <c r="FFB7" s="49"/>
      <c r="FFC7" s="49"/>
      <c r="FFD7" s="49"/>
      <c r="FFE7" s="49"/>
      <c r="FFF7" s="49"/>
      <c r="FFG7" s="49"/>
      <c r="FFH7" s="49"/>
      <c r="FFI7" s="49"/>
      <c r="FFJ7" s="49"/>
      <c r="FFK7" s="49"/>
      <c r="FFL7" s="49"/>
      <c r="FFM7" s="49"/>
      <c r="FFN7" s="49"/>
      <c r="FFO7" s="49"/>
      <c r="FFP7" s="49"/>
      <c r="FFQ7" s="49"/>
      <c r="FFR7" s="49"/>
      <c r="FFS7" s="49"/>
      <c r="FFT7" s="49"/>
      <c r="FFU7" s="49"/>
      <c r="FFV7" s="49"/>
      <c r="FFW7" s="49"/>
      <c r="FFX7" s="49"/>
      <c r="FFY7" s="49"/>
      <c r="FFZ7" s="49"/>
      <c r="FGA7" s="49"/>
      <c r="FGB7" s="49"/>
      <c r="FGC7" s="49"/>
      <c r="FGD7" s="49"/>
      <c r="FGE7" s="49"/>
      <c r="FGF7" s="49"/>
      <c r="FGG7" s="49"/>
      <c r="FGH7" s="49"/>
      <c r="FGI7" s="49"/>
      <c r="FGJ7" s="49"/>
      <c r="FGK7" s="49"/>
      <c r="FGL7" s="49"/>
      <c r="FGM7" s="49"/>
      <c r="FGN7" s="49"/>
      <c r="FGO7" s="49"/>
      <c r="FGP7" s="49"/>
      <c r="FGQ7" s="49"/>
      <c r="FGR7" s="49"/>
      <c r="FGS7" s="49"/>
      <c r="FGT7" s="49"/>
      <c r="FGU7" s="49"/>
      <c r="FGV7" s="49"/>
      <c r="FGW7" s="49"/>
      <c r="FGX7" s="49"/>
      <c r="FGY7" s="49"/>
      <c r="FGZ7" s="49"/>
      <c r="FHA7" s="49"/>
      <c r="FHB7" s="49"/>
      <c r="FHC7" s="49"/>
      <c r="FHD7" s="49"/>
      <c r="FHE7" s="49"/>
      <c r="FHF7" s="49"/>
      <c r="FHG7" s="49"/>
      <c r="FHH7" s="49"/>
      <c r="FHI7" s="49"/>
      <c r="FHJ7" s="49"/>
      <c r="FHK7" s="49"/>
      <c r="FHL7" s="49"/>
      <c r="FHM7" s="49"/>
      <c r="FHN7" s="49"/>
      <c r="FHO7" s="49"/>
      <c r="FHP7" s="49"/>
      <c r="FHQ7" s="49"/>
      <c r="FHR7" s="49"/>
      <c r="FHS7" s="49"/>
      <c r="FHT7" s="49"/>
      <c r="FHU7" s="49"/>
      <c r="FHV7" s="49"/>
      <c r="FHW7" s="49"/>
      <c r="FHX7" s="49"/>
      <c r="FHY7" s="49"/>
      <c r="FHZ7" s="49"/>
      <c r="FIA7" s="49"/>
      <c r="FIB7" s="49"/>
      <c r="FIC7" s="49"/>
      <c r="FID7" s="49"/>
      <c r="FIE7" s="49"/>
      <c r="FIF7" s="49"/>
      <c r="FIG7" s="49"/>
      <c r="FIH7" s="49"/>
      <c r="FII7" s="49"/>
      <c r="FIJ7" s="49"/>
      <c r="FIK7" s="49"/>
      <c r="FIL7" s="49"/>
      <c r="FIM7" s="49"/>
      <c r="FIN7" s="49"/>
      <c r="FIO7" s="49"/>
      <c r="FIP7" s="49"/>
      <c r="FIQ7" s="49"/>
      <c r="FIR7" s="49"/>
      <c r="FIS7" s="49"/>
      <c r="FIT7" s="49"/>
      <c r="FIU7" s="49"/>
      <c r="FIV7" s="49"/>
      <c r="FIW7" s="49"/>
      <c r="FIX7" s="49"/>
      <c r="FIY7" s="49"/>
      <c r="FIZ7" s="49"/>
      <c r="FJA7" s="49"/>
      <c r="FJB7" s="49"/>
      <c r="FJC7" s="49"/>
      <c r="FJD7" s="49"/>
      <c r="FJE7" s="49"/>
      <c r="FJF7" s="49"/>
      <c r="FJG7" s="49"/>
      <c r="FJH7" s="49"/>
      <c r="FJI7" s="49"/>
      <c r="FJJ7" s="49"/>
      <c r="FJK7" s="49"/>
      <c r="FJL7" s="49"/>
      <c r="FJM7" s="49"/>
      <c r="FJN7" s="49"/>
      <c r="FJO7" s="49"/>
      <c r="FJP7" s="49"/>
      <c r="FJQ7" s="49"/>
      <c r="FJR7" s="49"/>
      <c r="FJS7" s="49"/>
      <c r="FJT7" s="49"/>
      <c r="FJU7" s="49"/>
      <c r="FJV7" s="49"/>
      <c r="FJW7" s="49"/>
      <c r="FJX7" s="49"/>
      <c r="FJY7" s="49"/>
      <c r="FJZ7" s="49"/>
      <c r="FKA7" s="49"/>
      <c r="FKB7" s="49"/>
      <c r="FKC7" s="49"/>
      <c r="FKD7" s="49"/>
      <c r="FKE7" s="49"/>
      <c r="FKF7" s="49"/>
      <c r="FKG7" s="49"/>
      <c r="FKH7" s="49"/>
      <c r="FKI7" s="49"/>
      <c r="FKJ7" s="49"/>
      <c r="FKK7" s="49"/>
      <c r="FKL7" s="49"/>
      <c r="FKM7" s="49"/>
      <c r="FKN7" s="49"/>
      <c r="FKO7" s="49"/>
      <c r="FKP7" s="49"/>
      <c r="FKQ7" s="49"/>
      <c r="FKR7" s="49"/>
      <c r="FKS7" s="49"/>
      <c r="FKT7" s="49"/>
      <c r="FKU7" s="49"/>
      <c r="FKV7" s="49"/>
      <c r="FKW7" s="49"/>
      <c r="FKX7" s="49"/>
      <c r="FKY7" s="49"/>
      <c r="FKZ7" s="49"/>
      <c r="FLA7" s="49"/>
      <c r="FLB7" s="49"/>
      <c r="FLC7" s="49"/>
      <c r="FLD7" s="49"/>
      <c r="FLE7" s="49"/>
      <c r="FLF7" s="49"/>
      <c r="FLG7" s="49"/>
      <c r="FLH7" s="49"/>
      <c r="FLI7" s="49"/>
      <c r="FLJ7" s="49"/>
      <c r="FLK7" s="49"/>
      <c r="FLL7" s="49"/>
      <c r="FLM7" s="49"/>
      <c r="FLN7" s="49"/>
      <c r="FLO7" s="49"/>
      <c r="FLP7" s="49"/>
      <c r="FLQ7" s="49"/>
      <c r="FLR7" s="49"/>
      <c r="FLS7" s="49"/>
      <c r="FLT7" s="49"/>
      <c r="FLU7" s="49"/>
      <c r="FLV7" s="49"/>
      <c r="FLW7" s="49"/>
      <c r="FLX7" s="49"/>
      <c r="FLY7" s="49"/>
      <c r="FLZ7" s="49"/>
      <c r="FMA7" s="49"/>
      <c r="FMB7" s="49"/>
      <c r="FMC7" s="49"/>
      <c r="FMD7" s="49"/>
      <c r="FME7" s="49"/>
      <c r="FMF7" s="49"/>
      <c r="FMG7" s="49"/>
      <c r="FMH7" s="49"/>
      <c r="FMI7" s="49"/>
      <c r="FMJ7" s="49"/>
      <c r="FMK7" s="49"/>
      <c r="FML7" s="49"/>
      <c r="FMM7" s="49"/>
      <c r="FMN7" s="49"/>
      <c r="FMO7" s="49"/>
      <c r="FMP7" s="49"/>
      <c r="FMQ7" s="49"/>
      <c r="FMR7" s="49"/>
      <c r="FMS7" s="49"/>
      <c r="FMT7" s="49"/>
      <c r="FMU7" s="49"/>
      <c r="FMV7" s="49"/>
      <c r="FMW7" s="49"/>
      <c r="FMX7" s="49"/>
      <c r="FMY7" s="49"/>
      <c r="FMZ7" s="49"/>
      <c r="FNA7" s="49"/>
      <c r="FNB7" s="49"/>
      <c r="FNC7" s="49"/>
      <c r="FND7" s="49"/>
      <c r="FNE7" s="49"/>
      <c r="FNF7" s="49"/>
      <c r="FNG7" s="49"/>
      <c r="FNH7" s="49"/>
      <c r="FNI7" s="49"/>
      <c r="FNJ7" s="49"/>
      <c r="FNK7" s="49"/>
      <c r="FNL7" s="49"/>
      <c r="FNM7" s="49"/>
      <c r="FNN7" s="49"/>
      <c r="FNO7" s="49"/>
      <c r="FNP7" s="49"/>
      <c r="FNQ7" s="49"/>
      <c r="FNR7" s="49"/>
      <c r="FNS7" s="49"/>
      <c r="FNT7" s="49"/>
      <c r="FNU7" s="49"/>
      <c r="FNV7" s="49"/>
      <c r="FNW7" s="49"/>
      <c r="FNX7" s="49"/>
      <c r="FNY7" s="49"/>
      <c r="FNZ7" s="49"/>
      <c r="FOA7" s="49"/>
      <c r="FOB7" s="49"/>
      <c r="FOC7" s="49"/>
      <c r="FOD7" s="49"/>
      <c r="FOE7" s="49"/>
      <c r="FOF7" s="49"/>
      <c r="FOG7" s="49"/>
      <c r="FOH7" s="49"/>
      <c r="FOI7" s="49"/>
      <c r="FOJ7" s="49"/>
      <c r="FOK7" s="49"/>
      <c r="FOL7" s="49"/>
      <c r="FOM7" s="49"/>
      <c r="FON7" s="49"/>
      <c r="FOO7" s="49"/>
      <c r="FOP7" s="49"/>
      <c r="FOQ7" s="49"/>
      <c r="FOR7" s="49"/>
      <c r="FOS7" s="49"/>
      <c r="FOT7" s="49"/>
      <c r="FOU7" s="49"/>
      <c r="FOV7" s="49"/>
      <c r="FOW7" s="49"/>
      <c r="FOX7" s="49"/>
      <c r="FOY7" s="49"/>
      <c r="FOZ7" s="49"/>
      <c r="FPA7" s="49"/>
      <c r="FPB7" s="49"/>
      <c r="FPC7" s="49"/>
      <c r="FPD7" s="49"/>
      <c r="FPE7" s="49"/>
      <c r="FPF7" s="49"/>
      <c r="FPG7" s="49"/>
      <c r="FPH7" s="49"/>
      <c r="FPI7" s="49"/>
      <c r="FPJ7" s="49"/>
      <c r="FPK7" s="49"/>
      <c r="FPL7" s="49"/>
      <c r="FPM7" s="49"/>
      <c r="FPN7" s="49"/>
      <c r="FPO7" s="49"/>
      <c r="FPP7" s="49"/>
      <c r="FPQ7" s="49"/>
      <c r="FPR7" s="49"/>
      <c r="FPS7" s="49"/>
      <c r="FPT7" s="49"/>
      <c r="FPU7" s="49"/>
      <c r="FPV7" s="49"/>
      <c r="FPW7" s="49"/>
      <c r="FPX7" s="49"/>
      <c r="FPY7" s="49"/>
      <c r="FPZ7" s="49"/>
      <c r="FQA7" s="49"/>
      <c r="FQB7" s="49"/>
      <c r="FQC7" s="49"/>
      <c r="FQD7" s="49"/>
      <c r="FQE7" s="49"/>
      <c r="FQF7" s="49"/>
      <c r="FQG7" s="49"/>
      <c r="FQH7" s="49"/>
      <c r="FQI7" s="49"/>
      <c r="FQJ7" s="49"/>
      <c r="FQK7" s="49"/>
      <c r="FQL7" s="49"/>
      <c r="FQM7" s="49"/>
      <c r="FQN7" s="49"/>
      <c r="FQO7" s="49"/>
      <c r="FQP7" s="49"/>
      <c r="FQQ7" s="49"/>
      <c r="FQR7" s="49"/>
      <c r="FQS7" s="49"/>
      <c r="FQT7" s="49"/>
      <c r="FQU7" s="49"/>
      <c r="FQV7" s="49"/>
      <c r="FQW7" s="49"/>
      <c r="FQX7" s="49"/>
      <c r="FQY7" s="49"/>
      <c r="FQZ7" s="49"/>
      <c r="FRA7" s="49"/>
      <c r="FRB7" s="49"/>
      <c r="FRC7" s="49"/>
      <c r="FRD7" s="49"/>
      <c r="FRE7" s="49"/>
      <c r="FRF7" s="49"/>
      <c r="FRG7" s="49"/>
      <c r="FRH7" s="49"/>
      <c r="FRI7" s="49"/>
      <c r="FRJ7" s="49"/>
      <c r="FRK7" s="49"/>
      <c r="FRL7" s="49"/>
      <c r="FRM7" s="49"/>
      <c r="FRN7" s="49"/>
      <c r="FRO7" s="49"/>
      <c r="FRP7" s="49"/>
      <c r="FRQ7" s="49"/>
      <c r="FRR7" s="49"/>
      <c r="FRS7" s="49"/>
      <c r="FRT7" s="49"/>
      <c r="FRU7" s="49"/>
      <c r="FRV7" s="49"/>
      <c r="FRW7" s="49"/>
      <c r="FRX7" s="49"/>
      <c r="FRY7" s="49"/>
      <c r="FRZ7" s="49"/>
      <c r="FSA7" s="49"/>
      <c r="FSB7" s="49"/>
      <c r="FSC7" s="49"/>
      <c r="FSD7" s="49"/>
      <c r="FSE7" s="49"/>
      <c r="FSF7" s="49"/>
      <c r="FSG7" s="49"/>
      <c r="FSH7" s="49"/>
      <c r="FSI7" s="49"/>
      <c r="FSJ7" s="49"/>
      <c r="FSK7" s="49"/>
      <c r="FSL7" s="49"/>
      <c r="FSM7" s="49"/>
      <c r="FSN7" s="49"/>
      <c r="FSO7" s="49"/>
      <c r="FSP7" s="49"/>
      <c r="FSQ7" s="49"/>
      <c r="FSR7" s="49"/>
      <c r="FSS7" s="49"/>
      <c r="FST7" s="49"/>
      <c r="FSU7" s="49"/>
      <c r="FSV7" s="49"/>
      <c r="FSW7" s="49"/>
      <c r="FSX7" s="49"/>
      <c r="FSY7" s="49"/>
      <c r="FSZ7" s="49"/>
      <c r="FTA7" s="49"/>
      <c r="FTB7" s="49"/>
      <c r="FTC7" s="49"/>
      <c r="FTD7" s="49"/>
      <c r="FTE7" s="49"/>
      <c r="FTF7" s="49"/>
      <c r="FTG7" s="49"/>
      <c r="FTH7" s="49"/>
      <c r="FTI7" s="49"/>
      <c r="FTJ7" s="49"/>
      <c r="FTK7" s="49"/>
      <c r="FTL7" s="49"/>
      <c r="FTM7" s="49"/>
      <c r="FTN7" s="49"/>
      <c r="FTO7" s="49"/>
      <c r="FTP7" s="49"/>
      <c r="FTQ7" s="49"/>
      <c r="FTR7" s="49"/>
      <c r="FTS7" s="49"/>
      <c r="FTT7" s="49"/>
      <c r="FTU7" s="49"/>
      <c r="FTV7" s="49"/>
      <c r="FTW7" s="49"/>
      <c r="FTX7" s="49"/>
      <c r="FTY7" s="49"/>
      <c r="FTZ7" s="49"/>
      <c r="FUA7" s="49"/>
      <c r="FUB7" s="49"/>
      <c r="FUC7" s="49"/>
      <c r="FUD7" s="49"/>
      <c r="FUE7" s="49"/>
      <c r="FUF7" s="49"/>
      <c r="FUG7" s="49"/>
      <c r="FUH7" s="49"/>
      <c r="FUI7" s="49"/>
      <c r="FUJ7" s="49"/>
      <c r="FUK7" s="49"/>
      <c r="FUL7" s="49"/>
      <c r="FUM7" s="49"/>
      <c r="FUN7" s="49"/>
      <c r="FUO7" s="49"/>
      <c r="FUP7" s="49"/>
      <c r="FUQ7" s="49"/>
      <c r="FUR7" s="49"/>
      <c r="FUS7" s="49"/>
      <c r="FUT7" s="49"/>
      <c r="FUU7" s="49"/>
      <c r="FUV7" s="49"/>
      <c r="FUW7" s="49"/>
      <c r="FUX7" s="49"/>
      <c r="FUY7" s="49"/>
      <c r="FUZ7" s="49"/>
      <c r="FVA7" s="49"/>
      <c r="FVB7" s="49"/>
      <c r="FVC7" s="49"/>
      <c r="FVD7" s="49"/>
      <c r="FVE7" s="49"/>
      <c r="FVF7" s="49"/>
      <c r="FVG7" s="49"/>
      <c r="FVH7" s="49"/>
      <c r="FVI7" s="49"/>
      <c r="FVJ7" s="49"/>
      <c r="FVK7" s="49"/>
      <c r="FVL7" s="49"/>
      <c r="FVM7" s="49"/>
      <c r="FVN7" s="49"/>
      <c r="FVO7" s="49"/>
      <c r="FVP7" s="49"/>
      <c r="FVQ7" s="49"/>
      <c r="FVR7" s="49"/>
      <c r="FVS7" s="49"/>
      <c r="FVT7" s="49"/>
      <c r="FVU7" s="49"/>
      <c r="FVV7" s="49"/>
      <c r="FVW7" s="49"/>
      <c r="FVX7" s="49"/>
      <c r="FVY7" s="49"/>
      <c r="FVZ7" s="49"/>
      <c r="FWA7" s="49"/>
      <c r="FWB7" s="49"/>
      <c r="FWC7" s="49"/>
      <c r="FWD7" s="49"/>
      <c r="FWE7" s="49"/>
      <c r="FWF7" s="49"/>
      <c r="FWG7" s="49"/>
      <c r="FWH7" s="49"/>
      <c r="FWI7" s="49"/>
      <c r="FWJ7" s="49"/>
      <c r="FWK7" s="49"/>
      <c r="FWL7" s="49"/>
      <c r="FWM7" s="49"/>
      <c r="FWN7" s="49"/>
      <c r="FWO7" s="49"/>
      <c r="FWP7" s="49"/>
      <c r="FWQ7" s="49"/>
      <c r="FWR7" s="49"/>
      <c r="FWS7" s="49"/>
      <c r="FWT7" s="49"/>
      <c r="FWU7" s="49"/>
      <c r="FWV7" s="49"/>
      <c r="FWW7" s="49"/>
      <c r="FWX7" s="49"/>
      <c r="FWY7" s="49"/>
      <c r="FWZ7" s="49"/>
      <c r="FXA7" s="49"/>
      <c r="FXB7" s="49"/>
      <c r="FXC7" s="49"/>
      <c r="FXD7" s="49"/>
      <c r="FXE7" s="49"/>
      <c r="FXF7" s="49"/>
      <c r="FXG7" s="49"/>
      <c r="FXH7" s="49"/>
      <c r="FXI7" s="49"/>
      <c r="FXJ7" s="49"/>
      <c r="FXK7" s="49"/>
      <c r="FXL7" s="49"/>
      <c r="FXM7" s="49"/>
      <c r="FXN7" s="49"/>
      <c r="FXO7" s="49"/>
      <c r="FXP7" s="49"/>
      <c r="FXQ7" s="49"/>
      <c r="FXR7" s="49"/>
      <c r="FXS7" s="49"/>
      <c r="FXT7" s="49"/>
      <c r="FXU7" s="49"/>
      <c r="FXV7" s="49"/>
      <c r="FXW7" s="49"/>
      <c r="FXX7" s="49"/>
      <c r="FXY7" s="49"/>
      <c r="FXZ7" s="49"/>
      <c r="FYA7" s="49"/>
      <c r="FYB7" s="49"/>
      <c r="FYC7" s="49"/>
      <c r="FYD7" s="49"/>
      <c r="FYE7" s="49"/>
      <c r="FYF7" s="49"/>
      <c r="FYG7" s="49"/>
      <c r="FYH7" s="49"/>
      <c r="FYI7" s="49"/>
      <c r="FYJ7" s="49"/>
      <c r="FYK7" s="49"/>
      <c r="FYL7" s="49"/>
      <c r="FYM7" s="49"/>
      <c r="FYN7" s="49"/>
      <c r="FYO7" s="49"/>
      <c r="FYP7" s="49"/>
      <c r="FYQ7" s="49"/>
      <c r="FYR7" s="49"/>
      <c r="FYS7" s="49"/>
      <c r="FYT7" s="49"/>
      <c r="FYU7" s="49"/>
      <c r="FYV7" s="49"/>
      <c r="FYW7" s="49"/>
      <c r="FYX7" s="49"/>
      <c r="FYY7" s="49"/>
      <c r="FYZ7" s="49"/>
      <c r="FZA7" s="49"/>
      <c r="FZB7" s="49"/>
      <c r="FZC7" s="49"/>
      <c r="FZD7" s="49"/>
      <c r="FZE7" s="49"/>
      <c r="FZF7" s="49"/>
      <c r="FZG7" s="49"/>
      <c r="FZH7" s="49"/>
      <c r="FZI7" s="49"/>
      <c r="FZJ7" s="49"/>
      <c r="FZK7" s="49"/>
      <c r="FZL7" s="49"/>
      <c r="FZM7" s="49"/>
      <c r="FZN7" s="49"/>
      <c r="FZO7" s="49"/>
      <c r="FZP7" s="49"/>
      <c r="FZQ7" s="49"/>
      <c r="FZR7" s="49"/>
      <c r="FZS7" s="49"/>
      <c r="FZT7" s="49"/>
      <c r="FZU7" s="49"/>
      <c r="FZV7" s="49"/>
      <c r="FZW7" s="49"/>
      <c r="FZX7" s="49"/>
      <c r="FZY7" s="49"/>
      <c r="FZZ7" s="49"/>
      <c r="GAA7" s="49"/>
      <c r="GAB7" s="49"/>
      <c r="GAC7" s="49"/>
      <c r="GAD7" s="49"/>
      <c r="GAE7" s="49"/>
      <c r="GAF7" s="49"/>
      <c r="GAG7" s="49"/>
      <c r="GAH7" s="49"/>
      <c r="GAI7" s="49"/>
      <c r="GAJ7" s="49"/>
      <c r="GAK7" s="49"/>
      <c r="GAL7" s="49"/>
      <c r="GAM7" s="49"/>
      <c r="GAN7" s="49"/>
      <c r="GAO7" s="49"/>
      <c r="GAP7" s="49"/>
      <c r="GAQ7" s="49"/>
      <c r="GAR7" s="49"/>
      <c r="GAS7" s="49"/>
      <c r="GAT7" s="49"/>
      <c r="GAU7" s="49"/>
      <c r="GAV7" s="49"/>
      <c r="GAW7" s="49"/>
      <c r="GAX7" s="49"/>
      <c r="GAY7" s="49"/>
      <c r="GAZ7" s="49"/>
      <c r="GBA7" s="49"/>
      <c r="GBB7" s="49"/>
      <c r="GBC7" s="49"/>
      <c r="GBD7" s="49"/>
      <c r="GBE7" s="49"/>
      <c r="GBF7" s="49"/>
      <c r="GBG7" s="49"/>
      <c r="GBH7" s="49"/>
      <c r="GBI7" s="49"/>
      <c r="GBJ7" s="49"/>
      <c r="GBK7" s="49"/>
      <c r="GBL7" s="49"/>
      <c r="GBM7" s="49"/>
      <c r="GBN7" s="49"/>
      <c r="GBO7" s="49"/>
      <c r="GBP7" s="49"/>
      <c r="GBQ7" s="49"/>
      <c r="GBR7" s="49"/>
      <c r="GBS7" s="49"/>
      <c r="GBT7" s="49"/>
      <c r="GBU7" s="49"/>
      <c r="GBV7" s="49"/>
      <c r="GBW7" s="49"/>
      <c r="GBX7" s="49"/>
      <c r="GBY7" s="49"/>
      <c r="GBZ7" s="49"/>
      <c r="GCA7" s="49"/>
      <c r="GCB7" s="49"/>
      <c r="GCC7" s="49"/>
      <c r="GCD7" s="49"/>
      <c r="GCE7" s="49"/>
      <c r="GCF7" s="49"/>
      <c r="GCG7" s="49"/>
      <c r="GCH7" s="49"/>
      <c r="GCI7" s="49"/>
      <c r="GCJ7" s="49"/>
      <c r="GCK7" s="49"/>
      <c r="GCL7" s="49"/>
      <c r="GCM7" s="49"/>
      <c r="GCN7" s="49"/>
      <c r="GCO7" s="49"/>
      <c r="GCP7" s="49"/>
      <c r="GCQ7" s="49"/>
      <c r="GCR7" s="49"/>
      <c r="GCS7" s="49"/>
      <c r="GCT7" s="49"/>
      <c r="GCU7" s="49"/>
      <c r="GCV7" s="49"/>
      <c r="GCW7" s="49"/>
      <c r="GCX7" s="49"/>
      <c r="GCY7" s="49"/>
      <c r="GCZ7" s="49"/>
      <c r="GDA7" s="49"/>
      <c r="GDB7" s="49"/>
      <c r="GDC7" s="49"/>
      <c r="GDD7" s="49"/>
      <c r="GDE7" s="49"/>
      <c r="GDF7" s="49"/>
      <c r="GDG7" s="49"/>
      <c r="GDH7" s="49"/>
      <c r="GDI7" s="49"/>
      <c r="GDJ7" s="49"/>
      <c r="GDK7" s="49"/>
      <c r="GDL7" s="49"/>
      <c r="GDM7" s="49"/>
      <c r="GDN7" s="49"/>
      <c r="GDO7" s="49"/>
      <c r="GDP7" s="49"/>
      <c r="GDQ7" s="49"/>
      <c r="GDR7" s="49"/>
      <c r="GDS7" s="49"/>
      <c r="GDT7" s="49"/>
      <c r="GDU7" s="49"/>
      <c r="GDV7" s="49"/>
      <c r="GDW7" s="49"/>
      <c r="GDX7" s="49"/>
      <c r="GDY7" s="49"/>
      <c r="GDZ7" s="49"/>
      <c r="GEA7" s="49"/>
      <c r="GEB7" s="49"/>
      <c r="GEC7" s="49"/>
      <c r="GED7" s="49"/>
      <c r="GEE7" s="49"/>
      <c r="GEF7" s="49"/>
      <c r="GEG7" s="49"/>
      <c r="GEH7" s="49"/>
      <c r="GEI7" s="49"/>
      <c r="GEJ7" s="49"/>
      <c r="GEK7" s="49"/>
      <c r="GEL7" s="49"/>
      <c r="GEM7" s="49"/>
      <c r="GEN7" s="49"/>
      <c r="GEO7" s="49"/>
      <c r="GEP7" s="49"/>
      <c r="GEQ7" s="49"/>
      <c r="GER7" s="49"/>
      <c r="GES7" s="49"/>
      <c r="GET7" s="49"/>
      <c r="GEU7" s="49"/>
      <c r="GEV7" s="49"/>
      <c r="GEW7" s="49"/>
      <c r="GEX7" s="49"/>
      <c r="GEY7" s="49"/>
      <c r="GEZ7" s="49"/>
      <c r="GFA7" s="49"/>
      <c r="GFB7" s="49"/>
      <c r="GFC7" s="49"/>
      <c r="GFD7" s="49"/>
      <c r="GFE7" s="49"/>
      <c r="GFF7" s="49"/>
      <c r="GFG7" s="49"/>
      <c r="GFH7" s="49"/>
      <c r="GFI7" s="49"/>
      <c r="GFJ7" s="49"/>
      <c r="GFK7" s="49"/>
      <c r="GFL7" s="49"/>
      <c r="GFM7" s="49"/>
      <c r="GFN7" s="49"/>
      <c r="GFO7" s="49"/>
      <c r="GFP7" s="49"/>
      <c r="GFQ7" s="49"/>
      <c r="GFR7" s="49"/>
      <c r="GFS7" s="49"/>
      <c r="GFT7" s="49"/>
      <c r="GFU7" s="49"/>
      <c r="GFV7" s="49"/>
      <c r="GFW7" s="49"/>
      <c r="GFX7" s="49"/>
      <c r="GFY7" s="49"/>
      <c r="GFZ7" s="49"/>
      <c r="GGA7" s="49"/>
      <c r="GGB7" s="49"/>
      <c r="GGC7" s="49"/>
      <c r="GGD7" s="49"/>
      <c r="GGE7" s="49"/>
      <c r="GGF7" s="49"/>
      <c r="GGG7" s="49"/>
      <c r="GGH7" s="49"/>
      <c r="GGI7" s="49"/>
      <c r="GGJ7" s="49"/>
      <c r="GGK7" s="49"/>
      <c r="GGL7" s="49"/>
      <c r="GGM7" s="49"/>
      <c r="GGN7" s="49"/>
      <c r="GGO7" s="49"/>
      <c r="GGP7" s="49"/>
      <c r="GGQ7" s="49"/>
      <c r="GGR7" s="49"/>
      <c r="GGS7" s="49"/>
      <c r="GGT7" s="49"/>
      <c r="GGU7" s="49"/>
      <c r="GGV7" s="49"/>
      <c r="GGW7" s="49"/>
      <c r="GGX7" s="49"/>
      <c r="GGY7" s="49"/>
      <c r="GGZ7" s="49"/>
      <c r="GHA7" s="49"/>
      <c r="GHB7" s="49"/>
      <c r="GHC7" s="49"/>
      <c r="GHD7" s="49"/>
      <c r="GHE7" s="49"/>
      <c r="GHF7" s="49"/>
      <c r="GHG7" s="49"/>
      <c r="GHH7" s="49"/>
      <c r="GHI7" s="49"/>
      <c r="GHJ7" s="49"/>
      <c r="GHK7" s="49"/>
      <c r="GHL7" s="49"/>
      <c r="GHM7" s="49"/>
      <c r="GHN7" s="49"/>
      <c r="GHO7" s="49"/>
      <c r="GHP7" s="49"/>
      <c r="GHQ7" s="49"/>
      <c r="GHR7" s="49"/>
      <c r="GHS7" s="49"/>
      <c r="GHT7" s="49"/>
      <c r="GHU7" s="49"/>
      <c r="GHV7" s="49"/>
      <c r="GHW7" s="49"/>
      <c r="GHX7" s="49"/>
      <c r="GHY7" s="49"/>
      <c r="GHZ7" s="49"/>
      <c r="GIA7" s="49"/>
      <c r="GIB7" s="49"/>
      <c r="GIC7" s="49"/>
      <c r="GID7" s="49"/>
      <c r="GIE7" s="49"/>
      <c r="GIF7" s="49"/>
      <c r="GIG7" s="49"/>
      <c r="GIH7" s="49"/>
      <c r="GII7" s="49"/>
      <c r="GIJ7" s="49"/>
      <c r="GIK7" s="49"/>
      <c r="GIL7" s="49"/>
      <c r="GIM7" s="49"/>
      <c r="GIN7" s="49"/>
      <c r="GIO7" s="49"/>
      <c r="GIP7" s="49"/>
      <c r="GIQ7" s="49"/>
      <c r="GIR7" s="49"/>
      <c r="GIS7" s="49"/>
      <c r="GIT7" s="49"/>
      <c r="GIU7" s="49"/>
      <c r="GIV7" s="49"/>
      <c r="GIW7" s="49"/>
      <c r="GIX7" s="49"/>
      <c r="GIY7" s="49"/>
      <c r="GIZ7" s="49"/>
      <c r="GJA7" s="49"/>
      <c r="GJB7" s="49"/>
      <c r="GJC7" s="49"/>
      <c r="GJD7" s="49"/>
      <c r="GJE7" s="49"/>
      <c r="GJF7" s="49"/>
      <c r="GJG7" s="49"/>
      <c r="GJH7" s="49"/>
      <c r="GJI7" s="49"/>
      <c r="GJJ7" s="49"/>
      <c r="GJK7" s="49"/>
      <c r="GJL7" s="49"/>
      <c r="GJM7" s="49"/>
      <c r="GJN7" s="49"/>
      <c r="GJO7" s="49"/>
      <c r="GJP7" s="49"/>
      <c r="GJQ7" s="49"/>
      <c r="GJR7" s="49"/>
      <c r="GJS7" s="49"/>
      <c r="GJT7" s="49"/>
      <c r="GJU7" s="49"/>
      <c r="GJV7" s="49"/>
      <c r="GJW7" s="49"/>
      <c r="GJX7" s="49"/>
      <c r="GJY7" s="49"/>
      <c r="GJZ7" s="49"/>
      <c r="GKA7" s="49"/>
      <c r="GKB7" s="49"/>
      <c r="GKC7" s="49"/>
      <c r="GKD7" s="49"/>
      <c r="GKE7" s="49"/>
      <c r="GKF7" s="49"/>
      <c r="GKG7" s="49"/>
      <c r="GKH7" s="49"/>
      <c r="GKI7" s="49"/>
      <c r="GKJ7" s="49"/>
      <c r="GKK7" s="49"/>
      <c r="GKL7" s="49"/>
      <c r="GKM7" s="49"/>
      <c r="GKN7" s="49"/>
      <c r="GKO7" s="49"/>
      <c r="GKP7" s="49"/>
      <c r="GKQ7" s="49"/>
      <c r="GKR7" s="49"/>
      <c r="GKS7" s="49"/>
      <c r="GKT7" s="49"/>
      <c r="GKU7" s="49"/>
      <c r="GKV7" s="49"/>
      <c r="GKW7" s="49"/>
      <c r="GKX7" s="49"/>
      <c r="GKY7" s="49"/>
      <c r="GKZ7" s="49"/>
      <c r="GLA7" s="49"/>
      <c r="GLB7" s="49"/>
      <c r="GLC7" s="49"/>
      <c r="GLD7" s="49"/>
      <c r="GLE7" s="49"/>
      <c r="GLF7" s="49"/>
      <c r="GLG7" s="49"/>
      <c r="GLH7" s="49"/>
      <c r="GLI7" s="49"/>
      <c r="GLJ7" s="49"/>
      <c r="GLK7" s="49"/>
      <c r="GLL7" s="49"/>
      <c r="GLM7" s="49"/>
      <c r="GLN7" s="49"/>
      <c r="GLO7" s="49"/>
      <c r="GLP7" s="49"/>
      <c r="GLQ7" s="49"/>
      <c r="GLR7" s="49"/>
      <c r="GLS7" s="49"/>
      <c r="GLT7" s="49"/>
      <c r="GLU7" s="49"/>
      <c r="GLV7" s="49"/>
      <c r="GLW7" s="49"/>
      <c r="GLX7" s="49"/>
      <c r="GLY7" s="49"/>
      <c r="GLZ7" s="49"/>
      <c r="GMA7" s="49"/>
      <c r="GMB7" s="49"/>
      <c r="GMC7" s="49"/>
      <c r="GMD7" s="49"/>
      <c r="GME7" s="49"/>
      <c r="GMF7" s="49"/>
      <c r="GMG7" s="49"/>
      <c r="GMH7" s="49"/>
      <c r="GMI7" s="49"/>
      <c r="GMJ7" s="49"/>
      <c r="GMK7" s="49"/>
      <c r="GML7" s="49"/>
      <c r="GMM7" s="49"/>
      <c r="GMN7" s="49"/>
      <c r="GMO7" s="49"/>
      <c r="GMP7" s="49"/>
      <c r="GMQ7" s="49"/>
      <c r="GMR7" s="49"/>
      <c r="GMS7" s="49"/>
      <c r="GMT7" s="49"/>
      <c r="GMU7" s="49"/>
      <c r="GMV7" s="49"/>
      <c r="GMW7" s="49"/>
      <c r="GMX7" s="49"/>
      <c r="GMY7" s="49"/>
      <c r="GMZ7" s="49"/>
      <c r="GNA7" s="49"/>
      <c r="GNB7" s="49"/>
      <c r="GNC7" s="49"/>
      <c r="GND7" s="49"/>
      <c r="GNE7" s="49"/>
      <c r="GNF7" s="49"/>
      <c r="GNG7" s="49"/>
      <c r="GNH7" s="49"/>
      <c r="GNI7" s="49"/>
      <c r="GNJ7" s="49"/>
      <c r="GNK7" s="49"/>
      <c r="GNL7" s="49"/>
      <c r="GNM7" s="49"/>
      <c r="GNN7" s="49"/>
      <c r="GNO7" s="49"/>
      <c r="GNP7" s="49"/>
      <c r="GNQ7" s="49"/>
      <c r="GNR7" s="49"/>
      <c r="GNS7" s="49"/>
      <c r="GNT7" s="49"/>
      <c r="GNU7" s="49"/>
      <c r="GNV7" s="49"/>
      <c r="GNW7" s="49"/>
      <c r="GNX7" s="49"/>
      <c r="GNY7" s="49"/>
      <c r="GNZ7" s="49"/>
      <c r="GOA7" s="49"/>
      <c r="GOB7" s="49"/>
      <c r="GOC7" s="49"/>
      <c r="GOD7" s="49"/>
      <c r="GOE7" s="49"/>
      <c r="GOF7" s="49"/>
      <c r="GOG7" s="49"/>
      <c r="GOH7" s="49"/>
      <c r="GOI7" s="49"/>
      <c r="GOJ7" s="49"/>
      <c r="GOK7" s="49"/>
      <c r="GOL7" s="49"/>
      <c r="GOM7" s="49"/>
      <c r="GON7" s="49"/>
      <c r="GOO7" s="49"/>
      <c r="GOP7" s="49"/>
      <c r="GOQ7" s="49"/>
      <c r="GOR7" s="49"/>
      <c r="GOS7" s="49"/>
      <c r="GOT7" s="49"/>
      <c r="GOU7" s="49"/>
      <c r="GOV7" s="49"/>
      <c r="GOW7" s="49"/>
      <c r="GOX7" s="49"/>
      <c r="GOY7" s="49"/>
      <c r="GOZ7" s="49"/>
      <c r="GPA7" s="49"/>
      <c r="GPB7" s="49"/>
      <c r="GPC7" s="49"/>
      <c r="GPD7" s="49"/>
      <c r="GPE7" s="49"/>
      <c r="GPF7" s="49"/>
      <c r="GPG7" s="49"/>
      <c r="GPH7" s="49"/>
      <c r="GPI7" s="49"/>
      <c r="GPJ7" s="49"/>
      <c r="GPK7" s="49"/>
      <c r="GPL7" s="49"/>
      <c r="GPM7" s="49"/>
      <c r="GPN7" s="49"/>
      <c r="GPO7" s="49"/>
      <c r="GPP7" s="49"/>
      <c r="GPQ7" s="49"/>
      <c r="GPR7" s="49"/>
      <c r="GPS7" s="49"/>
      <c r="GPT7" s="49"/>
      <c r="GPU7" s="49"/>
      <c r="GPV7" s="49"/>
      <c r="GPW7" s="49"/>
      <c r="GPX7" s="49"/>
      <c r="GPY7" s="49"/>
      <c r="GPZ7" s="49"/>
      <c r="GQA7" s="49"/>
      <c r="GQB7" s="49"/>
      <c r="GQC7" s="49"/>
      <c r="GQD7" s="49"/>
      <c r="GQE7" s="49"/>
      <c r="GQF7" s="49"/>
      <c r="GQG7" s="49"/>
      <c r="GQH7" s="49"/>
      <c r="GQI7" s="49"/>
      <c r="GQJ7" s="49"/>
      <c r="GQK7" s="49"/>
      <c r="GQL7" s="49"/>
      <c r="GQM7" s="49"/>
      <c r="GQN7" s="49"/>
      <c r="GQO7" s="49"/>
      <c r="GQP7" s="49"/>
      <c r="GQQ7" s="49"/>
      <c r="GQR7" s="49"/>
      <c r="GQS7" s="49"/>
      <c r="GQT7" s="49"/>
      <c r="GQU7" s="49"/>
      <c r="GQV7" s="49"/>
      <c r="GQW7" s="49"/>
      <c r="GQX7" s="49"/>
      <c r="GQY7" s="49"/>
      <c r="GQZ7" s="49"/>
      <c r="GRA7" s="49"/>
      <c r="GRB7" s="49"/>
      <c r="GRC7" s="49"/>
      <c r="GRD7" s="49"/>
      <c r="GRE7" s="49"/>
      <c r="GRF7" s="49"/>
      <c r="GRG7" s="49"/>
      <c r="GRH7" s="49"/>
      <c r="GRI7" s="49"/>
      <c r="GRJ7" s="49"/>
      <c r="GRK7" s="49"/>
      <c r="GRL7" s="49"/>
      <c r="GRM7" s="49"/>
      <c r="GRN7" s="49"/>
      <c r="GRO7" s="49"/>
      <c r="GRP7" s="49"/>
      <c r="GRQ7" s="49"/>
      <c r="GRR7" s="49"/>
      <c r="GRS7" s="49"/>
      <c r="GRT7" s="49"/>
      <c r="GRU7" s="49"/>
      <c r="GRV7" s="49"/>
      <c r="GRW7" s="49"/>
      <c r="GRX7" s="49"/>
      <c r="GRY7" s="49"/>
      <c r="GRZ7" s="49"/>
      <c r="GSA7" s="49"/>
      <c r="GSB7" s="49"/>
      <c r="GSC7" s="49"/>
      <c r="GSD7" s="49"/>
      <c r="GSE7" s="49"/>
      <c r="GSF7" s="49"/>
      <c r="GSG7" s="49"/>
      <c r="GSH7" s="49"/>
      <c r="GSI7" s="49"/>
      <c r="GSJ7" s="49"/>
      <c r="GSK7" s="49"/>
      <c r="GSL7" s="49"/>
      <c r="GSM7" s="49"/>
      <c r="GSN7" s="49"/>
      <c r="GSO7" s="49"/>
      <c r="GSP7" s="49"/>
      <c r="GSQ7" s="49"/>
      <c r="GSR7" s="49"/>
      <c r="GSS7" s="49"/>
      <c r="GST7" s="49"/>
      <c r="GSU7" s="49"/>
      <c r="GSV7" s="49"/>
      <c r="GSW7" s="49"/>
      <c r="GSX7" s="49"/>
      <c r="GSY7" s="49"/>
      <c r="GSZ7" s="49"/>
      <c r="GTA7" s="49"/>
      <c r="GTB7" s="49"/>
      <c r="GTC7" s="49"/>
      <c r="GTD7" s="49"/>
      <c r="GTE7" s="49"/>
      <c r="GTF7" s="49"/>
      <c r="GTG7" s="49"/>
      <c r="GTH7" s="49"/>
      <c r="GTI7" s="49"/>
      <c r="GTJ7" s="49"/>
      <c r="GTK7" s="49"/>
      <c r="GTL7" s="49"/>
      <c r="GTM7" s="49"/>
      <c r="GTN7" s="49"/>
      <c r="GTO7" s="49"/>
      <c r="GTP7" s="49"/>
      <c r="GTQ7" s="49"/>
      <c r="GTR7" s="49"/>
      <c r="GTS7" s="49"/>
      <c r="GTT7" s="49"/>
      <c r="GTU7" s="49"/>
      <c r="GTV7" s="49"/>
      <c r="GTW7" s="49"/>
      <c r="GTX7" s="49"/>
      <c r="GTY7" s="49"/>
      <c r="GTZ7" s="49"/>
      <c r="GUA7" s="49"/>
      <c r="GUB7" s="49"/>
      <c r="GUC7" s="49"/>
      <c r="GUD7" s="49"/>
      <c r="GUE7" s="49"/>
      <c r="GUF7" s="49"/>
      <c r="GUG7" s="49"/>
      <c r="GUH7" s="49"/>
      <c r="GUI7" s="49"/>
      <c r="GUJ7" s="49"/>
      <c r="GUK7" s="49"/>
      <c r="GUL7" s="49"/>
      <c r="GUM7" s="49"/>
      <c r="GUN7" s="49"/>
      <c r="GUO7" s="49"/>
      <c r="GUP7" s="49"/>
      <c r="GUQ7" s="49"/>
      <c r="GUR7" s="49"/>
      <c r="GUS7" s="49"/>
      <c r="GUT7" s="49"/>
      <c r="GUU7" s="49"/>
      <c r="GUV7" s="49"/>
      <c r="GUW7" s="49"/>
      <c r="GUX7" s="49"/>
      <c r="GUY7" s="49"/>
      <c r="GUZ7" s="49"/>
      <c r="GVA7" s="49"/>
      <c r="GVB7" s="49"/>
      <c r="GVC7" s="49"/>
      <c r="GVD7" s="49"/>
      <c r="GVE7" s="49"/>
      <c r="GVF7" s="49"/>
      <c r="GVG7" s="49"/>
      <c r="GVH7" s="49"/>
      <c r="GVI7" s="49"/>
      <c r="GVJ7" s="49"/>
      <c r="GVK7" s="49"/>
      <c r="GVL7" s="49"/>
      <c r="GVM7" s="49"/>
      <c r="GVN7" s="49"/>
      <c r="GVO7" s="49"/>
      <c r="GVP7" s="49"/>
      <c r="GVQ7" s="49"/>
      <c r="GVR7" s="49"/>
      <c r="GVS7" s="49"/>
      <c r="GVT7" s="49"/>
      <c r="GVU7" s="49"/>
      <c r="GVV7" s="49"/>
      <c r="GVW7" s="49"/>
      <c r="GVX7" s="49"/>
      <c r="GVY7" s="49"/>
      <c r="GVZ7" s="49"/>
      <c r="GWA7" s="49"/>
      <c r="GWB7" s="49"/>
      <c r="GWC7" s="49"/>
      <c r="GWD7" s="49"/>
      <c r="GWE7" s="49"/>
      <c r="GWF7" s="49"/>
      <c r="GWG7" s="49"/>
      <c r="GWH7" s="49"/>
      <c r="GWI7" s="49"/>
      <c r="GWJ7" s="49"/>
      <c r="GWK7" s="49"/>
      <c r="GWL7" s="49"/>
      <c r="GWM7" s="49"/>
      <c r="GWN7" s="49"/>
      <c r="GWO7" s="49"/>
      <c r="GWP7" s="49"/>
      <c r="GWQ7" s="49"/>
      <c r="GWR7" s="49"/>
      <c r="GWS7" s="49"/>
      <c r="GWT7" s="49"/>
      <c r="GWU7" s="49"/>
      <c r="GWV7" s="49"/>
      <c r="GWW7" s="49"/>
      <c r="GWX7" s="49"/>
      <c r="GWY7" s="49"/>
      <c r="GWZ7" s="49"/>
      <c r="GXA7" s="49"/>
      <c r="GXB7" s="49"/>
      <c r="GXC7" s="49"/>
      <c r="GXD7" s="49"/>
      <c r="GXE7" s="49"/>
      <c r="GXF7" s="49"/>
      <c r="GXG7" s="49"/>
      <c r="GXH7" s="49"/>
      <c r="GXI7" s="49"/>
      <c r="GXJ7" s="49"/>
      <c r="GXK7" s="49"/>
      <c r="GXL7" s="49"/>
      <c r="GXM7" s="49"/>
      <c r="GXN7" s="49"/>
      <c r="GXO7" s="49"/>
      <c r="GXP7" s="49"/>
      <c r="GXQ7" s="49"/>
      <c r="GXR7" s="49"/>
      <c r="GXS7" s="49"/>
      <c r="GXT7" s="49"/>
      <c r="GXU7" s="49"/>
      <c r="GXV7" s="49"/>
      <c r="GXW7" s="49"/>
      <c r="GXX7" s="49"/>
      <c r="GXY7" s="49"/>
      <c r="GXZ7" s="49"/>
      <c r="GYA7" s="49"/>
      <c r="GYB7" s="49"/>
      <c r="GYC7" s="49"/>
      <c r="GYD7" s="49"/>
      <c r="GYE7" s="49"/>
      <c r="GYF7" s="49"/>
      <c r="GYG7" s="49"/>
      <c r="GYH7" s="49"/>
      <c r="GYI7" s="49"/>
      <c r="GYJ7" s="49"/>
      <c r="GYK7" s="49"/>
      <c r="GYL7" s="49"/>
      <c r="GYM7" s="49"/>
      <c r="GYN7" s="49"/>
      <c r="GYO7" s="49"/>
      <c r="GYP7" s="49"/>
      <c r="GYQ7" s="49"/>
      <c r="GYR7" s="49"/>
      <c r="GYS7" s="49"/>
      <c r="GYT7" s="49"/>
      <c r="GYU7" s="49"/>
      <c r="GYV7" s="49"/>
      <c r="GYW7" s="49"/>
      <c r="GYX7" s="49"/>
      <c r="GYY7" s="49"/>
      <c r="GYZ7" s="49"/>
      <c r="GZA7" s="49"/>
      <c r="GZB7" s="49"/>
      <c r="GZC7" s="49"/>
      <c r="GZD7" s="49"/>
      <c r="GZE7" s="49"/>
      <c r="GZF7" s="49"/>
      <c r="GZG7" s="49"/>
      <c r="GZH7" s="49"/>
      <c r="GZI7" s="49"/>
      <c r="GZJ7" s="49"/>
      <c r="GZK7" s="49"/>
      <c r="GZL7" s="49"/>
      <c r="GZM7" s="49"/>
      <c r="GZN7" s="49"/>
      <c r="GZO7" s="49"/>
      <c r="GZP7" s="49"/>
      <c r="GZQ7" s="49"/>
      <c r="GZR7" s="49"/>
      <c r="GZS7" s="49"/>
      <c r="GZT7" s="49"/>
      <c r="GZU7" s="49"/>
      <c r="GZV7" s="49"/>
      <c r="GZW7" s="49"/>
      <c r="GZX7" s="49"/>
      <c r="GZY7" s="49"/>
      <c r="GZZ7" s="49"/>
      <c r="HAA7" s="49"/>
      <c r="HAB7" s="49"/>
      <c r="HAC7" s="49"/>
      <c r="HAD7" s="49"/>
      <c r="HAE7" s="49"/>
      <c r="HAF7" s="49"/>
      <c r="HAG7" s="49"/>
      <c r="HAH7" s="49"/>
      <c r="HAI7" s="49"/>
      <c r="HAJ7" s="49"/>
      <c r="HAK7" s="49"/>
      <c r="HAL7" s="49"/>
      <c r="HAM7" s="49"/>
      <c r="HAN7" s="49"/>
      <c r="HAO7" s="49"/>
      <c r="HAP7" s="49"/>
      <c r="HAQ7" s="49"/>
      <c r="HAR7" s="49"/>
      <c r="HAS7" s="49"/>
      <c r="HAT7" s="49"/>
      <c r="HAU7" s="49"/>
      <c r="HAV7" s="49"/>
      <c r="HAW7" s="49"/>
      <c r="HAX7" s="49"/>
      <c r="HAY7" s="49"/>
      <c r="HAZ7" s="49"/>
      <c r="HBA7" s="49"/>
      <c r="HBB7" s="49"/>
      <c r="HBC7" s="49"/>
      <c r="HBD7" s="49"/>
      <c r="HBE7" s="49"/>
      <c r="HBF7" s="49"/>
      <c r="HBG7" s="49"/>
      <c r="HBH7" s="49"/>
      <c r="HBI7" s="49"/>
      <c r="HBJ7" s="49"/>
      <c r="HBK7" s="49"/>
      <c r="HBL7" s="49"/>
      <c r="HBM7" s="49"/>
      <c r="HBN7" s="49"/>
      <c r="HBO7" s="49"/>
      <c r="HBP7" s="49"/>
      <c r="HBQ7" s="49"/>
      <c r="HBR7" s="49"/>
      <c r="HBS7" s="49"/>
      <c r="HBT7" s="49"/>
      <c r="HBU7" s="49"/>
      <c r="HBV7" s="49"/>
      <c r="HBW7" s="49"/>
      <c r="HBX7" s="49"/>
      <c r="HBY7" s="49"/>
      <c r="HBZ7" s="49"/>
      <c r="HCA7" s="49"/>
      <c r="HCB7" s="49"/>
      <c r="HCC7" s="49"/>
      <c r="HCD7" s="49"/>
      <c r="HCE7" s="49"/>
      <c r="HCF7" s="49"/>
      <c r="HCG7" s="49"/>
      <c r="HCH7" s="49"/>
      <c r="HCI7" s="49"/>
      <c r="HCJ7" s="49"/>
      <c r="HCK7" s="49"/>
      <c r="HCL7" s="49"/>
      <c r="HCM7" s="49"/>
      <c r="HCN7" s="49"/>
      <c r="HCO7" s="49"/>
      <c r="HCP7" s="49"/>
      <c r="HCQ7" s="49"/>
      <c r="HCR7" s="49"/>
      <c r="HCS7" s="49"/>
      <c r="HCT7" s="49"/>
      <c r="HCU7" s="49"/>
      <c r="HCV7" s="49"/>
      <c r="HCW7" s="49"/>
      <c r="HCX7" s="49"/>
      <c r="HCY7" s="49"/>
      <c r="HCZ7" s="49"/>
      <c r="HDA7" s="49"/>
      <c r="HDB7" s="49"/>
      <c r="HDC7" s="49"/>
      <c r="HDD7" s="49"/>
      <c r="HDE7" s="49"/>
      <c r="HDF7" s="49"/>
      <c r="HDG7" s="49"/>
      <c r="HDH7" s="49"/>
      <c r="HDI7" s="49"/>
      <c r="HDJ7" s="49"/>
      <c r="HDK7" s="49"/>
      <c r="HDL7" s="49"/>
      <c r="HDM7" s="49"/>
      <c r="HDN7" s="49"/>
      <c r="HDO7" s="49"/>
      <c r="HDP7" s="49"/>
      <c r="HDQ7" s="49"/>
      <c r="HDR7" s="49"/>
      <c r="HDS7" s="49"/>
      <c r="HDT7" s="49"/>
      <c r="HDU7" s="49"/>
      <c r="HDV7" s="49"/>
      <c r="HDW7" s="49"/>
      <c r="HDX7" s="49"/>
      <c r="HDY7" s="49"/>
      <c r="HDZ7" s="49"/>
      <c r="HEA7" s="49"/>
      <c r="HEB7" s="49"/>
      <c r="HEC7" s="49"/>
      <c r="HED7" s="49"/>
      <c r="HEE7" s="49"/>
      <c r="HEF7" s="49"/>
      <c r="HEG7" s="49"/>
      <c r="HEH7" s="49"/>
      <c r="HEI7" s="49"/>
      <c r="HEJ7" s="49"/>
      <c r="HEK7" s="49"/>
      <c r="HEL7" s="49"/>
      <c r="HEM7" s="49"/>
      <c r="HEN7" s="49"/>
      <c r="HEO7" s="49"/>
      <c r="HEP7" s="49"/>
      <c r="HEQ7" s="49"/>
      <c r="HER7" s="49"/>
      <c r="HES7" s="49"/>
      <c r="HET7" s="49"/>
      <c r="HEU7" s="49"/>
      <c r="HEV7" s="49"/>
      <c r="HEW7" s="49"/>
      <c r="HEX7" s="49"/>
      <c r="HEY7" s="49"/>
      <c r="HEZ7" s="49"/>
      <c r="HFA7" s="49"/>
      <c r="HFB7" s="49"/>
      <c r="HFC7" s="49"/>
      <c r="HFD7" s="49"/>
      <c r="HFE7" s="49"/>
      <c r="HFF7" s="49"/>
      <c r="HFG7" s="49"/>
      <c r="HFH7" s="49"/>
      <c r="HFI7" s="49"/>
      <c r="HFJ7" s="49"/>
      <c r="HFK7" s="49"/>
      <c r="HFL7" s="49"/>
      <c r="HFM7" s="49"/>
      <c r="HFN7" s="49"/>
      <c r="HFO7" s="49"/>
      <c r="HFP7" s="49"/>
      <c r="HFQ7" s="49"/>
      <c r="HFR7" s="49"/>
      <c r="HFS7" s="49"/>
      <c r="HFT7" s="49"/>
      <c r="HFU7" s="49"/>
      <c r="HFV7" s="49"/>
      <c r="HFW7" s="49"/>
      <c r="HFX7" s="49"/>
      <c r="HFY7" s="49"/>
      <c r="HFZ7" s="49"/>
      <c r="HGA7" s="49"/>
      <c r="HGB7" s="49"/>
      <c r="HGC7" s="49"/>
      <c r="HGD7" s="49"/>
      <c r="HGE7" s="49"/>
      <c r="HGF7" s="49"/>
      <c r="HGG7" s="49"/>
      <c r="HGH7" s="49"/>
      <c r="HGI7" s="49"/>
      <c r="HGJ7" s="49"/>
      <c r="HGK7" s="49"/>
      <c r="HGL7" s="49"/>
      <c r="HGM7" s="49"/>
      <c r="HGN7" s="49"/>
      <c r="HGO7" s="49"/>
      <c r="HGP7" s="49"/>
      <c r="HGQ7" s="49"/>
      <c r="HGR7" s="49"/>
      <c r="HGS7" s="49"/>
      <c r="HGT7" s="49"/>
      <c r="HGU7" s="49"/>
      <c r="HGV7" s="49"/>
      <c r="HGW7" s="49"/>
      <c r="HGX7" s="49"/>
      <c r="HGY7" s="49"/>
      <c r="HGZ7" s="49"/>
      <c r="HHA7" s="49"/>
      <c r="HHB7" s="49"/>
      <c r="HHC7" s="49"/>
      <c r="HHD7" s="49"/>
      <c r="HHE7" s="49"/>
      <c r="HHF7" s="49"/>
      <c r="HHG7" s="49"/>
      <c r="HHH7" s="49"/>
      <c r="HHI7" s="49"/>
      <c r="HHJ7" s="49"/>
      <c r="HHK7" s="49"/>
      <c r="HHL7" s="49"/>
      <c r="HHM7" s="49"/>
      <c r="HHN7" s="49"/>
      <c r="HHO7" s="49"/>
      <c r="HHP7" s="49"/>
      <c r="HHQ7" s="49"/>
      <c r="HHR7" s="49"/>
      <c r="HHS7" s="49"/>
      <c r="HHT7" s="49"/>
      <c r="HHU7" s="49"/>
      <c r="HHV7" s="49"/>
      <c r="HHW7" s="49"/>
      <c r="HHX7" s="49"/>
      <c r="HHY7" s="49"/>
      <c r="HHZ7" s="49"/>
      <c r="HIA7" s="49"/>
      <c r="HIB7" s="49"/>
      <c r="HIC7" s="49"/>
      <c r="HID7" s="49"/>
      <c r="HIE7" s="49"/>
      <c r="HIF7" s="49"/>
      <c r="HIG7" s="49"/>
      <c r="HIH7" s="49"/>
      <c r="HII7" s="49"/>
      <c r="HIJ7" s="49"/>
      <c r="HIK7" s="49"/>
      <c r="HIL7" s="49"/>
      <c r="HIM7" s="49"/>
      <c r="HIN7" s="49"/>
      <c r="HIO7" s="49"/>
      <c r="HIP7" s="49"/>
      <c r="HIQ7" s="49"/>
      <c r="HIR7" s="49"/>
      <c r="HIS7" s="49"/>
      <c r="HIT7" s="49"/>
      <c r="HIU7" s="49"/>
      <c r="HIV7" s="49"/>
      <c r="HIW7" s="49"/>
      <c r="HIX7" s="49"/>
      <c r="HIY7" s="49"/>
      <c r="HIZ7" s="49"/>
      <c r="HJA7" s="49"/>
      <c r="HJB7" s="49"/>
      <c r="HJC7" s="49"/>
      <c r="HJD7" s="49"/>
      <c r="HJE7" s="49"/>
      <c r="HJF7" s="49"/>
      <c r="HJG7" s="49"/>
      <c r="HJH7" s="49"/>
      <c r="HJI7" s="49"/>
      <c r="HJJ7" s="49"/>
      <c r="HJK7" s="49"/>
      <c r="HJL7" s="49"/>
      <c r="HJM7" s="49"/>
      <c r="HJN7" s="49"/>
      <c r="HJO7" s="49"/>
      <c r="HJP7" s="49"/>
      <c r="HJQ7" s="49"/>
      <c r="HJR7" s="49"/>
      <c r="HJS7" s="49"/>
      <c r="HJT7" s="49"/>
      <c r="HJU7" s="49"/>
      <c r="HJV7" s="49"/>
      <c r="HJW7" s="49"/>
      <c r="HJX7" s="49"/>
      <c r="HJY7" s="49"/>
      <c r="HJZ7" s="49"/>
      <c r="HKA7" s="49"/>
      <c r="HKB7" s="49"/>
      <c r="HKC7" s="49"/>
      <c r="HKD7" s="49"/>
      <c r="HKE7" s="49"/>
      <c r="HKF7" s="49"/>
      <c r="HKG7" s="49"/>
      <c r="HKH7" s="49"/>
      <c r="HKI7" s="49"/>
      <c r="HKJ7" s="49"/>
      <c r="HKK7" s="49"/>
      <c r="HKL7" s="49"/>
      <c r="HKM7" s="49"/>
      <c r="HKN7" s="49"/>
      <c r="HKO7" s="49"/>
      <c r="HKP7" s="49"/>
      <c r="HKQ7" s="49"/>
      <c r="HKR7" s="49"/>
      <c r="HKS7" s="49"/>
      <c r="HKT7" s="49"/>
      <c r="HKU7" s="49"/>
      <c r="HKV7" s="49"/>
      <c r="HKW7" s="49"/>
      <c r="HKX7" s="49"/>
      <c r="HKY7" s="49"/>
      <c r="HKZ7" s="49"/>
      <c r="HLA7" s="49"/>
      <c r="HLB7" s="49"/>
      <c r="HLC7" s="49"/>
      <c r="HLD7" s="49"/>
      <c r="HLE7" s="49"/>
      <c r="HLF7" s="49"/>
      <c r="HLG7" s="49"/>
      <c r="HLH7" s="49"/>
      <c r="HLI7" s="49"/>
      <c r="HLJ7" s="49"/>
      <c r="HLK7" s="49"/>
      <c r="HLL7" s="49"/>
      <c r="HLM7" s="49"/>
      <c r="HLN7" s="49"/>
      <c r="HLO7" s="49"/>
      <c r="HLP7" s="49"/>
      <c r="HLQ7" s="49"/>
      <c r="HLR7" s="49"/>
      <c r="HLS7" s="49"/>
      <c r="HLT7" s="49"/>
      <c r="HLU7" s="49"/>
      <c r="HLV7" s="49"/>
      <c r="HLW7" s="49"/>
      <c r="HLX7" s="49"/>
      <c r="HLY7" s="49"/>
      <c r="HLZ7" s="49"/>
      <c r="HMA7" s="49"/>
      <c r="HMB7" s="49"/>
      <c r="HMC7" s="49"/>
      <c r="HMD7" s="49"/>
      <c r="HME7" s="49"/>
      <c r="HMF7" s="49"/>
      <c r="HMG7" s="49"/>
      <c r="HMH7" s="49"/>
      <c r="HMI7" s="49"/>
      <c r="HMJ7" s="49"/>
      <c r="HMK7" s="49"/>
      <c r="HML7" s="49"/>
      <c r="HMM7" s="49"/>
      <c r="HMN7" s="49"/>
      <c r="HMO7" s="49"/>
      <c r="HMP7" s="49"/>
      <c r="HMQ7" s="49"/>
      <c r="HMR7" s="49"/>
      <c r="HMS7" s="49"/>
      <c r="HMT7" s="49"/>
      <c r="HMU7" s="49"/>
      <c r="HMV7" s="49"/>
      <c r="HMW7" s="49"/>
      <c r="HMX7" s="49"/>
      <c r="HMY7" s="49"/>
      <c r="HMZ7" s="49"/>
      <c r="HNA7" s="49"/>
      <c r="HNB7" s="49"/>
      <c r="HNC7" s="49"/>
      <c r="HND7" s="49"/>
      <c r="HNE7" s="49"/>
      <c r="HNF7" s="49"/>
      <c r="HNG7" s="49"/>
      <c r="HNH7" s="49"/>
      <c r="HNI7" s="49"/>
      <c r="HNJ7" s="49"/>
      <c r="HNK7" s="49"/>
      <c r="HNL7" s="49"/>
      <c r="HNM7" s="49"/>
      <c r="HNN7" s="49"/>
      <c r="HNO7" s="49"/>
      <c r="HNP7" s="49"/>
      <c r="HNQ7" s="49"/>
      <c r="HNR7" s="49"/>
      <c r="HNS7" s="49"/>
      <c r="HNT7" s="49"/>
      <c r="HNU7" s="49"/>
      <c r="HNV7" s="49"/>
      <c r="HNW7" s="49"/>
      <c r="HNX7" s="49"/>
      <c r="HNY7" s="49"/>
      <c r="HNZ7" s="49"/>
      <c r="HOA7" s="49"/>
      <c r="HOB7" s="49"/>
      <c r="HOC7" s="49"/>
      <c r="HOD7" s="49"/>
      <c r="HOE7" s="49"/>
      <c r="HOF7" s="49"/>
      <c r="HOG7" s="49"/>
      <c r="HOH7" s="49"/>
      <c r="HOI7" s="49"/>
      <c r="HOJ7" s="49"/>
      <c r="HOK7" s="49"/>
      <c r="HOL7" s="49"/>
      <c r="HOM7" s="49"/>
      <c r="HON7" s="49"/>
      <c r="HOO7" s="49"/>
      <c r="HOP7" s="49"/>
      <c r="HOQ7" s="49"/>
      <c r="HOR7" s="49"/>
      <c r="HOS7" s="49"/>
      <c r="HOT7" s="49"/>
      <c r="HOU7" s="49"/>
      <c r="HOV7" s="49"/>
      <c r="HOW7" s="49"/>
      <c r="HOX7" s="49"/>
      <c r="HOY7" s="49"/>
      <c r="HOZ7" s="49"/>
      <c r="HPA7" s="49"/>
      <c r="HPB7" s="49"/>
      <c r="HPC7" s="49"/>
      <c r="HPD7" s="49"/>
      <c r="HPE7" s="49"/>
      <c r="HPF7" s="49"/>
      <c r="HPG7" s="49"/>
      <c r="HPH7" s="49"/>
      <c r="HPI7" s="49"/>
      <c r="HPJ7" s="49"/>
      <c r="HPK7" s="49"/>
      <c r="HPL7" s="49"/>
      <c r="HPM7" s="49"/>
      <c r="HPN7" s="49"/>
      <c r="HPO7" s="49"/>
      <c r="HPP7" s="49"/>
      <c r="HPQ7" s="49"/>
      <c r="HPR7" s="49"/>
      <c r="HPS7" s="49"/>
      <c r="HPT7" s="49"/>
      <c r="HPU7" s="49"/>
      <c r="HPV7" s="49"/>
      <c r="HPW7" s="49"/>
      <c r="HPX7" s="49"/>
      <c r="HPY7" s="49"/>
      <c r="HPZ7" s="49"/>
      <c r="HQA7" s="49"/>
      <c r="HQB7" s="49"/>
      <c r="HQC7" s="49"/>
      <c r="HQD7" s="49"/>
      <c r="HQE7" s="49"/>
      <c r="HQF7" s="49"/>
      <c r="HQG7" s="49"/>
      <c r="HQH7" s="49"/>
      <c r="HQI7" s="49"/>
      <c r="HQJ7" s="49"/>
      <c r="HQK7" s="49"/>
      <c r="HQL7" s="49"/>
      <c r="HQM7" s="49"/>
      <c r="HQN7" s="49"/>
      <c r="HQO7" s="49"/>
      <c r="HQP7" s="49"/>
      <c r="HQQ7" s="49"/>
      <c r="HQR7" s="49"/>
      <c r="HQS7" s="49"/>
      <c r="HQT7" s="49"/>
      <c r="HQU7" s="49"/>
      <c r="HQV7" s="49"/>
      <c r="HQW7" s="49"/>
      <c r="HQX7" s="49"/>
      <c r="HQY7" s="49"/>
      <c r="HQZ7" s="49"/>
      <c r="HRA7" s="49"/>
      <c r="HRB7" s="49"/>
      <c r="HRC7" s="49"/>
      <c r="HRD7" s="49"/>
      <c r="HRE7" s="49"/>
      <c r="HRF7" s="49"/>
      <c r="HRG7" s="49"/>
      <c r="HRH7" s="49"/>
      <c r="HRI7" s="49"/>
      <c r="HRJ7" s="49"/>
      <c r="HRK7" s="49"/>
      <c r="HRL7" s="49"/>
      <c r="HRM7" s="49"/>
      <c r="HRN7" s="49"/>
      <c r="HRO7" s="49"/>
      <c r="HRP7" s="49"/>
      <c r="HRQ7" s="49"/>
      <c r="HRR7" s="49"/>
      <c r="HRS7" s="49"/>
      <c r="HRT7" s="49"/>
      <c r="HRU7" s="49"/>
      <c r="HRV7" s="49"/>
      <c r="HRW7" s="49"/>
      <c r="HRX7" s="49"/>
      <c r="HRY7" s="49"/>
      <c r="HRZ7" s="49"/>
      <c r="HSA7" s="49"/>
      <c r="HSB7" s="49"/>
      <c r="HSC7" s="49"/>
      <c r="HSD7" s="49"/>
      <c r="HSE7" s="49"/>
      <c r="HSF7" s="49"/>
      <c r="HSG7" s="49"/>
      <c r="HSH7" s="49"/>
      <c r="HSI7" s="49"/>
      <c r="HSJ7" s="49"/>
      <c r="HSK7" s="49"/>
      <c r="HSL7" s="49"/>
      <c r="HSM7" s="49"/>
      <c r="HSN7" s="49"/>
      <c r="HSO7" s="49"/>
      <c r="HSP7" s="49"/>
      <c r="HSQ7" s="49"/>
      <c r="HSR7" s="49"/>
      <c r="HSS7" s="49"/>
      <c r="HST7" s="49"/>
      <c r="HSU7" s="49"/>
      <c r="HSV7" s="49"/>
      <c r="HSW7" s="49"/>
      <c r="HSX7" s="49"/>
      <c r="HSY7" s="49"/>
      <c r="HSZ7" s="49"/>
      <c r="HTA7" s="49"/>
      <c r="HTB7" s="49"/>
      <c r="HTC7" s="49"/>
      <c r="HTD7" s="49"/>
      <c r="HTE7" s="49"/>
      <c r="HTF7" s="49"/>
      <c r="HTG7" s="49"/>
      <c r="HTH7" s="49"/>
      <c r="HTI7" s="49"/>
      <c r="HTJ7" s="49"/>
      <c r="HTK7" s="49"/>
      <c r="HTL7" s="49"/>
      <c r="HTM7" s="49"/>
      <c r="HTN7" s="49"/>
      <c r="HTO7" s="49"/>
      <c r="HTP7" s="49"/>
      <c r="HTQ7" s="49"/>
      <c r="HTR7" s="49"/>
      <c r="HTS7" s="49"/>
      <c r="HTT7" s="49"/>
      <c r="HTU7" s="49"/>
      <c r="HTV7" s="49"/>
      <c r="HTW7" s="49"/>
      <c r="HTX7" s="49"/>
      <c r="HTY7" s="49"/>
      <c r="HTZ7" s="49"/>
      <c r="HUA7" s="49"/>
      <c r="HUB7" s="49"/>
      <c r="HUC7" s="49"/>
      <c r="HUD7" s="49"/>
      <c r="HUE7" s="49"/>
      <c r="HUF7" s="49"/>
      <c r="HUG7" s="49"/>
      <c r="HUH7" s="49"/>
      <c r="HUI7" s="49"/>
      <c r="HUJ7" s="49"/>
      <c r="HUK7" s="49"/>
      <c r="HUL7" s="49"/>
      <c r="HUM7" s="49"/>
      <c r="HUN7" s="49"/>
      <c r="HUO7" s="49"/>
      <c r="HUP7" s="49"/>
      <c r="HUQ7" s="49"/>
      <c r="HUR7" s="49"/>
      <c r="HUS7" s="49"/>
      <c r="HUT7" s="49"/>
      <c r="HUU7" s="49"/>
      <c r="HUV7" s="49"/>
      <c r="HUW7" s="49"/>
      <c r="HUX7" s="49"/>
      <c r="HUY7" s="49"/>
      <c r="HUZ7" s="49"/>
      <c r="HVA7" s="49"/>
      <c r="HVB7" s="49"/>
      <c r="HVC7" s="49"/>
      <c r="HVD7" s="49"/>
      <c r="HVE7" s="49"/>
      <c r="HVF7" s="49"/>
      <c r="HVG7" s="49"/>
      <c r="HVH7" s="49"/>
      <c r="HVI7" s="49"/>
      <c r="HVJ7" s="49"/>
      <c r="HVK7" s="49"/>
      <c r="HVL7" s="49"/>
      <c r="HVM7" s="49"/>
      <c r="HVN7" s="49"/>
      <c r="HVO7" s="49"/>
      <c r="HVP7" s="49"/>
      <c r="HVQ7" s="49"/>
      <c r="HVR7" s="49"/>
      <c r="HVS7" s="49"/>
      <c r="HVT7" s="49"/>
      <c r="HVU7" s="49"/>
      <c r="HVV7" s="49"/>
      <c r="HVW7" s="49"/>
      <c r="HVX7" s="49"/>
      <c r="HVY7" s="49"/>
      <c r="HVZ7" s="49"/>
      <c r="HWA7" s="49"/>
      <c r="HWB7" s="49"/>
      <c r="HWC7" s="49"/>
      <c r="HWD7" s="49"/>
      <c r="HWE7" s="49"/>
      <c r="HWF7" s="49"/>
      <c r="HWG7" s="49"/>
      <c r="HWH7" s="49"/>
      <c r="HWI7" s="49"/>
      <c r="HWJ7" s="49"/>
      <c r="HWK7" s="49"/>
      <c r="HWL7" s="49"/>
      <c r="HWM7" s="49"/>
      <c r="HWN7" s="49"/>
      <c r="HWO7" s="49"/>
      <c r="HWP7" s="49"/>
      <c r="HWQ7" s="49"/>
      <c r="HWR7" s="49"/>
      <c r="HWS7" s="49"/>
      <c r="HWT7" s="49"/>
      <c r="HWU7" s="49"/>
      <c r="HWV7" s="49"/>
      <c r="HWW7" s="49"/>
      <c r="HWX7" s="49"/>
      <c r="HWY7" s="49"/>
      <c r="HWZ7" s="49"/>
      <c r="HXA7" s="49"/>
      <c r="HXB7" s="49"/>
      <c r="HXC7" s="49"/>
      <c r="HXD7" s="49"/>
      <c r="HXE7" s="49"/>
      <c r="HXF7" s="49"/>
      <c r="HXG7" s="49"/>
      <c r="HXH7" s="49"/>
      <c r="HXI7" s="49"/>
      <c r="HXJ7" s="49"/>
      <c r="HXK7" s="49"/>
      <c r="HXL7" s="49"/>
      <c r="HXM7" s="49"/>
      <c r="HXN7" s="49"/>
      <c r="HXO7" s="49"/>
      <c r="HXP7" s="49"/>
      <c r="HXQ7" s="49"/>
      <c r="HXR7" s="49"/>
      <c r="HXS7" s="49"/>
      <c r="HXT7" s="49"/>
      <c r="HXU7" s="49"/>
      <c r="HXV7" s="49"/>
      <c r="HXW7" s="49"/>
      <c r="HXX7" s="49"/>
      <c r="HXY7" s="49"/>
      <c r="HXZ7" s="49"/>
      <c r="HYA7" s="49"/>
      <c r="HYB7" s="49"/>
      <c r="HYC7" s="49"/>
      <c r="HYD7" s="49"/>
      <c r="HYE7" s="49"/>
      <c r="HYF7" s="49"/>
      <c r="HYG7" s="49"/>
      <c r="HYH7" s="49"/>
      <c r="HYI7" s="49"/>
      <c r="HYJ7" s="49"/>
      <c r="HYK7" s="49"/>
      <c r="HYL7" s="49"/>
      <c r="HYM7" s="49"/>
      <c r="HYN7" s="49"/>
      <c r="HYO7" s="49"/>
      <c r="HYP7" s="49"/>
      <c r="HYQ7" s="49"/>
      <c r="HYR7" s="49"/>
      <c r="HYS7" s="49"/>
      <c r="HYT7" s="49"/>
      <c r="HYU7" s="49"/>
      <c r="HYV7" s="49"/>
      <c r="HYW7" s="49"/>
      <c r="HYX7" s="49"/>
      <c r="HYY7" s="49"/>
      <c r="HYZ7" s="49"/>
      <c r="HZA7" s="49"/>
      <c r="HZB7" s="49"/>
      <c r="HZC7" s="49"/>
      <c r="HZD7" s="49"/>
      <c r="HZE7" s="49"/>
      <c r="HZF7" s="49"/>
      <c r="HZG7" s="49"/>
      <c r="HZH7" s="49"/>
      <c r="HZI7" s="49"/>
      <c r="HZJ7" s="49"/>
      <c r="HZK7" s="49"/>
      <c r="HZL7" s="49"/>
      <c r="HZM7" s="49"/>
      <c r="HZN7" s="49"/>
      <c r="HZO7" s="49"/>
      <c r="HZP7" s="49"/>
      <c r="HZQ7" s="49"/>
      <c r="HZR7" s="49"/>
      <c r="HZS7" s="49"/>
      <c r="HZT7" s="49"/>
      <c r="HZU7" s="49"/>
      <c r="HZV7" s="49"/>
      <c r="HZW7" s="49"/>
      <c r="HZX7" s="49"/>
      <c r="HZY7" s="49"/>
      <c r="HZZ7" s="49"/>
      <c r="IAA7" s="49"/>
      <c r="IAB7" s="49"/>
      <c r="IAC7" s="49"/>
      <c r="IAD7" s="49"/>
      <c r="IAE7" s="49"/>
      <c r="IAF7" s="49"/>
      <c r="IAG7" s="49"/>
      <c r="IAH7" s="49"/>
      <c r="IAI7" s="49"/>
      <c r="IAJ7" s="49"/>
      <c r="IAK7" s="49"/>
      <c r="IAL7" s="49"/>
      <c r="IAM7" s="49"/>
      <c r="IAN7" s="49"/>
      <c r="IAO7" s="49"/>
      <c r="IAP7" s="49"/>
      <c r="IAQ7" s="49"/>
      <c r="IAR7" s="49"/>
      <c r="IAS7" s="49"/>
      <c r="IAT7" s="49"/>
      <c r="IAU7" s="49"/>
      <c r="IAV7" s="49"/>
      <c r="IAW7" s="49"/>
      <c r="IAX7" s="49"/>
      <c r="IAY7" s="49"/>
      <c r="IAZ7" s="49"/>
      <c r="IBA7" s="49"/>
      <c r="IBB7" s="49"/>
      <c r="IBC7" s="49"/>
      <c r="IBD7" s="49"/>
      <c r="IBE7" s="49"/>
      <c r="IBF7" s="49"/>
      <c r="IBG7" s="49"/>
      <c r="IBH7" s="49"/>
      <c r="IBI7" s="49"/>
      <c r="IBJ7" s="49"/>
      <c r="IBK7" s="49"/>
      <c r="IBL7" s="49"/>
      <c r="IBM7" s="49"/>
      <c r="IBN7" s="49"/>
      <c r="IBO7" s="49"/>
      <c r="IBP7" s="49"/>
      <c r="IBQ7" s="49"/>
      <c r="IBR7" s="49"/>
      <c r="IBS7" s="49"/>
      <c r="IBT7" s="49"/>
      <c r="IBU7" s="49"/>
      <c r="IBV7" s="49"/>
      <c r="IBW7" s="49"/>
      <c r="IBX7" s="49"/>
      <c r="IBY7" s="49"/>
      <c r="IBZ7" s="49"/>
      <c r="ICA7" s="49"/>
      <c r="ICB7" s="49"/>
      <c r="ICC7" s="49"/>
      <c r="ICD7" s="49"/>
      <c r="ICE7" s="49"/>
      <c r="ICF7" s="49"/>
      <c r="ICG7" s="49"/>
      <c r="ICH7" s="49"/>
      <c r="ICI7" s="49"/>
      <c r="ICJ7" s="49"/>
      <c r="ICK7" s="49"/>
      <c r="ICL7" s="49"/>
      <c r="ICM7" s="49"/>
      <c r="ICN7" s="49"/>
      <c r="ICO7" s="49"/>
      <c r="ICP7" s="49"/>
      <c r="ICQ7" s="49"/>
      <c r="ICR7" s="49"/>
      <c r="ICS7" s="49"/>
      <c r="ICT7" s="49"/>
      <c r="ICU7" s="49"/>
      <c r="ICV7" s="49"/>
      <c r="ICW7" s="49"/>
      <c r="ICX7" s="49"/>
      <c r="ICY7" s="49"/>
      <c r="ICZ7" s="49"/>
      <c r="IDA7" s="49"/>
      <c r="IDB7" s="49"/>
      <c r="IDC7" s="49"/>
      <c r="IDD7" s="49"/>
      <c r="IDE7" s="49"/>
      <c r="IDF7" s="49"/>
      <c r="IDG7" s="49"/>
      <c r="IDH7" s="49"/>
      <c r="IDI7" s="49"/>
      <c r="IDJ7" s="49"/>
      <c r="IDK7" s="49"/>
      <c r="IDL7" s="49"/>
      <c r="IDM7" s="49"/>
      <c r="IDN7" s="49"/>
      <c r="IDO7" s="49"/>
      <c r="IDP7" s="49"/>
      <c r="IDQ7" s="49"/>
      <c r="IDR7" s="49"/>
      <c r="IDS7" s="49"/>
      <c r="IDT7" s="49"/>
      <c r="IDU7" s="49"/>
      <c r="IDV7" s="49"/>
      <c r="IDW7" s="49"/>
      <c r="IDX7" s="49"/>
      <c r="IDY7" s="49"/>
      <c r="IDZ7" s="49"/>
      <c r="IEA7" s="49"/>
      <c r="IEB7" s="49"/>
      <c r="IEC7" s="49"/>
      <c r="IED7" s="49"/>
      <c r="IEE7" s="49"/>
      <c r="IEF7" s="49"/>
      <c r="IEG7" s="49"/>
      <c r="IEH7" s="49"/>
      <c r="IEI7" s="49"/>
      <c r="IEJ7" s="49"/>
      <c r="IEK7" s="49"/>
      <c r="IEL7" s="49"/>
      <c r="IEM7" s="49"/>
      <c r="IEN7" s="49"/>
      <c r="IEO7" s="49"/>
      <c r="IEP7" s="49"/>
      <c r="IEQ7" s="49"/>
      <c r="IER7" s="49"/>
      <c r="IES7" s="49"/>
      <c r="IET7" s="49"/>
      <c r="IEU7" s="49"/>
      <c r="IEV7" s="49"/>
      <c r="IEW7" s="49"/>
      <c r="IEX7" s="49"/>
      <c r="IEY7" s="49"/>
      <c r="IEZ7" s="49"/>
      <c r="IFA7" s="49"/>
      <c r="IFB7" s="49"/>
      <c r="IFC7" s="49"/>
      <c r="IFD7" s="49"/>
      <c r="IFE7" s="49"/>
      <c r="IFF7" s="49"/>
      <c r="IFG7" s="49"/>
      <c r="IFH7" s="49"/>
      <c r="IFI7" s="49"/>
      <c r="IFJ7" s="49"/>
      <c r="IFK7" s="49"/>
      <c r="IFL7" s="49"/>
      <c r="IFM7" s="49"/>
      <c r="IFN7" s="49"/>
      <c r="IFO7" s="49"/>
      <c r="IFP7" s="49"/>
      <c r="IFQ7" s="49"/>
      <c r="IFR7" s="49"/>
      <c r="IFS7" s="49"/>
      <c r="IFT7" s="49"/>
      <c r="IFU7" s="49"/>
      <c r="IFV7" s="49"/>
      <c r="IFW7" s="49"/>
      <c r="IFX7" s="49"/>
      <c r="IFY7" s="49"/>
      <c r="IFZ7" s="49"/>
      <c r="IGA7" s="49"/>
      <c r="IGB7" s="49"/>
      <c r="IGC7" s="49"/>
      <c r="IGD7" s="49"/>
      <c r="IGE7" s="49"/>
      <c r="IGF7" s="49"/>
      <c r="IGG7" s="49"/>
      <c r="IGH7" s="49"/>
      <c r="IGI7" s="49"/>
      <c r="IGJ7" s="49"/>
      <c r="IGK7" s="49"/>
      <c r="IGL7" s="49"/>
      <c r="IGM7" s="49"/>
      <c r="IGN7" s="49"/>
      <c r="IGO7" s="49"/>
      <c r="IGP7" s="49"/>
      <c r="IGQ7" s="49"/>
      <c r="IGR7" s="49"/>
      <c r="IGS7" s="49"/>
      <c r="IGT7" s="49"/>
      <c r="IGU7" s="49"/>
      <c r="IGV7" s="49"/>
      <c r="IGW7" s="49"/>
      <c r="IGX7" s="49"/>
      <c r="IGY7" s="49"/>
      <c r="IGZ7" s="49"/>
      <c r="IHA7" s="49"/>
      <c r="IHB7" s="49"/>
      <c r="IHC7" s="49"/>
      <c r="IHD7" s="49"/>
      <c r="IHE7" s="49"/>
      <c r="IHF7" s="49"/>
      <c r="IHG7" s="49"/>
      <c r="IHH7" s="49"/>
      <c r="IHI7" s="49"/>
      <c r="IHJ7" s="49"/>
      <c r="IHK7" s="49"/>
      <c r="IHL7" s="49"/>
      <c r="IHM7" s="49"/>
      <c r="IHN7" s="49"/>
      <c r="IHO7" s="49"/>
      <c r="IHP7" s="49"/>
      <c r="IHQ7" s="49"/>
      <c r="IHR7" s="49"/>
      <c r="IHS7" s="49"/>
      <c r="IHT7" s="49"/>
      <c r="IHU7" s="49"/>
      <c r="IHV7" s="49"/>
      <c r="IHW7" s="49"/>
      <c r="IHX7" s="49"/>
      <c r="IHY7" s="49"/>
      <c r="IHZ7" s="49"/>
      <c r="IIA7" s="49"/>
      <c r="IIB7" s="49"/>
      <c r="IIC7" s="49"/>
      <c r="IID7" s="49"/>
      <c r="IIE7" s="49"/>
      <c r="IIF7" s="49"/>
      <c r="IIG7" s="49"/>
      <c r="IIH7" s="49"/>
      <c r="III7" s="49"/>
      <c r="IIJ7" s="49"/>
      <c r="IIK7" s="49"/>
      <c r="IIL7" s="49"/>
      <c r="IIM7" s="49"/>
      <c r="IIN7" s="49"/>
      <c r="IIO7" s="49"/>
      <c r="IIP7" s="49"/>
      <c r="IIQ7" s="49"/>
      <c r="IIR7" s="49"/>
      <c r="IIS7" s="49"/>
      <c r="IIT7" s="49"/>
      <c r="IIU7" s="49"/>
      <c r="IIV7" s="49"/>
      <c r="IIW7" s="49"/>
      <c r="IIX7" s="49"/>
      <c r="IIY7" s="49"/>
      <c r="IIZ7" s="49"/>
      <c r="IJA7" s="49"/>
      <c r="IJB7" s="49"/>
      <c r="IJC7" s="49"/>
      <c r="IJD7" s="49"/>
      <c r="IJE7" s="49"/>
      <c r="IJF7" s="49"/>
      <c r="IJG7" s="49"/>
      <c r="IJH7" s="49"/>
      <c r="IJI7" s="49"/>
      <c r="IJJ7" s="49"/>
      <c r="IJK7" s="49"/>
      <c r="IJL7" s="49"/>
      <c r="IJM7" s="49"/>
      <c r="IJN7" s="49"/>
      <c r="IJO7" s="49"/>
      <c r="IJP7" s="49"/>
      <c r="IJQ7" s="49"/>
      <c r="IJR7" s="49"/>
      <c r="IJS7" s="49"/>
      <c r="IJT7" s="49"/>
      <c r="IJU7" s="49"/>
      <c r="IJV7" s="49"/>
      <c r="IJW7" s="49"/>
      <c r="IJX7" s="49"/>
      <c r="IJY7" s="49"/>
      <c r="IJZ7" s="49"/>
      <c r="IKA7" s="49"/>
      <c r="IKB7" s="49"/>
      <c r="IKC7" s="49"/>
      <c r="IKD7" s="49"/>
      <c r="IKE7" s="49"/>
      <c r="IKF7" s="49"/>
      <c r="IKG7" s="49"/>
      <c r="IKH7" s="49"/>
      <c r="IKI7" s="49"/>
      <c r="IKJ7" s="49"/>
      <c r="IKK7" s="49"/>
      <c r="IKL7" s="49"/>
      <c r="IKM7" s="49"/>
      <c r="IKN7" s="49"/>
      <c r="IKO7" s="49"/>
      <c r="IKP7" s="49"/>
      <c r="IKQ7" s="49"/>
      <c r="IKR7" s="49"/>
      <c r="IKS7" s="49"/>
      <c r="IKT7" s="49"/>
      <c r="IKU7" s="49"/>
      <c r="IKV7" s="49"/>
      <c r="IKW7" s="49"/>
      <c r="IKX7" s="49"/>
      <c r="IKY7" s="49"/>
      <c r="IKZ7" s="49"/>
      <c r="ILA7" s="49"/>
      <c r="ILB7" s="49"/>
      <c r="ILC7" s="49"/>
      <c r="ILD7" s="49"/>
      <c r="ILE7" s="49"/>
      <c r="ILF7" s="49"/>
      <c r="ILG7" s="49"/>
      <c r="ILH7" s="49"/>
      <c r="ILI7" s="49"/>
      <c r="ILJ7" s="49"/>
      <c r="ILK7" s="49"/>
      <c r="ILL7" s="49"/>
      <c r="ILM7" s="49"/>
      <c r="ILN7" s="49"/>
      <c r="ILO7" s="49"/>
      <c r="ILP7" s="49"/>
      <c r="ILQ7" s="49"/>
      <c r="ILR7" s="49"/>
      <c r="ILS7" s="49"/>
      <c r="ILT7" s="49"/>
      <c r="ILU7" s="49"/>
      <c r="ILV7" s="49"/>
      <c r="ILW7" s="49"/>
      <c r="ILX7" s="49"/>
      <c r="ILY7" s="49"/>
      <c r="ILZ7" s="49"/>
      <c r="IMA7" s="49"/>
      <c r="IMB7" s="49"/>
      <c r="IMC7" s="49"/>
      <c r="IMD7" s="49"/>
      <c r="IME7" s="49"/>
      <c r="IMF7" s="49"/>
      <c r="IMG7" s="49"/>
      <c r="IMH7" s="49"/>
      <c r="IMI7" s="49"/>
      <c r="IMJ7" s="49"/>
      <c r="IMK7" s="49"/>
      <c r="IML7" s="49"/>
      <c r="IMM7" s="49"/>
      <c r="IMN7" s="49"/>
      <c r="IMO7" s="49"/>
      <c r="IMP7" s="49"/>
      <c r="IMQ7" s="49"/>
      <c r="IMR7" s="49"/>
      <c r="IMS7" s="49"/>
      <c r="IMT7" s="49"/>
      <c r="IMU7" s="49"/>
      <c r="IMV7" s="49"/>
      <c r="IMW7" s="49"/>
      <c r="IMX7" s="49"/>
      <c r="IMY7" s="49"/>
      <c r="IMZ7" s="49"/>
      <c r="INA7" s="49"/>
      <c r="INB7" s="49"/>
      <c r="INC7" s="49"/>
      <c r="IND7" s="49"/>
      <c r="INE7" s="49"/>
      <c r="INF7" s="49"/>
      <c r="ING7" s="49"/>
      <c r="INH7" s="49"/>
      <c r="INI7" s="49"/>
      <c r="INJ7" s="49"/>
      <c r="INK7" s="49"/>
      <c r="INL7" s="49"/>
      <c r="INM7" s="49"/>
      <c r="INN7" s="49"/>
      <c r="INO7" s="49"/>
      <c r="INP7" s="49"/>
      <c r="INQ7" s="49"/>
      <c r="INR7" s="49"/>
      <c r="INS7" s="49"/>
      <c r="INT7" s="49"/>
      <c r="INU7" s="49"/>
      <c r="INV7" s="49"/>
      <c r="INW7" s="49"/>
      <c r="INX7" s="49"/>
      <c r="INY7" s="49"/>
      <c r="INZ7" s="49"/>
      <c r="IOA7" s="49"/>
      <c r="IOB7" s="49"/>
      <c r="IOC7" s="49"/>
      <c r="IOD7" s="49"/>
      <c r="IOE7" s="49"/>
      <c r="IOF7" s="49"/>
      <c r="IOG7" s="49"/>
      <c r="IOH7" s="49"/>
      <c r="IOI7" s="49"/>
      <c r="IOJ7" s="49"/>
      <c r="IOK7" s="49"/>
      <c r="IOL7" s="49"/>
      <c r="IOM7" s="49"/>
      <c r="ION7" s="49"/>
      <c r="IOO7" s="49"/>
      <c r="IOP7" s="49"/>
      <c r="IOQ7" s="49"/>
      <c r="IOR7" s="49"/>
      <c r="IOS7" s="49"/>
      <c r="IOT7" s="49"/>
      <c r="IOU7" s="49"/>
      <c r="IOV7" s="49"/>
      <c r="IOW7" s="49"/>
      <c r="IOX7" s="49"/>
      <c r="IOY7" s="49"/>
      <c r="IOZ7" s="49"/>
      <c r="IPA7" s="49"/>
      <c r="IPB7" s="49"/>
      <c r="IPC7" s="49"/>
      <c r="IPD7" s="49"/>
      <c r="IPE7" s="49"/>
      <c r="IPF7" s="49"/>
      <c r="IPG7" s="49"/>
      <c r="IPH7" s="49"/>
      <c r="IPI7" s="49"/>
      <c r="IPJ7" s="49"/>
      <c r="IPK7" s="49"/>
      <c r="IPL7" s="49"/>
      <c r="IPM7" s="49"/>
      <c r="IPN7" s="49"/>
      <c r="IPO7" s="49"/>
      <c r="IPP7" s="49"/>
      <c r="IPQ7" s="49"/>
      <c r="IPR7" s="49"/>
      <c r="IPS7" s="49"/>
      <c r="IPT7" s="49"/>
      <c r="IPU7" s="49"/>
      <c r="IPV7" s="49"/>
      <c r="IPW7" s="49"/>
      <c r="IPX7" s="49"/>
      <c r="IPY7" s="49"/>
      <c r="IPZ7" s="49"/>
      <c r="IQA7" s="49"/>
      <c r="IQB7" s="49"/>
      <c r="IQC7" s="49"/>
      <c r="IQD7" s="49"/>
      <c r="IQE7" s="49"/>
      <c r="IQF7" s="49"/>
      <c r="IQG7" s="49"/>
      <c r="IQH7" s="49"/>
      <c r="IQI7" s="49"/>
      <c r="IQJ7" s="49"/>
      <c r="IQK7" s="49"/>
      <c r="IQL7" s="49"/>
      <c r="IQM7" s="49"/>
      <c r="IQN7" s="49"/>
      <c r="IQO7" s="49"/>
      <c r="IQP7" s="49"/>
      <c r="IQQ7" s="49"/>
      <c r="IQR7" s="49"/>
      <c r="IQS7" s="49"/>
      <c r="IQT7" s="49"/>
      <c r="IQU7" s="49"/>
      <c r="IQV7" s="49"/>
      <c r="IQW7" s="49"/>
      <c r="IQX7" s="49"/>
      <c r="IQY7" s="49"/>
      <c r="IQZ7" s="49"/>
      <c r="IRA7" s="49"/>
      <c r="IRB7" s="49"/>
      <c r="IRC7" s="49"/>
      <c r="IRD7" s="49"/>
      <c r="IRE7" s="49"/>
      <c r="IRF7" s="49"/>
      <c r="IRG7" s="49"/>
      <c r="IRH7" s="49"/>
      <c r="IRI7" s="49"/>
      <c r="IRJ7" s="49"/>
      <c r="IRK7" s="49"/>
      <c r="IRL7" s="49"/>
      <c r="IRM7" s="49"/>
      <c r="IRN7" s="49"/>
      <c r="IRO7" s="49"/>
      <c r="IRP7" s="49"/>
      <c r="IRQ7" s="49"/>
      <c r="IRR7" s="49"/>
      <c r="IRS7" s="49"/>
      <c r="IRT7" s="49"/>
      <c r="IRU7" s="49"/>
      <c r="IRV7" s="49"/>
      <c r="IRW7" s="49"/>
      <c r="IRX7" s="49"/>
      <c r="IRY7" s="49"/>
      <c r="IRZ7" s="49"/>
      <c r="ISA7" s="49"/>
      <c r="ISB7" s="49"/>
      <c r="ISC7" s="49"/>
      <c r="ISD7" s="49"/>
      <c r="ISE7" s="49"/>
      <c r="ISF7" s="49"/>
      <c r="ISG7" s="49"/>
      <c r="ISH7" s="49"/>
      <c r="ISI7" s="49"/>
      <c r="ISJ7" s="49"/>
      <c r="ISK7" s="49"/>
      <c r="ISL7" s="49"/>
      <c r="ISM7" s="49"/>
      <c r="ISN7" s="49"/>
      <c r="ISO7" s="49"/>
      <c r="ISP7" s="49"/>
      <c r="ISQ7" s="49"/>
      <c r="ISR7" s="49"/>
      <c r="ISS7" s="49"/>
      <c r="IST7" s="49"/>
      <c r="ISU7" s="49"/>
      <c r="ISV7" s="49"/>
      <c r="ISW7" s="49"/>
      <c r="ISX7" s="49"/>
      <c r="ISY7" s="49"/>
      <c r="ISZ7" s="49"/>
      <c r="ITA7" s="49"/>
      <c r="ITB7" s="49"/>
      <c r="ITC7" s="49"/>
      <c r="ITD7" s="49"/>
      <c r="ITE7" s="49"/>
      <c r="ITF7" s="49"/>
      <c r="ITG7" s="49"/>
      <c r="ITH7" s="49"/>
      <c r="ITI7" s="49"/>
      <c r="ITJ7" s="49"/>
      <c r="ITK7" s="49"/>
      <c r="ITL7" s="49"/>
      <c r="ITM7" s="49"/>
      <c r="ITN7" s="49"/>
      <c r="ITO7" s="49"/>
      <c r="ITP7" s="49"/>
      <c r="ITQ7" s="49"/>
      <c r="ITR7" s="49"/>
      <c r="ITS7" s="49"/>
      <c r="ITT7" s="49"/>
      <c r="ITU7" s="49"/>
      <c r="ITV7" s="49"/>
      <c r="ITW7" s="49"/>
      <c r="ITX7" s="49"/>
      <c r="ITY7" s="49"/>
      <c r="ITZ7" s="49"/>
      <c r="IUA7" s="49"/>
      <c r="IUB7" s="49"/>
      <c r="IUC7" s="49"/>
      <c r="IUD7" s="49"/>
      <c r="IUE7" s="49"/>
      <c r="IUF7" s="49"/>
      <c r="IUG7" s="49"/>
      <c r="IUH7" s="49"/>
      <c r="IUI7" s="49"/>
      <c r="IUJ7" s="49"/>
      <c r="IUK7" s="49"/>
      <c r="IUL7" s="49"/>
      <c r="IUM7" s="49"/>
      <c r="IUN7" s="49"/>
      <c r="IUO7" s="49"/>
      <c r="IUP7" s="49"/>
      <c r="IUQ7" s="49"/>
      <c r="IUR7" s="49"/>
      <c r="IUS7" s="49"/>
      <c r="IUT7" s="49"/>
      <c r="IUU7" s="49"/>
      <c r="IUV7" s="49"/>
      <c r="IUW7" s="49"/>
      <c r="IUX7" s="49"/>
      <c r="IUY7" s="49"/>
      <c r="IUZ7" s="49"/>
      <c r="IVA7" s="49"/>
      <c r="IVB7" s="49"/>
      <c r="IVC7" s="49"/>
      <c r="IVD7" s="49"/>
      <c r="IVE7" s="49"/>
      <c r="IVF7" s="49"/>
      <c r="IVG7" s="49"/>
      <c r="IVH7" s="49"/>
      <c r="IVI7" s="49"/>
      <c r="IVJ7" s="49"/>
      <c r="IVK7" s="49"/>
      <c r="IVL7" s="49"/>
      <c r="IVM7" s="49"/>
      <c r="IVN7" s="49"/>
      <c r="IVO7" s="49"/>
      <c r="IVP7" s="49"/>
      <c r="IVQ7" s="49"/>
      <c r="IVR7" s="49"/>
      <c r="IVS7" s="49"/>
      <c r="IVT7" s="49"/>
      <c r="IVU7" s="49"/>
      <c r="IVV7" s="49"/>
      <c r="IVW7" s="49"/>
      <c r="IVX7" s="49"/>
      <c r="IVY7" s="49"/>
      <c r="IVZ7" s="49"/>
      <c r="IWA7" s="49"/>
      <c r="IWB7" s="49"/>
      <c r="IWC7" s="49"/>
      <c r="IWD7" s="49"/>
      <c r="IWE7" s="49"/>
      <c r="IWF7" s="49"/>
      <c r="IWG7" s="49"/>
      <c r="IWH7" s="49"/>
      <c r="IWI7" s="49"/>
      <c r="IWJ7" s="49"/>
      <c r="IWK7" s="49"/>
      <c r="IWL7" s="49"/>
      <c r="IWM7" s="49"/>
      <c r="IWN7" s="49"/>
      <c r="IWO7" s="49"/>
      <c r="IWP7" s="49"/>
      <c r="IWQ7" s="49"/>
      <c r="IWR7" s="49"/>
      <c r="IWS7" s="49"/>
      <c r="IWT7" s="49"/>
      <c r="IWU7" s="49"/>
      <c r="IWV7" s="49"/>
      <c r="IWW7" s="49"/>
      <c r="IWX7" s="49"/>
      <c r="IWY7" s="49"/>
      <c r="IWZ7" s="49"/>
      <c r="IXA7" s="49"/>
      <c r="IXB7" s="49"/>
      <c r="IXC7" s="49"/>
      <c r="IXD7" s="49"/>
      <c r="IXE7" s="49"/>
      <c r="IXF7" s="49"/>
      <c r="IXG7" s="49"/>
      <c r="IXH7" s="49"/>
      <c r="IXI7" s="49"/>
      <c r="IXJ7" s="49"/>
      <c r="IXK7" s="49"/>
      <c r="IXL7" s="49"/>
      <c r="IXM7" s="49"/>
      <c r="IXN7" s="49"/>
      <c r="IXO7" s="49"/>
      <c r="IXP7" s="49"/>
      <c r="IXQ7" s="49"/>
      <c r="IXR7" s="49"/>
      <c r="IXS7" s="49"/>
      <c r="IXT7" s="49"/>
      <c r="IXU7" s="49"/>
      <c r="IXV7" s="49"/>
      <c r="IXW7" s="49"/>
      <c r="IXX7" s="49"/>
      <c r="IXY7" s="49"/>
      <c r="IXZ7" s="49"/>
      <c r="IYA7" s="49"/>
      <c r="IYB7" s="49"/>
      <c r="IYC7" s="49"/>
      <c r="IYD7" s="49"/>
      <c r="IYE7" s="49"/>
      <c r="IYF7" s="49"/>
      <c r="IYG7" s="49"/>
      <c r="IYH7" s="49"/>
      <c r="IYI7" s="49"/>
      <c r="IYJ7" s="49"/>
      <c r="IYK7" s="49"/>
      <c r="IYL7" s="49"/>
      <c r="IYM7" s="49"/>
      <c r="IYN7" s="49"/>
      <c r="IYO7" s="49"/>
      <c r="IYP7" s="49"/>
      <c r="IYQ7" s="49"/>
      <c r="IYR7" s="49"/>
      <c r="IYS7" s="49"/>
      <c r="IYT7" s="49"/>
      <c r="IYU7" s="49"/>
      <c r="IYV7" s="49"/>
      <c r="IYW7" s="49"/>
      <c r="IYX7" s="49"/>
      <c r="IYY7" s="49"/>
      <c r="IYZ7" s="49"/>
      <c r="IZA7" s="49"/>
      <c r="IZB7" s="49"/>
      <c r="IZC7" s="49"/>
      <c r="IZD7" s="49"/>
      <c r="IZE7" s="49"/>
      <c r="IZF7" s="49"/>
      <c r="IZG7" s="49"/>
      <c r="IZH7" s="49"/>
      <c r="IZI7" s="49"/>
      <c r="IZJ7" s="49"/>
      <c r="IZK7" s="49"/>
      <c r="IZL7" s="49"/>
      <c r="IZM7" s="49"/>
      <c r="IZN7" s="49"/>
      <c r="IZO7" s="49"/>
      <c r="IZP7" s="49"/>
      <c r="IZQ7" s="49"/>
      <c r="IZR7" s="49"/>
      <c r="IZS7" s="49"/>
      <c r="IZT7" s="49"/>
      <c r="IZU7" s="49"/>
      <c r="IZV7" s="49"/>
      <c r="IZW7" s="49"/>
      <c r="IZX7" s="49"/>
      <c r="IZY7" s="49"/>
      <c r="IZZ7" s="49"/>
      <c r="JAA7" s="49"/>
      <c r="JAB7" s="49"/>
      <c r="JAC7" s="49"/>
      <c r="JAD7" s="49"/>
      <c r="JAE7" s="49"/>
      <c r="JAF7" s="49"/>
      <c r="JAG7" s="49"/>
      <c r="JAH7" s="49"/>
      <c r="JAI7" s="49"/>
      <c r="JAJ7" s="49"/>
      <c r="JAK7" s="49"/>
      <c r="JAL7" s="49"/>
      <c r="JAM7" s="49"/>
      <c r="JAN7" s="49"/>
      <c r="JAO7" s="49"/>
      <c r="JAP7" s="49"/>
      <c r="JAQ7" s="49"/>
      <c r="JAR7" s="49"/>
      <c r="JAS7" s="49"/>
      <c r="JAT7" s="49"/>
      <c r="JAU7" s="49"/>
      <c r="JAV7" s="49"/>
      <c r="JAW7" s="49"/>
      <c r="JAX7" s="49"/>
      <c r="JAY7" s="49"/>
      <c r="JAZ7" s="49"/>
      <c r="JBA7" s="49"/>
      <c r="JBB7" s="49"/>
      <c r="JBC7" s="49"/>
      <c r="JBD7" s="49"/>
      <c r="JBE7" s="49"/>
      <c r="JBF7" s="49"/>
      <c r="JBG7" s="49"/>
      <c r="JBH7" s="49"/>
      <c r="JBI7" s="49"/>
      <c r="JBJ7" s="49"/>
      <c r="JBK7" s="49"/>
      <c r="JBL7" s="49"/>
      <c r="JBM7" s="49"/>
      <c r="JBN7" s="49"/>
      <c r="JBO7" s="49"/>
      <c r="JBP7" s="49"/>
      <c r="JBQ7" s="49"/>
      <c r="JBR7" s="49"/>
      <c r="JBS7" s="49"/>
      <c r="JBT7" s="49"/>
      <c r="JBU7" s="49"/>
      <c r="JBV7" s="49"/>
      <c r="JBW7" s="49"/>
      <c r="JBX7" s="49"/>
      <c r="JBY7" s="49"/>
      <c r="JBZ7" s="49"/>
      <c r="JCA7" s="49"/>
      <c r="JCB7" s="49"/>
      <c r="JCC7" s="49"/>
      <c r="JCD7" s="49"/>
      <c r="JCE7" s="49"/>
      <c r="JCF7" s="49"/>
      <c r="JCG7" s="49"/>
      <c r="JCH7" s="49"/>
      <c r="JCI7" s="49"/>
      <c r="JCJ7" s="49"/>
      <c r="JCK7" s="49"/>
      <c r="JCL7" s="49"/>
      <c r="JCM7" s="49"/>
      <c r="JCN7" s="49"/>
      <c r="JCO7" s="49"/>
      <c r="JCP7" s="49"/>
      <c r="JCQ7" s="49"/>
      <c r="JCR7" s="49"/>
      <c r="JCS7" s="49"/>
      <c r="JCT7" s="49"/>
      <c r="JCU7" s="49"/>
      <c r="JCV7" s="49"/>
      <c r="JCW7" s="49"/>
      <c r="JCX7" s="49"/>
      <c r="JCY7" s="49"/>
      <c r="JCZ7" s="49"/>
      <c r="JDA7" s="49"/>
      <c r="JDB7" s="49"/>
      <c r="JDC7" s="49"/>
      <c r="JDD7" s="49"/>
      <c r="JDE7" s="49"/>
      <c r="JDF7" s="49"/>
      <c r="JDG7" s="49"/>
      <c r="JDH7" s="49"/>
      <c r="JDI7" s="49"/>
      <c r="JDJ7" s="49"/>
      <c r="JDK7" s="49"/>
      <c r="JDL7" s="49"/>
      <c r="JDM7" s="49"/>
      <c r="JDN7" s="49"/>
      <c r="JDO7" s="49"/>
      <c r="JDP7" s="49"/>
      <c r="JDQ7" s="49"/>
      <c r="JDR7" s="49"/>
      <c r="JDS7" s="49"/>
      <c r="JDT7" s="49"/>
      <c r="JDU7" s="49"/>
      <c r="JDV7" s="49"/>
      <c r="JDW7" s="49"/>
      <c r="JDX7" s="49"/>
      <c r="JDY7" s="49"/>
      <c r="JDZ7" s="49"/>
      <c r="JEA7" s="49"/>
      <c r="JEB7" s="49"/>
      <c r="JEC7" s="49"/>
      <c r="JED7" s="49"/>
      <c r="JEE7" s="49"/>
      <c r="JEF7" s="49"/>
      <c r="JEG7" s="49"/>
      <c r="JEH7" s="49"/>
      <c r="JEI7" s="49"/>
      <c r="JEJ7" s="49"/>
      <c r="JEK7" s="49"/>
      <c r="JEL7" s="49"/>
      <c r="JEM7" s="49"/>
      <c r="JEN7" s="49"/>
      <c r="JEO7" s="49"/>
      <c r="JEP7" s="49"/>
      <c r="JEQ7" s="49"/>
      <c r="JER7" s="49"/>
      <c r="JES7" s="49"/>
      <c r="JET7" s="49"/>
      <c r="JEU7" s="49"/>
      <c r="JEV7" s="49"/>
      <c r="JEW7" s="49"/>
      <c r="JEX7" s="49"/>
      <c r="JEY7" s="49"/>
      <c r="JEZ7" s="49"/>
      <c r="JFA7" s="49"/>
      <c r="JFB7" s="49"/>
      <c r="JFC7" s="49"/>
      <c r="JFD7" s="49"/>
      <c r="JFE7" s="49"/>
      <c r="JFF7" s="49"/>
      <c r="JFG7" s="49"/>
      <c r="JFH7" s="49"/>
      <c r="JFI7" s="49"/>
      <c r="JFJ7" s="49"/>
      <c r="JFK7" s="49"/>
      <c r="JFL7" s="49"/>
      <c r="JFM7" s="49"/>
      <c r="JFN7" s="49"/>
      <c r="JFO7" s="49"/>
      <c r="JFP7" s="49"/>
      <c r="JFQ7" s="49"/>
      <c r="JFR7" s="49"/>
      <c r="JFS7" s="49"/>
      <c r="JFT7" s="49"/>
      <c r="JFU7" s="49"/>
      <c r="JFV7" s="49"/>
      <c r="JFW7" s="49"/>
      <c r="JFX7" s="49"/>
      <c r="JFY7" s="49"/>
      <c r="JFZ7" s="49"/>
      <c r="JGA7" s="49"/>
      <c r="JGB7" s="49"/>
      <c r="JGC7" s="49"/>
      <c r="JGD7" s="49"/>
      <c r="JGE7" s="49"/>
      <c r="JGF7" s="49"/>
      <c r="JGG7" s="49"/>
      <c r="JGH7" s="49"/>
      <c r="JGI7" s="49"/>
      <c r="JGJ7" s="49"/>
      <c r="JGK7" s="49"/>
      <c r="JGL7" s="49"/>
      <c r="JGM7" s="49"/>
      <c r="JGN7" s="49"/>
      <c r="JGO7" s="49"/>
      <c r="JGP7" s="49"/>
      <c r="JGQ7" s="49"/>
      <c r="JGR7" s="49"/>
      <c r="JGS7" s="49"/>
      <c r="JGT7" s="49"/>
      <c r="JGU7" s="49"/>
      <c r="JGV7" s="49"/>
      <c r="JGW7" s="49"/>
      <c r="JGX7" s="49"/>
      <c r="JGY7" s="49"/>
      <c r="JGZ7" s="49"/>
      <c r="JHA7" s="49"/>
      <c r="JHB7" s="49"/>
      <c r="JHC7" s="49"/>
      <c r="JHD7" s="49"/>
      <c r="JHE7" s="49"/>
      <c r="JHF7" s="49"/>
      <c r="JHG7" s="49"/>
      <c r="JHH7" s="49"/>
      <c r="JHI7" s="49"/>
      <c r="JHJ7" s="49"/>
      <c r="JHK7" s="49"/>
      <c r="JHL7" s="49"/>
      <c r="JHM7" s="49"/>
      <c r="JHN7" s="49"/>
      <c r="JHO7" s="49"/>
      <c r="JHP7" s="49"/>
      <c r="JHQ7" s="49"/>
      <c r="JHR7" s="49"/>
      <c r="JHS7" s="49"/>
      <c r="JHT7" s="49"/>
      <c r="JHU7" s="49"/>
      <c r="JHV7" s="49"/>
      <c r="JHW7" s="49"/>
      <c r="JHX7" s="49"/>
      <c r="JHY7" s="49"/>
      <c r="JHZ7" s="49"/>
      <c r="JIA7" s="49"/>
      <c r="JIB7" s="49"/>
      <c r="JIC7" s="49"/>
      <c r="JID7" s="49"/>
      <c r="JIE7" s="49"/>
      <c r="JIF7" s="49"/>
      <c r="JIG7" s="49"/>
      <c r="JIH7" s="49"/>
      <c r="JII7" s="49"/>
      <c r="JIJ7" s="49"/>
      <c r="JIK7" s="49"/>
      <c r="JIL7" s="49"/>
      <c r="JIM7" s="49"/>
      <c r="JIN7" s="49"/>
      <c r="JIO7" s="49"/>
      <c r="JIP7" s="49"/>
      <c r="JIQ7" s="49"/>
      <c r="JIR7" s="49"/>
      <c r="JIS7" s="49"/>
      <c r="JIT7" s="49"/>
      <c r="JIU7" s="49"/>
      <c r="JIV7" s="49"/>
      <c r="JIW7" s="49"/>
      <c r="JIX7" s="49"/>
      <c r="JIY7" s="49"/>
      <c r="JIZ7" s="49"/>
      <c r="JJA7" s="49"/>
      <c r="JJB7" s="49"/>
      <c r="JJC7" s="49"/>
      <c r="JJD7" s="49"/>
      <c r="JJE7" s="49"/>
      <c r="JJF7" s="49"/>
      <c r="JJG7" s="49"/>
      <c r="JJH7" s="49"/>
      <c r="JJI7" s="49"/>
      <c r="JJJ7" s="49"/>
      <c r="JJK7" s="49"/>
      <c r="JJL7" s="49"/>
      <c r="JJM7" s="49"/>
      <c r="JJN7" s="49"/>
      <c r="JJO7" s="49"/>
      <c r="JJP7" s="49"/>
      <c r="JJQ7" s="49"/>
      <c r="JJR7" s="49"/>
      <c r="JJS7" s="49"/>
      <c r="JJT7" s="49"/>
      <c r="JJU7" s="49"/>
      <c r="JJV7" s="49"/>
      <c r="JJW7" s="49"/>
      <c r="JJX7" s="49"/>
      <c r="JJY7" s="49"/>
      <c r="JJZ7" s="49"/>
      <c r="JKA7" s="49"/>
      <c r="JKB7" s="49"/>
      <c r="JKC7" s="49"/>
      <c r="JKD7" s="49"/>
      <c r="JKE7" s="49"/>
      <c r="JKF7" s="49"/>
      <c r="JKG7" s="49"/>
      <c r="JKH7" s="49"/>
      <c r="JKI7" s="49"/>
      <c r="JKJ7" s="49"/>
      <c r="JKK7" s="49"/>
      <c r="JKL7" s="49"/>
      <c r="JKM7" s="49"/>
      <c r="JKN7" s="49"/>
      <c r="JKO7" s="49"/>
      <c r="JKP7" s="49"/>
      <c r="JKQ7" s="49"/>
      <c r="JKR7" s="49"/>
      <c r="JKS7" s="49"/>
      <c r="JKT7" s="49"/>
      <c r="JKU7" s="49"/>
      <c r="JKV7" s="49"/>
      <c r="JKW7" s="49"/>
      <c r="JKX7" s="49"/>
      <c r="JKY7" s="49"/>
      <c r="JKZ7" s="49"/>
      <c r="JLA7" s="49"/>
      <c r="JLB7" s="49"/>
      <c r="JLC7" s="49"/>
      <c r="JLD7" s="49"/>
      <c r="JLE7" s="49"/>
      <c r="JLF7" s="49"/>
      <c r="JLG7" s="49"/>
      <c r="JLH7" s="49"/>
      <c r="JLI7" s="49"/>
      <c r="JLJ7" s="49"/>
      <c r="JLK7" s="49"/>
      <c r="JLL7" s="49"/>
      <c r="JLM7" s="49"/>
      <c r="JLN7" s="49"/>
      <c r="JLO7" s="49"/>
      <c r="JLP7" s="49"/>
      <c r="JLQ7" s="49"/>
      <c r="JLR7" s="49"/>
      <c r="JLS7" s="49"/>
      <c r="JLT7" s="49"/>
      <c r="JLU7" s="49"/>
      <c r="JLV7" s="49"/>
      <c r="JLW7" s="49"/>
      <c r="JLX7" s="49"/>
      <c r="JLY7" s="49"/>
      <c r="JLZ7" s="49"/>
      <c r="JMA7" s="49"/>
      <c r="JMB7" s="49"/>
      <c r="JMC7" s="49"/>
      <c r="JMD7" s="49"/>
      <c r="JME7" s="49"/>
      <c r="JMF7" s="49"/>
      <c r="JMG7" s="49"/>
      <c r="JMH7" s="49"/>
      <c r="JMI7" s="49"/>
      <c r="JMJ7" s="49"/>
      <c r="JMK7" s="49"/>
      <c r="JML7" s="49"/>
      <c r="JMM7" s="49"/>
      <c r="JMN7" s="49"/>
      <c r="JMO7" s="49"/>
      <c r="JMP7" s="49"/>
      <c r="JMQ7" s="49"/>
      <c r="JMR7" s="49"/>
      <c r="JMS7" s="49"/>
      <c r="JMT7" s="49"/>
      <c r="JMU7" s="49"/>
      <c r="JMV7" s="49"/>
      <c r="JMW7" s="49"/>
      <c r="JMX7" s="49"/>
      <c r="JMY7" s="49"/>
      <c r="JMZ7" s="49"/>
      <c r="JNA7" s="49"/>
      <c r="JNB7" s="49"/>
      <c r="JNC7" s="49"/>
      <c r="JND7" s="49"/>
      <c r="JNE7" s="49"/>
      <c r="JNF7" s="49"/>
      <c r="JNG7" s="49"/>
      <c r="JNH7" s="49"/>
      <c r="JNI7" s="49"/>
      <c r="JNJ7" s="49"/>
      <c r="JNK7" s="49"/>
      <c r="JNL7" s="49"/>
      <c r="JNM7" s="49"/>
      <c r="JNN7" s="49"/>
      <c r="JNO7" s="49"/>
      <c r="JNP7" s="49"/>
      <c r="JNQ7" s="49"/>
      <c r="JNR7" s="49"/>
      <c r="JNS7" s="49"/>
      <c r="JNT7" s="49"/>
      <c r="JNU7" s="49"/>
      <c r="JNV7" s="49"/>
      <c r="JNW7" s="49"/>
      <c r="JNX7" s="49"/>
      <c r="JNY7" s="49"/>
      <c r="JNZ7" s="49"/>
      <c r="JOA7" s="49"/>
      <c r="JOB7" s="49"/>
      <c r="JOC7" s="49"/>
      <c r="JOD7" s="49"/>
      <c r="JOE7" s="49"/>
      <c r="JOF7" s="49"/>
      <c r="JOG7" s="49"/>
      <c r="JOH7" s="49"/>
      <c r="JOI7" s="49"/>
      <c r="JOJ7" s="49"/>
      <c r="JOK7" s="49"/>
      <c r="JOL7" s="49"/>
      <c r="JOM7" s="49"/>
      <c r="JON7" s="49"/>
      <c r="JOO7" s="49"/>
      <c r="JOP7" s="49"/>
      <c r="JOQ7" s="49"/>
      <c r="JOR7" s="49"/>
      <c r="JOS7" s="49"/>
      <c r="JOT7" s="49"/>
      <c r="JOU7" s="49"/>
      <c r="JOV7" s="49"/>
      <c r="JOW7" s="49"/>
      <c r="JOX7" s="49"/>
      <c r="JOY7" s="49"/>
      <c r="JOZ7" s="49"/>
      <c r="JPA7" s="49"/>
      <c r="JPB7" s="49"/>
      <c r="JPC7" s="49"/>
      <c r="JPD7" s="49"/>
      <c r="JPE7" s="49"/>
      <c r="JPF7" s="49"/>
      <c r="JPG7" s="49"/>
      <c r="JPH7" s="49"/>
      <c r="JPI7" s="49"/>
      <c r="JPJ7" s="49"/>
      <c r="JPK7" s="49"/>
      <c r="JPL7" s="49"/>
      <c r="JPM7" s="49"/>
      <c r="JPN7" s="49"/>
      <c r="JPO7" s="49"/>
      <c r="JPP7" s="49"/>
      <c r="JPQ7" s="49"/>
      <c r="JPR7" s="49"/>
      <c r="JPS7" s="49"/>
      <c r="JPT7" s="49"/>
      <c r="JPU7" s="49"/>
      <c r="JPV7" s="49"/>
      <c r="JPW7" s="49"/>
      <c r="JPX7" s="49"/>
      <c r="JPY7" s="49"/>
      <c r="JPZ7" s="49"/>
      <c r="JQA7" s="49"/>
      <c r="JQB7" s="49"/>
      <c r="JQC7" s="49"/>
      <c r="JQD7" s="49"/>
      <c r="JQE7" s="49"/>
      <c r="JQF7" s="49"/>
      <c r="JQG7" s="49"/>
      <c r="JQH7" s="49"/>
      <c r="JQI7" s="49"/>
      <c r="JQJ7" s="49"/>
      <c r="JQK7" s="49"/>
      <c r="JQL7" s="49"/>
      <c r="JQM7" s="49"/>
      <c r="JQN7" s="49"/>
      <c r="JQO7" s="49"/>
      <c r="JQP7" s="49"/>
      <c r="JQQ7" s="49"/>
      <c r="JQR7" s="49"/>
      <c r="JQS7" s="49"/>
      <c r="JQT7" s="49"/>
      <c r="JQU7" s="49"/>
      <c r="JQV7" s="49"/>
      <c r="JQW7" s="49"/>
      <c r="JQX7" s="49"/>
      <c r="JQY7" s="49"/>
      <c r="JQZ7" s="49"/>
      <c r="JRA7" s="49"/>
      <c r="JRB7" s="49"/>
      <c r="JRC7" s="49"/>
      <c r="JRD7" s="49"/>
      <c r="JRE7" s="49"/>
      <c r="JRF7" s="49"/>
      <c r="JRG7" s="49"/>
      <c r="JRH7" s="49"/>
      <c r="JRI7" s="49"/>
      <c r="JRJ7" s="49"/>
      <c r="JRK7" s="49"/>
      <c r="JRL7" s="49"/>
      <c r="JRM7" s="49"/>
      <c r="JRN7" s="49"/>
      <c r="JRO7" s="49"/>
      <c r="JRP7" s="49"/>
      <c r="JRQ7" s="49"/>
      <c r="JRR7" s="49"/>
      <c r="JRS7" s="49"/>
      <c r="JRT7" s="49"/>
      <c r="JRU7" s="49"/>
      <c r="JRV7" s="49"/>
      <c r="JRW7" s="49"/>
      <c r="JRX7" s="49"/>
      <c r="JRY7" s="49"/>
      <c r="JRZ7" s="49"/>
      <c r="JSA7" s="49"/>
      <c r="JSB7" s="49"/>
      <c r="JSC7" s="49"/>
      <c r="JSD7" s="49"/>
      <c r="JSE7" s="49"/>
      <c r="JSF7" s="49"/>
      <c r="JSG7" s="49"/>
      <c r="JSH7" s="49"/>
      <c r="JSI7" s="49"/>
      <c r="JSJ7" s="49"/>
      <c r="JSK7" s="49"/>
      <c r="JSL7" s="49"/>
      <c r="JSM7" s="49"/>
      <c r="JSN7" s="49"/>
      <c r="JSO7" s="49"/>
      <c r="JSP7" s="49"/>
      <c r="JSQ7" s="49"/>
      <c r="JSR7" s="49"/>
      <c r="JSS7" s="49"/>
      <c r="JST7" s="49"/>
      <c r="JSU7" s="49"/>
      <c r="JSV7" s="49"/>
      <c r="JSW7" s="49"/>
      <c r="JSX7" s="49"/>
      <c r="JSY7" s="49"/>
      <c r="JSZ7" s="49"/>
      <c r="JTA7" s="49"/>
      <c r="JTB7" s="49"/>
      <c r="JTC7" s="49"/>
      <c r="JTD7" s="49"/>
      <c r="JTE7" s="49"/>
      <c r="JTF7" s="49"/>
      <c r="JTG7" s="49"/>
      <c r="JTH7" s="49"/>
      <c r="JTI7" s="49"/>
      <c r="JTJ7" s="49"/>
      <c r="JTK7" s="49"/>
      <c r="JTL7" s="49"/>
      <c r="JTM7" s="49"/>
      <c r="JTN7" s="49"/>
      <c r="JTO7" s="49"/>
      <c r="JTP7" s="49"/>
      <c r="JTQ7" s="49"/>
      <c r="JTR7" s="49"/>
      <c r="JTS7" s="49"/>
      <c r="JTT7" s="49"/>
      <c r="JTU7" s="49"/>
      <c r="JTV7" s="49"/>
      <c r="JTW7" s="49"/>
      <c r="JTX7" s="49"/>
      <c r="JTY7" s="49"/>
      <c r="JTZ7" s="49"/>
      <c r="JUA7" s="49"/>
      <c r="JUB7" s="49"/>
      <c r="JUC7" s="49"/>
      <c r="JUD7" s="49"/>
      <c r="JUE7" s="49"/>
      <c r="JUF7" s="49"/>
      <c r="JUG7" s="49"/>
      <c r="JUH7" s="49"/>
      <c r="JUI7" s="49"/>
      <c r="JUJ7" s="49"/>
      <c r="JUK7" s="49"/>
      <c r="JUL7" s="49"/>
      <c r="JUM7" s="49"/>
      <c r="JUN7" s="49"/>
      <c r="JUO7" s="49"/>
      <c r="JUP7" s="49"/>
      <c r="JUQ7" s="49"/>
      <c r="JUR7" s="49"/>
      <c r="JUS7" s="49"/>
      <c r="JUT7" s="49"/>
      <c r="JUU7" s="49"/>
      <c r="JUV7" s="49"/>
      <c r="JUW7" s="49"/>
      <c r="JUX7" s="49"/>
      <c r="JUY7" s="49"/>
      <c r="JUZ7" s="49"/>
      <c r="JVA7" s="49"/>
      <c r="JVB7" s="49"/>
      <c r="JVC7" s="49"/>
      <c r="JVD7" s="49"/>
      <c r="JVE7" s="49"/>
      <c r="JVF7" s="49"/>
      <c r="JVG7" s="49"/>
      <c r="JVH7" s="49"/>
      <c r="JVI7" s="49"/>
      <c r="JVJ7" s="49"/>
      <c r="JVK7" s="49"/>
      <c r="JVL7" s="49"/>
      <c r="JVM7" s="49"/>
      <c r="JVN7" s="49"/>
      <c r="JVO7" s="49"/>
      <c r="JVP7" s="49"/>
      <c r="JVQ7" s="49"/>
      <c r="JVR7" s="49"/>
      <c r="JVS7" s="49"/>
      <c r="JVT7" s="49"/>
      <c r="JVU7" s="49"/>
      <c r="JVV7" s="49"/>
      <c r="JVW7" s="49"/>
      <c r="JVX7" s="49"/>
      <c r="JVY7" s="49"/>
      <c r="JVZ7" s="49"/>
      <c r="JWA7" s="49"/>
      <c r="JWB7" s="49"/>
      <c r="JWC7" s="49"/>
      <c r="JWD7" s="49"/>
      <c r="JWE7" s="49"/>
      <c r="JWF7" s="49"/>
      <c r="JWG7" s="49"/>
      <c r="JWH7" s="49"/>
      <c r="JWI7" s="49"/>
      <c r="JWJ7" s="49"/>
      <c r="JWK7" s="49"/>
      <c r="JWL7" s="49"/>
      <c r="JWM7" s="49"/>
      <c r="JWN7" s="49"/>
      <c r="JWO7" s="49"/>
      <c r="JWP7" s="49"/>
      <c r="JWQ7" s="49"/>
      <c r="JWR7" s="49"/>
      <c r="JWS7" s="49"/>
      <c r="JWT7" s="49"/>
      <c r="JWU7" s="49"/>
      <c r="JWV7" s="49"/>
      <c r="JWW7" s="49"/>
      <c r="JWX7" s="49"/>
      <c r="JWY7" s="49"/>
      <c r="JWZ7" s="49"/>
      <c r="JXA7" s="49"/>
      <c r="JXB7" s="49"/>
      <c r="JXC7" s="49"/>
      <c r="JXD7" s="49"/>
      <c r="JXE7" s="49"/>
      <c r="JXF7" s="49"/>
      <c r="JXG7" s="49"/>
      <c r="JXH7" s="49"/>
      <c r="JXI7" s="49"/>
      <c r="JXJ7" s="49"/>
      <c r="JXK7" s="49"/>
      <c r="JXL7" s="49"/>
      <c r="JXM7" s="49"/>
      <c r="JXN7" s="49"/>
      <c r="JXO7" s="49"/>
      <c r="JXP7" s="49"/>
      <c r="JXQ7" s="49"/>
      <c r="JXR7" s="49"/>
      <c r="JXS7" s="49"/>
      <c r="JXT7" s="49"/>
      <c r="JXU7" s="49"/>
      <c r="JXV7" s="49"/>
      <c r="JXW7" s="49"/>
      <c r="JXX7" s="49"/>
      <c r="JXY7" s="49"/>
      <c r="JXZ7" s="49"/>
      <c r="JYA7" s="49"/>
      <c r="JYB7" s="49"/>
      <c r="JYC7" s="49"/>
      <c r="JYD7" s="49"/>
      <c r="JYE7" s="49"/>
      <c r="JYF7" s="49"/>
      <c r="JYG7" s="49"/>
      <c r="JYH7" s="49"/>
      <c r="JYI7" s="49"/>
      <c r="JYJ7" s="49"/>
      <c r="JYK7" s="49"/>
      <c r="JYL7" s="49"/>
      <c r="JYM7" s="49"/>
      <c r="JYN7" s="49"/>
      <c r="JYO7" s="49"/>
      <c r="JYP7" s="49"/>
      <c r="JYQ7" s="49"/>
      <c r="JYR7" s="49"/>
      <c r="JYS7" s="49"/>
      <c r="JYT7" s="49"/>
      <c r="JYU7" s="49"/>
      <c r="JYV7" s="49"/>
      <c r="JYW7" s="49"/>
      <c r="JYX7" s="49"/>
      <c r="JYY7" s="49"/>
      <c r="JYZ7" s="49"/>
      <c r="JZA7" s="49"/>
      <c r="JZB7" s="49"/>
      <c r="JZC7" s="49"/>
      <c r="JZD7" s="49"/>
      <c r="JZE7" s="49"/>
      <c r="JZF7" s="49"/>
      <c r="JZG7" s="49"/>
      <c r="JZH7" s="49"/>
      <c r="JZI7" s="49"/>
      <c r="JZJ7" s="49"/>
      <c r="JZK7" s="49"/>
      <c r="JZL7" s="49"/>
      <c r="JZM7" s="49"/>
      <c r="JZN7" s="49"/>
      <c r="JZO7" s="49"/>
      <c r="JZP7" s="49"/>
      <c r="JZQ7" s="49"/>
      <c r="JZR7" s="49"/>
      <c r="JZS7" s="49"/>
      <c r="JZT7" s="49"/>
      <c r="JZU7" s="49"/>
      <c r="JZV7" s="49"/>
      <c r="JZW7" s="49"/>
      <c r="JZX7" s="49"/>
      <c r="JZY7" s="49"/>
      <c r="JZZ7" s="49"/>
      <c r="KAA7" s="49"/>
      <c r="KAB7" s="49"/>
      <c r="KAC7" s="49"/>
      <c r="KAD7" s="49"/>
      <c r="KAE7" s="49"/>
      <c r="KAF7" s="49"/>
      <c r="KAG7" s="49"/>
      <c r="KAH7" s="49"/>
      <c r="KAI7" s="49"/>
      <c r="KAJ7" s="49"/>
      <c r="KAK7" s="49"/>
      <c r="KAL7" s="49"/>
      <c r="KAM7" s="49"/>
      <c r="KAN7" s="49"/>
      <c r="KAO7" s="49"/>
      <c r="KAP7" s="49"/>
      <c r="KAQ7" s="49"/>
      <c r="KAR7" s="49"/>
      <c r="KAS7" s="49"/>
      <c r="KAT7" s="49"/>
      <c r="KAU7" s="49"/>
      <c r="KAV7" s="49"/>
      <c r="KAW7" s="49"/>
      <c r="KAX7" s="49"/>
      <c r="KAY7" s="49"/>
      <c r="KAZ7" s="49"/>
      <c r="KBA7" s="49"/>
      <c r="KBB7" s="49"/>
      <c r="KBC7" s="49"/>
      <c r="KBD7" s="49"/>
      <c r="KBE7" s="49"/>
      <c r="KBF7" s="49"/>
      <c r="KBG7" s="49"/>
      <c r="KBH7" s="49"/>
      <c r="KBI7" s="49"/>
      <c r="KBJ7" s="49"/>
      <c r="KBK7" s="49"/>
      <c r="KBL7" s="49"/>
      <c r="KBM7" s="49"/>
      <c r="KBN7" s="49"/>
      <c r="KBO7" s="49"/>
      <c r="KBP7" s="49"/>
      <c r="KBQ7" s="49"/>
      <c r="KBR7" s="49"/>
      <c r="KBS7" s="49"/>
      <c r="KBT7" s="49"/>
      <c r="KBU7" s="49"/>
      <c r="KBV7" s="49"/>
      <c r="KBW7" s="49"/>
      <c r="KBX7" s="49"/>
      <c r="KBY7" s="49"/>
      <c r="KBZ7" s="49"/>
      <c r="KCA7" s="49"/>
      <c r="KCB7" s="49"/>
      <c r="KCC7" s="49"/>
      <c r="KCD7" s="49"/>
      <c r="KCE7" s="49"/>
      <c r="KCF7" s="49"/>
      <c r="KCG7" s="49"/>
      <c r="KCH7" s="49"/>
      <c r="KCI7" s="49"/>
      <c r="KCJ7" s="49"/>
      <c r="KCK7" s="49"/>
      <c r="KCL7" s="49"/>
      <c r="KCM7" s="49"/>
      <c r="KCN7" s="49"/>
      <c r="KCO7" s="49"/>
      <c r="KCP7" s="49"/>
      <c r="KCQ7" s="49"/>
      <c r="KCR7" s="49"/>
      <c r="KCS7" s="49"/>
      <c r="KCT7" s="49"/>
      <c r="KCU7" s="49"/>
      <c r="KCV7" s="49"/>
      <c r="KCW7" s="49"/>
      <c r="KCX7" s="49"/>
      <c r="KCY7" s="49"/>
      <c r="KCZ7" s="49"/>
      <c r="KDA7" s="49"/>
      <c r="KDB7" s="49"/>
      <c r="KDC7" s="49"/>
      <c r="KDD7" s="49"/>
      <c r="KDE7" s="49"/>
      <c r="KDF7" s="49"/>
      <c r="KDG7" s="49"/>
      <c r="KDH7" s="49"/>
      <c r="KDI7" s="49"/>
      <c r="KDJ7" s="49"/>
      <c r="KDK7" s="49"/>
      <c r="KDL7" s="49"/>
      <c r="KDM7" s="49"/>
      <c r="KDN7" s="49"/>
      <c r="KDO7" s="49"/>
      <c r="KDP7" s="49"/>
      <c r="KDQ7" s="49"/>
      <c r="KDR7" s="49"/>
      <c r="KDS7" s="49"/>
      <c r="KDT7" s="49"/>
      <c r="KDU7" s="49"/>
      <c r="KDV7" s="49"/>
      <c r="KDW7" s="49"/>
      <c r="KDX7" s="49"/>
      <c r="KDY7" s="49"/>
      <c r="KDZ7" s="49"/>
      <c r="KEA7" s="49"/>
      <c r="KEB7" s="49"/>
      <c r="KEC7" s="49"/>
      <c r="KED7" s="49"/>
      <c r="KEE7" s="49"/>
      <c r="KEF7" s="49"/>
      <c r="KEG7" s="49"/>
      <c r="KEH7" s="49"/>
      <c r="KEI7" s="49"/>
      <c r="KEJ7" s="49"/>
      <c r="KEK7" s="49"/>
      <c r="KEL7" s="49"/>
      <c r="KEM7" s="49"/>
      <c r="KEN7" s="49"/>
      <c r="KEO7" s="49"/>
      <c r="KEP7" s="49"/>
      <c r="KEQ7" s="49"/>
      <c r="KER7" s="49"/>
      <c r="KES7" s="49"/>
      <c r="KET7" s="49"/>
      <c r="KEU7" s="49"/>
      <c r="KEV7" s="49"/>
      <c r="KEW7" s="49"/>
      <c r="KEX7" s="49"/>
      <c r="KEY7" s="49"/>
      <c r="KEZ7" s="49"/>
      <c r="KFA7" s="49"/>
      <c r="KFB7" s="49"/>
      <c r="KFC7" s="49"/>
      <c r="KFD7" s="49"/>
      <c r="KFE7" s="49"/>
      <c r="KFF7" s="49"/>
      <c r="KFG7" s="49"/>
      <c r="KFH7" s="49"/>
      <c r="KFI7" s="49"/>
      <c r="KFJ7" s="49"/>
      <c r="KFK7" s="49"/>
      <c r="KFL7" s="49"/>
      <c r="KFM7" s="49"/>
      <c r="KFN7" s="49"/>
      <c r="KFO7" s="49"/>
      <c r="KFP7" s="49"/>
      <c r="KFQ7" s="49"/>
      <c r="KFR7" s="49"/>
      <c r="KFS7" s="49"/>
      <c r="KFT7" s="49"/>
      <c r="KFU7" s="49"/>
      <c r="KFV7" s="49"/>
      <c r="KFW7" s="49"/>
      <c r="KFX7" s="49"/>
      <c r="KFY7" s="49"/>
      <c r="KFZ7" s="49"/>
      <c r="KGA7" s="49"/>
      <c r="KGB7" s="49"/>
      <c r="KGC7" s="49"/>
      <c r="KGD7" s="49"/>
      <c r="KGE7" s="49"/>
      <c r="KGF7" s="49"/>
      <c r="KGG7" s="49"/>
      <c r="KGH7" s="49"/>
      <c r="KGI7" s="49"/>
      <c r="KGJ7" s="49"/>
      <c r="KGK7" s="49"/>
      <c r="KGL7" s="49"/>
      <c r="KGM7" s="49"/>
      <c r="KGN7" s="49"/>
      <c r="KGO7" s="49"/>
      <c r="KGP7" s="49"/>
      <c r="KGQ7" s="49"/>
      <c r="KGR7" s="49"/>
      <c r="KGS7" s="49"/>
      <c r="KGT7" s="49"/>
      <c r="KGU7" s="49"/>
      <c r="KGV7" s="49"/>
      <c r="KGW7" s="49"/>
      <c r="KGX7" s="49"/>
      <c r="KGY7" s="49"/>
      <c r="KGZ7" s="49"/>
      <c r="KHA7" s="49"/>
      <c r="KHB7" s="49"/>
      <c r="KHC7" s="49"/>
      <c r="KHD7" s="49"/>
      <c r="KHE7" s="49"/>
      <c r="KHF7" s="49"/>
      <c r="KHG7" s="49"/>
      <c r="KHH7" s="49"/>
      <c r="KHI7" s="49"/>
      <c r="KHJ7" s="49"/>
      <c r="KHK7" s="49"/>
      <c r="KHL7" s="49"/>
      <c r="KHM7" s="49"/>
      <c r="KHN7" s="49"/>
      <c r="KHO7" s="49"/>
      <c r="KHP7" s="49"/>
      <c r="KHQ7" s="49"/>
      <c r="KHR7" s="49"/>
      <c r="KHS7" s="49"/>
      <c r="KHT7" s="49"/>
      <c r="KHU7" s="49"/>
      <c r="KHV7" s="49"/>
      <c r="KHW7" s="49"/>
      <c r="KHX7" s="49"/>
      <c r="KHY7" s="49"/>
      <c r="KHZ7" s="49"/>
      <c r="KIA7" s="49"/>
      <c r="KIB7" s="49"/>
      <c r="KIC7" s="49"/>
      <c r="KID7" s="49"/>
      <c r="KIE7" s="49"/>
      <c r="KIF7" s="49"/>
      <c r="KIG7" s="49"/>
      <c r="KIH7" s="49"/>
      <c r="KII7" s="49"/>
      <c r="KIJ7" s="49"/>
      <c r="KIK7" s="49"/>
      <c r="KIL7" s="49"/>
      <c r="KIM7" s="49"/>
      <c r="KIN7" s="49"/>
      <c r="KIO7" s="49"/>
      <c r="KIP7" s="49"/>
      <c r="KIQ7" s="49"/>
      <c r="KIR7" s="49"/>
      <c r="KIS7" s="49"/>
      <c r="KIT7" s="49"/>
      <c r="KIU7" s="49"/>
      <c r="KIV7" s="49"/>
      <c r="KIW7" s="49"/>
      <c r="KIX7" s="49"/>
      <c r="KIY7" s="49"/>
      <c r="KIZ7" s="49"/>
      <c r="KJA7" s="49"/>
      <c r="KJB7" s="49"/>
      <c r="KJC7" s="49"/>
      <c r="KJD7" s="49"/>
      <c r="KJE7" s="49"/>
      <c r="KJF7" s="49"/>
      <c r="KJG7" s="49"/>
      <c r="KJH7" s="49"/>
      <c r="KJI7" s="49"/>
      <c r="KJJ7" s="49"/>
      <c r="KJK7" s="49"/>
      <c r="KJL7" s="49"/>
      <c r="KJM7" s="49"/>
      <c r="KJN7" s="49"/>
      <c r="KJO7" s="49"/>
      <c r="KJP7" s="49"/>
      <c r="KJQ7" s="49"/>
      <c r="KJR7" s="49"/>
      <c r="KJS7" s="49"/>
      <c r="KJT7" s="49"/>
      <c r="KJU7" s="49"/>
      <c r="KJV7" s="49"/>
      <c r="KJW7" s="49"/>
      <c r="KJX7" s="49"/>
      <c r="KJY7" s="49"/>
      <c r="KJZ7" s="49"/>
      <c r="KKA7" s="49"/>
      <c r="KKB7" s="49"/>
      <c r="KKC7" s="49"/>
      <c r="KKD7" s="49"/>
      <c r="KKE7" s="49"/>
      <c r="KKF7" s="49"/>
      <c r="KKG7" s="49"/>
      <c r="KKH7" s="49"/>
      <c r="KKI7" s="49"/>
      <c r="KKJ7" s="49"/>
      <c r="KKK7" s="49"/>
      <c r="KKL7" s="49"/>
      <c r="KKM7" s="49"/>
      <c r="KKN7" s="49"/>
      <c r="KKO7" s="49"/>
      <c r="KKP7" s="49"/>
      <c r="KKQ7" s="49"/>
      <c r="KKR7" s="49"/>
      <c r="KKS7" s="49"/>
      <c r="KKT7" s="49"/>
      <c r="KKU7" s="49"/>
      <c r="KKV7" s="49"/>
      <c r="KKW7" s="49"/>
      <c r="KKX7" s="49"/>
      <c r="KKY7" s="49"/>
      <c r="KKZ7" s="49"/>
      <c r="KLA7" s="49"/>
      <c r="KLB7" s="49"/>
      <c r="KLC7" s="49"/>
      <c r="KLD7" s="49"/>
      <c r="KLE7" s="49"/>
      <c r="KLF7" s="49"/>
      <c r="KLG7" s="49"/>
      <c r="KLH7" s="49"/>
      <c r="KLI7" s="49"/>
      <c r="KLJ7" s="49"/>
      <c r="KLK7" s="49"/>
      <c r="KLL7" s="49"/>
      <c r="KLM7" s="49"/>
      <c r="KLN7" s="49"/>
      <c r="KLO7" s="49"/>
      <c r="KLP7" s="49"/>
      <c r="KLQ7" s="49"/>
      <c r="KLR7" s="49"/>
      <c r="KLS7" s="49"/>
      <c r="KLT7" s="49"/>
      <c r="KLU7" s="49"/>
      <c r="KLV7" s="49"/>
      <c r="KLW7" s="49"/>
      <c r="KLX7" s="49"/>
      <c r="KLY7" s="49"/>
      <c r="KLZ7" s="49"/>
      <c r="KMA7" s="49"/>
      <c r="KMB7" s="49"/>
      <c r="KMC7" s="49"/>
      <c r="KMD7" s="49"/>
      <c r="KME7" s="49"/>
      <c r="KMF7" s="49"/>
      <c r="KMG7" s="49"/>
      <c r="KMH7" s="49"/>
      <c r="KMI7" s="49"/>
      <c r="KMJ7" s="49"/>
      <c r="KMK7" s="49"/>
      <c r="KML7" s="49"/>
      <c r="KMM7" s="49"/>
      <c r="KMN7" s="49"/>
      <c r="KMO7" s="49"/>
      <c r="KMP7" s="49"/>
      <c r="KMQ7" s="49"/>
      <c r="KMR7" s="49"/>
      <c r="KMS7" s="49"/>
      <c r="KMT7" s="49"/>
      <c r="KMU7" s="49"/>
      <c r="KMV7" s="49"/>
      <c r="KMW7" s="49"/>
      <c r="KMX7" s="49"/>
      <c r="KMY7" s="49"/>
      <c r="KMZ7" s="49"/>
      <c r="KNA7" s="49"/>
      <c r="KNB7" s="49"/>
      <c r="KNC7" s="49"/>
      <c r="KND7" s="49"/>
      <c r="KNE7" s="49"/>
      <c r="KNF7" s="49"/>
      <c r="KNG7" s="49"/>
      <c r="KNH7" s="49"/>
      <c r="KNI7" s="49"/>
      <c r="KNJ7" s="49"/>
      <c r="KNK7" s="49"/>
      <c r="KNL7" s="49"/>
      <c r="KNM7" s="49"/>
      <c r="KNN7" s="49"/>
      <c r="KNO7" s="49"/>
      <c r="KNP7" s="49"/>
      <c r="KNQ7" s="49"/>
      <c r="KNR7" s="49"/>
      <c r="KNS7" s="49"/>
      <c r="KNT7" s="49"/>
      <c r="KNU7" s="49"/>
      <c r="KNV7" s="49"/>
      <c r="KNW7" s="49"/>
      <c r="KNX7" s="49"/>
      <c r="KNY7" s="49"/>
      <c r="KNZ7" s="49"/>
      <c r="KOA7" s="49"/>
      <c r="KOB7" s="49"/>
      <c r="KOC7" s="49"/>
      <c r="KOD7" s="49"/>
      <c r="KOE7" s="49"/>
      <c r="KOF7" s="49"/>
      <c r="KOG7" s="49"/>
      <c r="KOH7" s="49"/>
      <c r="KOI7" s="49"/>
      <c r="KOJ7" s="49"/>
      <c r="KOK7" s="49"/>
      <c r="KOL7" s="49"/>
      <c r="KOM7" s="49"/>
      <c r="KON7" s="49"/>
      <c r="KOO7" s="49"/>
      <c r="KOP7" s="49"/>
      <c r="KOQ7" s="49"/>
      <c r="KOR7" s="49"/>
      <c r="KOS7" s="49"/>
      <c r="KOT7" s="49"/>
      <c r="KOU7" s="49"/>
      <c r="KOV7" s="49"/>
      <c r="KOW7" s="49"/>
      <c r="KOX7" s="49"/>
      <c r="KOY7" s="49"/>
      <c r="KOZ7" s="49"/>
      <c r="KPA7" s="49"/>
      <c r="KPB7" s="49"/>
      <c r="KPC7" s="49"/>
      <c r="KPD7" s="49"/>
      <c r="KPE7" s="49"/>
      <c r="KPF7" s="49"/>
      <c r="KPG7" s="49"/>
      <c r="KPH7" s="49"/>
      <c r="KPI7" s="49"/>
      <c r="KPJ7" s="49"/>
      <c r="KPK7" s="49"/>
      <c r="KPL7" s="49"/>
      <c r="KPM7" s="49"/>
      <c r="KPN7" s="49"/>
      <c r="KPO7" s="49"/>
      <c r="KPP7" s="49"/>
      <c r="KPQ7" s="49"/>
      <c r="KPR7" s="49"/>
      <c r="KPS7" s="49"/>
      <c r="KPT7" s="49"/>
      <c r="KPU7" s="49"/>
      <c r="KPV7" s="49"/>
      <c r="KPW7" s="49"/>
      <c r="KPX7" s="49"/>
      <c r="KPY7" s="49"/>
      <c r="KPZ7" s="49"/>
      <c r="KQA7" s="49"/>
      <c r="KQB7" s="49"/>
      <c r="KQC7" s="49"/>
      <c r="KQD7" s="49"/>
      <c r="KQE7" s="49"/>
      <c r="KQF7" s="49"/>
      <c r="KQG7" s="49"/>
      <c r="KQH7" s="49"/>
      <c r="KQI7" s="49"/>
      <c r="KQJ7" s="49"/>
      <c r="KQK7" s="49"/>
      <c r="KQL7" s="49"/>
      <c r="KQM7" s="49"/>
      <c r="KQN7" s="49"/>
      <c r="KQO7" s="49"/>
      <c r="KQP7" s="49"/>
      <c r="KQQ7" s="49"/>
      <c r="KQR7" s="49"/>
      <c r="KQS7" s="49"/>
      <c r="KQT7" s="49"/>
      <c r="KQU7" s="49"/>
      <c r="KQV7" s="49"/>
      <c r="KQW7" s="49"/>
      <c r="KQX7" s="49"/>
      <c r="KQY7" s="49"/>
      <c r="KQZ7" s="49"/>
      <c r="KRA7" s="49"/>
      <c r="KRB7" s="49"/>
      <c r="KRC7" s="49"/>
      <c r="KRD7" s="49"/>
      <c r="KRE7" s="49"/>
      <c r="KRF7" s="49"/>
      <c r="KRG7" s="49"/>
      <c r="KRH7" s="49"/>
      <c r="KRI7" s="49"/>
      <c r="KRJ7" s="49"/>
      <c r="KRK7" s="49"/>
      <c r="KRL7" s="49"/>
      <c r="KRM7" s="49"/>
      <c r="KRN7" s="49"/>
      <c r="KRO7" s="49"/>
      <c r="KRP7" s="49"/>
      <c r="KRQ7" s="49"/>
      <c r="KRR7" s="49"/>
      <c r="KRS7" s="49"/>
      <c r="KRT7" s="49"/>
      <c r="KRU7" s="49"/>
      <c r="KRV7" s="49"/>
      <c r="KRW7" s="49"/>
      <c r="KRX7" s="49"/>
      <c r="KRY7" s="49"/>
      <c r="KRZ7" s="49"/>
      <c r="KSA7" s="49"/>
      <c r="KSB7" s="49"/>
      <c r="KSC7" s="49"/>
      <c r="KSD7" s="49"/>
      <c r="KSE7" s="49"/>
      <c r="KSF7" s="49"/>
      <c r="KSG7" s="49"/>
      <c r="KSH7" s="49"/>
      <c r="KSI7" s="49"/>
      <c r="KSJ7" s="49"/>
      <c r="KSK7" s="49"/>
      <c r="KSL7" s="49"/>
      <c r="KSM7" s="49"/>
      <c r="KSN7" s="49"/>
      <c r="KSO7" s="49"/>
      <c r="KSP7" s="49"/>
      <c r="KSQ7" s="49"/>
      <c r="KSR7" s="49"/>
      <c r="KSS7" s="49"/>
      <c r="KST7" s="49"/>
      <c r="KSU7" s="49"/>
      <c r="KSV7" s="49"/>
      <c r="KSW7" s="49"/>
      <c r="KSX7" s="49"/>
      <c r="KSY7" s="49"/>
      <c r="KSZ7" s="49"/>
      <c r="KTA7" s="49"/>
      <c r="KTB7" s="49"/>
      <c r="KTC7" s="49"/>
      <c r="KTD7" s="49"/>
      <c r="KTE7" s="49"/>
      <c r="KTF7" s="49"/>
      <c r="KTG7" s="49"/>
      <c r="KTH7" s="49"/>
      <c r="KTI7" s="49"/>
      <c r="KTJ7" s="49"/>
      <c r="KTK7" s="49"/>
      <c r="KTL7" s="49"/>
      <c r="KTM7" s="49"/>
      <c r="KTN7" s="49"/>
      <c r="KTO7" s="49"/>
      <c r="KTP7" s="49"/>
      <c r="KTQ7" s="49"/>
      <c r="KTR7" s="49"/>
      <c r="KTS7" s="49"/>
      <c r="KTT7" s="49"/>
      <c r="KTU7" s="49"/>
      <c r="KTV7" s="49"/>
      <c r="KTW7" s="49"/>
      <c r="KTX7" s="49"/>
      <c r="KTY7" s="49"/>
      <c r="KTZ7" s="49"/>
      <c r="KUA7" s="49"/>
      <c r="KUB7" s="49"/>
      <c r="KUC7" s="49"/>
      <c r="KUD7" s="49"/>
      <c r="KUE7" s="49"/>
      <c r="KUF7" s="49"/>
      <c r="KUG7" s="49"/>
      <c r="KUH7" s="49"/>
      <c r="KUI7" s="49"/>
      <c r="KUJ7" s="49"/>
      <c r="KUK7" s="49"/>
      <c r="KUL7" s="49"/>
      <c r="KUM7" s="49"/>
      <c r="KUN7" s="49"/>
      <c r="KUO7" s="49"/>
      <c r="KUP7" s="49"/>
      <c r="KUQ7" s="49"/>
      <c r="KUR7" s="49"/>
      <c r="KUS7" s="49"/>
      <c r="KUT7" s="49"/>
      <c r="KUU7" s="49"/>
      <c r="KUV7" s="49"/>
      <c r="KUW7" s="49"/>
      <c r="KUX7" s="49"/>
      <c r="KUY7" s="49"/>
      <c r="KUZ7" s="49"/>
      <c r="KVA7" s="49"/>
      <c r="KVB7" s="49"/>
      <c r="KVC7" s="49"/>
      <c r="KVD7" s="49"/>
      <c r="KVE7" s="49"/>
      <c r="KVF7" s="49"/>
      <c r="KVG7" s="49"/>
      <c r="KVH7" s="49"/>
      <c r="KVI7" s="49"/>
      <c r="KVJ7" s="49"/>
      <c r="KVK7" s="49"/>
      <c r="KVL7" s="49"/>
      <c r="KVM7" s="49"/>
      <c r="KVN7" s="49"/>
      <c r="KVO7" s="49"/>
      <c r="KVP7" s="49"/>
      <c r="KVQ7" s="49"/>
      <c r="KVR7" s="49"/>
      <c r="KVS7" s="49"/>
      <c r="KVT7" s="49"/>
      <c r="KVU7" s="49"/>
      <c r="KVV7" s="49"/>
      <c r="KVW7" s="49"/>
      <c r="KVX7" s="49"/>
      <c r="KVY7" s="49"/>
      <c r="KVZ7" s="49"/>
      <c r="KWA7" s="49"/>
      <c r="KWB7" s="49"/>
      <c r="KWC7" s="49"/>
      <c r="KWD7" s="49"/>
      <c r="KWE7" s="49"/>
      <c r="KWF7" s="49"/>
      <c r="KWG7" s="49"/>
      <c r="KWH7" s="49"/>
      <c r="KWI7" s="49"/>
      <c r="KWJ7" s="49"/>
      <c r="KWK7" s="49"/>
      <c r="KWL7" s="49"/>
      <c r="KWM7" s="49"/>
      <c r="KWN7" s="49"/>
      <c r="KWO7" s="49"/>
      <c r="KWP7" s="49"/>
      <c r="KWQ7" s="49"/>
      <c r="KWR7" s="49"/>
      <c r="KWS7" s="49"/>
      <c r="KWT7" s="49"/>
      <c r="KWU7" s="49"/>
      <c r="KWV7" s="49"/>
      <c r="KWW7" s="49"/>
      <c r="KWX7" s="49"/>
      <c r="KWY7" s="49"/>
      <c r="KWZ7" s="49"/>
      <c r="KXA7" s="49"/>
      <c r="KXB7" s="49"/>
      <c r="KXC7" s="49"/>
      <c r="KXD7" s="49"/>
      <c r="KXE7" s="49"/>
      <c r="KXF7" s="49"/>
      <c r="KXG7" s="49"/>
      <c r="KXH7" s="49"/>
      <c r="KXI7" s="49"/>
      <c r="KXJ7" s="49"/>
      <c r="KXK7" s="49"/>
      <c r="KXL7" s="49"/>
      <c r="KXM7" s="49"/>
      <c r="KXN7" s="49"/>
      <c r="KXO7" s="49"/>
      <c r="KXP7" s="49"/>
      <c r="KXQ7" s="49"/>
      <c r="KXR7" s="49"/>
      <c r="KXS7" s="49"/>
      <c r="KXT7" s="49"/>
      <c r="KXU7" s="49"/>
      <c r="KXV7" s="49"/>
      <c r="KXW7" s="49"/>
      <c r="KXX7" s="49"/>
      <c r="KXY7" s="49"/>
      <c r="KXZ7" s="49"/>
      <c r="KYA7" s="49"/>
      <c r="KYB7" s="49"/>
      <c r="KYC7" s="49"/>
      <c r="KYD7" s="49"/>
      <c r="KYE7" s="49"/>
      <c r="KYF7" s="49"/>
      <c r="KYG7" s="49"/>
      <c r="KYH7" s="49"/>
      <c r="KYI7" s="49"/>
      <c r="KYJ7" s="49"/>
      <c r="KYK7" s="49"/>
      <c r="KYL7" s="49"/>
      <c r="KYM7" s="49"/>
      <c r="KYN7" s="49"/>
      <c r="KYO7" s="49"/>
      <c r="KYP7" s="49"/>
      <c r="KYQ7" s="49"/>
      <c r="KYR7" s="49"/>
      <c r="KYS7" s="49"/>
      <c r="KYT7" s="49"/>
      <c r="KYU7" s="49"/>
      <c r="KYV7" s="49"/>
      <c r="KYW7" s="49"/>
      <c r="KYX7" s="49"/>
      <c r="KYY7" s="49"/>
      <c r="KYZ7" s="49"/>
      <c r="KZA7" s="49"/>
      <c r="KZB7" s="49"/>
      <c r="KZC7" s="49"/>
      <c r="KZD7" s="49"/>
      <c r="KZE7" s="49"/>
      <c r="KZF7" s="49"/>
      <c r="KZG7" s="49"/>
      <c r="KZH7" s="49"/>
      <c r="KZI7" s="49"/>
      <c r="KZJ7" s="49"/>
      <c r="KZK7" s="49"/>
      <c r="KZL7" s="49"/>
      <c r="KZM7" s="49"/>
      <c r="KZN7" s="49"/>
      <c r="KZO7" s="49"/>
      <c r="KZP7" s="49"/>
      <c r="KZQ7" s="49"/>
      <c r="KZR7" s="49"/>
      <c r="KZS7" s="49"/>
      <c r="KZT7" s="49"/>
      <c r="KZU7" s="49"/>
      <c r="KZV7" s="49"/>
      <c r="KZW7" s="49"/>
      <c r="KZX7" s="49"/>
      <c r="KZY7" s="49"/>
      <c r="KZZ7" s="49"/>
      <c r="LAA7" s="49"/>
      <c r="LAB7" s="49"/>
      <c r="LAC7" s="49"/>
      <c r="LAD7" s="49"/>
      <c r="LAE7" s="49"/>
      <c r="LAF7" s="49"/>
      <c r="LAG7" s="49"/>
      <c r="LAH7" s="49"/>
      <c r="LAI7" s="49"/>
      <c r="LAJ7" s="49"/>
      <c r="LAK7" s="49"/>
      <c r="LAL7" s="49"/>
      <c r="LAM7" s="49"/>
      <c r="LAN7" s="49"/>
      <c r="LAO7" s="49"/>
      <c r="LAP7" s="49"/>
      <c r="LAQ7" s="49"/>
      <c r="LAR7" s="49"/>
      <c r="LAS7" s="49"/>
      <c r="LAT7" s="49"/>
      <c r="LAU7" s="49"/>
      <c r="LAV7" s="49"/>
      <c r="LAW7" s="49"/>
      <c r="LAX7" s="49"/>
      <c r="LAY7" s="49"/>
      <c r="LAZ7" s="49"/>
      <c r="LBA7" s="49"/>
      <c r="LBB7" s="49"/>
      <c r="LBC7" s="49"/>
      <c r="LBD7" s="49"/>
      <c r="LBE7" s="49"/>
      <c r="LBF7" s="49"/>
      <c r="LBG7" s="49"/>
      <c r="LBH7" s="49"/>
      <c r="LBI7" s="49"/>
      <c r="LBJ7" s="49"/>
      <c r="LBK7" s="49"/>
      <c r="LBL7" s="49"/>
      <c r="LBM7" s="49"/>
      <c r="LBN7" s="49"/>
      <c r="LBO7" s="49"/>
      <c r="LBP7" s="49"/>
      <c r="LBQ7" s="49"/>
      <c r="LBR7" s="49"/>
      <c r="LBS7" s="49"/>
      <c r="LBT7" s="49"/>
      <c r="LBU7" s="49"/>
      <c r="LBV7" s="49"/>
      <c r="LBW7" s="49"/>
      <c r="LBX7" s="49"/>
      <c r="LBY7" s="49"/>
      <c r="LBZ7" s="49"/>
      <c r="LCA7" s="49"/>
      <c r="LCB7" s="49"/>
      <c r="LCC7" s="49"/>
      <c r="LCD7" s="49"/>
      <c r="LCE7" s="49"/>
      <c r="LCF7" s="49"/>
      <c r="LCG7" s="49"/>
      <c r="LCH7" s="49"/>
      <c r="LCI7" s="49"/>
      <c r="LCJ7" s="49"/>
      <c r="LCK7" s="49"/>
      <c r="LCL7" s="49"/>
      <c r="LCM7" s="49"/>
      <c r="LCN7" s="49"/>
      <c r="LCO7" s="49"/>
      <c r="LCP7" s="49"/>
      <c r="LCQ7" s="49"/>
      <c r="LCR7" s="49"/>
      <c r="LCS7" s="49"/>
      <c r="LCT7" s="49"/>
      <c r="LCU7" s="49"/>
      <c r="LCV7" s="49"/>
      <c r="LCW7" s="49"/>
      <c r="LCX7" s="49"/>
      <c r="LCY7" s="49"/>
      <c r="LCZ7" s="49"/>
      <c r="LDA7" s="49"/>
      <c r="LDB7" s="49"/>
      <c r="LDC7" s="49"/>
      <c r="LDD7" s="49"/>
      <c r="LDE7" s="49"/>
      <c r="LDF7" s="49"/>
      <c r="LDG7" s="49"/>
      <c r="LDH7" s="49"/>
      <c r="LDI7" s="49"/>
      <c r="LDJ7" s="49"/>
      <c r="LDK7" s="49"/>
      <c r="LDL7" s="49"/>
      <c r="LDM7" s="49"/>
      <c r="LDN7" s="49"/>
      <c r="LDO7" s="49"/>
      <c r="LDP7" s="49"/>
      <c r="LDQ7" s="49"/>
      <c r="LDR7" s="49"/>
      <c r="LDS7" s="49"/>
      <c r="LDT7" s="49"/>
      <c r="LDU7" s="49"/>
      <c r="LDV7" s="49"/>
      <c r="LDW7" s="49"/>
      <c r="LDX7" s="49"/>
      <c r="LDY7" s="49"/>
      <c r="LDZ7" s="49"/>
      <c r="LEA7" s="49"/>
      <c r="LEB7" s="49"/>
      <c r="LEC7" s="49"/>
      <c r="LED7" s="49"/>
      <c r="LEE7" s="49"/>
      <c r="LEF7" s="49"/>
      <c r="LEG7" s="49"/>
      <c r="LEH7" s="49"/>
      <c r="LEI7" s="49"/>
      <c r="LEJ7" s="49"/>
      <c r="LEK7" s="49"/>
      <c r="LEL7" s="49"/>
      <c r="LEM7" s="49"/>
      <c r="LEN7" s="49"/>
      <c r="LEO7" s="49"/>
      <c r="LEP7" s="49"/>
      <c r="LEQ7" s="49"/>
      <c r="LER7" s="49"/>
      <c r="LES7" s="49"/>
      <c r="LET7" s="49"/>
      <c r="LEU7" s="49"/>
      <c r="LEV7" s="49"/>
      <c r="LEW7" s="49"/>
      <c r="LEX7" s="49"/>
      <c r="LEY7" s="49"/>
      <c r="LEZ7" s="49"/>
      <c r="LFA7" s="49"/>
      <c r="LFB7" s="49"/>
      <c r="LFC7" s="49"/>
      <c r="LFD7" s="49"/>
      <c r="LFE7" s="49"/>
      <c r="LFF7" s="49"/>
      <c r="LFG7" s="49"/>
      <c r="LFH7" s="49"/>
      <c r="LFI7" s="49"/>
      <c r="LFJ7" s="49"/>
      <c r="LFK7" s="49"/>
      <c r="LFL7" s="49"/>
      <c r="LFM7" s="49"/>
      <c r="LFN7" s="49"/>
      <c r="LFO7" s="49"/>
      <c r="LFP7" s="49"/>
      <c r="LFQ7" s="49"/>
      <c r="LFR7" s="49"/>
      <c r="LFS7" s="49"/>
      <c r="LFT7" s="49"/>
      <c r="LFU7" s="49"/>
      <c r="LFV7" s="49"/>
      <c r="LFW7" s="49"/>
      <c r="LFX7" s="49"/>
      <c r="LFY7" s="49"/>
      <c r="LFZ7" s="49"/>
      <c r="LGA7" s="49"/>
      <c r="LGB7" s="49"/>
      <c r="LGC7" s="49"/>
      <c r="LGD7" s="49"/>
      <c r="LGE7" s="49"/>
      <c r="LGF7" s="49"/>
      <c r="LGG7" s="49"/>
      <c r="LGH7" s="49"/>
      <c r="LGI7" s="49"/>
      <c r="LGJ7" s="49"/>
      <c r="LGK7" s="49"/>
      <c r="LGL7" s="49"/>
      <c r="LGM7" s="49"/>
      <c r="LGN7" s="49"/>
      <c r="LGO7" s="49"/>
      <c r="LGP7" s="49"/>
      <c r="LGQ7" s="49"/>
      <c r="LGR7" s="49"/>
      <c r="LGS7" s="49"/>
      <c r="LGT7" s="49"/>
      <c r="LGU7" s="49"/>
      <c r="LGV7" s="49"/>
      <c r="LGW7" s="49"/>
      <c r="LGX7" s="49"/>
      <c r="LGY7" s="49"/>
      <c r="LGZ7" s="49"/>
      <c r="LHA7" s="49"/>
      <c r="LHB7" s="49"/>
      <c r="LHC7" s="49"/>
      <c r="LHD7" s="49"/>
      <c r="LHE7" s="49"/>
      <c r="LHF7" s="49"/>
      <c r="LHG7" s="49"/>
      <c r="LHH7" s="49"/>
      <c r="LHI7" s="49"/>
      <c r="LHJ7" s="49"/>
      <c r="LHK7" s="49"/>
      <c r="LHL7" s="49"/>
      <c r="LHM7" s="49"/>
      <c r="LHN7" s="49"/>
      <c r="LHO7" s="49"/>
      <c r="LHP7" s="49"/>
      <c r="LHQ7" s="49"/>
      <c r="LHR7" s="49"/>
      <c r="LHS7" s="49"/>
      <c r="LHT7" s="49"/>
      <c r="LHU7" s="49"/>
      <c r="LHV7" s="49"/>
      <c r="LHW7" s="49"/>
      <c r="LHX7" s="49"/>
      <c r="LHY7" s="49"/>
      <c r="LHZ7" s="49"/>
      <c r="LIA7" s="49"/>
      <c r="LIB7" s="49"/>
      <c r="LIC7" s="49"/>
      <c r="LID7" s="49"/>
      <c r="LIE7" s="49"/>
      <c r="LIF7" s="49"/>
      <c r="LIG7" s="49"/>
      <c r="LIH7" s="49"/>
      <c r="LII7" s="49"/>
      <c r="LIJ7" s="49"/>
      <c r="LIK7" s="49"/>
      <c r="LIL7" s="49"/>
      <c r="LIM7" s="49"/>
      <c r="LIN7" s="49"/>
      <c r="LIO7" s="49"/>
      <c r="LIP7" s="49"/>
      <c r="LIQ7" s="49"/>
      <c r="LIR7" s="49"/>
      <c r="LIS7" s="49"/>
      <c r="LIT7" s="49"/>
      <c r="LIU7" s="49"/>
      <c r="LIV7" s="49"/>
      <c r="LIW7" s="49"/>
      <c r="LIX7" s="49"/>
      <c r="LIY7" s="49"/>
      <c r="LIZ7" s="49"/>
      <c r="LJA7" s="49"/>
      <c r="LJB7" s="49"/>
      <c r="LJC7" s="49"/>
      <c r="LJD7" s="49"/>
      <c r="LJE7" s="49"/>
      <c r="LJF7" s="49"/>
      <c r="LJG7" s="49"/>
      <c r="LJH7" s="49"/>
      <c r="LJI7" s="49"/>
      <c r="LJJ7" s="49"/>
      <c r="LJK7" s="49"/>
      <c r="LJL7" s="49"/>
      <c r="LJM7" s="49"/>
      <c r="LJN7" s="49"/>
      <c r="LJO7" s="49"/>
      <c r="LJP7" s="49"/>
      <c r="LJQ7" s="49"/>
      <c r="LJR7" s="49"/>
      <c r="LJS7" s="49"/>
      <c r="LJT7" s="49"/>
      <c r="LJU7" s="49"/>
      <c r="LJV7" s="49"/>
      <c r="LJW7" s="49"/>
      <c r="LJX7" s="49"/>
      <c r="LJY7" s="49"/>
      <c r="LJZ7" s="49"/>
      <c r="LKA7" s="49"/>
      <c r="LKB7" s="49"/>
      <c r="LKC7" s="49"/>
      <c r="LKD7" s="49"/>
      <c r="LKE7" s="49"/>
      <c r="LKF7" s="49"/>
      <c r="LKG7" s="49"/>
      <c r="LKH7" s="49"/>
      <c r="LKI7" s="49"/>
      <c r="LKJ7" s="49"/>
      <c r="LKK7" s="49"/>
      <c r="LKL7" s="49"/>
      <c r="LKM7" s="49"/>
      <c r="LKN7" s="49"/>
      <c r="LKO7" s="49"/>
      <c r="LKP7" s="49"/>
      <c r="LKQ7" s="49"/>
      <c r="LKR7" s="49"/>
      <c r="LKS7" s="49"/>
      <c r="LKT7" s="49"/>
      <c r="LKU7" s="49"/>
      <c r="LKV7" s="49"/>
      <c r="LKW7" s="49"/>
      <c r="LKX7" s="49"/>
      <c r="LKY7" s="49"/>
      <c r="LKZ7" s="49"/>
      <c r="LLA7" s="49"/>
      <c r="LLB7" s="49"/>
      <c r="LLC7" s="49"/>
      <c r="LLD7" s="49"/>
      <c r="LLE7" s="49"/>
      <c r="LLF7" s="49"/>
      <c r="LLG7" s="49"/>
      <c r="LLH7" s="49"/>
      <c r="LLI7" s="49"/>
      <c r="LLJ7" s="49"/>
      <c r="LLK7" s="49"/>
      <c r="LLL7" s="49"/>
      <c r="LLM7" s="49"/>
      <c r="LLN7" s="49"/>
      <c r="LLO7" s="49"/>
      <c r="LLP7" s="49"/>
      <c r="LLQ7" s="49"/>
      <c r="LLR7" s="49"/>
      <c r="LLS7" s="49"/>
      <c r="LLT7" s="49"/>
      <c r="LLU7" s="49"/>
      <c r="LLV7" s="49"/>
      <c r="LLW7" s="49"/>
      <c r="LLX7" s="49"/>
      <c r="LLY7" s="49"/>
      <c r="LLZ7" s="49"/>
      <c r="LMA7" s="49"/>
      <c r="LMB7" s="49"/>
      <c r="LMC7" s="49"/>
      <c r="LMD7" s="49"/>
      <c r="LME7" s="49"/>
      <c r="LMF7" s="49"/>
      <c r="LMG7" s="49"/>
      <c r="LMH7" s="49"/>
      <c r="LMI7" s="49"/>
      <c r="LMJ7" s="49"/>
      <c r="LMK7" s="49"/>
      <c r="LML7" s="49"/>
      <c r="LMM7" s="49"/>
      <c r="LMN7" s="49"/>
      <c r="LMO7" s="49"/>
      <c r="LMP7" s="49"/>
      <c r="LMQ7" s="49"/>
      <c r="LMR7" s="49"/>
      <c r="LMS7" s="49"/>
      <c r="LMT7" s="49"/>
      <c r="LMU7" s="49"/>
      <c r="LMV7" s="49"/>
      <c r="LMW7" s="49"/>
      <c r="LMX7" s="49"/>
      <c r="LMY7" s="49"/>
      <c r="LMZ7" s="49"/>
      <c r="LNA7" s="49"/>
      <c r="LNB7" s="49"/>
      <c r="LNC7" s="49"/>
      <c r="LND7" s="49"/>
      <c r="LNE7" s="49"/>
      <c r="LNF7" s="49"/>
      <c r="LNG7" s="49"/>
      <c r="LNH7" s="49"/>
      <c r="LNI7" s="49"/>
      <c r="LNJ7" s="49"/>
      <c r="LNK7" s="49"/>
      <c r="LNL7" s="49"/>
      <c r="LNM7" s="49"/>
      <c r="LNN7" s="49"/>
      <c r="LNO7" s="49"/>
      <c r="LNP7" s="49"/>
      <c r="LNQ7" s="49"/>
      <c r="LNR7" s="49"/>
      <c r="LNS7" s="49"/>
      <c r="LNT7" s="49"/>
      <c r="LNU7" s="49"/>
      <c r="LNV7" s="49"/>
      <c r="LNW7" s="49"/>
      <c r="LNX7" s="49"/>
      <c r="LNY7" s="49"/>
      <c r="LNZ7" s="49"/>
      <c r="LOA7" s="49"/>
      <c r="LOB7" s="49"/>
      <c r="LOC7" s="49"/>
      <c r="LOD7" s="49"/>
      <c r="LOE7" s="49"/>
      <c r="LOF7" s="49"/>
      <c r="LOG7" s="49"/>
      <c r="LOH7" s="49"/>
      <c r="LOI7" s="49"/>
      <c r="LOJ7" s="49"/>
      <c r="LOK7" s="49"/>
      <c r="LOL7" s="49"/>
      <c r="LOM7" s="49"/>
      <c r="LON7" s="49"/>
      <c r="LOO7" s="49"/>
      <c r="LOP7" s="49"/>
      <c r="LOQ7" s="49"/>
      <c r="LOR7" s="49"/>
      <c r="LOS7" s="49"/>
      <c r="LOT7" s="49"/>
      <c r="LOU7" s="49"/>
      <c r="LOV7" s="49"/>
      <c r="LOW7" s="49"/>
      <c r="LOX7" s="49"/>
      <c r="LOY7" s="49"/>
      <c r="LOZ7" s="49"/>
      <c r="LPA7" s="49"/>
      <c r="LPB7" s="49"/>
      <c r="LPC7" s="49"/>
      <c r="LPD7" s="49"/>
      <c r="LPE7" s="49"/>
      <c r="LPF7" s="49"/>
      <c r="LPG7" s="49"/>
      <c r="LPH7" s="49"/>
      <c r="LPI7" s="49"/>
      <c r="LPJ7" s="49"/>
      <c r="LPK7" s="49"/>
      <c r="LPL7" s="49"/>
      <c r="LPM7" s="49"/>
      <c r="LPN7" s="49"/>
      <c r="LPO7" s="49"/>
      <c r="LPP7" s="49"/>
      <c r="LPQ7" s="49"/>
      <c r="LPR7" s="49"/>
      <c r="LPS7" s="49"/>
      <c r="LPT7" s="49"/>
      <c r="LPU7" s="49"/>
      <c r="LPV7" s="49"/>
      <c r="LPW7" s="49"/>
      <c r="LPX7" s="49"/>
      <c r="LPY7" s="49"/>
      <c r="LPZ7" s="49"/>
      <c r="LQA7" s="49"/>
      <c r="LQB7" s="49"/>
      <c r="LQC7" s="49"/>
      <c r="LQD7" s="49"/>
      <c r="LQE7" s="49"/>
      <c r="LQF7" s="49"/>
      <c r="LQG7" s="49"/>
      <c r="LQH7" s="49"/>
      <c r="LQI7" s="49"/>
      <c r="LQJ7" s="49"/>
      <c r="LQK7" s="49"/>
      <c r="LQL7" s="49"/>
      <c r="LQM7" s="49"/>
      <c r="LQN7" s="49"/>
      <c r="LQO7" s="49"/>
      <c r="LQP7" s="49"/>
      <c r="LQQ7" s="49"/>
      <c r="LQR7" s="49"/>
      <c r="LQS7" s="49"/>
      <c r="LQT7" s="49"/>
      <c r="LQU7" s="49"/>
      <c r="LQV7" s="49"/>
      <c r="LQW7" s="49"/>
      <c r="LQX7" s="49"/>
      <c r="LQY7" s="49"/>
      <c r="LQZ7" s="49"/>
      <c r="LRA7" s="49"/>
      <c r="LRB7" s="49"/>
      <c r="LRC7" s="49"/>
      <c r="LRD7" s="49"/>
      <c r="LRE7" s="49"/>
      <c r="LRF7" s="49"/>
      <c r="LRG7" s="49"/>
      <c r="LRH7" s="49"/>
      <c r="LRI7" s="49"/>
      <c r="LRJ7" s="49"/>
      <c r="LRK7" s="49"/>
      <c r="LRL7" s="49"/>
      <c r="LRM7" s="49"/>
      <c r="LRN7" s="49"/>
      <c r="LRO7" s="49"/>
      <c r="LRP7" s="49"/>
      <c r="LRQ7" s="49"/>
      <c r="LRR7" s="49"/>
      <c r="LRS7" s="49"/>
      <c r="LRT7" s="49"/>
      <c r="LRU7" s="49"/>
      <c r="LRV7" s="49"/>
      <c r="LRW7" s="49"/>
      <c r="LRX7" s="49"/>
      <c r="LRY7" s="49"/>
      <c r="LRZ7" s="49"/>
      <c r="LSA7" s="49"/>
      <c r="LSB7" s="49"/>
      <c r="LSC7" s="49"/>
      <c r="LSD7" s="49"/>
      <c r="LSE7" s="49"/>
      <c r="LSF7" s="49"/>
      <c r="LSG7" s="49"/>
      <c r="LSH7" s="49"/>
      <c r="LSI7" s="49"/>
      <c r="LSJ7" s="49"/>
      <c r="LSK7" s="49"/>
      <c r="LSL7" s="49"/>
      <c r="LSM7" s="49"/>
      <c r="LSN7" s="49"/>
      <c r="LSO7" s="49"/>
      <c r="LSP7" s="49"/>
      <c r="LSQ7" s="49"/>
      <c r="LSR7" s="49"/>
      <c r="LSS7" s="49"/>
      <c r="LST7" s="49"/>
      <c r="LSU7" s="49"/>
      <c r="LSV7" s="49"/>
      <c r="LSW7" s="49"/>
      <c r="LSX7" s="49"/>
      <c r="LSY7" s="49"/>
      <c r="LSZ7" s="49"/>
      <c r="LTA7" s="49"/>
      <c r="LTB7" s="49"/>
      <c r="LTC7" s="49"/>
      <c r="LTD7" s="49"/>
      <c r="LTE7" s="49"/>
      <c r="LTF7" s="49"/>
      <c r="LTG7" s="49"/>
      <c r="LTH7" s="49"/>
      <c r="LTI7" s="49"/>
      <c r="LTJ7" s="49"/>
      <c r="LTK7" s="49"/>
      <c r="LTL7" s="49"/>
      <c r="LTM7" s="49"/>
      <c r="LTN7" s="49"/>
      <c r="LTO7" s="49"/>
      <c r="LTP7" s="49"/>
      <c r="LTQ7" s="49"/>
      <c r="LTR7" s="49"/>
      <c r="LTS7" s="49"/>
      <c r="LTT7" s="49"/>
      <c r="LTU7" s="49"/>
      <c r="LTV7" s="49"/>
      <c r="LTW7" s="49"/>
      <c r="LTX7" s="49"/>
      <c r="LTY7" s="49"/>
      <c r="LTZ7" s="49"/>
      <c r="LUA7" s="49"/>
      <c r="LUB7" s="49"/>
      <c r="LUC7" s="49"/>
      <c r="LUD7" s="49"/>
      <c r="LUE7" s="49"/>
      <c r="LUF7" s="49"/>
      <c r="LUG7" s="49"/>
      <c r="LUH7" s="49"/>
      <c r="LUI7" s="49"/>
      <c r="LUJ7" s="49"/>
      <c r="LUK7" s="49"/>
      <c r="LUL7" s="49"/>
      <c r="LUM7" s="49"/>
      <c r="LUN7" s="49"/>
      <c r="LUO7" s="49"/>
      <c r="LUP7" s="49"/>
      <c r="LUQ7" s="49"/>
      <c r="LUR7" s="49"/>
      <c r="LUS7" s="49"/>
      <c r="LUT7" s="49"/>
      <c r="LUU7" s="49"/>
      <c r="LUV7" s="49"/>
      <c r="LUW7" s="49"/>
      <c r="LUX7" s="49"/>
      <c r="LUY7" s="49"/>
      <c r="LUZ7" s="49"/>
      <c r="LVA7" s="49"/>
      <c r="LVB7" s="49"/>
      <c r="LVC7" s="49"/>
      <c r="LVD7" s="49"/>
      <c r="LVE7" s="49"/>
      <c r="LVF7" s="49"/>
      <c r="LVG7" s="49"/>
      <c r="LVH7" s="49"/>
      <c r="LVI7" s="49"/>
      <c r="LVJ7" s="49"/>
      <c r="LVK7" s="49"/>
      <c r="LVL7" s="49"/>
      <c r="LVM7" s="49"/>
      <c r="LVN7" s="49"/>
      <c r="LVO7" s="49"/>
      <c r="LVP7" s="49"/>
      <c r="LVQ7" s="49"/>
      <c r="LVR7" s="49"/>
      <c r="LVS7" s="49"/>
      <c r="LVT7" s="49"/>
      <c r="LVU7" s="49"/>
      <c r="LVV7" s="49"/>
      <c r="LVW7" s="49"/>
      <c r="LVX7" s="49"/>
      <c r="LVY7" s="49"/>
      <c r="LVZ7" s="49"/>
      <c r="LWA7" s="49"/>
      <c r="LWB7" s="49"/>
      <c r="LWC7" s="49"/>
      <c r="LWD7" s="49"/>
      <c r="LWE7" s="49"/>
      <c r="LWF7" s="49"/>
      <c r="LWG7" s="49"/>
      <c r="LWH7" s="49"/>
      <c r="LWI7" s="49"/>
      <c r="LWJ7" s="49"/>
      <c r="LWK7" s="49"/>
      <c r="LWL7" s="49"/>
      <c r="LWM7" s="49"/>
      <c r="LWN7" s="49"/>
      <c r="LWO7" s="49"/>
      <c r="LWP7" s="49"/>
      <c r="LWQ7" s="49"/>
      <c r="LWR7" s="49"/>
      <c r="LWS7" s="49"/>
      <c r="LWT7" s="49"/>
      <c r="LWU7" s="49"/>
      <c r="LWV7" s="49"/>
      <c r="LWW7" s="49"/>
      <c r="LWX7" s="49"/>
      <c r="LWY7" s="49"/>
      <c r="LWZ7" s="49"/>
      <c r="LXA7" s="49"/>
      <c r="LXB7" s="49"/>
      <c r="LXC7" s="49"/>
      <c r="LXD7" s="49"/>
      <c r="LXE7" s="49"/>
      <c r="LXF7" s="49"/>
      <c r="LXG7" s="49"/>
      <c r="LXH7" s="49"/>
      <c r="LXI7" s="49"/>
      <c r="LXJ7" s="49"/>
      <c r="LXK7" s="49"/>
      <c r="LXL7" s="49"/>
      <c r="LXM7" s="49"/>
      <c r="LXN7" s="49"/>
      <c r="LXO7" s="49"/>
      <c r="LXP7" s="49"/>
      <c r="LXQ7" s="49"/>
      <c r="LXR7" s="49"/>
      <c r="LXS7" s="49"/>
      <c r="LXT7" s="49"/>
      <c r="LXU7" s="49"/>
      <c r="LXV7" s="49"/>
      <c r="LXW7" s="49"/>
      <c r="LXX7" s="49"/>
      <c r="LXY7" s="49"/>
      <c r="LXZ7" s="49"/>
      <c r="LYA7" s="49"/>
      <c r="LYB7" s="49"/>
      <c r="LYC7" s="49"/>
      <c r="LYD7" s="49"/>
      <c r="LYE7" s="49"/>
      <c r="LYF7" s="49"/>
      <c r="LYG7" s="49"/>
      <c r="LYH7" s="49"/>
      <c r="LYI7" s="49"/>
      <c r="LYJ7" s="49"/>
      <c r="LYK7" s="49"/>
      <c r="LYL7" s="49"/>
      <c r="LYM7" s="49"/>
      <c r="LYN7" s="49"/>
      <c r="LYO7" s="49"/>
      <c r="LYP7" s="49"/>
      <c r="LYQ7" s="49"/>
      <c r="LYR7" s="49"/>
      <c r="LYS7" s="49"/>
      <c r="LYT7" s="49"/>
      <c r="LYU7" s="49"/>
      <c r="LYV7" s="49"/>
      <c r="LYW7" s="49"/>
      <c r="LYX7" s="49"/>
      <c r="LYY7" s="49"/>
      <c r="LYZ7" s="49"/>
      <c r="LZA7" s="49"/>
      <c r="LZB7" s="49"/>
      <c r="LZC7" s="49"/>
      <c r="LZD7" s="49"/>
      <c r="LZE7" s="49"/>
      <c r="LZF7" s="49"/>
      <c r="LZG7" s="49"/>
      <c r="LZH7" s="49"/>
      <c r="LZI7" s="49"/>
      <c r="LZJ7" s="49"/>
      <c r="LZK7" s="49"/>
      <c r="LZL7" s="49"/>
      <c r="LZM7" s="49"/>
      <c r="LZN7" s="49"/>
      <c r="LZO7" s="49"/>
      <c r="LZP7" s="49"/>
      <c r="LZQ7" s="49"/>
      <c r="LZR7" s="49"/>
      <c r="LZS7" s="49"/>
      <c r="LZT7" s="49"/>
      <c r="LZU7" s="49"/>
      <c r="LZV7" s="49"/>
      <c r="LZW7" s="49"/>
      <c r="LZX7" s="49"/>
      <c r="LZY7" s="49"/>
      <c r="LZZ7" s="49"/>
      <c r="MAA7" s="49"/>
      <c r="MAB7" s="49"/>
      <c r="MAC7" s="49"/>
      <c r="MAD7" s="49"/>
      <c r="MAE7" s="49"/>
      <c r="MAF7" s="49"/>
      <c r="MAG7" s="49"/>
      <c r="MAH7" s="49"/>
      <c r="MAI7" s="49"/>
      <c r="MAJ7" s="49"/>
      <c r="MAK7" s="49"/>
      <c r="MAL7" s="49"/>
      <c r="MAM7" s="49"/>
      <c r="MAN7" s="49"/>
      <c r="MAO7" s="49"/>
      <c r="MAP7" s="49"/>
      <c r="MAQ7" s="49"/>
      <c r="MAR7" s="49"/>
      <c r="MAS7" s="49"/>
      <c r="MAT7" s="49"/>
      <c r="MAU7" s="49"/>
      <c r="MAV7" s="49"/>
      <c r="MAW7" s="49"/>
      <c r="MAX7" s="49"/>
      <c r="MAY7" s="49"/>
      <c r="MAZ7" s="49"/>
      <c r="MBA7" s="49"/>
      <c r="MBB7" s="49"/>
      <c r="MBC7" s="49"/>
      <c r="MBD7" s="49"/>
      <c r="MBE7" s="49"/>
      <c r="MBF7" s="49"/>
      <c r="MBG7" s="49"/>
      <c r="MBH7" s="49"/>
      <c r="MBI7" s="49"/>
      <c r="MBJ7" s="49"/>
      <c r="MBK7" s="49"/>
      <c r="MBL7" s="49"/>
      <c r="MBM7" s="49"/>
      <c r="MBN7" s="49"/>
      <c r="MBO7" s="49"/>
      <c r="MBP7" s="49"/>
      <c r="MBQ7" s="49"/>
      <c r="MBR7" s="49"/>
      <c r="MBS7" s="49"/>
      <c r="MBT7" s="49"/>
      <c r="MBU7" s="49"/>
      <c r="MBV7" s="49"/>
      <c r="MBW7" s="49"/>
      <c r="MBX7" s="49"/>
      <c r="MBY7" s="49"/>
      <c r="MBZ7" s="49"/>
      <c r="MCA7" s="49"/>
      <c r="MCB7" s="49"/>
      <c r="MCC7" s="49"/>
      <c r="MCD7" s="49"/>
      <c r="MCE7" s="49"/>
      <c r="MCF7" s="49"/>
      <c r="MCG7" s="49"/>
      <c r="MCH7" s="49"/>
      <c r="MCI7" s="49"/>
      <c r="MCJ7" s="49"/>
      <c r="MCK7" s="49"/>
      <c r="MCL7" s="49"/>
      <c r="MCM7" s="49"/>
      <c r="MCN7" s="49"/>
      <c r="MCO7" s="49"/>
      <c r="MCP7" s="49"/>
      <c r="MCQ7" s="49"/>
      <c r="MCR7" s="49"/>
      <c r="MCS7" s="49"/>
      <c r="MCT7" s="49"/>
      <c r="MCU7" s="49"/>
      <c r="MCV7" s="49"/>
      <c r="MCW7" s="49"/>
      <c r="MCX7" s="49"/>
      <c r="MCY7" s="49"/>
      <c r="MCZ7" s="49"/>
      <c r="MDA7" s="49"/>
      <c r="MDB7" s="49"/>
      <c r="MDC7" s="49"/>
      <c r="MDD7" s="49"/>
      <c r="MDE7" s="49"/>
      <c r="MDF7" s="49"/>
      <c r="MDG7" s="49"/>
      <c r="MDH7" s="49"/>
      <c r="MDI7" s="49"/>
      <c r="MDJ7" s="49"/>
      <c r="MDK7" s="49"/>
      <c r="MDL7" s="49"/>
      <c r="MDM7" s="49"/>
      <c r="MDN7" s="49"/>
      <c r="MDO7" s="49"/>
      <c r="MDP7" s="49"/>
      <c r="MDQ7" s="49"/>
      <c r="MDR7" s="49"/>
      <c r="MDS7" s="49"/>
      <c r="MDT7" s="49"/>
      <c r="MDU7" s="49"/>
      <c r="MDV7" s="49"/>
      <c r="MDW7" s="49"/>
      <c r="MDX7" s="49"/>
      <c r="MDY7" s="49"/>
      <c r="MDZ7" s="49"/>
      <c r="MEA7" s="49"/>
      <c r="MEB7" s="49"/>
      <c r="MEC7" s="49"/>
      <c r="MED7" s="49"/>
      <c r="MEE7" s="49"/>
      <c r="MEF7" s="49"/>
      <c r="MEG7" s="49"/>
      <c r="MEH7" s="49"/>
      <c r="MEI7" s="49"/>
      <c r="MEJ7" s="49"/>
      <c r="MEK7" s="49"/>
      <c r="MEL7" s="49"/>
      <c r="MEM7" s="49"/>
      <c r="MEN7" s="49"/>
      <c r="MEO7" s="49"/>
      <c r="MEP7" s="49"/>
      <c r="MEQ7" s="49"/>
      <c r="MER7" s="49"/>
      <c r="MES7" s="49"/>
      <c r="MET7" s="49"/>
      <c r="MEU7" s="49"/>
      <c r="MEV7" s="49"/>
      <c r="MEW7" s="49"/>
      <c r="MEX7" s="49"/>
      <c r="MEY7" s="49"/>
      <c r="MEZ7" s="49"/>
      <c r="MFA7" s="49"/>
      <c r="MFB7" s="49"/>
      <c r="MFC7" s="49"/>
      <c r="MFD7" s="49"/>
      <c r="MFE7" s="49"/>
      <c r="MFF7" s="49"/>
      <c r="MFG7" s="49"/>
      <c r="MFH7" s="49"/>
      <c r="MFI7" s="49"/>
      <c r="MFJ7" s="49"/>
      <c r="MFK7" s="49"/>
      <c r="MFL7" s="49"/>
      <c r="MFM7" s="49"/>
      <c r="MFN7" s="49"/>
      <c r="MFO7" s="49"/>
      <c r="MFP7" s="49"/>
      <c r="MFQ7" s="49"/>
      <c r="MFR7" s="49"/>
      <c r="MFS7" s="49"/>
      <c r="MFT7" s="49"/>
      <c r="MFU7" s="49"/>
      <c r="MFV7" s="49"/>
      <c r="MFW7" s="49"/>
      <c r="MFX7" s="49"/>
      <c r="MFY7" s="49"/>
      <c r="MFZ7" s="49"/>
      <c r="MGA7" s="49"/>
      <c r="MGB7" s="49"/>
      <c r="MGC7" s="49"/>
      <c r="MGD7" s="49"/>
      <c r="MGE7" s="49"/>
      <c r="MGF7" s="49"/>
      <c r="MGG7" s="49"/>
      <c r="MGH7" s="49"/>
      <c r="MGI7" s="49"/>
      <c r="MGJ7" s="49"/>
      <c r="MGK7" s="49"/>
      <c r="MGL7" s="49"/>
      <c r="MGM7" s="49"/>
      <c r="MGN7" s="49"/>
      <c r="MGO7" s="49"/>
      <c r="MGP7" s="49"/>
      <c r="MGQ7" s="49"/>
      <c r="MGR7" s="49"/>
      <c r="MGS7" s="49"/>
      <c r="MGT7" s="49"/>
      <c r="MGU7" s="49"/>
      <c r="MGV7" s="49"/>
      <c r="MGW7" s="49"/>
      <c r="MGX7" s="49"/>
      <c r="MGY7" s="49"/>
      <c r="MGZ7" s="49"/>
      <c r="MHA7" s="49"/>
      <c r="MHB7" s="49"/>
      <c r="MHC7" s="49"/>
      <c r="MHD7" s="49"/>
      <c r="MHE7" s="49"/>
      <c r="MHF7" s="49"/>
      <c r="MHG7" s="49"/>
      <c r="MHH7" s="49"/>
      <c r="MHI7" s="49"/>
      <c r="MHJ7" s="49"/>
      <c r="MHK7" s="49"/>
      <c r="MHL7" s="49"/>
      <c r="MHM7" s="49"/>
      <c r="MHN7" s="49"/>
      <c r="MHO7" s="49"/>
      <c r="MHP7" s="49"/>
      <c r="MHQ7" s="49"/>
      <c r="MHR7" s="49"/>
      <c r="MHS7" s="49"/>
      <c r="MHT7" s="49"/>
      <c r="MHU7" s="49"/>
      <c r="MHV7" s="49"/>
      <c r="MHW7" s="49"/>
      <c r="MHX7" s="49"/>
      <c r="MHY7" s="49"/>
      <c r="MHZ7" s="49"/>
      <c r="MIA7" s="49"/>
      <c r="MIB7" s="49"/>
      <c r="MIC7" s="49"/>
      <c r="MID7" s="49"/>
      <c r="MIE7" s="49"/>
      <c r="MIF7" s="49"/>
      <c r="MIG7" s="49"/>
      <c r="MIH7" s="49"/>
      <c r="MII7" s="49"/>
      <c r="MIJ7" s="49"/>
      <c r="MIK7" s="49"/>
      <c r="MIL7" s="49"/>
      <c r="MIM7" s="49"/>
      <c r="MIN7" s="49"/>
      <c r="MIO7" s="49"/>
      <c r="MIP7" s="49"/>
      <c r="MIQ7" s="49"/>
      <c r="MIR7" s="49"/>
      <c r="MIS7" s="49"/>
      <c r="MIT7" s="49"/>
      <c r="MIU7" s="49"/>
      <c r="MIV7" s="49"/>
      <c r="MIW7" s="49"/>
      <c r="MIX7" s="49"/>
      <c r="MIY7" s="49"/>
      <c r="MIZ7" s="49"/>
      <c r="MJA7" s="49"/>
      <c r="MJB7" s="49"/>
      <c r="MJC7" s="49"/>
      <c r="MJD7" s="49"/>
      <c r="MJE7" s="49"/>
      <c r="MJF7" s="49"/>
      <c r="MJG7" s="49"/>
      <c r="MJH7" s="49"/>
      <c r="MJI7" s="49"/>
      <c r="MJJ7" s="49"/>
      <c r="MJK7" s="49"/>
      <c r="MJL7" s="49"/>
      <c r="MJM7" s="49"/>
      <c r="MJN7" s="49"/>
      <c r="MJO7" s="49"/>
      <c r="MJP7" s="49"/>
      <c r="MJQ7" s="49"/>
      <c r="MJR7" s="49"/>
      <c r="MJS7" s="49"/>
      <c r="MJT7" s="49"/>
      <c r="MJU7" s="49"/>
      <c r="MJV7" s="49"/>
      <c r="MJW7" s="49"/>
      <c r="MJX7" s="49"/>
      <c r="MJY7" s="49"/>
      <c r="MJZ7" s="49"/>
      <c r="MKA7" s="49"/>
      <c r="MKB7" s="49"/>
      <c r="MKC7" s="49"/>
      <c r="MKD7" s="49"/>
      <c r="MKE7" s="49"/>
      <c r="MKF7" s="49"/>
      <c r="MKG7" s="49"/>
      <c r="MKH7" s="49"/>
      <c r="MKI7" s="49"/>
      <c r="MKJ7" s="49"/>
      <c r="MKK7" s="49"/>
      <c r="MKL7" s="49"/>
      <c r="MKM7" s="49"/>
      <c r="MKN7" s="49"/>
      <c r="MKO7" s="49"/>
      <c r="MKP7" s="49"/>
      <c r="MKQ7" s="49"/>
      <c r="MKR7" s="49"/>
      <c r="MKS7" s="49"/>
      <c r="MKT7" s="49"/>
      <c r="MKU7" s="49"/>
      <c r="MKV7" s="49"/>
      <c r="MKW7" s="49"/>
      <c r="MKX7" s="49"/>
      <c r="MKY7" s="49"/>
      <c r="MKZ7" s="49"/>
      <c r="MLA7" s="49"/>
      <c r="MLB7" s="49"/>
      <c r="MLC7" s="49"/>
      <c r="MLD7" s="49"/>
      <c r="MLE7" s="49"/>
      <c r="MLF7" s="49"/>
      <c r="MLG7" s="49"/>
      <c r="MLH7" s="49"/>
      <c r="MLI7" s="49"/>
      <c r="MLJ7" s="49"/>
      <c r="MLK7" s="49"/>
      <c r="MLL7" s="49"/>
      <c r="MLM7" s="49"/>
      <c r="MLN7" s="49"/>
      <c r="MLO7" s="49"/>
      <c r="MLP7" s="49"/>
      <c r="MLQ7" s="49"/>
      <c r="MLR7" s="49"/>
      <c r="MLS7" s="49"/>
      <c r="MLT7" s="49"/>
      <c r="MLU7" s="49"/>
      <c r="MLV7" s="49"/>
      <c r="MLW7" s="49"/>
      <c r="MLX7" s="49"/>
      <c r="MLY7" s="49"/>
      <c r="MLZ7" s="49"/>
      <c r="MMA7" s="49"/>
      <c r="MMB7" s="49"/>
      <c r="MMC7" s="49"/>
      <c r="MMD7" s="49"/>
      <c r="MME7" s="49"/>
      <c r="MMF7" s="49"/>
      <c r="MMG7" s="49"/>
      <c r="MMH7" s="49"/>
      <c r="MMI7" s="49"/>
      <c r="MMJ7" s="49"/>
      <c r="MMK7" s="49"/>
      <c r="MML7" s="49"/>
      <c r="MMM7" s="49"/>
      <c r="MMN7" s="49"/>
      <c r="MMO7" s="49"/>
      <c r="MMP7" s="49"/>
      <c r="MMQ7" s="49"/>
      <c r="MMR7" s="49"/>
      <c r="MMS7" s="49"/>
      <c r="MMT7" s="49"/>
      <c r="MMU7" s="49"/>
      <c r="MMV7" s="49"/>
      <c r="MMW7" s="49"/>
      <c r="MMX7" s="49"/>
      <c r="MMY7" s="49"/>
      <c r="MMZ7" s="49"/>
      <c r="MNA7" s="49"/>
      <c r="MNB7" s="49"/>
      <c r="MNC7" s="49"/>
      <c r="MND7" s="49"/>
      <c r="MNE7" s="49"/>
      <c r="MNF7" s="49"/>
      <c r="MNG7" s="49"/>
      <c r="MNH7" s="49"/>
      <c r="MNI7" s="49"/>
      <c r="MNJ7" s="49"/>
      <c r="MNK7" s="49"/>
      <c r="MNL7" s="49"/>
      <c r="MNM7" s="49"/>
      <c r="MNN7" s="49"/>
      <c r="MNO7" s="49"/>
      <c r="MNP7" s="49"/>
      <c r="MNQ7" s="49"/>
      <c r="MNR7" s="49"/>
      <c r="MNS7" s="49"/>
      <c r="MNT7" s="49"/>
      <c r="MNU7" s="49"/>
      <c r="MNV7" s="49"/>
      <c r="MNW7" s="49"/>
      <c r="MNX7" s="49"/>
      <c r="MNY7" s="49"/>
      <c r="MNZ7" s="49"/>
      <c r="MOA7" s="49"/>
      <c r="MOB7" s="49"/>
      <c r="MOC7" s="49"/>
      <c r="MOD7" s="49"/>
      <c r="MOE7" s="49"/>
      <c r="MOF7" s="49"/>
      <c r="MOG7" s="49"/>
      <c r="MOH7" s="49"/>
      <c r="MOI7" s="49"/>
      <c r="MOJ7" s="49"/>
      <c r="MOK7" s="49"/>
      <c r="MOL7" s="49"/>
      <c r="MOM7" s="49"/>
      <c r="MON7" s="49"/>
      <c r="MOO7" s="49"/>
      <c r="MOP7" s="49"/>
      <c r="MOQ7" s="49"/>
      <c r="MOR7" s="49"/>
      <c r="MOS7" s="49"/>
      <c r="MOT7" s="49"/>
      <c r="MOU7" s="49"/>
      <c r="MOV7" s="49"/>
      <c r="MOW7" s="49"/>
      <c r="MOX7" s="49"/>
      <c r="MOY7" s="49"/>
      <c r="MOZ7" s="49"/>
      <c r="MPA7" s="49"/>
      <c r="MPB7" s="49"/>
      <c r="MPC7" s="49"/>
      <c r="MPD7" s="49"/>
      <c r="MPE7" s="49"/>
      <c r="MPF7" s="49"/>
      <c r="MPG7" s="49"/>
      <c r="MPH7" s="49"/>
      <c r="MPI7" s="49"/>
      <c r="MPJ7" s="49"/>
      <c r="MPK7" s="49"/>
      <c r="MPL7" s="49"/>
      <c r="MPM7" s="49"/>
      <c r="MPN7" s="49"/>
      <c r="MPO7" s="49"/>
      <c r="MPP7" s="49"/>
      <c r="MPQ7" s="49"/>
      <c r="MPR7" s="49"/>
      <c r="MPS7" s="49"/>
      <c r="MPT7" s="49"/>
      <c r="MPU7" s="49"/>
      <c r="MPV7" s="49"/>
      <c r="MPW7" s="49"/>
      <c r="MPX7" s="49"/>
      <c r="MPY7" s="49"/>
      <c r="MPZ7" s="49"/>
      <c r="MQA7" s="49"/>
      <c r="MQB7" s="49"/>
      <c r="MQC7" s="49"/>
      <c r="MQD7" s="49"/>
      <c r="MQE7" s="49"/>
      <c r="MQF7" s="49"/>
      <c r="MQG7" s="49"/>
      <c r="MQH7" s="49"/>
      <c r="MQI7" s="49"/>
      <c r="MQJ7" s="49"/>
      <c r="MQK7" s="49"/>
      <c r="MQL7" s="49"/>
      <c r="MQM7" s="49"/>
      <c r="MQN7" s="49"/>
      <c r="MQO7" s="49"/>
      <c r="MQP7" s="49"/>
      <c r="MQQ7" s="49"/>
      <c r="MQR7" s="49"/>
      <c r="MQS7" s="49"/>
      <c r="MQT7" s="49"/>
      <c r="MQU7" s="49"/>
      <c r="MQV7" s="49"/>
      <c r="MQW7" s="49"/>
      <c r="MQX7" s="49"/>
      <c r="MQY7" s="49"/>
      <c r="MQZ7" s="49"/>
      <c r="MRA7" s="49"/>
      <c r="MRB7" s="49"/>
      <c r="MRC7" s="49"/>
      <c r="MRD7" s="49"/>
      <c r="MRE7" s="49"/>
      <c r="MRF7" s="49"/>
      <c r="MRG7" s="49"/>
      <c r="MRH7" s="49"/>
      <c r="MRI7" s="49"/>
      <c r="MRJ7" s="49"/>
      <c r="MRK7" s="49"/>
      <c r="MRL7" s="49"/>
      <c r="MRM7" s="49"/>
      <c r="MRN7" s="49"/>
      <c r="MRO7" s="49"/>
      <c r="MRP7" s="49"/>
      <c r="MRQ7" s="49"/>
      <c r="MRR7" s="49"/>
      <c r="MRS7" s="49"/>
      <c r="MRT7" s="49"/>
      <c r="MRU7" s="49"/>
      <c r="MRV7" s="49"/>
      <c r="MRW7" s="49"/>
      <c r="MRX7" s="49"/>
      <c r="MRY7" s="49"/>
      <c r="MRZ7" s="49"/>
      <c r="MSA7" s="49"/>
      <c r="MSB7" s="49"/>
      <c r="MSC7" s="49"/>
      <c r="MSD7" s="49"/>
      <c r="MSE7" s="49"/>
      <c r="MSF7" s="49"/>
      <c r="MSG7" s="49"/>
      <c r="MSH7" s="49"/>
      <c r="MSI7" s="49"/>
      <c r="MSJ7" s="49"/>
      <c r="MSK7" s="49"/>
      <c r="MSL7" s="49"/>
      <c r="MSM7" s="49"/>
      <c r="MSN7" s="49"/>
      <c r="MSO7" s="49"/>
      <c r="MSP7" s="49"/>
      <c r="MSQ7" s="49"/>
      <c r="MSR7" s="49"/>
      <c r="MSS7" s="49"/>
      <c r="MST7" s="49"/>
      <c r="MSU7" s="49"/>
      <c r="MSV7" s="49"/>
      <c r="MSW7" s="49"/>
      <c r="MSX7" s="49"/>
      <c r="MSY7" s="49"/>
      <c r="MSZ7" s="49"/>
      <c r="MTA7" s="49"/>
      <c r="MTB7" s="49"/>
      <c r="MTC7" s="49"/>
      <c r="MTD7" s="49"/>
      <c r="MTE7" s="49"/>
      <c r="MTF7" s="49"/>
      <c r="MTG7" s="49"/>
      <c r="MTH7" s="49"/>
      <c r="MTI7" s="49"/>
      <c r="MTJ7" s="49"/>
      <c r="MTK7" s="49"/>
      <c r="MTL7" s="49"/>
      <c r="MTM7" s="49"/>
      <c r="MTN7" s="49"/>
      <c r="MTO7" s="49"/>
      <c r="MTP7" s="49"/>
      <c r="MTQ7" s="49"/>
      <c r="MTR7" s="49"/>
      <c r="MTS7" s="49"/>
      <c r="MTT7" s="49"/>
      <c r="MTU7" s="49"/>
      <c r="MTV7" s="49"/>
      <c r="MTW7" s="49"/>
      <c r="MTX7" s="49"/>
      <c r="MTY7" s="49"/>
      <c r="MTZ7" s="49"/>
      <c r="MUA7" s="49"/>
      <c r="MUB7" s="49"/>
      <c r="MUC7" s="49"/>
      <c r="MUD7" s="49"/>
      <c r="MUE7" s="49"/>
      <c r="MUF7" s="49"/>
      <c r="MUG7" s="49"/>
      <c r="MUH7" s="49"/>
      <c r="MUI7" s="49"/>
      <c r="MUJ7" s="49"/>
      <c r="MUK7" s="49"/>
      <c r="MUL7" s="49"/>
      <c r="MUM7" s="49"/>
      <c r="MUN7" s="49"/>
      <c r="MUO7" s="49"/>
      <c r="MUP7" s="49"/>
      <c r="MUQ7" s="49"/>
      <c r="MUR7" s="49"/>
      <c r="MUS7" s="49"/>
      <c r="MUT7" s="49"/>
      <c r="MUU7" s="49"/>
      <c r="MUV7" s="49"/>
      <c r="MUW7" s="49"/>
      <c r="MUX7" s="49"/>
      <c r="MUY7" s="49"/>
      <c r="MUZ7" s="49"/>
      <c r="MVA7" s="49"/>
      <c r="MVB7" s="49"/>
      <c r="MVC7" s="49"/>
      <c r="MVD7" s="49"/>
      <c r="MVE7" s="49"/>
      <c r="MVF7" s="49"/>
      <c r="MVG7" s="49"/>
      <c r="MVH7" s="49"/>
      <c r="MVI7" s="49"/>
      <c r="MVJ7" s="49"/>
      <c r="MVK7" s="49"/>
      <c r="MVL7" s="49"/>
      <c r="MVM7" s="49"/>
      <c r="MVN7" s="49"/>
      <c r="MVO7" s="49"/>
      <c r="MVP7" s="49"/>
      <c r="MVQ7" s="49"/>
      <c r="MVR7" s="49"/>
      <c r="MVS7" s="49"/>
      <c r="MVT7" s="49"/>
      <c r="MVU7" s="49"/>
      <c r="MVV7" s="49"/>
      <c r="MVW7" s="49"/>
      <c r="MVX7" s="49"/>
      <c r="MVY7" s="49"/>
      <c r="MVZ7" s="49"/>
      <c r="MWA7" s="49"/>
      <c r="MWB7" s="49"/>
      <c r="MWC7" s="49"/>
      <c r="MWD7" s="49"/>
      <c r="MWE7" s="49"/>
      <c r="MWF7" s="49"/>
      <c r="MWG7" s="49"/>
      <c r="MWH7" s="49"/>
      <c r="MWI7" s="49"/>
      <c r="MWJ7" s="49"/>
      <c r="MWK7" s="49"/>
      <c r="MWL7" s="49"/>
      <c r="MWM7" s="49"/>
      <c r="MWN7" s="49"/>
      <c r="MWO7" s="49"/>
      <c r="MWP7" s="49"/>
      <c r="MWQ7" s="49"/>
      <c r="MWR7" s="49"/>
      <c r="MWS7" s="49"/>
      <c r="MWT7" s="49"/>
      <c r="MWU7" s="49"/>
      <c r="MWV7" s="49"/>
      <c r="MWW7" s="49"/>
      <c r="MWX7" s="49"/>
      <c r="MWY7" s="49"/>
      <c r="MWZ7" s="49"/>
      <c r="MXA7" s="49"/>
      <c r="MXB7" s="49"/>
      <c r="MXC7" s="49"/>
      <c r="MXD7" s="49"/>
      <c r="MXE7" s="49"/>
      <c r="MXF7" s="49"/>
      <c r="MXG7" s="49"/>
      <c r="MXH7" s="49"/>
      <c r="MXI7" s="49"/>
      <c r="MXJ7" s="49"/>
      <c r="MXK7" s="49"/>
      <c r="MXL7" s="49"/>
      <c r="MXM7" s="49"/>
      <c r="MXN7" s="49"/>
      <c r="MXO7" s="49"/>
      <c r="MXP7" s="49"/>
      <c r="MXQ7" s="49"/>
      <c r="MXR7" s="49"/>
      <c r="MXS7" s="49"/>
      <c r="MXT7" s="49"/>
      <c r="MXU7" s="49"/>
      <c r="MXV7" s="49"/>
      <c r="MXW7" s="49"/>
      <c r="MXX7" s="49"/>
      <c r="MXY7" s="49"/>
      <c r="MXZ7" s="49"/>
      <c r="MYA7" s="49"/>
      <c r="MYB7" s="49"/>
      <c r="MYC7" s="49"/>
      <c r="MYD7" s="49"/>
      <c r="MYE7" s="49"/>
      <c r="MYF7" s="49"/>
      <c r="MYG7" s="49"/>
      <c r="MYH7" s="49"/>
      <c r="MYI7" s="49"/>
      <c r="MYJ7" s="49"/>
      <c r="MYK7" s="49"/>
      <c r="MYL7" s="49"/>
      <c r="MYM7" s="49"/>
      <c r="MYN7" s="49"/>
      <c r="MYO7" s="49"/>
      <c r="MYP7" s="49"/>
      <c r="MYQ7" s="49"/>
      <c r="MYR7" s="49"/>
      <c r="MYS7" s="49"/>
      <c r="MYT7" s="49"/>
      <c r="MYU7" s="49"/>
      <c r="MYV7" s="49"/>
      <c r="MYW7" s="49"/>
      <c r="MYX7" s="49"/>
      <c r="MYY7" s="49"/>
      <c r="MYZ7" s="49"/>
      <c r="MZA7" s="49"/>
      <c r="MZB7" s="49"/>
      <c r="MZC7" s="49"/>
      <c r="MZD7" s="49"/>
      <c r="MZE7" s="49"/>
      <c r="MZF7" s="49"/>
      <c r="MZG7" s="49"/>
      <c r="MZH7" s="49"/>
      <c r="MZI7" s="49"/>
      <c r="MZJ7" s="49"/>
      <c r="MZK7" s="49"/>
      <c r="MZL7" s="49"/>
      <c r="MZM7" s="49"/>
      <c r="MZN7" s="49"/>
      <c r="MZO7" s="49"/>
      <c r="MZP7" s="49"/>
      <c r="MZQ7" s="49"/>
      <c r="MZR7" s="49"/>
      <c r="MZS7" s="49"/>
      <c r="MZT7" s="49"/>
      <c r="MZU7" s="49"/>
      <c r="MZV7" s="49"/>
      <c r="MZW7" s="49"/>
      <c r="MZX7" s="49"/>
      <c r="MZY7" s="49"/>
      <c r="MZZ7" s="49"/>
      <c r="NAA7" s="49"/>
      <c r="NAB7" s="49"/>
      <c r="NAC7" s="49"/>
      <c r="NAD7" s="49"/>
      <c r="NAE7" s="49"/>
      <c r="NAF7" s="49"/>
      <c r="NAG7" s="49"/>
      <c r="NAH7" s="49"/>
      <c r="NAI7" s="49"/>
      <c r="NAJ7" s="49"/>
      <c r="NAK7" s="49"/>
      <c r="NAL7" s="49"/>
      <c r="NAM7" s="49"/>
      <c r="NAN7" s="49"/>
      <c r="NAO7" s="49"/>
      <c r="NAP7" s="49"/>
      <c r="NAQ7" s="49"/>
      <c r="NAR7" s="49"/>
      <c r="NAS7" s="49"/>
      <c r="NAT7" s="49"/>
      <c r="NAU7" s="49"/>
      <c r="NAV7" s="49"/>
      <c r="NAW7" s="49"/>
      <c r="NAX7" s="49"/>
      <c r="NAY7" s="49"/>
      <c r="NAZ7" s="49"/>
      <c r="NBA7" s="49"/>
      <c r="NBB7" s="49"/>
      <c r="NBC7" s="49"/>
      <c r="NBD7" s="49"/>
      <c r="NBE7" s="49"/>
      <c r="NBF7" s="49"/>
      <c r="NBG7" s="49"/>
      <c r="NBH7" s="49"/>
      <c r="NBI7" s="49"/>
      <c r="NBJ7" s="49"/>
      <c r="NBK7" s="49"/>
      <c r="NBL7" s="49"/>
      <c r="NBM7" s="49"/>
      <c r="NBN7" s="49"/>
      <c r="NBO7" s="49"/>
      <c r="NBP7" s="49"/>
      <c r="NBQ7" s="49"/>
      <c r="NBR7" s="49"/>
      <c r="NBS7" s="49"/>
      <c r="NBT7" s="49"/>
      <c r="NBU7" s="49"/>
      <c r="NBV7" s="49"/>
      <c r="NBW7" s="49"/>
      <c r="NBX7" s="49"/>
      <c r="NBY7" s="49"/>
      <c r="NBZ7" s="49"/>
      <c r="NCA7" s="49"/>
      <c r="NCB7" s="49"/>
      <c r="NCC7" s="49"/>
      <c r="NCD7" s="49"/>
      <c r="NCE7" s="49"/>
      <c r="NCF7" s="49"/>
      <c r="NCG7" s="49"/>
      <c r="NCH7" s="49"/>
      <c r="NCI7" s="49"/>
      <c r="NCJ7" s="49"/>
      <c r="NCK7" s="49"/>
      <c r="NCL7" s="49"/>
      <c r="NCM7" s="49"/>
      <c r="NCN7" s="49"/>
      <c r="NCO7" s="49"/>
      <c r="NCP7" s="49"/>
      <c r="NCQ7" s="49"/>
      <c r="NCR7" s="49"/>
      <c r="NCS7" s="49"/>
      <c r="NCT7" s="49"/>
      <c r="NCU7" s="49"/>
      <c r="NCV7" s="49"/>
      <c r="NCW7" s="49"/>
      <c r="NCX7" s="49"/>
      <c r="NCY7" s="49"/>
      <c r="NCZ7" s="49"/>
      <c r="NDA7" s="49"/>
      <c r="NDB7" s="49"/>
      <c r="NDC7" s="49"/>
      <c r="NDD7" s="49"/>
      <c r="NDE7" s="49"/>
      <c r="NDF7" s="49"/>
      <c r="NDG7" s="49"/>
      <c r="NDH7" s="49"/>
      <c r="NDI7" s="49"/>
      <c r="NDJ7" s="49"/>
      <c r="NDK7" s="49"/>
      <c r="NDL7" s="49"/>
      <c r="NDM7" s="49"/>
      <c r="NDN7" s="49"/>
      <c r="NDO7" s="49"/>
      <c r="NDP7" s="49"/>
      <c r="NDQ7" s="49"/>
      <c r="NDR7" s="49"/>
      <c r="NDS7" s="49"/>
      <c r="NDT7" s="49"/>
      <c r="NDU7" s="49"/>
      <c r="NDV7" s="49"/>
      <c r="NDW7" s="49"/>
      <c r="NDX7" s="49"/>
      <c r="NDY7" s="49"/>
      <c r="NDZ7" s="49"/>
      <c r="NEA7" s="49"/>
      <c r="NEB7" s="49"/>
      <c r="NEC7" s="49"/>
      <c r="NED7" s="49"/>
      <c r="NEE7" s="49"/>
      <c r="NEF7" s="49"/>
      <c r="NEG7" s="49"/>
      <c r="NEH7" s="49"/>
      <c r="NEI7" s="49"/>
      <c r="NEJ7" s="49"/>
      <c r="NEK7" s="49"/>
      <c r="NEL7" s="49"/>
      <c r="NEM7" s="49"/>
      <c r="NEN7" s="49"/>
      <c r="NEO7" s="49"/>
      <c r="NEP7" s="49"/>
      <c r="NEQ7" s="49"/>
      <c r="NER7" s="49"/>
      <c r="NES7" s="49"/>
      <c r="NET7" s="49"/>
      <c r="NEU7" s="49"/>
      <c r="NEV7" s="49"/>
      <c r="NEW7" s="49"/>
      <c r="NEX7" s="49"/>
      <c r="NEY7" s="49"/>
      <c r="NEZ7" s="49"/>
      <c r="NFA7" s="49"/>
      <c r="NFB7" s="49"/>
      <c r="NFC7" s="49"/>
      <c r="NFD7" s="49"/>
      <c r="NFE7" s="49"/>
      <c r="NFF7" s="49"/>
      <c r="NFG7" s="49"/>
      <c r="NFH7" s="49"/>
      <c r="NFI7" s="49"/>
      <c r="NFJ7" s="49"/>
      <c r="NFK7" s="49"/>
      <c r="NFL7" s="49"/>
      <c r="NFM7" s="49"/>
      <c r="NFN7" s="49"/>
      <c r="NFO7" s="49"/>
      <c r="NFP7" s="49"/>
      <c r="NFQ7" s="49"/>
      <c r="NFR7" s="49"/>
      <c r="NFS7" s="49"/>
      <c r="NFT7" s="49"/>
      <c r="NFU7" s="49"/>
      <c r="NFV7" s="49"/>
      <c r="NFW7" s="49"/>
      <c r="NFX7" s="49"/>
      <c r="NFY7" s="49"/>
      <c r="NFZ7" s="49"/>
      <c r="NGA7" s="49"/>
      <c r="NGB7" s="49"/>
      <c r="NGC7" s="49"/>
      <c r="NGD7" s="49"/>
      <c r="NGE7" s="49"/>
      <c r="NGF7" s="49"/>
      <c r="NGG7" s="49"/>
      <c r="NGH7" s="49"/>
      <c r="NGI7" s="49"/>
      <c r="NGJ7" s="49"/>
      <c r="NGK7" s="49"/>
      <c r="NGL7" s="49"/>
      <c r="NGM7" s="49"/>
      <c r="NGN7" s="49"/>
      <c r="NGO7" s="49"/>
      <c r="NGP7" s="49"/>
      <c r="NGQ7" s="49"/>
      <c r="NGR7" s="49"/>
      <c r="NGS7" s="49"/>
      <c r="NGT7" s="49"/>
      <c r="NGU7" s="49"/>
      <c r="NGV7" s="49"/>
      <c r="NGW7" s="49"/>
      <c r="NGX7" s="49"/>
      <c r="NGY7" s="49"/>
      <c r="NGZ7" s="49"/>
      <c r="NHA7" s="49"/>
      <c r="NHB7" s="49"/>
      <c r="NHC7" s="49"/>
      <c r="NHD7" s="49"/>
      <c r="NHE7" s="49"/>
      <c r="NHF7" s="49"/>
      <c r="NHG7" s="49"/>
      <c r="NHH7" s="49"/>
      <c r="NHI7" s="49"/>
      <c r="NHJ7" s="49"/>
      <c r="NHK7" s="49"/>
      <c r="NHL7" s="49"/>
      <c r="NHM7" s="49"/>
      <c r="NHN7" s="49"/>
      <c r="NHO7" s="49"/>
      <c r="NHP7" s="49"/>
      <c r="NHQ7" s="49"/>
      <c r="NHR7" s="49"/>
      <c r="NHS7" s="49"/>
      <c r="NHT7" s="49"/>
      <c r="NHU7" s="49"/>
      <c r="NHV7" s="49"/>
      <c r="NHW7" s="49"/>
      <c r="NHX7" s="49"/>
      <c r="NHY7" s="49"/>
      <c r="NHZ7" s="49"/>
      <c r="NIA7" s="49"/>
      <c r="NIB7" s="49"/>
      <c r="NIC7" s="49"/>
      <c r="NID7" s="49"/>
      <c r="NIE7" s="49"/>
      <c r="NIF7" s="49"/>
      <c r="NIG7" s="49"/>
      <c r="NIH7" s="49"/>
      <c r="NII7" s="49"/>
      <c r="NIJ7" s="49"/>
      <c r="NIK7" s="49"/>
      <c r="NIL7" s="49"/>
      <c r="NIM7" s="49"/>
      <c r="NIN7" s="49"/>
      <c r="NIO7" s="49"/>
      <c r="NIP7" s="49"/>
      <c r="NIQ7" s="49"/>
      <c r="NIR7" s="49"/>
      <c r="NIS7" s="49"/>
      <c r="NIT7" s="49"/>
      <c r="NIU7" s="49"/>
      <c r="NIV7" s="49"/>
      <c r="NIW7" s="49"/>
      <c r="NIX7" s="49"/>
      <c r="NIY7" s="49"/>
      <c r="NIZ7" s="49"/>
      <c r="NJA7" s="49"/>
      <c r="NJB7" s="49"/>
      <c r="NJC7" s="49"/>
      <c r="NJD7" s="49"/>
      <c r="NJE7" s="49"/>
      <c r="NJF7" s="49"/>
      <c r="NJG7" s="49"/>
      <c r="NJH7" s="49"/>
      <c r="NJI7" s="49"/>
      <c r="NJJ7" s="49"/>
      <c r="NJK7" s="49"/>
      <c r="NJL7" s="49"/>
      <c r="NJM7" s="49"/>
      <c r="NJN7" s="49"/>
      <c r="NJO7" s="49"/>
      <c r="NJP7" s="49"/>
      <c r="NJQ7" s="49"/>
      <c r="NJR7" s="49"/>
      <c r="NJS7" s="49"/>
      <c r="NJT7" s="49"/>
      <c r="NJU7" s="49"/>
      <c r="NJV7" s="49"/>
      <c r="NJW7" s="49"/>
      <c r="NJX7" s="49"/>
      <c r="NJY7" s="49"/>
      <c r="NJZ7" s="49"/>
      <c r="NKA7" s="49"/>
      <c r="NKB7" s="49"/>
      <c r="NKC7" s="49"/>
      <c r="NKD7" s="49"/>
      <c r="NKE7" s="49"/>
      <c r="NKF7" s="49"/>
      <c r="NKG7" s="49"/>
      <c r="NKH7" s="49"/>
      <c r="NKI7" s="49"/>
      <c r="NKJ7" s="49"/>
      <c r="NKK7" s="49"/>
      <c r="NKL7" s="49"/>
      <c r="NKM7" s="49"/>
      <c r="NKN7" s="49"/>
      <c r="NKO7" s="49"/>
      <c r="NKP7" s="49"/>
      <c r="NKQ7" s="49"/>
      <c r="NKR7" s="49"/>
      <c r="NKS7" s="49"/>
      <c r="NKT7" s="49"/>
      <c r="NKU7" s="49"/>
      <c r="NKV7" s="49"/>
      <c r="NKW7" s="49"/>
      <c r="NKX7" s="49"/>
      <c r="NKY7" s="49"/>
      <c r="NKZ7" s="49"/>
      <c r="NLA7" s="49"/>
      <c r="NLB7" s="49"/>
      <c r="NLC7" s="49"/>
      <c r="NLD7" s="49"/>
      <c r="NLE7" s="49"/>
      <c r="NLF7" s="49"/>
      <c r="NLG7" s="49"/>
      <c r="NLH7" s="49"/>
      <c r="NLI7" s="49"/>
      <c r="NLJ7" s="49"/>
      <c r="NLK7" s="49"/>
      <c r="NLL7" s="49"/>
      <c r="NLM7" s="49"/>
      <c r="NLN7" s="49"/>
      <c r="NLO7" s="49"/>
      <c r="NLP7" s="49"/>
      <c r="NLQ7" s="49"/>
      <c r="NLR7" s="49"/>
      <c r="NLS7" s="49"/>
      <c r="NLT7" s="49"/>
      <c r="NLU7" s="49"/>
      <c r="NLV7" s="49"/>
      <c r="NLW7" s="49"/>
      <c r="NLX7" s="49"/>
      <c r="NLY7" s="49"/>
      <c r="NLZ7" s="49"/>
      <c r="NMA7" s="49"/>
      <c r="NMB7" s="49"/>
      <c r="NMC7" s="49"/>
      <c r="NMD7" s="49"/>
      <c r="NME7" s="49"/>
      <c r="NMF7" s="49"/>
      <c r="NMG7" s="49"/>
      <c r="NMH7" s="49"/>
      <c r="NMI7" s="49"/>
      <c r="NMJ7" s="49"/>
      <c r="NMK7" s="49"/>
      <c r="NML7" s="49"/>
      <c r="NMM7" s="49"/>
      <c r="NMN7" s="49"/>
      <c r="NMO7" s="49"/>
      <c r="NMP7" s="49"/>
      <c r="NMQ7" s="49"/>
      <c r="NMR7" s="49"/>
      <c r="NMS7" s="49"/>
      <c r="NMT7" s="49"/>
      <c r="NMU7" s="49"/>
      <c r="NMV7" s="49"/>
      <c r="NMW7" s="49"/>
      <c r="NMX7" s="49"/>
      <c r="NMY7" s="49"/>
      <c r="NMZ7" s="49"/>
      <c r="NNA7" s="49"/>
      <c r="NNB7" s="49"/>
      <c r="NNC7" s="49"/>
      <c r="NND7" s="49"/>
      <c r="NNE7" s="49"/>
      <c r="NNF7" s="49"/>
      <c r="NNG7" s="49"/>
      <c r="NNH7" s="49"/>
      <c r="NNI7" s="49"/>
      <c r="NNJ7" s="49"/>
      <c r="NNK7" s="49"/>
      <c r="NNL7" s="49"/>
      <c r="NNM7" s="49"/>
      <c r="NNN7" s="49"/>
      <c r="NNO7" s="49"/>
      <c r="NNP7" s="49"/>
      <c r="NNQ7" s="49"/>
      <c r="NNR7" s="49"/>
      <c r="NNS7" s="49"/>
      <c r="NNT7" s="49"/>
      <c r="NNU7" s="49"/>
      <c r="NNV7" s="49"/>
      <c r="NNW7" s="49"/>
      <c r="NNX7" s="49"/>
      <c r="NNY7" s="49"/>
      <c r="NNZ7" s="49"/>
      <c r="NOA7" s="49"/>
      <c r="NOB7" s="49"/>
      <c r="NOC7" s="49"/>
      <c r="NOD7" s="49"/>
      <c r="NOE7" s="49"/>
      <c r="NOF7" s="49"/>
      <c r="NOG7" s="49"/>
      <c r="NOH7" s="49"/>
      <c r="NOI7" s="49"/>
      <c r="NOJ7" s="49"/>
      <c r="NOK7" s="49"/>
      <c r="NOL7" s="49"/>
      <c r="NOM7" s="49"/>
      <c r="NON7" s="49"/>
      <c r="NOO7" s="49"/>
      <c r="NOP7" s="49"/>
      <c r="NOQ7" s="49"/>
      <c r="NOR7" s="49"/>
      <c r="NOS7" s="49"/>
      <c r="NOT7" s="49"/>
      <c r="NOU7" s="49"/>
      <c r="NOV7" s="49"/>
      <c r="NOW7" s="49"/>
      <c r="NOX7" s="49"/>
      <c r="NOY7" s="49"/>
      <c r="NOZ7" s="49"/>
      <c r="NPA7" s="49"/>
      <c r="NPB7" s="49"/>
      <c r="NPC7" s="49"/>
      <c r="NPD7" s="49"/>
      <c r="NPE7" s="49"/>
      <c r="NPF7" s="49"/>
      <c r="NPG7" s="49"/>
      <c r="NPH7" s="49"/>
      <c r="NPI7" s="49"/>
      <c r="NPJ7" s="49"/>
      <c r="NPK7" s="49"/>
      <c r="NPL7" s="49"/>
      <c r="NPM7" s="49"/>
      <c r="NPN7" s="49"/>
      <c r="NPO7" s="49"/>
      <c r="NPP7" s="49"/>
      <c r="NPQ7" s="49"/>
      <c r="NPR7" s="49"/>
      <c r="NPS7" s="49"/>
      <c r="NPT7" s="49"/>
      <c r="NPU7" s="49"/>
      <c r="NPV7" s="49"/>
      <c r="NPW7" s="49"/>
      <c r="NPX7" s="49"/>
      <c r="NPY7" s="49"/>
      <c r="NPZ7" s="49"/>
      <c r="NQA7" s="49"/>
      <c r="NQB7" s="49"/>
      <c r="NQC7" s="49"/>
      <c r="NQD7" s="49"/>
      <c r="NQE7" s="49"/>
      <c r="NQF7" s="49"/>
      <c r="NQG7" s="49"/>
      <c r="NQH7" s="49"/>
      <c r="NQI7" s="49"/>
      <c r="NQJ7" s="49"/>
      <c r="NQK7" s="49"/>
      <c r="NQL7" s="49"/>
      <c r="NQM7" s="49"/>
      <c r="NQN7" s="49"/>
      <c r="NQO7" s="49"/>
      <c r="NQP7" s="49"/>
      <c r="NQQ7" s="49"/>
      <c r="NQR7" s="49"/>
      <c r="NQS7" s="49"/>
      <c r="NQT7" s="49"/>
      <c r="NQU7" s="49"/>
      <c r="NQV7" s="49"/>
      <c r="NQW7" s="49"/>
      <c r="NQX7" s="49"/>
      <c r="NQY7" s="49"/>
      <c r="NQZ7" s="49"/>
      <c r="NRA7" s="49"/>
      <c r="NRB7" s="49"/>
      <c r="NRC7" s="49"/>
      <c r="NRD7" s="49"/>
      <c r="NRE7" s="49"/>
      <c r="NRF7" s="49"/>
      <c r="NRG7" s="49"/>
      <c r="NRH7" s="49"/>
      <c r="NRI7" s="49"/>
      <c r="NRJ7" s="49"/>
      <c r="NRK7" s="49"/>
      <c r="NRL7" s="49"/>
      <c r="NRM7" s="49"/>
      <c r="NRN7" s="49"/>
      <c r="NRO7" s="49"/>
      <c r="NRP7" s="49"/>
      <c r="NRQ7" s="49"/>
      <c r="NRR7" s="49"/>
      <c r="NRS7" s="49"/>
      <c r="NRT7" s="49"/>
      <c r="NRU7" s="49"/>
      <c r="NRV7" s="49"/>
      <c r="NRW7" s="49"/>
      <c r="NRX7" s="49"/>
      <c r="NRY7" s="49"/>
      <c r="NRZ7" s="49"/>
      <c r="NSA7" s="49"/>
      <c r="NSB7" s="49"/>
      <c r="NSC7" s="49"/>
      <c r="NSD7" s="49"/>
      <c r="NSE7" s="49"/>
      <c r="NSF7" s="49"/>
      <c r="NSG7" s="49"/>
      <c r="NSH7" s="49"/>
      <c r="NSI7" s="49"/>
      <c r="NSJ7" s="49"/>
      <c r="NSK7" s="49"/>
      <c r="NSL7" s="49"/>
      <c r="NSM7" s="49"/>
      <c r="NSN7" s="49"/>
      <c r="NSO7" s="49"/>
      <c r="NSP7" s="49"/>
      <c r="NSQ7" s="49"/>
      <c r="NSR7" s="49"/>
      <c r="NSS7" s="49"/>
      <c r="NST7" s="49"/>
      <c r="NSU7" s="49"/>
      <c r="NSV7" s="49"/>
      <c r="NSW7" s="49"/>
      <c r="NSX7" s="49"/>
      <c r="NSY7" s="49"/>
      <c r="NSZ7" s="49"/>
      <c r="NTA7" s="49"/>
      <c r="NTB7" s="49"/>
      <c r="NTC7" s="49"/>
      <c r="NTD7" s="49"/>
      <c r="NTE7" s="49"/>
      <c r="NTF7" s="49"/>
      <c r="NTG7" s="49"/>
      <c r="NTH7" s="49"/>
      <c r="NTI7" s="49"/>
      <c r="NTJ7" s="49"/>
      <c r="NTK7" s="49"/>
      <c r="NTL7" s="49"/>
      <c r="NTM7" s="49"/>
      <c r="NTN7" s="49"/>
      <c r="NTO7" s="49"/>
      <c r="NTP7" s="49"/>
      <c r="NTQ7" s="49"/>
      <c r="NTR7" s="49"/>
      <c r="NTS7" s="49"/>
      <c r="NTT7" s="49"/>
      <c r="NTU7" s="49"/>
      <c r="NTV7" s="49"/>
      <c r="NTW7" s="49"/>
      <c r="NTX7" s="49"/>
      <c r="NTY7" s="49"/>
      <c r="NTZ7" s="49"/>
      <c r="NUA7" s="49"/>
      <c r="NUB7" s="49"/>
      <c r="NUC7" s="49"/>
      <c r="NUD7" s="49"/>
      <c r="NUE7" s="49"/>
      <c r="NUF7" s="49"/>
      <c r="NUG7" s="49"/>
      <c r="NUH7" s="49"/>
      <c r="NUI7" s="49"/>
      <c r="NUJ7" s="49"/>
      <c r="NUK7" s="49"/>
      <c r="NUL7" s="49"/>
      <c r="NUM7" s="49"/>
      <c r="NUN7" s="49"/>
      <c r="NUO7" s="49"/>
      <c r="NUP7" s="49"/>
      <c r="NUQ7" s="49"/>
      <c r="NUR7" s="49"/>
      <c r="NUS7" s="49"/>
      <c r="NUT7" s="49"/>
      <c r="NUU7" s="49"/>
      <c r="NUV7" s="49"/>
      <c r="NUW7" s="49"/>
      <c r="NUX7" s="49"/>
      <c r="NUY7" s="49"/>
      <c r="NUZ7" s="49"/>
      <c r="NVA7" s="49"/>
      <c r="NVB7" s="49"/>
      <c r="NVC7" s="49"/>
      <c r="NVD7" s="49"/>
      <c r="NVE7" s="49"/>
      <c r="NVF7" s="49"/>
      <c r="NVG7" s="49"/>
      <c r="NVH7" s="49"/>
      <c r="NVI7" s="49"/>
      <c r="NVJ7" s="49"/>
      <c r="NVK7" s="49"/>
      <c r="NVL7" s="49"/>
      <c r="NVM7" s="49"/>
      <c r="NVN7" s="49"/>
      <c r="NVO7" s="49"/>
      <c r="NVP7" s="49"/>
      <c r="NVQ7" s="49"/>
      <c r="NVR7" s="49"/>
      <c r="NVS7" s="49"/>
      <c r="NVT7" s="49"/>
      <c r="NVU7" s="49"/>
      <c r="NVV7" s="49"/>
      <c r="NVW7" s="49"/>
      <c r="NVX7" s="49"/>
      <c r="NVY7" s="49"/>
      <c r="NVZ7" s="49"/>
      <c r="NWA7" s="49"/>
      <c r="NWB7" s="49"/>
      <c r="NWC7" s="49"/>
      <c r="NWD7" s="49"/>
      <c r="NWE7" s="49"/>
      <c r="NWF7" s="49"/>
      <c r="NWG7" s="49"/>
      <c r="NWH7" s="49"/>
      <c r="NWI7" s="49"/>
      <c r="NWJ7" s="49"/>
      <c r="NWK7" s="49"/>
      <c r="NWL7" s="49"/>
      <c r="NWM7" s="49"/>
      <c r="NWN7" s="49"/>
      <c r="NWO7" s="49"/>
      <c r="NWP7" s="49"/>
      <c r="NWQ7" s="49"/>
      <c r="NWR7" s="49"/>
      <c r="NWS7" s="49"/>
      <c r="NWT7" s="49"/>
      <c r="NWU7" s="49"/>
      <c r="NWV7" s="49"/>
      <c r="NWW7" s="49"/>
      <c r="NWX7" s="49"/>
      <c r="NWY7" s="49"/>
      <c r="NWZ7" s="49"/>
      <c r="NXA7" s="49"/>
      <c r="NXB7" s="49"/>
      <c r="NXC7" s="49"/>
      <c r="NXD7" s="49"/>
      <c r="NXE7" s="49"/>
      <c r="NXF7" s="49"/>
      <c r="NXG7" s="49"/>
      <c r="NXH7" s="49"/>
      <c r="NXI7" s="49"/>
      <c r="NXJ7" s="49"/>
      <c r="NXK7" s="49"/>
      <c r="NXL7" s="49"/>
      <c r="NXM7" s="49"/>
      <c r="NXN7" s="49"/>
      <c r="NXO7" s="49"/>
      <c r="NXP7" s="49"/>
      <c r="NXQ7" s="49"/>
      <c r="NXR7" s="49"/>
      <c r="NXS7" s="49"/>
      <c r="NXT7" s="49"/>
      <c r="NXU7" s="49"/>
      <c r="NXV7" s="49"/>
      <c r="NXW7" s="49"/>
      <c r="NXX7" s="49"/>
      <c r="NXY7" s="49"/>
      <c r="NXZ7" s="49"/>
      <c r="NYA7" s="49"/>
      <c r="NYB7" s="49"/>
      <c r="NYC7" s="49"/>
      <c r="NYD7" s="49"/>
      <c r="NYE7" s="49"/>
      <c r="NYF7" s="49"/>
      <c r="NYG7" s="49"/>
      <c r="NYH7" s="49"/>
      <c r="NYI7" s="49"/>
      <c r="NYJ7" s="49"/>
      <c r="NYK7" s="49"/>
      <c r="NYL7" s="49"/>
      <c r="NYM7" s="49"/>
      <c r="NYN7" s="49"/>
      <c r="NYO7" s="49"/>
      <c r="NYP7" s="49"/>
      <c r="NYQ7" s="49"/>
      <c r="NYR7" s="49"/>
      <c r="NYS7" s="49"/>
      <c r="NYT7" s="49"/>
      <c r="NYU7" s="49"/>
      <c r="NYV7" s="49"/>
      <c r="NYW7" s="49"/>
      <c r="NYX7" s="49"/>
      <c r="NYY7" s="49"/>
      <c r="NYZ7" s="49"/>
      <c r="NZA7" s="49"/>
      <c r="NZB7" s="49"/>
      <c r="NZC7" s="49"/>
      <c r="NZD7" s="49"/>
      <c r="NZE7" s="49"/>
      <c r="NZF7" s="49"/>
      <c r="NZG7" s="49"/>
      <c r="NZH7" s="49"/>
      <c r="NZI7" s="49"/>
      <c r="NZJ7" s="49"/>
      <c r="NZK7" s="49"/>
      <c r="NZL7" s="49"/>
      <c r="NZM7" s="49"/>
      <c r="NZN7" s="49"/>
      <c r="NZO7" s="49"/>
      <c r="NZP7" s="49"/>
      <c r="NZQ7" s="49"/>
      <c r="NZR7" s="49"/>
      <c r="NZS7" s="49"/>
      <c r="NZT7" s="49"/>
      <c r="NZU7" s="49"/>
      <c r="NZV7" s="49"/>
      <c r="NZW7" s="49"/>
      <c r="NZX7" s="49"/>
      <c r="NZY7" s="49"/>
      <c r="NZZ7" s="49"/>
      <c r="OAA7" s="49"/>
      <c r="OAB7" s="49"/>
      <c r="OAC7" s="49"/>
      <c r="OAD7" s="49"/>
      <c r="OAE7" s="49"/>
      <c r="OAF7" s="49"/>
      <c r="OAG7" s="49"/>
      <c r="OAH7" s="49"/>
      <c r="OAI7" s="49"/>
      <c r="OAJ7" s="49"/>
      <c r="OAK7" s="49"/>
      <c r="OAL7" s="49"/>
      <c r="OAM7" s="49"/>
      <c r="OAN7" s="49"/>
      <c r="OAO7" s="49"/>
      <c r="OAP7" s="49"/>
      <c r="OAQ7" s="49"/>
      <c r="OAR7" s="49"/>
      <c r="OAS7" s="49"/>
      <c r="OAT7" s="49"/>
      <c r="OAU7" s="49"/>
      <c r="OAV7" s="49"/>
      <c r="OAW7" s="49"/>
      <c r="OAX7" s="49"/>
      <c r="OAY7" s="49"/>
      <c r="OAZ7" s="49"/>
      <c r="OBA7" s="49"/>
      <c r="OBB7" s="49"/>
      <c r="OBC7" s="49"/>
      <c r="OBD7" s="49"/>
      <c r="OBE7" s="49"/>
      <c r="OBF7" s="49"/>
      <c r="OBG7" s="49"/>
      <c r="OBH7" s="49"/>
      <c r="OBI7" s="49"/>
      <c r="OBJ7" s="49"/>
      <c r="OBK7" s="49"/>
      <c r="OBL7" s="49"/>
      <c r="OBM7" s="49"/>
      <c r="OBN7" s="49"/>
      <c r="OBO7" s="49"/>
      <c r="OBP7" s="49"/>
      <c r="OBQ7" s="49"/>
      <c r="OBR7" s="49"/>
      <c r="OBS7" s="49"/>
      <c r="OBT7" s="49"/>
      <c r="OBU7" s="49"/>
      <c r="OBV7" s="49"/>
      <c r="OBW7" s="49"/>
      <c r="OBX7" s="49"/>
      <c r="OBY7" s="49"/>
      <c r="OBZ7" s="49"/>
      <c r="OCA7" s="49"/>
      <c r="OCB7" s="49"/>
      <c r="OCC7" s="49"/>
      <c r="OCD7" s="49"/>
      <c r="OCE7" s="49"/>
      <c r="OCF7" s="49"/>
      <c r="OCG7" s="49"/>
      <c r="OCH7" s="49"/>
      <c r="OCI7" s="49"/>
      <c r="OCJ7" s="49"/>
      <c r="OCK7" s="49"/>
      <c r="OCL7" s="49"/>
      <c r="OCM7" s="49"/>
      <c r="OCN7" s="49"/>
      <c r="OCO7" s="49"/>
      <c r="OCP7" s="49"/>
      <c r="OCQ7" s="49"/>
      <c r="OCR7" s="49"/>
      <c r="OCS7" s="49"/>
      <c r="OCT7" s="49"/>
      <c r="OCU7" s="49"/>
      <c r="OCV7" s="49"/>
      <c r="OCW7" s="49"/>
      <c r="OCX7" s="49"/>
      <c r="OCY7" s="49"/>
      <c r="OCZ7" s="49"/>
      <c r="ODA7" s="49"/>
      <c r="ODB7" s="49"/>
      <c r="ODC7" s="49"/>
      <c r="ODD7" s="49"/>
      <c r="ODE7" s="49"/>
      <c r="ODF7" s="49"/>
      <c r="ODG7" s="49"/>
      <c r="ODH7" s="49"/>
      <c r="ODI7" s="49"/>
      <c r="ODJ7" s="49"/>
      <c r="ODK7" s="49"/>
      <c r="ODL7" s="49"/>
      <c r="ODM7" s="49"/>
      <c r="ODN7" s="49"/>
      <c r="ODO7" s="49"/>
      <c r="ODP7" s="49"/>
      <c r="ODQ7" s="49"/>
      <c r="ODR7" s="49"/>
      <c r="ODS7" s="49"/>
      <c r="ODT7" s="49"/>
      <c r="ODU7" s="49"/>
      <c r="ODV7" s="49"/>
      <c r="ODW7" s="49"/>
      <c r="ODX7" s="49"/>
      <c r="ODY7" s="49"/>
      <c r="ODZ7" s="49"/>
      <c r="OEA7" s="49"/>
      <c r="OEB7" s="49"/>
      <c r="OEC7" s="49"/>
      <c r="OED7" s="49"/>
      <c r="OEE7" s="49"/>
      <c r="OEF7" s="49"/>
      <c r="OEG7" s="49"/>
      <c r="OEH7" s="49"/>
      <c r="OEI7" s="49"/>
      <c r="OEJ7" s="49"/>
      <c r="OEK7" s="49"/>
      <c r="OEL7" s="49"/>
      <c r="OEM7" s="49"/>
      <c r="OEN7" s="49"/>
      <c r="OEO7" s="49"/>
      <c r="OEP7" s="49"/>
      <c r="OEQ7" s="49"/>
      <c r="OER7" s="49"/>
      <c r="OES7" s="49"/>
      <c r="OET7" s="49"/>
      <c r="OEU7" s="49"/>
      <c r="OEV7" s="49"/>
      <c r="OEW7" s="49"/>
      <c r="OEX7" s="49"/>
      <c r="OEY7" s="49"/>
      <c r="OEZ7" s="49"/>
      <c r="OFA7" s="49"/>
      <c r="OFB7" s="49"/>
      <c r="OFC7" s="49"/>
      <c r="OFD7" s="49"/>
      <c r="OFE7" s="49"/>
      <c r="OFF7" s="49"/>
      <c r="OFG7" s="49"/>
      <c r="OFH7" s="49"/>
      <c r="OFI7" s="49"/>
      <c r="OFJ7" s="49"/>
      <c r="OFK7" s="49"/>
      <c r="OFL7" s="49"/>
      <c r="OFM7" s="49"/>
      <c r="OFN7" s="49"/>
      <c r="OFO7" s="49"/>
      <c r="OFP7" s="49"/>
      <c r="OFQ7" s="49"/>
      <c r="OFR7" s="49"/>
      <c r="OFS7" s="49"/>
      <c r="OFT7" s="49"/>
      <c r="OFU7" s="49"/>
      <c r="OFV7" s="49"/>
      <c r="OFW7" s="49"/>
      <c r="OFX7" s="49"/>
      <c r="OFY7" s="49"/>
      <c r="OFZ7" s="49"/>
      <c r="OGA7" s="49"/>
      <c r="OGB7" s="49"/>
      <c r="OGC7" s="49"/>
      <c r="OGD7" s="49"/>
      <c r="OGE7" s="49"/>
      <c r="OGF7" s="49"/>
      <c r="OGG7" s="49"/>
      <c r="OGH7" s="49"/>
      <c r="OGI7" s="49"/>
      <c r="OGJ7" s="49"/>
      <c r="OGK7" s="49"/>
      <c r="OGL7" s="49"/>
      <c r="OGM7" s="49"/>
      <c r="OGN7" s="49"/>
      <c r="OGO7" s="49"/>
      <c r="OGP7" s="49"/>
      <c r="OGQ7" s="49"/>
      <c r="OGR7" s="49"/>
      <c r="OGS7" s="49"/>
      <c r="OGT7" s="49"/>
      <c r="OGU7" s="49"/>
      <c r="OGV7" s="49"/>
      <c r="OGW7" s="49"/>
      <c r="OGX7" s="49"/>
      <c r="OGY7" s="49"/>
      <c r="OGZ7" s="49"/>
      <c r="OHA7" s="49"/>
      <c r="OHB7" s="49"/>
      <c r="OHC7" s="49"/>
      <c r="OHD7" s="49"/>
      <c r="OHE7" s="49"/>
      <c r="OHF7" s="49"/>
      <c r="OHG7" s="49"/>
      <c r="OHH7" s="49"/>
      <c r="OHI7" s="49"/>
      <c r="OHJ7" s="49"/>
      <c r="OHK7" s="49"/>
      <c r="OHL7" s="49"/>
      <c r="OHM7" s="49"/>
      <c r="OHN7" s="49"/>
      <c r="OHO7" s="49"/>
      <c r="OHP7" s="49"/>
      <c r="OHQ7" s="49"/>
      <c r="OHR7" s="49"/>
      <c r="OHS7" s="49"/>
      <c r="OHT7" s="49"/>
      <c r="OHU7" s="49"/>
      <c r="OHV7" s="49"/>
      <c r="OHW7" s="49"/>
      <c r="OHX7" s="49"/>
      <c r="OHY7" s="49"/>
      <c r="OHZ7" s="49"/>
      <c r="OIA7" s="49"/>
      <c r="OIB7" s="49"/>
      <c r="OIC7" s="49"/>
      <c r="OID7" s="49"/>
      <c r="OIE7" s="49"/>
      <c r="OIF7" s="49"/>
      <c r="OIG7" s="49"/>
      <c r="OIH7" s="49"/>
      <c r="OII7" s="49"/>
      <c r="OIJ7" s="49"/>
      <c r="OIK7" s="49"/>
      <c r="OIL7" s="49"/>
      <c r="OIM7" s="49"/>
      <c r="OIN7" s="49"/>
      <c r="OIO7" s="49"/>
      <c r="OIP7" s="49"/>
      <c r="OIQ7" s="49"/>
      <c r="OIR7" s="49"/>
      <c r="OIS7" s="49"/>
      <c r="OIT7" s="49"/>
      <c r="OIU7" s="49"/>
      <c r="OIV7" s="49"/>
      <c r="OIW7" s="49"/>
      <c r="OIX7" s="49"/>
      <c r="OIY7" s="49"/>
      <c r="OIZ7" s="49"/>
      <c r="OJA7" s="49"/>
      <c r="OJB7" s="49"/>
      <c r="OJC7" s="49"/>
      <c r="OJD7" s="49"/>
      <c r="OJE7" s="49"/>
      <c r="OJF7" s="49"/>
      <c r="OJG7" s="49"/>
      <c r="OJH7" s="49"/>
      <c r="OJI7" s="49"/>
      <c r="OJJ7" s="49"/>
      <c r="OJK7" s="49"/>
      <c r="OJL7" s="49"/>
      <c r="OJM7" s="49"/>
      <c r="OJN7" s="49"/>
      <c r="OJO7" s="49"/>
      <c r="OJP7" s="49"/>
      <c r="OJQ7" s="49"/>
      <c r="OJR7" s="49"/>
      <c r="OJS7" s="49"/>
      <c r="OJT7" s="49"/>
      <c r="OJU7" s="49"/>
      <c r="OJV7" s="49"/>
      <c r="OJW7" s="49"/>
      <c r="OJX7" s="49"/>
      <c r="OJY7" s="49"/>
      <c r="OJZ7" s="49"/>
      <c r="OKA7" s="49"/>
      <c r="OKB7" s="49"/>
      <c r="OKC7" s="49"/>
      <c r="OKD7" s="49"/>
      <c r="OKE7" s="49"/>
      <c r="OKF7" s="49"/>
      <c r="OKG7" s="49"/>
      <c r="OKH7" s="49"/>
      <c r="OKI7" s="49"/>
      <c r="OKJ7" s="49"/>
      <c r="OKK7" s="49"/>
      <c r="OKL7" s="49"/>
      <c r="OKM7" s="49"/>
      <c r="OKN7" s="49"/>
      <c r="OKO7" s="49"/>
      <c r="OKP7" s="49"/>
      <c r="OKQ7" s="49"/>
      <c r="OKR7" s="49"/>
      <c r="OKS7" s="49"/>
      <c r="OKT7" s="49"/>
      <c r="OKU7" s="49"/>
      <c r="OKV7" s="49"/>
      <c r="OKW7" s="49"/>
      <c r="OKX7" s="49"/>
      <c r="OKY7" s="49"/>
      <c r="OKZ7" s="49"/>
      <c r="OLA7" s="49"/>
      <c r="OLB7" s="49"/>
      <c r="OLC7" s="49"/>
      <c r="OLD7" s="49"/>
      <c r="OLE7" s="49"/>
      <c r="OLF7" s="49"/>
      <c r="OLG7" s="49"/>
      <c r="OLH7" s="49"/>
      <c r="OLI7" s="49"/>
      <c r="OLJ7" s="49"/>
      <c r="OLK7" s="49"/>
      <c r="OLL7" s="49"/>
      <c r="OLM7" s="49"/>
      <c r="OLN7" s="49"/>
      <c r="OLO7" s="49"/>
      <c r="OLP7" s="49"/>
      <c r="OLQ7" s="49"/>
      <c r="OLR7" s="49"/>
      <c r="OLS7" s="49"/>
      <c r="OLT7" s="49"/>
      <c r="OLU7" s="49"/>
      <c r="OLV7" s="49"/>
      <c r="OLW7" s="49"/>
      <c r="OLX7" s="49"/>
      <c r="OLY7" s="49"/>
      <c r="OLZ7" s="49"/>
      <c r="OMA7" s="49"/>
      <c r="OMB7" s="49"/>
      <c r="OMC7" s="49"/>
      <c r="OMD7" s="49"/>
      <c r="OME7" s="49"/>
      <c r="OMF7" s="49"/>
      <c r="OMG7" s="49"/>
      <c r="OMH7" s="49"/>
      <c r="OMI7" s="49"/>
      <c r="OMJ7" s="49"/>
      <c r="OMK7" s="49"/>
      <c r="OML7" s="49"/>
      <c r="OMM7" s="49"/>
      <c r="OMN7" s="49"/>
      <c r="OMO7" s="49"/>
      <c r="OMP7" s="49"/>
      <c r="OMQ7" s="49"/>
      <c r="OMR7" s="49"/>
      <c r="OMS7" s="49"/>
      <c r="OMT7" s="49"/>
      <c r="OMU7" s="49"/>
      <c r="OMV7" s="49"/>
      <c r="OMW7" s="49"/>
      <c r="OMX7" s="49"/>
      <c r="OMY7" s="49"/>
      <c r="OMZ7" s="49"/>
      <c r="ONA7" s="49"/>
      <c r="ONB7" s="49"/>
      <c r="ONC7" s="49"/>
      <c r="OND7" s="49"/>
      <c r="ONE7" s="49"/>
      <c r="ONF7" s="49"/>
      <c r="ONG7" s="49"/>
      <c r="ONH7" s="49"/>
      <c r="ONI7" s="49"/>
      <c r="ONJ7" s="49"/>
      <c r="ONK7" s="49"/>
      <c r="ONL7" s="49"/>
      <c r="ONM7" s="49"/>
      <c r="ONN7" s="49"/>
      <c r="ONO7" s="49"/>
      <c r="ONP7" s="49"/>
      <c r="ONQ7" s="49"/>
      <c r="ONR7" s="49"/>
      <c r="ONS7" s="49"/>
      <c r="ONT7" s="49"/>
      <c r="ONU7" s="49"/>
      <c r="ONV7" s="49"/>
      <c r="ONW7" s="49"/>
      <c r="ONX7" s="49"/>
      <c r="ONY7" s="49"/>
      <c r="ONZ7" s="49"/>
      <c r="OOA7" s="49"/>
      <c r="OOB7" s="49"/>
      <c r="OOC7" s="49"/>
      <c r="OOD7" s="49"/>
      <c r="OOE7" s="49"/>
      <c r="OOF7" s="49"/>
      <c r="OOG7" s="49"/>
      <c r="OOH7" s="49"/>
      <c r="OOI7" s="49"/>
      <c r="OOJ7" s="49"/>
      <c r="OOK7" s="49"/>
      <c r="OOL7" s="49"/>
      <c r="OOM7" s="49"/>
      <c r="OON7" s="49"/>
      <c r="OOO7" s="49"/>
      <c r="OOP7" s="49"/>
      <c r="OOQ7" s="49"/>
      <c r="OOR7" s="49"/>
      <c r="OOS7" s="49"/>
      <c r="OOT7" s="49"/>
      <c r="OOU7" s="49"/>
      <c r="OOV7" s="49"/>
      <c r="OOW7" s="49"/>
      <c r="OOX7" s="49"/>
      <c r="OOY7" s="49"/>
      <c r="OOZ7" s="49"/>
      <c r="OPA7" s="49"/>
      <c r="OPB7" s="49"/>
      <c r="OPC7" s="49"/>
      <c r="OPD7" s="49"/>
      <c r="OPE7" s="49"/>
      <c r="OPF7" s="49"/>
      <c r="OPG7" s="49"/>
      <c r="OPH7" s="49"/>
      <c r="OPI7" s="49"/>
      <c r="OPJ7" s="49"/>
      <c r="OPK7" s="49"/>
      <c r="OPL7" s="49"/>
      <c r="OPM7" s="49"/>
      <c r="OPN7" s="49"/>
      <c r="OPO7" s="49"/>
      <c r="OPP7" s="49"/>
      <c r="OPQ7" s="49"/>
      <c r="OPR7" s="49"/>
      <c r="OPS7" s="49"/>
      <c r="OPT7" s="49"/>
      <c r="OPU7" s="49"/>
      <c r="OPV7" s="49"/>
      <c r="OPW7" s="49"/>
      <c r="OPX7" s="49"/>
      <c r="OPY7" s="49"/>
      <c r="OPZ7" s="49"/>
      <c r="OQA7" s="49"/>
      <c r="OQB7" s="49"/>
      <c r="OQC7" s="49"/>
      <c r="OQD7" s="49"/>
      <c r="OQE7" s="49"/>
      <c r="OQF7" s="49"/>
      <c r="OQG7" s="49"/>
      <c r="OQH7" s="49"/>
      <c r="OQI7" s="49"/>
      <c r="OQJ7" s="49"/>
      <c r="OQK7" s="49"/>
      <c r="OQL7" s="49"/>
      <c r="OQM7" s="49"/>
      <c r="OQN7" s="49"/>
      <c r="OQO7" s="49"/>
      <c r="OQP7" s="49"/>
      <c r="OQQ7" s="49"/>
      <c r="OQR7" s="49"/>
      <c r="OQS7" s="49"/>
      <c r="OQT7" s="49"/>
      <c r="OQU7" s="49"/>
      <c r="OQV7" s="49"/>
      <c r="OQW7" s="49"/>
      <c r="OQX7" s="49"/>
      <c r="OQY7" s="49"/>
      <c r="OQZ7" s="49"/>
      <c r="ORA7" s="49"/>
      <c r="ORB7" s="49"/>
      <c r="ORC7" s="49"/>
      <c r="ORD7" s="49"/>
      <c r="ORE7" s="49"/>
      <c r="ORF7" s="49"/>
      <c r="ORG7" s="49"/>
      <c r="ORH7" s="49"/>
      <c r="ORI7" s="49"/>
      <c r="ORJ7" s="49"/>
      <c r="ORK7" s="49"/>
      <c r="ORL7" s="49"/>
      <c r="ORM7" s="49"/>
      <c r="ORN7" s="49"/>
      <c r="ORO7" s="49"/>
      <c r="ORP7" s="49"/>
      <c r="ORQ7" s="49"/>
      <c r="ORR7" s="49"/>
      <c r="ORS7" s="49"/>
      <c r="ORT7" s="49"/>
      <c r="ORU7" s="49"/>
      <c r="ORV7" s="49"/>
      <c r="ORW7" s="49"/>
      <c r="ORX7" s="49"/>
      <c r="ORY7" s="49"/>
      <c r="ORZ7" s="49"/>
      <c r="OSA7" s="49"/>
      <c r="OSB7" s="49"/>
      <c r="OSC7" s="49"/>
      <c r="OSD7" s="49"/>
      <c r="OSE7" s="49"/>
      <c r="OSF7" s="49"/>
      <c r="OSG7" s="49"/>
      <c r="OSH7" s="49"/>
      <c r="OSI7" s="49"/>
      <c r="OSJ7" s="49"/>
      <c r="OSK7" s="49"/>
      <c r="OSL7" s="49"/>
      <c r="OSM7" s="49"/>
      <c r="OSN7" s="49"/>
      <c r="OSO7" s="49"/>
      <c r="OSP7" s="49"/>
      <c r="OSQ7" s="49"/>
      <c r="OSR7" s="49"/>
      <c r="OSS7" s="49"/>
      <c r="OST7" s="49"/>
      <c r="OSU7" s="49"/>
      <c r="OSV7" s="49"/>
      <c r="OSW7" s="49"/>
      <c r="OSX7" s="49"/>
      <c r="OSY7" s="49"/>
      <c r="OSZ7" s="49"/>
      <c r="OTA7" s="49"/>
      <c r="OTB7" s="49"/>
      <c r="OTC7" s="49"/>
      <c r="OTD7" s="49"/>
      <c r="OTE7" s="49"/>
      <c r="OTF7" s="49"/>
      <c r="OTG7" s="49"/>
      <c r="OTH7" s="49"/>
      <c r="OTI7" s="49"/>
      <c r="OTJ7" s="49"/>
      <c r="OTK7" s="49"/>
      <c r="OTL7" s="49"/>
      <c r="OTM7" s="49"/>
      <c r="OTN7" s="49"/>
      <c r="OTO7" s="49"/>
      <c r="OTP7" s="49"/>
      <c r="OTQ7" s="49"/>
      <c r="OTR7" s="49"/>
      <c r="OTS7" s="49"/>
      <c r="OTT7" s="49"/>
      <c r="OTU7" s="49"/>
      <c r="OTV7" s="49"/>
      <c r="OTW7" s="49"/>
      <c r="OTX7" s="49"/>
      <c r="OTY7" s="49"/>
      <c r="OTZ7" s="49"/>
      <c r="OUA7" s="49"/>
      <c r="OUB7" s="49"/>
      <c r="OUC7" s="49"/>
      <c r="OUD7" s="49"/>
      <c r="OUE7" s="49"/>
      <c r="OUF7" s="49"/>
      <c r="OUG7" s="49"/>
      <c r="OUH7" s="49"/>
      <c r="OUI7" s="49"/>
      <c r="OUJ7" s="49"/>
      <c r="OUK7" s="49"/>
      <c r="OUL7" s="49"/>
      <c r="OUM7" s="49"/>
      <c r="OUN7" s="49"/>
      <c r="OUO7" s="49"/>
      <c r="OUP7" s="49"/>
      <c r="OUQ7" s="49"/>
      <c r="OUR7" s="49"/>
      <c r="OUS7" s="49"/>
      <c r="OUT7" s="49"/>
      <c r="OUU7" s="49"/>
      <c r="OUV7" s="49"/>
      <c r="OUW7" s="49"/>
      <c r="OUX7" s="49"/>
      <c r="OUY7" s="49"/>
      <c r="OUZ7" s="49"/>
      <c r="OVA7" s="49"/>
      <c r="OVB7" s="49"/>
      <c r="OVC7" s="49"/>
      <c r="OVD7" s="49"/>
      <c r="OVE7" s="49"/>
      <c r="OVF7" s="49"/>
      <c r="OVG7" s="49"/>
      <c r="OVH7" s="49"/>
      <c r="OVI7" s="49"/>
      <c r="OVJ7" s="49"/>
      <c r="OVK7" s="49"/>
      <c r="OVL7" s="49"/>
      <c r="OVM7" s="49"/>
      <c r="OVN7" s="49"/>
      <c r="OVO7" s="49"/>
      <c r="OVP7" s="49"/>
      <c r="OVQ7" s="49"/>
      <c r="OVR7" s="49"/>
      <c r="OVS7" s="49"/>
      <c r="OVT7" s="49"/>
      <c r="OVU7" s="49"/>
      <c r="OVV7" s="49"/>
      <c r="OVW7" s="49"/>
      <c r="OVX7" s="49"/>
      <c r="OVY7" s="49"/>
      <c r="OVZ7" s="49"/>
      <c r="OWA7" s="49"/>
      <c r="OWB7" s="49"/>
      <c r="OWC7" s="49"/>
      <c r="OWD7" s="49"/>
      <c r="OWE7" s="49"/>
      <c r="OWF7" s="49"/>
      <c r="OWG7" s="49"/>
      <c r="OWH7" s="49"/>
      <c r="OWI7" s="49"/>
      <c r="OWJ7" s="49"/>
      <c r="OWK7" s="49"/>
      <c r="OWL7" s="49"/>
      <c r="OWM7" s="49"/>
      <c r="OWN7" s="49"/>
      <c r="OWO7" s="49"/>
      <c r="OWP7" s="49"/>
      <c r="OWQ7" s="49"/>
      <c r="OWR7" s="49"/>
      <c r="OWS7" s="49"/>
      <c r="OWT7" s="49"/>
      <c r="OWU7" s="49"/>
      <c r="OWV7" s="49"/>
      <c r="OWW7" s="49"/>
      <c r="OWX7" s="49"/>
      <c r="OWY7" s="49"/>
      <c r="OWZ7" s="49"/>
      <c r="OXA7" s="49"/>
      <c r="OXB7" s="49"/>
      <c r="OXC7" s="49"/>
      <c r="OXD7" s="49"/>
      <c r="OXE7" s="49"/>
      <c r="OXF7" s="49"/>
      <c r="OXG7" s="49"/>
      <c r="OXH7" s="49"/>
      <c r="OXI7" s="49"/>
      <c r="OXJ7" s="49"/>
      <c r="OXK7" s="49"/>
      <c r="OXL7" s="49"/>
      <c r="OXM7" s="49"/>
      <c r="OXN7" s="49"/>
      <c r="OXO7" s="49"/>
      <c r="OXP7" s="49"/>
      <c r="OXQ7" s="49"/>
      <c r="OXR7" s="49"/>
      <c r="OXS7" s="49"/>
      <c r="OXT7" s="49"/>
      <c r="OXU7" s="49"/>
      <c r="OXV7" s="49"/>
      <c r="OXW7" s="49"/>
      <c r="OXX7" s="49"/>
      <c r="OXY7" s="49"/>
      <c r="OXZ7" s="49"/>
      <c r="OYA7" s="49"/>
      <c r="OYB7" s="49"/>
      <c r="OYC7" s="49"/>
      <c r="OYD7" s="49"/>
      <c r="OYE7" s="49"/>
      <c r="OYF7" s="49"/>
      <c r="OYG7" s="49"/>
      <c r="OYH7" s="49"/>
      <c r="OYI7" s="49"/>
      <c r="OYJ7" s="49"/>
      <c r="OYK7" s="49"/>
      <c r="OYL7" s="49"/>
      <c r="OYM7" s="49"/>
      <c r="OYN7" s="49"/>
      <c r="OYO7" s="49"/>
      <c r="OYP7" s="49"/>
      <c r="OYQ7" s="49"/>
      <c r="OYR7" s="49"/>
      <c r="OYS7" s="49"/>
      <c r="OYT7" s="49"/>
      <c r="OYU7" s="49"/>
      <c r="OYV7" s="49"/>
      <c r="OYW7" s="49"/>
      <c r="OYX7" s="49"/>
      <c r="OYY7" s="49"/>
      <c r="OYZ7" s="49"/>
      <c r="OZA7" s="49"/>
      <c r="OZB7" s="49"/>
      <c r="OZC7" s="49"/>
      <c r="OZD7" s="49"/>
      <c r="OZE7" s="49"/>
      <c r="OZF7" s="49"/>
      <c r="OZG7" s="49"/>
      <c r="OZH7" s="49"/>
      <c r="OZI7" s="49"/>
      <c r="OZJ7" s="49"/>
      <c r="OZK7" s="49"/>
      <c r="OZL7" s="49"/>
      <c r="OZM7" s="49"/>
      <c r="OZN7" s="49"/>
      <c r="OZO7" s="49"/>
      <c r="OZP7" s="49"/>
      <c r="OZQ7" s="49"/>
      <c r="OZR7" s="49"/>
      <c r="OZS7" s="49"/>
      <c r="OZT7" s="49"/>
      <c r="OZU7" s="49"/>
      <c r="OZV7" s="49"/>
      <c r="OZW7" s="49"/>
      <c r="OZX7" s="49"/>
      <c r="OZY7" s="49"/>
      <c r="OZZ7" s="49"/>
      <c r="PAA7" s="49"/>
      <c r="PAB7" s="49"/>
      <c r="PAC7" s="49"/>
      <c r="PAD7" s="49"/>
      <c r="PAE7" s="49"/>
      <c r="PAF7" s="49"/>
      <c r="PAG7" s="49"/>
      <c r="PAH7" s="49"/>
      <c r="PAI7" s="49"/>
      <c r="PAJ7" s="49"/>
      <c r="PAK7" s="49"/>
      <c r="PAL7" s="49"/>
      <c r="PAM7" s="49"/>
      <c r="PAN7" s="49"/>
      <c r="PAO7" s="49"/>
      <c r="PAP7" s="49"/>
      <c r="PAQ7" s="49"/>
      <c r="PAR7" s="49"/>
      <c r="PAS7" s="49"/>
      <c r="PAT7" s="49"/>
      <c r="PAU7" s="49"/>
      <c r="PAV7" s="49"/>
      <c r="PAW7" s="49"/>
      <c r="PAX7" s="49"/>
      <c r="PAY7" s="49"/>
      <c r="PAZ7" s="49"/>
      <c r="PBA7" s="49"/>
      <c r="PBB7" s="49"/>
      <c r="PBC7" s="49"/>
      <c r="PBD7" s="49"/>
      <c r="PBE7" s="49"/>
      <c r="PBF7" s="49"/>
      <c r="PBG7" s="49"/>
      <c r="PBH7" s="49"/>
      <c r="PBI7" s="49"/>
      <c r="PBJ7" s="49"/>
      <c r="PBK7" s="49"/>
      <c r="PBL7" s="49"/>
      <c r="PBM7" s="49"/>
      <c r="PBN7" s="49"/>
      <c r="PBO7" s="49"/>
      <c r="PBP7" s="49"/>
      <c r="PBQ7" s="49"/>
      <c r="PBR7" s="49"/>
      <c r="PBS7" s="49"/>
      <c r="PBT7" s="49"/>
      <c r="PBU7" s="49"/>
      <c r="PBV7" s="49"/>
      <c r="PBW7" s="49"/>
      <c r="PBX7" s="49"/>
      <c r="PBY7" s="49"/>
      <c r="PBZ7" s="49"/>
      <c r="PCA7" s="49"/>
      <c r="PCB7" s="49"/>
      <c r="PCC7" s="49"/>
      <c r="PCD7" s="49"/>
      <c r="PCE7" s="49"/>
      <c r="PCF7" s="49"/>
      <c r="PCG7" s="49"/>
      <c r="PCH7" s="49"/>
      <c r="PCI7" s="49"/>
      <c r="PCJ7" s="49"/>
      <c r="PCK7" s="49"/>
      <c r="PCL7" s="49"/>
      <c r="PCM7" s="49"/>
      <c r="PCN7" s="49"/>
      <c r="PCO7" s="49"/>
      <c r="PCP7" s="49"/>
      <c r="PCQ7" s="49"/>
      <c r="PCR7" s="49"/>
      <c r="PCS7" s="49"/>
      <c r="PCT7" s="49"/>
      <c r="PCU7" s="49"/>
      <c r="PCV7" s="49"/>
      <c r="PCW7" s="49"/>
      <c r="PCX7" s="49"/>
      <c r="PCY7" s="49"/>
      <c r="PCZ7" s="49"/>
      <c r="PDA7" s="49"/>
      <c r="PDB7" s="49"/>
      <c r="PDC7" s="49"/>
      <c r="PDD7" s="49"/>
      <c r="PDE7" s="49"/>
      <c r="PDF7" s="49"/>
      <c r="PDG7" s="49"/>
      <c r="PDH7" s="49"/>
      <c r="PDI7" s="49"/>
      <c r="PDJ7" s="49"/>
      <c r="PDK7" s="49"/>
      <c r="PDL7" s="49"/>
      <c r="PDM7" s="49"/>
      <c r="PDN7" s="49"/>
      <c r="PDO7" s="49"/>
      <c r="PDP7" s="49"/>
      <c r="PDQ7" s="49"/>
      <c r="PDR7" s="49"/>
      <c r="PDS7" s="49"/>
      <c r="PDT7" s="49"/>
      <c r="PDU7" s="49"/>
      <c r="PDV7" s="49"/>
      <c r="PDW7" s="49"/>
      <c r="PDX7" s="49"/>
      <c r="PDY7" s="49"/>
      <c r="PDZ7" s="49"/>
      <c r="PEA7" s="49"/>
      <c r="PEB7" s="49"/>
      <c r="PEC7" s="49"/>
      <c r="PED7" s="49"/>
      <c r="PEE7" s="49"/>
      <c r="PEF7" s="49"/>
      <c r="PEG7" s="49"/>
      <c r="PEH7" s="49"/>
      <c r="PEI7" s="49"/>
      <c r="PEJ7" s="49"/>
      <c r="PEK7" s="49"/>
      <c r="PEL7" s="49"/>
      <c r="PEM7" s="49"/>
      <c r="PEN7" s="49"/>
      <c r="PEO7" s="49"/>
      <c r="PEP7" s="49"/>
      <c r="PEQ7" s="49"/>
      <c r="PER7" s="49"/>
      <c r="PES7" s="49"/>
      <c r="PET7" s="49"/>
      <c r="PEU7" s="49"/>
      <c r="PEV7" s="49"/>
      <c r="PEW7" s="49"/>
      <c r="PEX7" s="49"/>
      <c r="PEY7" s="49"/>
      <c r="PEZ7" s="49"/>
      <c r="PFA7" s="49"/>
      <c r="PFB7" s="49"/>
      <c r="PFC7" s="49"/>
      <c r="PFD7" s="49"/>
      <c r="PFE7" s="49"/>
      <c r="PFF7" s="49"/>
      <c r="PFG7" s="49"/>
      <c r="PFH7" s="49"/>
      <c r="PFI7" s="49"/>
      <c r="PFJ7" s="49"/>
      <c r="PFK7" s="49"/>
      <c r="PFL7" s="49"/>
      <c r="PFM7" s="49"/>
      <c r="PFN7" s="49"/>
      <c r="PFO7" s="49"/>
      <c r="PFP7" s="49"/>
      <c r="PFQ7" s="49"/>
      <c r="PFR7" s="49"/>
      <c r="PFS7" s="49"/>
      <c r="PFT7" s="49"/>
      <c r="PFU7" s="49"/>
      <c r="PFV7" s="49"/>
      <c r="PFW7" s="49"/>
      <c r="PFX7" s="49"/>
      <c r="PFY7" s="49"/>
      <c r="PFZ7" s="49"/>
      <c r="PGA7" s="49"/>
      <c r="PGB7" s="49"/>
      <c r="PGC7" s="49"/>
      <c r="PGD7" s="49"/>
      <c r="PGE7" s="49"/>
      <c r="PGF7" s="49"/>
      <c r="PGG7" s="49"/>
      <c r="PGH7" s="49"/>
      <c r="PGI7" s="49"/>
      <c r="PGJ7" s="49"/>
      <c r="PGK7" s="49"/>
      <c r="PGL7" s="49"/>
      <c r="PGM7" s="49"/>
      <c r="PGN7" s="49"/>
      <c r="PGO7" s="49"/>
      <c r="PGP7" s="49"/>
      <c r="PGQ7" s="49"/>
      <c r="PGR7" s="49"/>
      <c r="PGS7" s="49"/>
      <c r="PGT7" s="49"/>
      <c r="PGU7" s="49"/>
      <c r="PGV7" s="49"/>
      <c r="PGW7" s="49"/>
      <c r="PGX7" s="49"/>
      <c r="PGY7" s="49"/>
      <c r="PGZ7" s="49"/>
      <c r="PHA7" s="49"/>
      <c r="PHB7" s="49"/>
      <c r="PHC7" s="49"/>
      <c r="PHD7" s="49"/>
      <c r="PHE7" s="49"/>
      <c r="PHF7" s="49"/>
      <c r="PHG7" s="49"/>
      <c r="PHH7" s="49"/>
      <c r="PHI7" s="49"/>
      <c r="PHJ7" s="49"/>
      <c r="PHK7" s="49"/>
      <c r="PHL7" s="49"/>
      <c r="PHM7" s="49"/>
      <c r="PHN7" s="49"/>
      <c r="PHO7" s="49"/>
      <c r="PHP7" s="49"/>
      <c r="PHQ7" s="49"/>
      <c r="PHR7" s="49"/>
      <c r="PHS7" s="49"/>
      <c r="PHT7" s="49"/>
      <c r="PHU7" s="49"/>
      <c r="PHV7" s="49"/>
      <c r="PHW7" s="49"/>
      <c r="PHX7" s="49"/>
      <c r="PHY7" s="49"/>
      <c r="PHZ7" s="49"/>
      <c r="PIA7" s="49"/>
      <c r="PIB7" s="49"/>
      <c r="PIC7" s="49"/>
      <c r="PID7" s="49"/>
      <c r="PIE7" s="49"/>
      <c r="PIF7" s="49"/>
      <c r="PIG7" s="49"/>
      <c r="PIH7" s="49"/>
      <c r="PII7" s="49"/>
      <c r="PIJ7" s="49"/>
      <c r="PIK7" s="49"/>
      <c r="PIL7" s="49"/>
      <c r="PIM7" s="49"/>
      <c r="PIN7" s="49"/>
      <c r="PIO7" s="49"/>
      <c r="PIP7" s="49"/>
      <c r="PIQ7" s="49"/>
      <c r="PIR7" s="49"/>
      <c r="PIS7" s="49"/>
      <c r="PIT7" s="49"/>
      <c r="PIU7" s="49"/>
      <c r="PIV7" s="49"/>
      <c r="PIW7" s="49"/>
      <c r="PIX7" s="49"/>
      <c r="PIY7" s="49"/>
      <c r="PIZ7" s="49"/>
      <c r="PJA7" s="49"/>
      <c r="PJB7" s="49"/>
      <c r="PJC7" s="49"/>
      <c r="PJD7" s="49"/>
      <c r="PJE7" s="49"/>
      <c r="PJF7" s="49"/>
      <c r="PJG7" s="49"/>
      <c r="PJH7" s="49"/>
      <c r="PJI7" s="49"/>
      <c r="PJJ7" s="49"/>
      <c r="PJK7" s="49"/>
      <c r="PJL7" s="49"/>
      <c r="PJM7" s="49"/>
      <c r="PJN7" s="49"/>
      <c r="PJO7" s="49"/>
      <c r="PJP7" s="49"/>
      <c r="PJQ7" s="49"/>
      <c r="PJR7" s="49"/>
      <c r="PJS7" s="49"/>
      <c r="PJT7" s="49"/>
      <c r="PJU7" s="49"/>
      <c r="PJV7" s="49"/>
      <c r="PJW7" s="49"/>
      <c r="PJX7" s="49"/>
      <c r="PJY7" s="49"/>
      <c r="PJZ7" s="49"/>
      <c r="PKA7" s="49"/>
      <c r="PKB7" s="49"/>
      <c r="PKC7" s="49"/>
      <c r="PKD7" s="49"/>
      <c r="PKE7" s="49"/>
      <c r="PKF7" s="49"/>
      <c r="PKG7" s="49"/>
      <c r="PKH7" s="49"/>
      <c r="PKI7" s="49"/>
      <c r="PKJ7" s="49"/>
      <c r="PKK7" s="49"/>
      <c r="PKL7" s="49"/>
      <c r="PKM7" s="49"/>
      <c r="PKN7" s="49"/>
      <c r="PKO7" s="49"/>
      <c r="PKP7" s="49"/>
      <c r="PKQ7" s="49"/>
      <c r="PKR7" s="49"/>
      <c r="PKS7" s="49"/>
      <c r="PKT7" s="49"/>
      <c r="PKU7" s="49"/>
      <c r="PKV7" s="49"/>
      <c r="PKW7" s="49"/>
      <c r="PKX7" s="49"/>
      <c r="PKY7" s="49"/>
      <c r="PKZ7" s="49"/>
      <c r="PLA7" s="49"/>
      <c r="PLB7" s="49"/>
      <c r="PLC7" s="49"/>
      <c r="PLD7" s="49"/>
      <c r="PLE7" s="49"/>
      <c r="PLF7" s="49"/>
      <c r="PLG7" s="49"/>
      <c r="PLH7" s="49"/>
      <c r="PLI7" s="49"/>
      <c r="PLJ7" s="49"/>
      <c r="PLK7" s="49"/>
      <c r="PLL7" s="49"/>
      <c r="PLM7" s="49"/>
      <c r="PLN7" s="49"/>
      <c r="PLO7" s="49"/>
      <c r="PLP7" s="49"/>
      <c r="PLQ7" s="49"/>
      <c r="PLR7" s="49"/>
      <c r="PLS7" s="49"/>
      <c r="PLT7" s="49"/>
      <c r="PLU7" s="49"/>
      <c r="PLV7" s="49"/>
      <c r="PLW7" s="49"/>
      <c r="PLX7" s="49"/>
      <c r="PLY7" s="49"/>
      <c r="PLZ7" s="49"/>
      <c r="PMA7" s="49"/>
      <c r="PMB7" s="49"/>
      <c r="PMC7" s="49"/>
      <c r="PMD7" s="49"/>
      <c r="PME7" s="49"/>
      <c r="PMF7" s="49"/>
      <c r="PMG7" s="49"/>
      <c r="PMH7" s="49"/>
      <c r="PMI7" s="49"/>
      <c r="PMJ7" s="49"/>
      <c r="PMK7" s="49"/>
      <c r="PML7" s="49"/>
      <c r="PMM7" s="49"/>
      <c r="PMN7" s="49"/>
      <c r="PMO7" s="49"/>
      <c r="PMP7" s="49"/>
      <c r="PMQ7" s="49"/>
      <c r="PMR7" s="49"/>
      <c r="PMS7" s="49"/>
      <c r="PMT7" s="49"/>
      <c r="PMU7" s="49"/>
      <c r="PMV7" s="49"/>
      <c r="PMW7" s="49"/>
      <c r="PMX7" s="49"/>
      <c r="PMY7" s="49"/>
      <c r="PMZ7" s="49"/>
      <c r="PNA7" s="49"/>
      <c r="PNB7" s="49"/>
      <c r="PNC7" s="49"/>
      <c r="PND7" s="49"/>
      <c r="PNE7" s="49"/>
      <c r="PNF7" s="49"/>
      <c r="PNG7" s="49"/>
      <c r="PNH7" s="49"/>
      <c r="PNI7" s="49"/>
      <c r="PNJ7" s="49"/>
      <c r="PNK7" s="49"/>
      <c r="PNL7" s="49"/>
      <c r="PNM7" s="49"/>
      <c r="PNN7" s="49"/>
      <c r="PNO7" s="49"/>
      <c r="PNP7" s="49"/>
      <c r="PNQ7" s="49"/>
      <c r="PNR7" s="49"/>
      <c r="PNS7" s="49"/>
      <c r="PNT7" s="49"/>
      <c r="PNU7" s="49"/>
      <c r="PNV7" s="49"/>
      <c r="PNW7" s="49"/>
      <c r="PNX7" s="49"/>
      <c r="PNY7" s="49"/>
      <c r="PNZ7" s="49"/>
      <c r="POA7" s="49"/>
      <c r="POB7" s="49"/>
      <c r="POC7" s="49"/>
      <c r="POD7" s="49"/>
      <c r="POE7" s="49"/>
      <c r="POF7" s="49"/>
      <c r="POG7" s="49"/>
      <c r="POH7" s="49"/>
      <c r="POI7" s="49"/>
      <c r="POJ7" s="49"/>
      <c r="POK7" s="49"/>
      <c r="POL7" s="49"/>
      <c r="POM7" s="49"/>
      <c r="PON7" s="49"/>
      <c r="POO7" s="49"/>
      <c r="POP7" s="49"/>
      <c r="POQ7" s="49"/>
      <c r="POR7" s="49"/>
      <c r="POS7" s="49"/>
      <c r="POT7" s="49"/>
      <c r="POU7" s="49"/>
      <c r="POV7" s="49"/>
      <c r="POW7" s="49"/>
      <c r="POX7" s="49"/>
      <c r="POY7" s="49"/>
      <c r="POZ7" s="49"/>
      <c r="PPA7" s="49"/>
      <c r="PPB7" s="49"/>
      <c r="PPC7" s="49"/>
      <c r="PPD7" s="49"/>
      <c r="PPE7" s="49"/>
      <c r="PPF7" s="49"/>
      <c r="PPG7" s="49"/>
      <c r="PPH7" s="49"/>
      <c r="PPI7" s="49"/>
      <c r="PPJ7" s="49"/>
      <c r="PPK7" s="49"/>
      <c r="PPL7" s="49"/>
      <c r="PPM7" s="49"/>
      <c r="PPN7" s="49"/>
      <c r="PPO7" s="49"/>
      <c r="PPP7" s="49"/>
      <c r="PPQ7" s="49"/>
      <c r="PPR7" s="49"/>
      <c r="PPS7" s="49"/>
      <c r="PPT7" s="49"/>
      <c r="PPU7" s="49"/>
      <c r="PPV7" s="49"/>
      <c r="PPW7" s="49"/>
      <c r="PPX7" s="49"/>
      <c r="PPY7" s="49"/>
      <c r="PPZ7" s="49"/>
      <c r="PQA7" s="49"/>
      <c r="PQB7" s="49"/>
      <c r="PQC7" s="49"/>
      <c r="PQD7" s="49"/>
      <c r="PQE7" s="49"/>
      <c r="PQF7" s="49"/>
      <c r="PQG7" s="49"/>
      <c r="PQH7" s="49"/>
      <c r="PQI7" s="49"/>
      <c r="PQJ7" s="49"/>
      <c r="PQK7" s="49"/>
      <c r="PQL7" s="49"/>
      <c r="PQM7" s="49"/>
      <c r="PQN7" s="49"/>
      <c r="PQO7" s="49"/>
      <c r="PQP7" s="49"/>
      <c r="PQQ7" s="49"/>
      <c r="PQR7" s="49"/>
      <c r="PQS7" s="49"/>
      <c r="PQT7" s="49"/>
      <c r="PQU7" s="49"/>
      <c r="PQV7" s="49"/>
      <c r="PQW7" s="49"/>
      <c r="PQX7" s="49"/>
      <c r="PQY7" s="49"/>
      <c r="PQZ7" s="49"/>
      <c r="PRA7" s="49"/>
      <c r="PRB7" s="49"/>
      <c r="PRC7" s="49"/>
      <c r="PRD7" s="49"/>
      <c r="PRE7" s="49"/>
      <c r="PRF7" s="49"/>
      <c r="PRG7" s="49"/>
      <c r="PRH7" s="49"/>
      <c r="PRI7" s="49"/>
      <c r="PRJ7" s="49"/>
      <c r="PRK7" s="49"/>
      <c r="PRL7" s="49"/>
      <c r="PRM7" s="49"/>
      <c r="PRN7" s="49"/>
      <c r="PRO7" s="49"/>
      <c r="PRP7" s="49"/>
      <c r="PRQ7" s="49"/>
      <c r="PRR7" s="49"/>
      <c r="PRS7" s="49"/>
      <c r="PRT7" s="49"/>
      <c r="PRU7" s="49"/>
      <c r="PRV7" s="49"/>
      <c r="PRW7" s="49"/>
      <c r="PRX7" s="49"/>
      <c r="PRY7" s="49"/>
      <c r="PRZ7" s="49"/>
      <c r="PSA7" s="49"/>
      <c r="PSB7" s="49"/>
      <c r="PSC7" s="49"/>
      <c r="PSD7" s="49"/>
      <c r="PSE7" s="49"/>
      <c r="PSF7" s="49"/>
      <c r="PSG7" s="49"/>
      <c r="PSH7" s="49"/>
      <c r="PSI7" s="49"/>
      <c r="PSJ7" s="49"/>
      <c r="PSK7" s="49"/>
      <c r="PSL7" s="49"/>
      <c r="PSM7" s="49"/>
      <c r="PSN7" s="49"/>
      <c r="PSO7" s="49"/>
      <c r="PSP7" s="49"/>
      <c r="PSQ7" s="49"/>
      <c r="PSR7" s="49"/>
      <c r="PSS7" s="49"/>
      <c r="PST7" s="49"/>
      <c r="PSU7" s="49"/>
      <c r="PSV7" s="49"/>
      <c r="PSW7" s="49"/>
      <c r="PSX7" s="49"/>
      <c r="PSY7" s="49"/>
      <c r="PSZ7" s="49"/>
      <c r="PTA7" s="49"/>
      <c r="PTB7" s="49"/>
      <c r="PTC7" s="49"/>
      <c r="PTD7" s="49"/>
      <c r="PTE7" s="49"/>
      <c r="PTF7" s="49"/>
      <c r="PTG7" s="49"/>
      <c r="PTH7" s="49"/>
      <c r="PTI7" s="49"/>
      <c r="PTJ7" s="49"/>
      <c r="PTK7" s="49"/>
      <c r="PTL7" s="49"/>
      <c r="PTM7" s="49"/>
      <c r="PTN7" s="49"/>
      <c r="PTO7" s="49"/>
      <c r="PTP7" s="49"/>
      <c r="PTQ7" s="49"/>
      <c r="PTR7" s="49"/>
      <c r="PTS7" s="49"/>
      <c r="PTT7" s="49"/>
      <c r="PTU7" s="49"/>
      <c r="PTV7" s="49"/>
      <c r="PTW7" s="49"/>
      <c r="PTX7" s="49"/>
      <c r="PTY7" s="49"/>
      <c r="PTZ7" s="49"/>
      <c r="PUA7" s="49"/>
      <c r="PUB7" s="49"/>
      <c r="PUC7" s="49"/>
      <c r="PUD7" s="49"/>
      <c r="PUE7" s="49"/>
      <c r="PUF7" s="49"/>
      <c r="PUG7" s="49"/>
      <c r="PUH7" s="49"/>
      <c r="PUI7" s="49"/>
      <c r="PUJ7" s="49"/>
      <c r="PUK7" s="49"/>
      <c r="PUL7" s="49"/>
      <c r="PUM7" s="49"/>
      <c r="PUN7" s="49"/>
      <c r="PUO7" s="49"/>
      <c r="PUP7" s="49"/>
      <c r="PUQ7" s="49"/>
      <c r="PUR7" s="49"/>
      <c r="PUS7" s="49"/>
      <c r="PUT7" s="49"/>
      <c r="PUU7" s="49"/>
      <c r="PUV7" s="49"/>
      <c r="PUW7" s="49"/>
      <c r="PUX7" s="49"/>
      <c r="PUY7" s="49"/>
      <c r="PUZ7" s="49"/>
      <c r="PVA7" s="49"/>
      <c r="PVB7" s="49"/>
      <c r="PVC7" s="49"/>
      <c r="PVD7" s="49"/>
      <c r="PVE7" s="49"/>
      <c r="PVF7" s="49"/>
      <c r="PVG7" s="49"/>
      <c r="PVH7" s="49"/>
      <c r="PVI7" s="49"/>
      <c r="PVJ7" s="49"/>
      <c r="PVK7" s="49"/>
      <c r="PVL7" s="49"/>
      <c r="PVM7" s="49"/>
      <c r="PVN7" s="49"/>
      <c r="PVO7" s="49"/>
      <c r="PVP7" s="49"/>
      <c r="PVQ7" s="49"/>
      <c r="PVR7" s="49"/>
      <c r="PVS7" s="49"/>
      <c r="PVT7" s="49"/>
      <c r="PVU7" s="49"/>
      <c r="PVV7" s="49"/>
      <c r="PVW7" s="49"/>
      <c r="PVX7" s="49"/>
      <c r="PVY7" s="49"/>
      <c r="PVZ7" s="49"/>
      <c r="PWA7" s="49"/>
      <c r="PWB7" s="49"/>
      <c r="PWC7" s="49"/>
      <c r="PWD7" s="49"/>
      <c r="PWE7" s="49"/>
      <c r="PWF7" s="49"/>
      <c r="PWG7" s="49"/>
      <c r="PWH7" s="49"/>
      <c r="PWI7" s="49"/>
      <c r="PWJ7" s="49"/>
      <c r="PWK7" s="49"/>
      <c r="PWL7" s="49"/>
      <c r="PWM7" s="49"/>
      <c r="PWN7" s="49"/>
      <c r="PWO7" s="49"/>
      <c r="PWP7" s="49"/>
      <c r="PWQ7" s="49"/>
      <c r="PWR7" s="49"/>
      <c r="PWS7" s="49"/>
      <c r="PWT7" s="49"/>
      <c r="PWU7" s="49"/>
      <c r="PWV7" s="49"/>
      <c r="PWW7" s="49"/>
      <c r="PWX7" s="49"/>
      <c r="PWY7" s="49"/>
      <c r="PWZ7" s="49"/>
      <c r="PXA7" s="49"/>
      <c r="PXB7" s="49"/>
      <c r="PXC7" s="49"/>
      <c r="PXD7" s="49"/>
      <c r="PXE7" s="49"/>
      <c r="PXF7" s="49"/>
      <c r="PXG7" s="49"/>
      <c r="PXH7" s="49"/>
      <c r="PXI7" s="49"/>
      <c r="PXJ7" s="49"/>
      <c r="PXK7" s="49"/>
      <c r="PXL7" s="49"/>
      <c r="PXM7" s="49"/>
      <c r="PXN7" s="49"/>
      <c r="PXO7" s="49"/>
      <c r="PXP7" s="49"/>
      <c r="PXQ7" s="49"/>
      <c r="PXR7" s="49"/>
      <c r="PXS7" s="49"/>
      <c r="PXT7" s="49"/>
      <c r="PXU7" s="49"/>
      <c r="PXV7" s="49"/>
      <c r="PXW7" s="49"/>
      <c r="PXX7" s="49"/>
      <c r="PXY7" s="49"/>
      <c r="PXZ7" s="49"/>
      <c r="PYA7" s="49"/>
      <c r="PYB7" s="49"/>
      <c r="PYC7" s="49"/>
      <c r="PYD7" s="49"/>
      <c r="PYE7" s="49"/>
      <c r="PYF7" s="49"/>
      <c r="PYG7" s="49"/>
      <c r="PYH7" s="49"/>
      <c r="PYI7" s="49"/>
      <c r="PYJ7" s="49"/>
      <c r="PYK7" s="49"/>
      <c r="PYL7" s="49"/>
      <c r="PYM7" s="49"/>
      <c r="PYN7" s="49"/>
      <c r="PYO7" s="49"/>
      <c r="PYP7" s="49"/>
      <c r="PYQ7" s="49"/>
      <c r="PYR7" s="49"/>
      <c r="PYS7" s="49"/>
      <c r="PYT7" s="49"/>
      <c r="PYU7" s="49"/>
      <c r="PYV7" s="49"/>
      <c r="PYW7" s="49"/>
      <c r="PYX7" s="49"/>
      <c r="PYY7" s="49"/>
      <c r="PYZ7" s="49"/>
      <c r="PZA7" s="49"/>
      <c r="PZB7" s="49"/>
      <c r="PZC7" s="49"/>
      <c r="PZD7" s="49"/>
      <c r="PZE7" s="49"/>
      <c r="PZF7" s="49"/>
      <c r="PZG7" s="49"/>
      <c r="PZH7" s="49"/>
      <c r="PZI7" s="49"/>
      <c r="PZJ7" s="49"/>
      <c r="PZK7" s="49"/>
      <c r="PZL7" s="49"/>
      <c r="PZM7" s="49"/>
      <c r="PZN7" s="49"/>
      <c r="PZO7" s="49"/>
      <c r="PZP7" s="49"/>
      <c r="PZQ7" s="49"/>
      <c r="PZR7" s="49"/>
      <c r="PZS7" s="49"/>
      <c r="PZT7" s="49"/>
      <c r="PZU7" s="49"/>
      <c r="PZV7" s="49"/>
      <c r="PZW7" s="49"/>
      <c r="PZX7" s="49"/>
      <c r="PZY7" s="49"/>
      <c r="PZZ7" s="49"/>
      <c r="QAA7" s="49"/>
      <c r="QAB7" s="49"/>
      <c r="QAC7" s="49"/>
      <c r="QAD7" s="49"/>
      <c r="QAE7" s="49"/>
      <c r="QAF7" s="49"/>
      <c r="QAG7" s="49"/>
      <c r="QAH7" s="49"/>
      <c r="QAI7" s="49"/>
      <c r="QAJ7" s="49"/>
      <c r="QAK7" s="49"/>
      <c r="QAL7" s="49"/>
      <c r="QAM7" s="49"/>
      <c r="QAN7" s="49"/>
      <c r="QAO7" s="49"/>
      <c r="QAP7" s="49"/>
      <c r="QAQ7" s="49"/>
      <c r="QAR7" s="49"/>
      <c r="QAS7" s="49"/>
      <c r="QAT7" s="49"/>
      <c r="QAU7" s="49"/>
      <c r="QAV7" s="49"/>
      <c r="QAW7" s="49"/>
      <c r="QAX7" s="49"/>
      <c r="QAY7" s="49"/>
      <c r="QAZ7" s="49"/>
      <c r="QBA7" s="49"/>
      <c r="QBB7" s="49"/>
      <c r="QBC7" s="49"/>
      <c r="QBD7" s="49"/>
      <c r="QBE7" s="49"/>
      <c r="QBF7" s="49"/>
      <c r="QBG7" s="49"/>
      <c r="QBH7" s="49"/>
      <c r="QBI7" s="49"/>
      <c r="QBJ7" s="49"/>
      <c r="QBK7" s="49"/>
      <c r="QBL7" s="49"/>
      <c r="QBM7" s="49"/>
      <c r="QBN7" s="49"/>
      <c r="QBO7" s="49"/>
      <c r="QBP7" s="49"/>
      <c r="QBQ7" s="49"/>
      <c r="QBR7" s="49"/>
      <c r="QBS7" s="49"/>
      <c r="QBT7" s="49"/>
      <c r="QBU7" s="49"/>
      <c r="QBV7" s="49"/>
      <c r="QBW7" s="49"/>
      <c r="QBX7" s="49"/>
      <c r="QBY7" s="49"/>
      <c r="QBZ7" s="49"/>
      <c r="QCA7" s="49"/>
      <c r="QCB7" s="49"/>
      <c r="QCC7" s="49"/>
      <c r="QCD7" s="49"/>
      <c r="QCE7" s="49"/>
      <c r="QCF7" s="49"/>
      <c r="QCG7" s="49"/>
      <c r="QCH7" s="49"/>
      <c r="QCI7" s="49"/>
      <c r="QCJ7" s="49"/>
      <c r="QCK7" s="49"/>
      <c r="QCL7" s="49"/>
      <c r="QCM7" s="49"/>
      <c r="QCN7" s="49"/>
      <c r="QCO7" s="49"/>
      <c r="QCP7" s="49"/>
      <c r="QCQ7" s="49"/>
      <c r="QCR7" s="49"/>
      <c r="QCS7" s="49"/>
      <c r="QCT7" s="49"/>
      <c r="QCU7" s="49"/>
      <c r="QCV7" s="49"/>
      <c r="QCW7" s="49"/>
      <c r="QCX7" s="49"/>
      <c r="QCY7" s="49"/>
      <c r="QCZ7" s="49"/>
      <c r="QDA7" s="49"/>
      <c r="QDB7" s="49"/>
      <c r="QDC7" s="49"/>
      <c r="QDD7" s="49"/>
      <c r="QDE7" s="49"/>
      <c r="QDF7" s="49"/>
      <c r="QDG7" s="49"/>
      <c r="QDH7" s="49"/>
      <c r="QDI7" s="49"/>
      <c r="QDJ7" s="49"/>
      <c r="QDK7" s="49"/>
      <c r="QDL7" s="49"/>
      <c r="QDM7" s="49"/>
      <c r="QDN7" s="49"/>
      <c r="QDO7" s="49"/>
      <c r="QDP7" s="49"/>
      <c r="QDQ7" s="49"/>
      <c r="QDR7" s="49"/>
      <c r="QDS7" s="49"/>
      <c r="QDT7" s="49"/>
      <c r="QDU7" s="49"/>
      <c r="QDV7" s="49"/>
      <c r="QDW7" s="49"/>
      <c r="QDX7" s="49"/>
      <c r="QDY7" s="49"/>
      <c r="QDZ7" s="49"/>
      <c r="QEA7" s="49"/>
      <c r="QEB7" s="49"/>
      <c r="QEC7" s="49"/>
      <c r="QED7" s="49"/>
      <c r="QEE7" s="49"/>
      <c r="QEF7" s="49"/>
      <c r="QEG7" s="49"/>
      <c r="QEH7" s="49"/>
      <c r="QEI7" s="49"/>
      <c r="QEJ7" s="49"/>
      <c r="QEK7" s="49"/>
      <c r="QEL7" s="49"/>
      <c r="QEM7" s="49"/>
      <c r="QEN7" s="49"/>
      <c r="QEO7" s="49"/>
      <c r="QEP7" s="49"/>
      <c r="QEQ7" s="49"/>
      <c r="QER7" s="49"/>
      <c r="QES7" s="49"/>
      <c r="QET7" s="49"/>
      <c r="QEU7" s="49"/>
      <c r="QEV7" s="49"/>
      <c r="QEW7" s="49"/>
      <c r="QEX7" s="49"/>
      <c r="QEY7" s="49"/>
      <c r="QEZ7" s="49"/>
      <c r="QFA7" s="49"/>
      <c r="QFB7" s="49"/>
      <c r="QFC7" s="49"/>
      <c r="QFD7" s="49"/>
      <c r="QFE7" s="49"/>
      <c r="QFF7" s="49"/>
      <c r="QFG7" s="49"/>
      <c r="QFH7" s="49"/>
      <c r="QFI7" s="49"/>
      <c r="QFJ7" s="49"/>
      <c r="QFK7" s="49"/>
      <c r="QFL7" s="49"/>
      <c r="QFM7" s="49"/>
      <c r="QFN7" s="49"/>
      <c r="QFO7" s="49"/>
      <c r="QFP7" s="49"/>
      <c r="QFQ7" s="49"/>
      <c r="QFR7" s="49"/>
      <c r="QFS7" s="49"/>
      <c r="QFT7" s="49"/>
      <c r="QFU7" s="49"/>
      <c r="QFV7" s="49"/>
      <c r="QFW7" s="49"/>
      <c r="QFX7" s="49"/>
      <c r="QFY7" s="49"/>
      <c r="QFZ7" s="49"/>
      <c r="QGA7" s="49"/>
      <c r="QGB7" s="49"/>
      <c r="QGC7" s="49"/>
      <c r="QGD7" s="49"/>
      <c r="QGE7" s="49"/>
      <c r="QGF7" s="49"/>
      <c r="QGG7" s="49"/>
      <c r="QGH7" s="49"/>
      <c r="QGI7" s="49"/>
      <c r="QGJ7" s="49"/>
      <c r="QGK7" s="49"/>
      <c r="QGL7" s="49"/>
      <c r="QGM7" s="49"/>
      <c r="QGN7" s="49"/>
      <c r="QGO7" s="49"/>
      <c r="QGP7" s="49"/>
      <c r="QGQ7" s="49"/>
      <c r="QGR7" s="49"/>
      <c r="QGS7" s="49"/>
      <c r="QGT7" s="49"/>
      <c r="QGU7" s="49"/>
      <c r="QGV7" s="49"/>
      <c r="QGW7" s="49"/>
      <c r="QGX7" s="49"/>
      <c r="QGY7" s="49"/>
      <c r="QGZ7" s="49"/>
      <c r="QHA7" s="49"/>
      <c r="QHB7" s="49"/>
      <c r="QHC7" s="49"/>
      <c r="QHD7" s="49"/>
      <c r="QHE7" s="49"/>
      <c r="QHF7" s="49"/>
      <c r="QHG7" s="49"/>
      <c r="QHH7" s="49"/>
      <c r="QHI7" s="49"/>
      <c r="QHJ7" s="49"/>
      <c r="QHK7" s="49"/>
      <c r="QHL7" s="49"/>
      <c r="QHM7" s="49"/>
      <c r="QHN7" s="49"/>
      <c r="QHO7" s="49"/>
      <c r="QHP7" s="49"/>
      <c r="QHQ7" s="49"/>
      <c r="QHR7" s="49"/>
      <c r="QHS7" s="49"/>
      <c r="QHT7" s="49"/>
      <c r="QHU7" s="49"/>
      <c r="QHV7" s="49"/>
      <c r="QHW7" s="49"/>
      <c r="QHX7" s="49"/>
      <c r="QHY7" s="49"/>
      <c r="QHZ7" s="49"/>
      <c r="QIA7" s="49"/>
      <c r="QIB7" s="49"/>
      <c r="QIC7" s="49"/>
      <c r="QID7" s="49"/>
      <c r="QIE7" s="49"/>
      <c r="QIF7" s="49"/>
      <c r="QIG7" s="49"/>
      <c r="QIH7" s="49"/>
      <c r="QII7" s="49"/>
      <c r="QIJ7" s="49"/>
      <c r="QIK7" s="49"/>
      <c r="QIL7" s="49"/>
      <c r="QIM7" s="49"/>
      <c r="QIN7" s="49"/>
      <c r="QIO7" s="49"/>
      <c r="QIP7" s="49"/>
      <c r="QIQ7" s="49"/>
      <c r="QIR7" s="49"/>
      <c r="QIS7" s="49"/>
      <c r="QIT7" s="49"/>
      <c r="QIU7" s="49"/>
      <c r="QIV7" s="49"/>
      <c r="QIW7" s="49"/>
      <c r="QIX7" s="49"/>
      <c r="QIY7" s="49"/>
      <c r="QIZ7" s="49"/>
      <c r="QJA7" s="49"/>
      <c r="QJB7" s="49"/>
      <c r="QJC7" s="49"/>
      <c r="QJD7" s="49"/>
      <c r="QJE7" s="49"/>
      <c r="QJF7" s="49"/>
      <c r="QJG7" s="49"/>
      <c r="QJH7" s="49"/>
      <c r="QJI7" s="49"/>
      <c r="QJJ7" s="49"/>
      <c r="QJK7" s="49"/>
      <c r="QJL7" s="49"/>
      <c r="QJM7" s="49"/>
      <c r="QJN7" s="49"/>
      <c r="QJO7" s="49"/>
      <c r="QJP7" s="49"/>
      <c r="QJQ7" s="49"/>
      <c r="QJR7" s="49"/>
      <c r="QJS7" s="49"/>
      <c r="QJT7" s="49"/>
      <c r="QJU7" s="49"/>
      <c r="QJV7" s="49"/>
      <c r="QJW7" s="49"/>
      <c r="QJX7" s="49"/>
      <c r="QJY7" s="49"/>
      <c r="QJZ7" s="49"/>
      <c r="QKA7" s="49"/>
      <c r="QKB7" s="49"/>
      <c r="QKC7" s="49"/>
      <c r="QKD7" s="49"/>
      <c r="QKE7" s="49"/>
      <c r="QKF7" s="49"/>
      <c r="QKG7" s="49"/>
      <c r="QKH7" s="49"/>
      <c r="QKI7" s="49"/>
      <c r="QKJ7" s="49"/>
      <c r="QKK7" s="49"/>
      <c r="QKL7" s="49"/>
      <c r="QKM7" s="49"/>
      <c r="QKN7" s="49"/>
      <c r="QKO7" s="49"/>
      <c r="QKP7" s="49"/>
      <c r="QKQ7" s="49"/>
      <c r="QKR7" s="49"/>
      <c r="QKS7" s="49"/>
      <c r="QKT7" s="49"/>
      <c r="QKU7" s="49"/>
      <c r="QKV7" s="49"/>
      <c r="QKW7" s="49"/>
      <c r="QKX7" s="49"/>
      <c r="QKY7" s="49"/>
      <c r="QKZ7" s="49"/>
      <c r="QLA7" s="49"/>
      <c r="QLB7" s="49"/>
      <c r="QLC7" s="49"/>
      <c r="QLD7" s="49"/>
      <c r="QLE7" s="49"/>
      <c r="QLF7" s="49"/>
      <c r="QLG7" s="49"/>
      <c r="QLH7" s="49"/>
      <c r="QLI7" s="49"/>
      <c r="QLJ7" s="49"/>
      <c r="QLK7" s="49"/>
      <c r="QLL7" s="49"/>
      <c r="QLM7" s="49"/>
      <c r="QLN7" s="49"/>
      <c r="QLO7" s="49"/>
      <c r="QLP7" s="49"/>
      <c r="QLQ7" s="49"/>
      <c r="QLR7" s="49"/>
      <c r="QLS7" s="49"/>
      <c r="QLT7" s="49"/>
      <c r="QLU7" s="49"/>
      <c r="QLV7" s="49"/>
      <c r="QLW7" s="49"/>
      <c r="QLX7" s="49"/>
      <c r="QLY7" s="49"/>
      <c r="QLZ7" s="49"/>
      <c r="QMA7" s="49"/>
      <c r="QMB7" s="49"/>
      <c r="QMC7" s="49"/>
      <c r="QMD7" s="49"/>
      <c r="QME7" s="49"/>
      <c r="QMF7" s="49"/>
      <c r="QMG7" s="49"/>
      <c r="QMH7" s="49"/>
      <c r="QMI7" s="49"/>
      <c r="QMJ7" s="49"/>
      <c r="QMK7" s="49"/>
      <c r="QML7" s="49"/>
      <c r="QMM7" s="49"/>
      <c r="QMN7" s="49"/>
      <c r="QMO7" s="49"/>
      <c r="QMP7" s="49"/>
      <c r="QMQ7" s="49"/>
      <c r="QMR7" s="49"/>
      <c r="QMS7" s="49"/>
      <c r="QMT7" s="49"/>
      <c r="QMU7" s="49"/>
      <c r="QMV7" s="49"/>
      <c r="QMW7" s="49"/>
      <c r="QMX7" s="49"/>
      <c r="QMY7" s="49"/>
      <c r="QMZ7" s="49"/>
      <c r="QNA7" s="49"/>
      <c r="QNB7" s="49"/>
      <c r="QNC7" s="49"/>
      <c r="QND7" s="49"/>
      <c r="QNE7" s="49"/>
      <c r="QNF7" s="49"/>
      <c r="QNG7" s="49"/>
      <c r="QNH7" s="49"/>
      <c r="QNI7" s="49"/>
      <c r="QNJ7" s="49"/>
      <c r="QNK7" s="49"/>
      <c r="QNL7" s="49"/>
      <c r="QNM7" s="49"/>
      <c r="QNN7" s="49"/>
      <c r="QNO7" s="49"/>
      <c r="QNP7" s="49"/>
      <c r="QNQ7" s="49"/>
      <c r="QNR7" s="49"/>
      <c r="QNS7" s="49"/>
      <c r="QNT7" s="49"/>
      <c r="QNU7" s="49"/>
      <c r="QNV7" s="49"/>
      <c r="QNW7" s="49"/>
      <c r="QNX7" s="49"/>
      <c r="QNY7" s="49"/>
      <c r="QNZ7" s="49"/>
      <c r="QOA7" s="49"/>
      <c r="QOB7" s="49"/>
      <c r="QOC7" s="49"/>
      <c r="QOD7" s="49"/>
      <c r="QOE7" s="49"/>
      <c r="QOF7" s="49"/>
      <c r="QOG7" s="49"/>
      <c r="QOH7" s="49"/>
      <c r="QOI7" s="49"/>
      <c r="QOJ7" s="49"/>
      <c r="QOK7" s="49"/>
      <c r="QOL7" s="49"/>
      <c r="QOM7" s="49"/>
      <c r="QON7" s="49"/>
      <c r="QOO7" s="49"/>
      <c r="QOP7" s="49"/>
      <c r="QOQ7" s="49"/>
      <c r="QOR7" s="49"/>
      <c r="QOS7" s="49"/>
      <c r="QOT7" s="49"/>
      <c r="QOU7" s="49"/>
      <c r="QOV7" s="49"/>
      <c r="QOW7" s="49"/>
      <c r="QOX7" s="49"/>
      <c r="QOY7" s="49"/>
      <c r="QOZ7" s="49"/>
      <c r="QPA7" s="49"/>
      <c r="QPB7" s="49"/>
      <c r="QPC7" s="49"/>
      <c r="QPD7" s="49"/>
      <c r="QPE7" s="49"/>
      <c r="QPF7" s="49"/>
      <c r="QPG7" s="49"/>
      <c r="QPH7" s="49"/>
      <c r="QPI7" s="49"/>
      <c r="QPJ7" s="49"/>
      <c r="QPK7" s="49"/>
      <c r="QPL7" s="49"/>
      <c r="QPM7" s="49"/>
      <c r="QPN7" s="49"/>
      <c r="QPO7" s="49"/>
      <c r="QPP7" s="49"/>
      <c r="QPQ7" s="49"/>
      <c r="QPR7" s="49"/>
      <c r="QPS7" s="49"/>
      <c r="QPT7" s="49"/>
      <c r="QPU7" s="49"/>
      <c r="QPV7" s="49"/>
      <c r="QPW7" s="49"/>
      <c r="QPX7" s="49"/>
      <c r="QPY7" s="49"/>
      <c r="QPZ7" s="49"/>
      <c r="QQA7" s="49"/>
      <c r="QQB7" s="49"/>
      <c r="QQC7" s="49"/>
      <c r="QQD7" s="49"/>
      <c r="QQE7" s="49"/>
      <c r="QQF7" s="49"/>
      <c r="QQG7" s="49"/>
      <c r="QQH7" s="49"/>
      <c r="QQI7" s="49"/>
      <c r="QQJ7" s="49"/>
      <c r="QQK7" s="49"/>
      <c r="QQL7" s="49"/>
      <c r="QQM7" s="49"/>
      <c r="QQN7" s="49"/>
      <c r="QQO7" s="49"/>
      <c r="QQP7" s="49"/>
      <c r="QQQ7" s="49"/>
      <c r="QQR7" s="49"/>
      <c r="QQS7" s="49"/>
      <c r="QQT7" s="49"/>
      <c r="QQU7" s="49"/>
      <c r="QQV7" s="49"/>
      <c r="QQW7" s="49"/>
      <c r="QQX7" s="49"/>
      <c r="QQY7" s="49"/>
      <c r="QQZ7" s="49"/>
      <c r="QRA7" s="49"/>
      <c r="QRB7" s="49"/>
      <c r="QRC7" s="49"/>
      <c r="QRD7" s="49"/>
      <c r="QRE7" s="49"/>
      <c r="QRF7" s="49"/>
      <c r="QRG7" s="49"/>
      <c r="QRH7" s="49"/>
      <c r="QRI7" s="49"/>
      <c r="QRJ7" s="49"/>
      <c r="QRK7" s="49"/>
      <c r="QRL7" s="49"/>
      <c r="QRM7" s="49"/>
      <c r="QRN7" s="49"/>
      <c r="QRO7" s="49"/>
      <c r="QRP7" s="49"/>
      <c r="QRQ7" s="49"/>
      <c r="QRR7" s="49"/>
      <c r="QRS7" s="49"/>
      <c r="QRT7" s="49"/>
      <c r="QRU7" s="49"/>
      <c r="QRV7" s="49"/>
      <c r="QRW7" s="49"/>
      <c r="QRX7" s="49"/>
      <c r="QRY7" s="49"/>
      <c r="QRZ7" s="49"/>
      <c r="QSA7" s="49"/>
      <c r="QSB7" s="49"/>
      <c r="QSC7" s="49"/>
      <c r="QSD7" s="49"/>
      <c r="QSE7" s="49"/>
      <c r="QSF7" s="49"/>
      <c r="QSG7" s="49"/>
      <c r="QSH7" s="49"/>
      <c r="QSI7" s="49"/>
      <c r="QSJ7" s="49"/>
      <c r="QSK7" s="49"/>
      <c r="QSL7" s="49"/>
      <c r="QSM7" s="49"/>
      <c r="QSN7" s="49"/>
      <c r="QSO7" s="49"/>
      <c r="QSP7" s="49"/>
      <c r="QSQ7" s="49"/>
      <c r="QSR7" s="49"/>
      <c r="QSS7" s="49"/>
      <c r="QST7" s="49"/>
      <c r="QSU7" s="49"/>
      <c r="QSV7" s="49"/>
      <c r="QSW7" s="49"/>
      <c r="QSX7" s="49"/>
      <c r="QSY7" s="49"/>
      <c r="QSZ7" s="49"/>
      <c r="QTA7" s="49"/>
      <c r="QTB7" s="49"/>
      <c r="QTC7" s="49"/>
      <c r="QTD7" s="49"/>
      <c r="QTE7" s="49"/>
      <c r="QTF7" s="49"/>
      <c r="QTG7" s="49"/>
      <c r="QTH7" s="49"/>
      <c r="QTI7" s="49"/>
      <c r="QTJ7" s="49"/>
      <c r="QTK7" s="49"/>
      <c r="QTL7" s="49"/>
      <c r="QTM7" s="49"/>
      <c r="QTN7" s="49"/>
      <c r="QTO7" s="49"/>
      <c r="QTP7" s="49"/>
      <c r="QTQ7" s="49"/>
      <c r="QTR7" s="49"/>
      <c r="QTS7" s="49"/>
      <c r="QTT7" s="49"/>
      <c r="QTU7" s="49"/>
      <c r="QTV7" s="49"/>
      <c r="QTW7" s="49"/>
      <c r="QTX7" s="49"/>
      <c r="QTY7" s="49"/>
      <c r="QTZ7" s="49"/>
      <c r="QUA7" s="49"/>
      <c r="QUB7" s="49"/>
      <c r="QUC7" s="49"/>
      <c r="QUD7" s="49"/>
      <c r="QUE7" s="49"/>
      <c r="QUF7" s="49"/>
      <c r="QUG7" s="49"/>
      <c r="QUH7" s="49"/>
      <c r="QUI7" s="49"/>
      <c r="QUJ7" s="49"/>
      <c r="QUK7" s="49"/>
      <c r="QUL7" s="49"/>
      <c r="QUM7" s="49"/>
      <c r="QUN7" s="49"/>
      <c r="QUO7" s="49"/>
      <c r="QUP7" s="49"/>
      <c r="QUQ7" s="49"/>
      <c r="QUR7" s="49"/>
      <c r="QUS7" s="49"/>
      <c r="QUT7" s="49"/>
      <c r="QUU7" s="49"/>
      <c r="QUV7" s="49"/>
      <c r="QUW7" s="49"/>
      <c r="QUX7" s="49"/>
      <c r="QUY7" s="49"/>
      <c r="QUZ7" s="49"/>
      <c r="QVA7" s="49"/>
      <c r="QVB7" s="49"/>
      <c r="QVC7" s="49"/>
      <c r="QVD7" s="49"/>
      <c r="QVE7" s="49"/>
      <c r="QVF7" s="49"/>
      <c r="QVG7" s="49"/>
      <c r="QVH7" s="49"/>
      <c r="QVI7" s="49"/>
      <c r="QVJ7" s="49"/>
      <c r="QVK7" s="49"/>
      <c r="QVL7" s="49"/>
      <c r="QVM7" s="49"/>
      <c r="QVN7" s="49"/>
      <c r="QVO7" s="49"/>
      <c r="QVP7" s="49"/>
      <c r="QVQ7" s="49"/>
      <c r="QVR7" s="49"/>
      <c r="QVS7" s="49"/>
      <c r="QVT7" s="49"/>
      <c r="QVU7" s="49"/>
      <c r="QVV7" s="49"/>
      <c r="QVW7" s="49"/>
      <c r="QVX7" s="49"/>
      <c r="QVY7" s="49"/>
      <c r="QVZ7" s="49"/>
      <c r="QWA7" s="49"/>
      <c r="QWB7" s="49"/>
      <c r="QWC7" s="49"/>
      <c r="QWD7" s="49"/>
      <c r="QWE7" s="49"/>
      <c r="QWF7" s="49"/>
      <c r="QWG7" s="49"/>
      <c r="QWH7" s="49"/>
      <c r="QWI7" s="49"/>
      <c r="QWJ7" s="49"/>
      <c r="QWK7" s="49"/>
      <c r="QWL7" s="49"/>
      <c r="QWM7" s="49"/>
      <c r="QWN7" s="49"/>
      <c r="QWO7" s="49"/>
      <c r="QWP7" s="49"/>
      <c r="QWQ7" s="49"/>
      <c r="QWR7" s="49"/>
      <c r="QWS7" s="49"/>
      <c r="QWT7" s="49"/>
      <c r="QWU7" s="49"/>
      <c r="QWV7" s="49"/>
      <c r="QWW7" s="49"/>
      <c r="QWX7" s="49"/>
      <c r="QWY7" s="49"/>
      <c r="QWZ7" s="49"/>
      <c r="QXA7" s="49"/>
      <c r="QXB7" s="49"/>
      <c r="QXC7" s="49"/>
      <c r="QXD7" s="49"/>
      <c r="QXE7" s="49"/>
      <c r="QXF7" s="49"/>
      <c r="QXG7" s="49"/>
      <c r="QXH7" s="49"/>
      <c r="QXI7" s="49"/>
      <c r="QXJ7" s="49"/>
      <c r="QXK7" s="49"/>
      <c r="QXL7" s="49"/>
      <c r="QXM7" s="49"/>
      <c r="QXN7" s="49"/>
      <c r="QXO7" s="49"/>
      <c r="QXP7" s="49"/>
      <c r="QXQ7" s="49"/>
      <c r="QXR7" s="49"/>
      <c r="QXS7" s="49"/>
      <c r="QXT7" s="49"/>
      <c r="QXU7" s="49"/>
      <c r="QXV7" s="49"/>
      <c r="QXW7" s="49"/>
      <c r="QXX7" s="49"/>
      <c r="QXY7" s="49"/>
      <c r="QXZ7" s="49"/>
      <c r="QYA7" s="49"/>
      <c r="QYB7" s="49"/>
      <c r="QYC7" s="49"/>
      <c r="QYD7" s="49"/>
      <c r="QYE7" s="49"/>
      <c r="QYF7" s="49"/>
      <c r="QYG7" s="49"/>
      <c r="QYH7" s="49"/>
      <c r="QYI7" s="49"/>
      <c r="QYJ7" s="49"/>
      <c r="QYK7" s="49"/>
      <c r="QYL7" s="49"/>
      <c r="QYM7" s="49"/>
      <c r="QYN7" s="49"/>
      <c r="QYO7" s="49"/>
      <c r="QYP7" s="49"/>
      <c r="QYQ7" s="49"/>
      <c r="QYR7" s="49"/>
      <c r="QYS7" s="49"/>
      <c r="QYT7" s="49"/>
      <c r="QYU7" s="49"/>
      <c r="QYV7" s="49"/>
      <c r="QYW7" s="49"/>
      <c r="QYX7" s="49"/>
      <c r="QYY7" s="49"/>
      <c r="QYZ7" s="49"/>
      <c r="QZA7" s="49"/>
      <c r="QZB7" s="49"/>
      <c r="QZC7" s="49"/>
      <c r="QZD7" s="49"/>
      <c r="QZE7" s="49"/>
      <c r="QZF7" s="49"/>
      <c r="QZG7" s="49"/>
      <c r="QZH7" s="49"/>
      <c r="QZI7" s="49"/>
      <c r="QZJ7" s="49"/>
      <c r="QZK7" s="49"/>
      <c r="QZL7" s="49"/>
      <c r="QZM7" s="49"/>
      <c r="QZN7" s="49"/>
      <c r="QZO7" s="49"/>
      <c r="QZP7" s="49"/>
      <c r="QZQ7" s="49"/>
      <c r="QZR7" s="49"/>
      <c r="QZS7" s="49"/>
      <c r="QZT7" s="49"/>
      <c r="QZU7" s="49"/>
      <c r="QZV7" s="49"/>
      <c r="QZW7" s="49"/>
      <c r="QZX7" s="49"/>
      <c r="QZY7" s="49"/>
      <c r="QZZ7" s="49"/>
      <c r="RAA7" s="49"/>
      <c r="RAB7" s="49"/>
      <c r="RAC7" s="49"/>
      <c r="RAD7" s="49"/>
      <c r="RAE7" s="49"/>
      <c r="RAF7" s="49"/>
      <c r="RAG7" s="49"/>
      <c r="RAH7" s="49"/>
      <c r="RAI7" s="49"/>
      <c r="RAJ7" s="49"/>
      <c r="RAK7" s="49"/>
      <c r="RAL7" s="49"/>
      <c r="RAM7" s="49"/>
      <c r="RAN7" s="49"/>
      <c r="RAO7" s="49"/>
      <c r="RAP7" s="49"/>
      <c r="RAQ7" s="49"/>
      <c r="RAR7" s="49"/>
      <c r="RAS7" s="49"/>
      <c r="RAT7" s="49"/>
      <c r="RAU7" s="49"/>
      <c r="RAV7" s="49"/>
      <c r="RAW7" s="49"/>
      <c r="RAX7" s="49"/>
      <c r="RAY7" s="49"/>
      <c r="RAZ7" s="49"/>
      <c r="RBA7" s="49"/>
      <c r="RBB7" s="49"/>
      <c r="RBC7" s="49"/>
      <c r="RBD7" s="49"/>
      <c r="RBE7" s="49"/>
      <c r="RBF7" s="49"/>
      <c r="RBG7" s="49"/>
      <c r="RBH7" s="49"/>
      <c r="RBI7" s="49"/>
      <c r="RBJ7" s="49"/>
      <c r="RBK7" s="49"/>
      <c r="RBL7" s="49"/>
      <c r="RBM7" s="49"/>
      <c r="RBN7" s="49"/>
      <c r="RBO7" s="49"/>
      <c r="RBP7" s="49"/>
      <c r="RBQ7" s="49"/>
      <c r="RBR7" s="49"/>
      <c r="RBS7" s="49"/>
      <c r="RBT7" s="49"/>
      <c r="RBU7" s="49"/>
      <c r="RBV7" s="49"/>
      <c r="RBW7" s="49"/>
      <c r="RBX7" s="49"/>
      <c r="RBY7" s="49"/>
      <c r="RBZ7" s="49"/>
      <c r="RCA7" s="49"/>
      <c r="RCB7" s="49"/>
      <c r="RCC7" s="49"/>
      <c r="RCD7" s="49"/>
      <c r="RCE7" s="49"/>
      <c r="RCF7" s="49"/>
      <c r="RCG7" s="49"/>
      <c r="RCH7" s="49"/>
      <c r="RCI7" s="49"/>
      <c r="RCJ7" s="49"/>
      <c r="RCK7" s="49"/>
      <c r="RCL7" s="49"/>
      <c r="RCM7" s="49"/>
      <c r="RCN7" s="49"/>
      <c r="RCO7" s="49"/>
      <c r="RCP7" s="49"/>
      <c r="RCQ7" s="49"/>
      <c r="RCR7" s="49"/>
      <c r="RCS7" s="49"/>
      <c r="RCT7" s="49"/>
      <c r="RCU7" s="49"/>
      <c r="RCV7" s="49"/>
      <c r="RCW7" s="49"/>
      <c r="RCX7" s="49"/>
      <c r="RCY7" s="49"/>
      <c r="RCZ7" s="49"/>
      <c r="RDA7" s="49"/>
      <c r="RDB7" s="49"/>
      <c r="RDC7" s="49"/>
      <c r="RDD7" s="49"/>
      <c r="RDE7" s="49"/>
      <c r="RDF7" s="49"/>
      <c r="RDG7" s="49"/>
      <c r="RDH7" s="49"/>
      <c r="RDI7" s="49"/>
      <c r="RDJ7" s="49"/>
      <c r="RDK7" s="49"/>
      <c r="RDL7" s="49"/>
      <c r="RDM7" s="49"/>
      <c r="RDN7" s="49"/>
      <c r="RDO7" s="49"/>
      <c r="RDP7" s="49"/>
      <c r="RDQ7" s="49"/>
      <c r="RDR7" s="49"/>
      <c r="RDS7" s="49"/>
      <c r="RDT7" s="49"/>
      <c r="RDU7" s="49"/>
      <c r="RDV7" s="49"/>
      <c r="RDW7" s="49"/>
      <c r="RDX7" s="49"/>
      <c r="RDY7" s="49"/>
      <c r="RDZ7" s="49"/>
      <c r="REA7" s="49"/>
      <c r="REB7" s="49"/>
      <c r="REC7" s="49"/>
      <c r="RED7" s="49"/>
      <c r="REE7" s="49"/>
      <c r="REF7" s="49"/>
      <c r="REG7" s="49"/>
      <c r="REH7" s="49"/>
      <c r="REI7" s="49"/>
      <c r="REJ7" s="49"/>
      <c r="REK7" s="49"/>
      <c r="REL7" s="49"/>
      <c r="REM7" s="49"/>
      <c r="REN7" s="49"/>
      <c r="REO7" s="49"/>
      <c r="REP7" s="49"/>
      <c r="REQ7" s="49"/>
      <c r="RER7" s="49"/>
      <c r="RES7" s="49"/>
      <c r="RET7" s="49"/>
      <c r="REU7" s="49"/>
      <c r="REV7" s="49"/>
      <c r="REW7" s="49"/>
      <c r="REX7" s="49"/>
      <c r="REY7" s="49"/>
      <c r="REZ7" s="49"/>
      <c r="RFA7" s="49"/>
      <c r="RFB7" s="49"/>
      <c r="RFC7" s="49"/>
      <c r="RFD7" s="49"/>
      <c r="RFE7" s="49"/>
      <c r="RFF7" s="49"/>
      <c r="RFG7" s="49"/>
      <c r="RFH7" s="49"/>
      <c r="RFI7" s="49"/>
      <c r="RFJ7" s="49"/>
      <c r="RFK7" s="49"/>
      <c r="RFL7" s="49"/>
      <c r="RFM7" s="49"/>
      <c r="RFN7" s="49"/>
      <c r="RFO7" s="49"/>
      <c r="RFP7" s="49"/>
      <c r="RFQ7" s="49"/>
      <c r="RFR7" s="49"/>
      <c r="RFS7" s="49"/>
      <c r="RFT7" s="49"/>
      <c r="RFU7" s="49"/>
      <c r="RFV7" s="49"/>
      <c r="RFW7" s="49"/>
      <c r="RFX7" s="49"/>
      <c r="RFY7" s="49"/>
      <c r="RFZ7" s="49"/>
      <c r="RGA7" s="49"/>
      <c r="RGB7" s="49"/>
      <c r="RGC7" s="49"/>
      <c r="RGD7" s="49"/>
      <c r="RGE7" s="49"/>
      <c r="RGF7" s="49"/>
      <c r="RGG7" s="49"/>
      <c r="RGH7" s="49"/>
      <c r="RGI7" s="49"/>
      <c r="RGJ7" s="49"/>
      <c r="RGK7" s="49"/>
      <c r="RGL7" s="49"/>
      <c r="RGM7" s="49"/>
      <c r="RGN7" s="49"/>
      <c r="RGO7" s="49"/>
      <c r="RGP7" s="49"/>
      <c r="RGQ7" s="49"/>
      <c r="RGR7" s="49"/>
      <c r="RGS7" s="49"/>
      <c r="RGT7" s="49"/>
      <c r="RGU7" s="49"/>
      <c r="RGV7" s="49"/>
      <c r="RGW7" s="49"/>
      <c r="RGX7" s="49"/>
      <c r="RGY7" s="49"/>
      <c r="RGZ7" s="49"/>
      <c r="RHA7" s="49"/>
      <c r="RHB7" s="49"/>
      <c r="RHC7" s="49"/>
      <c r="RHD7" s="49"/>
      <c r="RHE7" s="49"/>
      <c r="RHF7" s="49"/>
      <c r="RHG7" s="49"/>
      <c r="RHH7" s="49"/>
      <c r="RHI7" s="49"/>
      <c r="RHJ7" s="49"/>
      <c r="RHK7" s="49"/>
      <c r="RHL7" s="49"/>
      <c r="RHM7" s="49"/>
      <c r="RHN7" s="49"/>
      <c r="RHO7" s="49"/>
      <c r="RHP7" s="49"/>
      <c r="RHQ7" s="49"/>
      <c r="RHR7" s="49"/>
      <c r="RHS7" s="49"/>
      <c r="RHT7" s="49"/>
      <c r="RHU7" s="49"/>
      <c r="RHV7" s="49"/>
      <c r="RHW7" s="49"/>
      <c r="RHX7" s="49"/>
      <c r="RHY7" s="49"/>
      <c r="RHZ7" s="49"/>
      <c r="RIA7" s="49"/>
      <c r="RIB7" s="49"/>
      <c r="RIC7" s="49"/>
      <c r="RID7" s="49"/>
      <c r="RIE7" s="49"/>
      <c r="RIF7" s="49"/>
      <c r="RIG7" s="49"/>
      <c r="RIH7" s="49"/>
      <c r="RII7" s="49"/>
      <c r="RIJ7" s="49"/>
      <c r="RIK7" s="49"/>
      <c r="RIL7" s="49"/>
      <c r="RIM7" s="49"/>
      <c r="RIN7" s="49"/>
      <c r="RIO7" s="49"/>
      <c r="RIP7" s="49"/>
      <c r="RIQ7" s="49"/>
      <c r="RIR7" s="49"/>
      <c r="RIS7" s="49"/>
      <c r="RIT7" s="49"/>
      <c r="RIU7" s="49"/>
      <c r="RIV7" s="49"/>
      <c r="RIW7" s="49"/>
      <c r="RIX7" s="49"/>
      <c r="RIY7" s="49"/>
      <c r="RIZ7" s="49"/>
      <c r="RJA7" s="49"/>
      <c r="RJB7" s="49"/>
      <c r="RJC7" s="49"/>
      <c r="RJD7" s="49"/>
      <c r="RJE7" s="49"/>
      <c r="RJF7" s="49"/>
      <c r="RJG7" s="49"/>
      <c r="RJH7" s="49"/>
      <c r="RJI7" s="49"/>
      <c r="RJJ7" s="49"/>
      <c r="RJK7" s="49"/>
      <c r="RJL7" s="49"/>
      <c r="RJM7" s="49"/>
      <c r="RJN7" s="49"/>
      <c r="RJO7" s="49"/>
      <c r="RJP7" s="49"/>
      <c r="RJQ7" s="49"/>
      <c r="RJR7" s="49"/>
      <c r="RJS7" s="49"/>
      <c r="RJT7" s="49"/>
      <c r="RJU7" s="49"/>
      <c r="RJV7" s="49"/>
      <c r="RJW7" s="49"/>
      <c r="RJX7" s="49"/>
      <c r="RJY7" s="49"/>
      <c r="RJZ7" s="49"/>
      <c r="RKA7" s="49"/>
      <c r="RKB7" s="49"/>
      <c r="RKC7" s="49"/>
      <c r="RKD7" s="49"/>
      <c r="RKE7" s="49"/>
      <c r="RKF7" s="49"/>
      <c r="RKG7" s="49"/>
      <c r="RKH7" s="49"/>
      <c r="RKI7" s="49"/>
      <c r="RKJ7" s="49"/>
      <c r="RKK7" s="49"/>
      <c r="RKL7" s="49"/>
      <c r="RKM7" s="49"/>
      <c r="RKN7" s="49"/>
      <c r="RKO7" s="49"/>
      <c r="RKP7" s="49"/>
      <c r="RKQ7" s="49"/>
      <c r="RKR7" s="49"/>
      <c r="RKS7" s="49"/>
      <c r="RKT7" s="49"/>
      <c r="RKU7" s="49"/>
      <c r="RKV7" s="49"/>
      <c r="RKW7" s="49"/>
      <c r="RKX7" s="49"/>
      <c r="RKY7" s="49"/>
      <c r="RKZ7" s="49"/>
      <c r="RLA7" s="49"/>
      <c r="RLB7" s="49"/>
      <c r="RLC7" s="49"/>
      <c r="RLD7" s="49"/>
      <c r="RLE7" s="49"/>
      <c r="RLF7" s="49"/>
      <c r="RLG7" s="49"/>
      <c r="RLH7" s="49"/>
      <c r="RLI7" s="49"/>
      <c r="RLJ7" s="49"/>
      <c r="RLK7" s="49"/>
      <c r="RLL7" s="49"/>
      <c r="RLM7" s="49"/>
      <c r="RLN7" s="49"/>
      <c r="RLO7" s="49"/>
      <c r="RLP7" s="49"/>
      <c r="RLQ7" s="49"/>
      <c r="RLR7" s="49"/>
      <c r="RLS7" s="49"/>
      <c r="RLT7" s="49"/>
      <c r="RLU7" s="49"/>
      <c r="RLV7" s="49"/>
      <c r="RLW7" s="49"/>
      <c r="RLX7" s="49"/>
      <c r="RLY7" s="49"/>
      <c r="RLZ7" s="49"/>
      <c r="RMA7" s="49"/>
      <c r="RMB7" s="49"/>
      <c r="RMC7" s="49"/>
      <c r="RMD7" s="49"/>
      <c r="RME7" s="49"/>
      <c r="RMF7" s="49"/>
      <c r="RMG7" s="49"/>
      <c r="RMH7" s="49"/>
      <c r="RMI7" s="49"/>
      <c r="RMJ7" s="49"/>
      <c r="RMK7" s="49"/>
      <c r="RML7" s="49"/>
      <c r="RMM7" s="49"/>
      <c r="RMN7" s="49"/>
      <c r="RMO7" s="49"/>
      <c r="RMP7" s="49"/>
      <c r="RMQ7" s="49"/>
      <c r="RMR7" s="49"/>
      <c r="RMS7" s="49"/>
      <c r="RMT7" s="49"/>
      <c r="RMU7" s="49"/>
      <c r="RMV7" s="49"/>
      <c r="RMW7" s="49"/>
      <c r="RMX7" s="49"/>
      <c r="RMY7" s="49"/>
      <c r="RMZ7" s="49"/>
      <c r="RNA7" s="49"/>
      <c r="RNB7" s="49"/>
      <c r="RNC7" s="49"/>
      <c r="RND7" s="49"/>
      <c r="RNE7" s="49"/>
      <c r="RNF7" s="49"/>
      <c r="RNG7" s="49"/>
      <c r="RNH7" s="49"/>
      <c r="RNI7" s="49"/>
      <c r="RNJ7" s="49"/>
      <c r="RNK7" s="49"/>
      <c r="RNL7" s="49"/>
      <c r="RNM7" s="49"/>
      <c r="RNN7" s="49"/>
      <c r="RNO7" s="49"/>
      <c r="RNP7" s="49"/>
      <c r="RNQ7" s="49"/>
      <c r="RNR7" s="49"/>
      <c r="RNS7" s="49"/>
      <c r="RNT7" s="49"/>
      <c r="RNU7" s="49"/>
      <c r="RNV7" s="49"/>
      <c r="RNW7" s="49"/>
      <c r="RNX7" s="49"/>
      <c r="RNY7" s="49"/>
      <c r="RNZ7" s="49"/>
      <c r="ROA7" s="49"/>
      <c r="ROB7" s="49"/>
      <c r="ROC7" s="49"/>
      <c r="ROD7" s="49"/>
      <c r="ROE7" s="49"/>
      <c r="ROF7" s="49"/>
      <c r="ROG7" s="49"/>
      <c r="ROH7" s="49"/>
      <c r="ROI7" s="49"/>
      <c r="ROJ7" s="49"/>
      <c r="ROK7" s="49"/>
      <c r="ROL7" s="49"/>
      <c r="ROM7" s="49"/>
      <c r="RON7" s="49"/>
      <c r="ROO7" s="49"/>
      <c r="ROP7" s="49"/>
      <c r="ROQ7" s="49"/>
      <c r="ROR7" s="49"/>
      <c r="ROS7" s="49"/>
      <c r="ROT7" s="49"/>
      <c r="ROU7" s="49"/>
      <c r="ROV7" s="49"/>
      <c r="ROW7" s="49"/>
      <c r="ROX7" s="49"/>
      <c r="ROY7" s="49"/>
      <c r="ROZ7" s="49"/>
      <c r="RPA7" s="49"/>
      <c r="RPB7" s="49"/>
      <c r="RPC7" s="49"/>
      <c r="RPD7" s="49"/>
      <c r="RPE7" s="49"/>
      <c r="RPF7" s="49"/>
      <c r="RPG7" s="49"/>
      <c r="RPH7" s="49"/>
      <c r="RPI7" s="49"/>
      <c r="RPJ7" s="49"/>
      <c r="RPK7" s="49"/>
      <c r="RPL7" s="49"/>
      <c r="RPM7" s="49"/>
      <c r="RPN7" s="49"/>
      <c r="RPO7" s="49"/>
      <c r="RPP7" s="49"/>
      <c r="RPQ7" s="49"/>
      <c r="RPR7" s="49"/>
      <c r="RPS7" s="49"/>
      <c r="RPT7" s="49"/>
      <c r="RPU7" s="49"/>
      <c r="RPV7" s="49"/>
      <c r="RPW7" s="49"/>
      <c r="RPX7" s="49"/>
      <c r="RPY7" s="49"/>
      <c r="RPZ7" s="49"/>
      <c r="RQA7" s="49"/>
      <c r="RQB7" s="49"/>
      <c r="RQC7" s="49"/>
      <c r="RQD7" s="49"/>
      <c r="RQE7" s="49"/>
      <c r="RQF7" s="49"/>
      <c r="RQG7" s="49"/>
      <c r="RQH7" s="49"/>
      <c r="RQI7" s="49"/>
      <c r="RQJ7" s="49"/>
      <c r="RQK7" s="49"/>
      <c r="RQL7" s="49"/>
      <c r="RQM7" s="49"/>
      <c r="RQN7" s="49"/>
      <c r="RQO7" s="49"/>
      <c r="RQP7" s="49"/>
      <c r="RQQ7" s="49"/>
      <c r="RQR7" s="49"/>
      <c r="RQS7" s="49"/>
      <c r="RQT7" s="49"/>
      <c r="RQU7" s="49"/>
      <c r="RQV7" s="49"/>
      <c r="RQW7" s="49"/>
      <c r="RQX7" s="49"/>
      <c r="RQY7" s="49"/>
      <c r="RQZ7" s="49"/>
      <c r="RRA7" s="49"/>
      <c r="RRB7" s="49"/>
      <c r="RRC7" s="49"/>
      <c r="RRD7" s="49"/>
      <c r="RRE7" s="49"/>
      <c r="RRF7" s="49"/>
      <c r="RRG7" s="49"/>
      <c r="RRH7" s="49"/>
      <c r="RRI7" s="49"/>
      <c r="RRJ7" s="49"/>
      <c r="RRK7" s="49"/>
      <c r="RRL7" s="49"/>
      <c r="RRM7" s="49"/>
      <c r="RRN7" s="49"/>
      <c r="RRO7" s="49"/>
      <c r="RRP7" s="49"/>
      <c r="RRQ7" s="49"/>
      <c r="RRR7" s="49"/>
      <c r="RRS7" s="49"/>
      <c r="RRT7" s="49"/>
      <c r="RRU7" s="49"/>
      <c r="RRV7" s="49"/>
      <c r="RRW7" s="49"/>
      <c r="RRX7" s="49"/>
      <c r="RRY7" s="49"/>
      <c r="RRZ7" s="49"/>
      <c r="RSA7" s="49"/>
      <c r="RSB7" s="49"/>
      <c r="RSC7" s="49"/>
      <c r="RSD7" s="49"/>
      <c r="RSE7" s="49"/>
      <c r="RSF7" s="49"/>
      <c r="RSG7" s="49"/>
      <c r="RSH7" s="49"/>
      <c r="RSI7" s="49"/>
      <c r="RSJ7" s="49"/>
      <c r="RSK7" s="49"/>
      <c r="RSL7" s="49"/>
      <c r="RSM7" s="49"/>
      <c r="RSN7" s="49"/>
      <c r="RSO7" s="49"/>
      <c r="RSP7" s="49"/>
      <c r="RSQ7" s="49"/>
      <c r="RSR7" s="49"/>
      <c r="RSS7" s="49"/>
      <c r="RST7" s="49"/>
      <c r="RSU7" s="49"/>
      <c r="RSV7" s="49"/>
      <c r="RSW7" s="49"/>
      <c r="RSX7" s="49"/>
      <c r="RSY7" s="49"/>
      <c r="RSZ7" s="49"/>
      <c r="RTA7" s="49"/>
      <c r="RTB7" s="49"/>
      <c r="RTC7" s="49"/>
      <c r="RTD7" s="49"/>
      <c r="RTE7" s="49"/>
      <c r="RTF7" s="49"/>
      <c r="RTG7" s="49"/>
      <c r="RTH7" s="49"/>
      <c r="RTI7" s="49"/>
      <c r="RTJ7" s="49"/>
      <c r="RTK7" s="49"/>
      <c r="RTL7" s="49"/>
      <c r="RTM7" s="49"/>
      <c r="RTN7" s="49"/>
      <c r="RTO7" s="49"/>
      <c r="RTP7" s="49"/>
      <c r="RTQ7" s="49"/>
      <c r="RTR7" s="49"/>
      <c r="RTS7" s="49"/>
      <c r="RTT7" s="49"/>
      <c r="RTU7" s="49"/>
      <c r="RTV7" s="49"/>
      <c r="RTW7" s="49"/>
      <c r="RTX7" s="49"/>
      <c r="RTY7" s="49"/>
      <c r="RTZ7" s="49"/>
      <c r="RUA7" s="49"/>
      <c r="RUB7" s="49"/>
      <c r="RUC7" s="49"/>
      <c r="RUD7" s="49"/>
      <c r="RUE7" s="49"/>
      <c r="RUF7" s="49"/>
      <c r="RUG7" s="49"/>
      <c r="RUH7" s="49"/>
      <c r="RUI7" s="49"/>
      <c r="RUJ7" s="49"/>
      <c r="RUK7" s="49"/>
      <c r="RUL7" s="49"/>
      <c r="RUM7" s="49"/>
      <c r="RUN7" s="49"/>
      <c r="RUO7" s="49"/>
      <c r="RUP7" s="49"/>
      <c r="RUQ7" s="49"/>
      <c r="RUR7" s="49"/>
      <c r="RUS7" s="49"/>
      <c r="RUT7" s="49"/>
      <c r="RUU7" s="49"/>
      <c r="RUV7" s="49"/>
      <c r="RUW7" s="49"/>
      <c r="RUX7" s="49"/>
      <c r="RUY7" s="49"/>
      <c r="RUZ7" s="49"/>
      <c r="RVA7" s="49"/>
      <c r="RVB7" s="49"/>
      <c r="RVC7" s="49"/>
      <c r="RVD7" s="49"/>
      <c r="RVE7" s="49"/>
      <c r="RVF7" s="49"/>
      <c r="RVG7" s="49"/>
      <c r="RVH7" s="49"/>
      <c r="RVI7" s="49"/>
      <c r="RVJ7" s="49"/>
      <c r="RVK7" s="49"/>
      <c r="RVL7" s="49"/>
      <c r="RVM7" s="49"/>
      <c r="RVN7" s="49"/>
      <c r="RVO7" s="49"/>
      <c r="RVP7" s="49"/>
      <c r="RVQ7" s="49"/>
      <c r="RVR7" s="49"/>
      <c r="RVS7" s="49"/>
      <c r="RVT7" s="49"/>
      <c r="RVU7" s="49"/>
      <c r="RVV7" s="49"/>
      <c r="RVW7" s="49"/>
      <c r="RVX7" s="49"/>
      <c r="RVY7" s="49"/>
      <c r="RVZ7" s="49"/>
      <c r="RWA7" s="49"/>
      <c r="RWB7" s="49"/>
      <c r="RWC7" s="49"/>
      <c r="RWD7" s="49"/>
      <c r="RWE7" s="49"/>
      <c r="RWF7" s="49"/>
      <c r="RWG7" s="49"/>
      <c r="RWH7" s="49"/>
      <c r="RWI7" s="49"/>
      <c r="RWJ7" s="49"/>
      <c r="RWK7" s="49"/>
      <c r="RWL7" s="49"/>
      <c r="RWM7" s="49"/>
      <c r="RWN7" s="49"/>
      <c r="RWO7" s="49"/>
      <c r="RWP7" s="49"/>
      <c r="RWQ7" s="49"/>
      <c r="RWR7" s="49"/>
      <c r="RWS7" s="49"/>
      <c r="RWT7" s="49"/>
      <c r="RWU7" s="49"/>
      <c r="RWV7" s="49"/>
      <c r="RWW7" s="49"/>
      <c r="RWX7" s="49"/>
      <c r="RWY7" s="49"/>
      <c r="RWZ7" s="49"/>
      <c r="RXA7" s="49"/>
      <c r="RXB7" s="49"/>
      <c r="RXC7" s="49"/>
      <c r="RXD7" s="49"/>
      <c r="RXE7" s="49"/>
      <c r="RXF7" s="49"/>
      <c r="RXG7" s="49"/>
      <c r="RXH7" s="49"/>
      <c r="RXI7" s="49"/>
      <c r="RXJ7" s="49"/>
      <c r="RXK7" s="49"/>
      <c r="RXL7" s="49"/>
      <c r="RXM7" s="49"/>
      <c r="RXN7" s="49"/>
      <c r="RXO7" s="49"/>
      <c r="RXP7" s="49"/>
      <c r="RXQ7" s="49"/>
      <c r="RXR7" s="49"/>
      <c r="RXS7" s="49"/>
      <c r="RXT7" s="49"/>
      <c r="RXU7" s="49"/>
      <c r="RXV7" s="49"/>
      <c r="RXW7" s="49"/>
      <c r="RXX7" s="49"/>
      <c r="RXY7" s="49"/>
      <c r="RXZ7" s="49"/>
      <c r="RYA7" s="49"/>
      <c r="RYB7" s="49"/>
      <c r="RYC7" s="49"/>
      <c r="RYD7" s="49"/>
      <c r="RYE7" s="49"/>
      <c r="RYF7" s="49"/>
      <c r="RYG7" s="49"/>
      <c r="RYH7" s="49"/>
      <c r="RYI7" s="49"/>
      <c r="RYJ7" s="49"/>
      <c r="RYK7" s="49"/>
      <c r="RYL7" s="49"/>
      <c r="RYM7" s="49"/>
      <c r="RYN7" s="49"/>
      <c r="RYO7" s="49"/>
      <c r="RYP7" s="49"/>
      <c r="RYQ7" s="49"/>
      <c r="RYR7" s="49"/>
      <c r="RYS7" s="49"/>
      <c r="RYT7" s="49"/>
      <c r="RYU7" s="49"/>
      <c r="RYV7" s="49"/>
      <c r="RYW7" s="49"/>
      <c r="RYX7" s="49"/>
      <c r="RYY7" s="49"/>
      <c r="RYZ7" s="49"/>
      <c r="RZA7" s="49"/>
      <c r="RZB7" s="49"/>
      <c r="RZC7" s="49"/>
      <c r="RZD7" s="49"/>
      <c r="RZE7" s="49"/>
      <c r="RZF7" s="49"/>
      <c r="RZG7" s="49"/>
      <c r="RZH7" s="49"/>
      <c r="RZI7" s="49"/>
      <c r="RZJ7" s="49"/>
      <c r="RZK7" s="49"/>
      <c r="RZL7" s="49"/>
      <c r="RZM7" s="49"/>
      <c r="RZN7" s="49"/>
      <c r="RZO7" s="49"/>
      <c r="RZP7" s="49"/>
      <c r="RZQ7" s="49"/>
      <c r="RZR7" s="49"/>
      <c r="RZS7" s="49"/>
      <c r="RZT7" s="49"/>
      <c r="RZU7" s="49"/>
      <c r="RZV7" s="49"/>
      <c r="RZW7" s="49"/>
      <c r="RZX7" s="49"/>
      <c r="RZY7" s="49"/>
      <c r="RZZ7" s="49"/>
      <c r="SAA7" s="49"/>
      <c r="SAB7" s="49"/>
      <c r="SAC7" s="49"/>
      <c r="SAD7" s="49"/>
      <c r="SAE7" s="49"/>
      <c r="SAF7" s="49"/>
      <c r="SAG7" s="49"/>
      <c r="SAH7" s="49"/>
      <c r="SAI7" s="49"/>
      <c r="SAJ7" s="49"/>
      <c r="SAK7" s="49"/>
      <c r="SAL7" s="49"/>
      <c r="SAM7" s="49"/>
      <c r="SAN7" s="49"/>
      <c r="SAO7" s="49"/>
      <c r="SAP7" s="49"/>
      <c r="SAQ7" s="49"/>
      <c r="SAR7" s="49"/>
      <c r="SAS7" s="49"/>
      <c r="SAT7" s="49"/>
      <c r="SAU7" s="49"/>
      <c r="SAV7" s="49"/>
      <c r="SAW7" s="49"/>
      <c r="SAX7" s="49"/>
      <c r="SAY7" s="49"/>
      <c r="SAZ7" s="49"/>
      <c r="SBA7" s="49"/>
      <c r="SBB7" s="49"/>
      <c r="SBC7" s="49"/>
      <c r="SBD7" s="49"/>
      <c r="SBE7" s="49"/>
      <c r="SBF7" s="49"/>
      <c r="SBG7" s="49"/>
      <c r="SBH7" s="49"/>
      <c r="SBI7" s="49"/>
      <c r="SBJ7" s="49"/>
      <c r="SBK7" s="49"/>
      <c r="SBL7" s="49"/>
      <c r="SBM7" s="49"/>
      <c r="SBN7" s="49"/>
      <c r="SBO7" s="49"/>
      <c r="SBP7" s="49"/>
      <c r="SBQ7" s="49"/>
      <c r="SBR7" s="49"/>
      <c r="SBS7" s="49"/>
      <c r="SBT7" s="49"/>
      <c r="SBU7" s="49"/>
      <c r="SBV7" s="49"/>
      <c r="SBW7" s="49"/>
      <c r="SBX7" s="49"/>
      <c r="SBY7" s="49"/>
      <c r="SBZ7" s="49"/>
      <c r="SCA7" s="49"/>
      <c r="SCB7" s="49"/>
      <c r="SCC7" s="49"/>
      <c r="SCD7" s="49"/>
      <c r="SCE7" s="49"/>
      <c r="SCF7" s="49"/>
      <c r="SCG7" s="49"/>
      <c r="SCH7" s="49"/>
      <c r="SCI7" s="49"/>
      <c r="SCJ7" s="49"/>
      <c r="SCK7" s="49"/>
      <c r="SCL7" s="49"/>
      <c r="SCM7" s="49"/>
      <c r="SCN7" s="49"/>
      <c r="SCO7" s="49"/>
      <c r="SCP7" s="49"/>
      <c r="SCQ7" s="49"/>
      <c r="SCR7" s="49"/>
      <c r="SCS7" s="49"/>
      <c r="SCT7" s="49"/>
      <c r="SCU7" s="49"/>
      <c r="SCV7" s="49"/>
      <c r="SCW7" s="49"/>
      <c r="SCX7" s="49"/>
      <c r="SCY7" s="49"/>
      <c r="SCZ7" s="49"/>
      <c r="SDA7" s="49"/>
      <c r="SDB7" s="49"/>
      <c r="SDC7" s="49"/>
      <c r="SDD7" s="49"/>
      <c r="SDE7" s="49"/>
      <c r="SDF7" s="49"/>
      <c r="SDG7" s="49"/>
      <c r="SDH7" s="49"/>
      <c r="SDI7" s="49"/>
      <c r="SDJ7" s="49"/>
      <c r="SDK7" s="49"/>
      <c r="SDL7" s="49"/>
      <c r="SDM7" s="49"/>
      <c r="SDN7" s="49"/>
      <c r="SDO7" s="49"/>
      <c r="SDP7" s="49"/>
      <c r="SDQ7" s="49"/>
      <c r="SDR7" s="49"/>
      <c r="SDS7" s="49"/>
      <c r="SDT7" s="49"/>
      <c r="SDU7" s="49"/>
      <c r="SDV7" s="49"/>
      <c r="SDW7" s="49"/>
      <c r="SDX7" s="49"/>
      <c r="SDY7" s="49"/>
      <c r="SDZ7" s="49"/>
      <c r="SEA7" s="49"/>
      <c r="SEB7" s="49"/>
      <c r="SEC7" s="49"/>
      <c r="SED7" s="49"/>
      <c r="SEE7" s="49"/>
      <c r="SEF7" s="49"/>
      <c r="SEG7" s="49"/>
      <c r="SEH7" s="49"/>
      <c r="SEI7" s="49"/>
      <c r="SEJ7" s="49"/>
      <c r="SEK7" s="49"/>
      <c r="SEL7" s="49"/>
      <c r="SEM7" s="49"/>
      <c r="SEN7" s="49"/>
      <c r="SEO7" s="49"/>
      <c r="SEP7" s="49"/>
      <c r="SEQ7" s="49"/>
      <c r="SER7" s="49"/>
      <c r="SES7" s="49"/>
      <c r="SET7" s="49"/>
      <c r="SEU7" s="49"/>
      <c r="SEV7" s="49"/>
      <c r="SEW7" s="49"/>
      <c r="SEX7" s="49"/>
      <c r="SEY7" s="49"/>
      <c r="SEZ7" s="49"/>
      <c r="SFA7" s="49"/>
      <c r="SFB7" s="49"/>
      <c r="SFC7" s="49"/>
      <c r="SFD7" s="49"/>
      <c r="SFE7" s="49"/>
      <c r="SFF7" s="49"/>
      <c r="SFG7" s="49"/>
      <c r="SFH7" s="49"/>
      <c r="SFI7" s="49"/>
      <c r="SFJ7" s="49"/>
      <c r="SFK7" s="49"/>
      <c r="SFL7" s="49"/>
      <c r="SFM7" s="49"/>
      <c r="SFN7" s="49"/>
      <c r="SFO7" s="49"/>
      <c r="SFP7" s="49"/>
      <c r="SFQ7" s="49"/>
      <c r="SFR7" s="49"/>
      <c r="SFS7" s="49"/>
      <c r="SFT7" s="49"/>
      <c r="SFU7" s="49"/>
      <c r="SFV7" s="49"/>
      <c r="SFW7" s="49"/>
      <c r="SFX7" s="49"/>
      <c r="SFY7" s="49"/>
      <c r="SFZ7" s="49"/>
      <c r="SGA7" s="49"/>
      <c r="SGB7" s="49"/>
      <c r="SGC7" s="49"/>
      <c r="SGD7" s="49"/>
      <c r="SGE7" s="49"/>
      <c r="SGF7" s="49"/>
      <c r="SGG7" s="49"/>
      <c r="SGH7" s="49"/>
      <c r="SGI7" s="49"/>
      <c r="SGJ7" s="49"/>
      <c r="SGK7" s="49"/>
      <c r="SGL7" s="49"/>
      <c r="SGM7" s="49"/>
      <c r="SGN7" s="49"/>
      <c r="SGO7" s="49"/>
      <c r="SGP7" s="49"/>
      <c r="SGQ7" s="49"/>
      <c r="SGR7" s="49"/>
      <c r="SGS7" s="49"/>
      <c r="SGT7" s="49"/>
      <c r="SGU7" s="49"/>
      <c r="SGV7" s="49"/>
      <c r="SGW7" s="49"/>
      <c r="SGX7" s="49"/>
      <c r="SGY7" s="49"/>
      <c r="SGZ7" s="49"/>
      <c r="SHA7" s="49"/>
      <c r="SHB7" s="49"/>
      <c r="SHC7" s="49"/>
      <c r="SHD7" s="49"/>
      <c r="SHE7" s="49"/>
      <c r="SHF7" s="49"/>
      <c r="SHG7" s="49"/>
      <c r="SHH7" s="49"/>
      <c r="SHI7" s="49"/>
      <c r="SHJ7" s="49"/>
      <c r="SHK7" s="49"/>
      <c r="SHL7" s="49"/>
      <c r="SHM7" s="49"/>
      <c r="SHN7" s="49"/>
      <c r="SHO7" s="49"/>
      <c r="SHP7" s="49"/>
      <c r="SHQ7" s="49"/>
      <c r="SHR7" s="49"/>
      <c r="SHS7" s="49"/>
      <c r="SHT7" s="49"/>
      <c r="SHU7" s="49"/>
      <c r="SHV7" s="49"/>
      <c r="SHW7" s="49"/>
      <c r="SHX7" s="49"/>
      <c r="SHY7" s="49"/>
      <c r="SHZ7" s="49"/>
      <c r="SIA7" s="49"/>
      <c r="SIB7" s="49"/>
      <c r="SIC7" s="49"/>
      <c r="SID7" s="49"/>
      <c r="SIE7" s="49"/>
      <c r="SIF7" s="49"/>
      <c r="SIG7" s="49"/>
      <c r="SIH7" s="49"/>
      <c r="SII7" s="49"/>
      <c r="SIJ7" s="49"/>
      <c r="SIK7" s="49"/>
      <c r="SIL7" s="49"/>
      <c r="SIM7" s="49"/>
      <c r="SIN7" s="49"/>
      <c r="SIO7" s="49"/>
      <c r="SIP7" s="49"/>
      <c r="SIQ7" s="49"/>
      <c r="SIR7" s="49"/>
      <c r="SIS7" s="49"/>
      <c r="SIT7" s="49"/>
      <c r="SIU7" s="49"/>
      <c r="SIV7" s="49"/>
      <c r="SIW7" s="49"/>
      <c r="SIX7" s="49"/>
      <c r="SIY7" s="49"/>
      <c r="SIZ7" s="49"/>
      <c r="SJA7" s="49"/>
      <c r="SJB7" s="49"/>
      <c r="SJC7" s="49"/>
      <c r="SJD7" s="49"/>
      <c r="SJE7" s="49"/>
      <c r="SJF7" s="49"/>
      <c r="SJG7" s="49"/>
      <c r="SJH7" s="49"/>
      <c r="SJI7" s="49"/>
      <c r="SJJ7" s="49"/>
      <c r="SJK7" s="49"/>
      <c r="SJL7" s="49"/>
      <c r="SJM7" s="49"/>
      <c r="SJN7" s="49"/>
      <c r="SJO7" s="49"/>
      <c r="SJP7" s="49"/>
      <c r="SJQ7" s="49"/>
      <c r="SJR7" s="49"/>
      <c r="SJS7" s="49"/>
      <c r="SJT7" s="49"/>
      <c r="SJU7" s="49"/>
      <c r="SJV7" s="49"/>
      <c r="SJW7" s="49"/>
      <c r="SJX7" s="49"/>
      <c r="SJY7" s="49"/>
      <c r="SJZ7" s="49"/>
      <c r="SKA7" s="49"/>
      <c r="SKB7" s="49"/>
      <c r="SKC7" s="49"/>
      <c r="SKD7" s="49"/>
      <c r="SKE7" s="49"/>
      <c r="SKF7" s="49"/>
      <c r="SKG7" s="49"/>
      <c r="SKH7" s="49"/>
      <c r="SKI7" s="49"/>
      <c r="SKJ7" s="49"/>
      <c r="SKK7" s="49"/>
      <c r="SKL7" s="49"/>
      <c r="SKM7" s="49"/>
      <c r="SKN7" s="49"/>
      <c r="SKO7" s="49"/>
      <c r="SKP7" s="49"/>
      <c r="SKQ7" s="49"/>
      <c r="SKR7" s="49"/>
      <c r="SKS7" s="49"/>
      <c r="SKT7" s="49"/>
      <c r="SKU7" s="49"/>
      <c r="SKV7" s="49"/>
      <c r="SKW7" s="49"/>
      <c r="SKX7" s="49"/>
      <c r="SKY7" s="49"/>
      <c r="SKZ7" s="49"/>
      <c r="SLA7" s="49"/>
      <c r="SLB7" s="49"/>
      <c r="SLC7" s="49"/>
      <c r="SLD7" s="49"/>
      <c r="SLE7" s="49"/>
      <c r="SLF7" s="49"/>
      <c r="SLG7" s="49"/>
      <c r="SLH7" s="49"/>
      <c r="SLI7" s="49"/>
      <c r="SLJ7" s="49"/>
      <c r="SLK7" s="49"/>
      <c r="SLL7" s="49"/>
      <c r="SLM7" s="49"/>
      <c r="SLN7" s="49"/>
      <c r="SLO7" s="49"/>
      <c r="SLP7" s="49"/>
      <c r="SLQ7" s="49"/>
      <c r="SLR7" s="49"/>
      <c r="SLS7" s="49"/>
      <c r="SLT7" s="49"/>
      <c r="SLU7" s="49"/>
      <c r="SLV7" s="49"/>
      <c r="SLW7" s="49"/>
      <c r="SLX7" s="49"/>
      <c r="SLY7" s="49"/>
      <c r="SLZ7" s="49"/>
      <c r="SMA7" s="49"/>
      <c r="SMB7" s="49"/>
      <c r="SMC7" s="49"/>
      <c r="SMD7" s="49"/>
      <c r="SME7" s="49"/>
      <c r="SMF7" s="49"/>
      <c r="SMG7" s="49"/>
      <c r="SMH7" s="49"/>
      <c r="SMI7" s="49"/>
      <c r="SMJ7" s="49"/>
      <c r="SMK7" s="49"/>
      <c r="SML7" s="49"/>
      <c r="SMM7" s="49"/>
      <c r="SMN7" s="49"/>
      <c r="SMO7" s="49"/>
      <c r="SMP7" s="49"/>
      <c r="SMQ7" s="49"/>
      <c r="SMR7" s="49"/>
      <c r="SMS7" s="49"/>
      <c r="SMT7" s="49"/>
      <c r="SMU7" s="49"/>
      <c r="SMV7" s="49"/>
      <c r="SMW7" s="49"/>
      <c r="SMX7" s="49"/>
      <c r="SMY7" s="49"/>
      <c r="SMZ7" s="49"/>
      <c r="SNA7" s="49"/>
      <c r="SNB7" s="49"/>
      <c r="SNC7" s="49"/>
      <c r="SND7" s="49"/>
      <c r="SNE7" s="49"/>
      <c r="SNF7" s="49"/>
      <c r="SNG7" s="49"/>
      <c r="SNH7" s="49"/>
      <c r="SNI7" s="49"/>
      <c r="SNJ7" s="49"/>
      <c r="SNK7" s="49"/>
      <c r="SNL7" s="49"/>
      <c r="SNM7" s="49"/>
      <c r="SNN7" s="49"/>
      <c r="SNO7" s="49"/>
      <c r="SNP7" s="49"/>
      <c r="SNQ7" s="49"/>
      <c r="SNR7" s="49"/>
      <c r="SNS7" s="49"/>
      <c r="SNT7" s="49"/>
      <c r="SNU7" s="49"/>
      <c r="SNV7" s="49"/>
      <c r="SNW7" s="49"/>
      <c r="SNX7" s="49"/>
      <c r="SNY7" s="49"/>
      <c r="SNZ7" s="49"/>
      <c r="SOA7" s="49"/>
      <c r="SOB7" s="49"/>
      <c r="SOC7" s="49"/>
      <c r="SOD7" s="49"/>
      <c r="SOE7" s="49"/>
      <c r="SOF7" s="49"/>
      <c r="SOG7" s="49"/>
      <c r="SOH7" s="49"/>
      <c r="SOI7" s="49"/>
      <c r="SOJ7" s="49"/>
      <c r="SOK7" s="49"/>
      <c r="SOL7" s="49"/>
      <c r="SOM7" s="49"/>
      <c r="SON7" s="49"/>
      <c r="SOO7" s="49"/>
      <c r="SOP7" s="49"/>
      <c r="SOQ7" s="49"/>
      <c r="SOR7" s="49"/>
      <c r="SOS7" s="49"/>
      <c r="SOT7" s="49"/>
      <c r="SOU7" s="49"/>
      <c r="SOV7" s="49"/>
      <c r="SOW7" s="49"/>
      <c r="SOX7" s="49"/>
      <c r="SOY7" s="49"/>
      <c r="SOZ7" s="49"/>
      <c r="SPA7" s="49"/>
      <c r="SPB7" s="49"/>
      <c r="SPC7" s="49"/>
      <c r="SPD7" s="49"/>
      <c r="SPE7" s="49"/>
      <c r="SPF7" s="49"/>
      <c r="SPG7" s="49"/>
      <c r="SPH7" s="49"/>
      <c r="SPI7" s="49"/>
      <c r="SPJ7" s="49"/>
      <c r="SPK7" s="49"/>
      <c r="SPL7" s="49"/>
      <c r="SPM7" s="49"/>
      <c r="SPN7" s="49"/>
      <c r="SPO7" s="49"/>
      <c r="SPP7" s="49"/>
      <c r="SPQ7" s="49"/>
      <c r="SPR7" s="49"/>
      <c r="SPS7" s="49"/>
      <c r="SPT7" s="49"/>
      <c r="SPU7" s="49"/>
      <c r="SPV7" s="49"/>
      <c r="SPW7" s="49"/>
      <c r="SPX7" s="49"/>
      <c r="SPY7" s="49"/>
      <c r="SPZ7" s="49"/>
      <c r="SQA7" s="49"/>
      <c r="SQB7" s="49"/>
      <c r="SQC7" s="49"/>
      <c r="SQD7" s="49"/>
      <c r="SQE7" s="49"/>
      <c r="SQF7" s="49"/>
      <c r="SQG7" s="49"/>
      <c r="SQH7" s="49"/>
      <c r="SQI7" s="49"/>
      <c r="SQJ7" s="49"/>
      <c r="SQK7" s="49"/>
      <c r="SQL7" s="49"/>
      <c r="SQM7" s="49"/>
      <c r="SQN7" s="49"/>
      <c r="SQO7" s="49"/>
      <c r="SQP7" s="49"/>
      <c r="SQQ7" s="49"/>
      <c r="SQR7" s="49"/>
      <c r="SQS7" s="49"/>
      <c r="SQT7" s="49"/>
      <c r="SQU7" s="49"/>
      <c r="SQV7" s="49"/>
      <c r="SQW7" s="49"/>
      <c r="SQX7" s="49"/>
      <c r="SQY7" s="49"/>
      <c r="SQZ7" s="49"/>
      <c r="SRA7" s="49"/>
      <c r="SRB7" s="49"/>
      <c r="SRC7" s="49"/>
      <c r="SRD7" s="49"/>
      <c r="SRE7" s="49"/>
      <c r="SRF7" s="49"/>
      <c r="SRG7" s="49"/>
      <c r="SRH7" s="49"/>
      <c r="SRI7" s="49"/>
      <c r="SRJ7" s="49"/>
      <c r="SRK7" s="49"/>
      <c r="SRL7" s="49"/>
      <c r="SRM7" s="49"/>
      <c r="SRN7" s="49"/>
      <c r="SRO7" s="49"/>
      <c r="SRP7" s="49"/>
      <c r="SRQ7" s="49"/>
      <c r="SRR7" s="49"/>
      <c r="SRS7" s="49"/>
      <c r="SRT7" s="49"/>
      <c r="SRU7" s="49"/>
      <c r="SRV7" s="49"/>
      <c r="SRW7" s="49"/>
      <c r="SRX7" s="49"/>
      <c r="SRY7" s="49"/>
      <c r="SRZ7" s="49"/>
      <c r="SSA7" s="49"/>
      <c r="SSB7" s="49"/>
      <c r="SSC7" s="49"/>
      <c r="SSD7" s="49"/>
      <c r="SSE7" s="49"/>
      <c r="SSF7" s="49"/>
      <c r="SSG7" s="49"/>
      <c r="SSH7" s="49"/>
      <c r="SSI7" s="49"/>
      <c r="SSJ7" s="49"/>
      <c r="SSK7" s="49"/>
      <c r="SSL7" s="49"/>
      <c r="SSM7" s="49"/>
      <c r="SSN7" s="49"/>
      <c r="SSO7" s="49"/>
      <c r="SSP7" s="49"/>
      <c r="SSQ7" s="49"/>
      <c r="SSR7" s="49"/>
      <c r="SSS7" s="49"/>
      <c r="SST7" s="49"/>
      <c r="SSU7" s="49"/>
      <c r="SSV7" s="49"/>
      <c r="SSW7" s="49"/>
      <c r="SSX7" s="49"/>
      <c r="SSY7" s="49"/>
      <c r="SSZ7" s="49"/>
      <c r="STA7" s="49"/>
      <c r="STB7" s="49"/>
      <c r="STC7" s="49"/>
      <c r="STD7" s="49"/>
      <c r="STE7" s="49"/>
      <c r="STF7" s="49"/>
      <c r="STG7" s="49"/>
      <c r="STH7" s="49"/>
      <c r="STI7" s="49"/>
      <c r="STJ7" s="49"/>
      <c r="STK7" s="49"/>
      <c r="STL7" s="49"/>
      <c r="STM7" s="49"/>
      <c r="STN7" s="49"/>
      <c r="STO7" s="49"/>
      <c r="STP7" s="49"/>
      <c r="STQ7" s="49"/>
      <c r="STR7" s="49"/>
      <c r="STS7" s="49"/>
      <c r="STT7" s="49"/>
      <c r="STU7" s="49"/>
      <c r="STV7" s="49"/>
      <c r="STW7" s="49"/>
      <c r="STX7" s="49"/>
      <c r="STY7" s="49"/>
      <c r="STZ7" s="49"/>
      <c r="SUA7" s="49"/>
      <c r="SUB7" s="49"/>
      <c r="SUC7" s="49"/>
      <c r="SUD7" s="49"/>
      <c r="SUE7" s="49"/>
      <c r="SUF7" s="49"/>
      <c r="SUG7" s="49"/>
      <c r="SUH7" s="49"/>
      <c r="SUI7" s="49"/>
      <c r="SUJ7" s="49"/>
      <c r="SUK7" s="49"/>
      <c r="SUL7" s="49"/>
      <c r="SUM7" s="49"/>
      <c r="SUN7" s="49"/>
      <c r="SUO7" s="49"/>
      <c r="SUP7" s="49"/>
      <c r="SUQ7" s="49"/>
      <c r="SUR7" s="49"/>
      <c r="SUS7" s="49"/>
      <c r="SUT7" s="49"/>
      <c r="SUU7" s="49"/>
      <c r="SUV7" s="49"/>
      <c r="SUW7" s="49"/>
      <c r="SUX7" s="49"/>
      <c r="SUY7" s="49"/>
      <c r="SUZ7" s="49"/>
      <c r="SVA7" s="49"/>
      <c r="SVB7" s="49"/>
      <c r="SVC7" s="49"/>
      <c r="SVD7" s="49"/>
      <c r="SVE7" s="49"/>
      <c r="SVF7" s="49"/>
      <c r="SVG7" s="49"/>
      <c r="SVH7" s="49"/>
      <c r="SVI7" s="49"/>
      <c r="SVJ7" s="49"/>
      <c r="SVK7" s="49"/>
      <c r="SVL7" s="49"/>
      <c r="SVM7" s="49"/>
      <c r="SVN7" s="49"/>
      <c r="SVO7" s="49"/>
      <c r="SVP7" s="49"/>
      <c r="SVQ7" s="49"/>
      <c r="SVR7" s="49"/>
      <c r="SVS7" s="49"/>
      <c r="SVT7" s="49"/>
      <c r="SVU7" s="49"/>
      <c r="SVV7" s="49"/>
      <c r="SVW7" s="49"/>
      <c r="SVX7" s="49"/>
      <c r="SVY7" s="49"/>
      <c r="SVZ7" s="49"/>
      <c r="SWA7" s="49"/>
      <c r="SWB7" s="49"/>
      <c r="SWC7" s="49"/>
      <c r="SWD7" s="49"/>
      <c r="SWE7" s="49"/>
      <c r="SWF7" s="49"/>
      <c r="SWG7" s="49"/>
      <c r="SWH7" s="49"/>
      <c r="SWI7" s="49"/>
      <c r="SWJ7" s="49"/>
      <c r="SWK7" s="49"/>
      <c r="SWL7" s="49"/>
      <c r="SWM7" s="49"/>
      <c r="SWN7" s="49"/>
      <c r="SWO7" s="49"/>
      <c r="SWP7" s="49"/>
      <c r="SWQ7" s="49"/>
      <c r="SWR7" s="49"/>
      <c r="SWS7" s="49"/>
      <c r="SWT7" s="49"/>
      <c r="SWU7" s="49"/>
      <c r="SWV7" s="49"/>
      <c r="SWW7" s="49"/>
      <c r="SWX7" s="49"/>
      <c r="SWY7" s="49"/>
      <c r="SWZ7" s="49"/>
      <c r="SXA7" s="49"/>
      <c r="SXB7" s="49"/>
      <c r="SXC7" s="49"/>
      <c r="SXD7" s="49"/>
      <c r="SXE7" s="49"/>
      <c r="SXF7" s="49"/>
      <c r="SXG7" s="49"/>
      <c r="SXH7" s="49"/>
      <c r="SXI7" s="49"/>
      <c r="SXJ7" s="49"/>
      <c r="SXK7" s="49"/>
      <c r="SXL7" s="49"/>
      <c r="SXM7" s="49"/>
      <c r="SXN7" s="49"/>
      <c r="SXO7" s="49"/>
      <c r="SXP7" s="49"/>
      <c r="SXQ7" s="49"/>
      <c r="SXR7" s="49"/>
      <c r="SXS7" s="49"/>
      <c r="SXT7" s="49"/>
      <c r="SXU7" s="49"/>
      <c r="SXV7" s="49"/>
      <c r="SXW7" s="49"/>
      <c r="SXX7" s="49"/>
      <c r="SXY7" s="49"/>
      <c r="SXZ7" s="49"/>
      <c r="SYA7" s="49"/>
      <c r="SYB7" s="49"/>
      <c r="SYC7" s="49"/>
      <c r="SYD7" s="49"/>
      <c r="SYE7" s="49"/>
      <c r="SYF7" s="49"/>
      <c r="SYG7" s="49"/>
      <c r="SYH7" s="49"/>
      <c r="SYI7" s="49"/>
      <c r="SYJ7" s="49"/>
      <c r="SYK7" s="49"/>
      <c r="SYL7" s="49"/>
      <c r="SYM7" s="49"/>
      <c r="SYN7" s="49"/>
      <c r="SYO7" s="49"/>
      <c r="SYP7" s="49"/>
      <c r="SYQ7" s="49"/>
      <c r="SYR7" s="49"/>
      <c r="SYS7" s="49"/>
      <c r="SYT7" s="49"/>
      <c r="SYU7" s="49"/>
      <c r="SYV7" s="49"/>
      <c r="SYW7" s="49"/>
      <c r="SYX7" s="49"/>
      <c r="SYY7" s="49"/>
      <c r="SYZ7" s="49"/>
      <c r="SZA7" s="49"/>
      <c r="SZB7" s="49"/>
      <c r="SZC7" s="49"/>
      <c r="SZD7" s="49"/>
      <c r="SZE7" s="49"/>
      <c r="SZF7" s="49"/>
      <c r="SZG7" s="49"/>
      <c r="SZH7" s="49"/>
      <c r="SZI7" s="49"/>
      <c r="SZJ7" s="49"/>
      <c r="SZK7" s="49"/>
      <c r="SZL7" s="49"/>
      <c r="SZM7" s="49"/>
      <c r="SZN7" s="49"/>
      <c r="SZO7" s="49"/>
      <c r="SZP7" s="49"/>
      <c r="SZQ7" s="49"/>
      <c r="SZR7" s="49"/>
      <c r="SZS7" s="49"/>
      <c r="SZT7" s="49"/>
      <c r="SZU7" s="49"/>
      <c r="SZV7" s="49"/>
      <c r="SZW7" s="49"/>
      <c r="SZX7" s="49"/>
      <c r="SZY7" s="49"/>
      <c r="SZZ7" s="49"/>
      <c r="TAA7" s="49"/>
      <c r="TAB7" s="49"/>
      <c r="TAC7" s="49"/>
      <c r="TAD7" s="49"/>
      <c r="TAE7" s="49"/>
      <c r="TAF7" s="49"/>
      <c r="TAG7" s="49"/>
      <c r="TAH7" s="49"/>
      <c r="TAI7" s="49"/>
      <c r="TAJ7" s="49"/>
      <c r="TAK7" s="49"/>
      <c r="TAL7" s="49"/>
      <c r="TAM7" s="49"/>
      <c r="TAN7" s="49"/>
      <c r="TAO7" s="49"/>
      <c r="TAP7" s="49"/>
      <c r="TAQ7" s="49"/>
      <c r="TAR7" s="49"/>
      <c r="TAS7" s="49"/>
      <c r="TAT7" s="49"/>
      <c r="TAU7" s="49"/>
      <c r="TAV7" s="49"/>
      <c r="TAW7" s="49"/>
      <c r="TAX7" s="49"/>
      <c r="TAY7" s="49"/>
      <c r="TAZ7" s="49"/>
      <c r="TBA7" s="49"/>
      <c r="TBB7" s="49"/>
      <c r="TBC7" s="49"/>
      <c r="TBD7" s="49"/>
      <c r="TBE7" s="49"/>
      <c r="TBF7" s="49"/>
      <c r="TBG7" s="49"/>
      <c r="TBH7" s="49"/>
      <c r="TBI7" s="49"/>
      <c r="TBJ7" s="49"/>
      <c r="TBK7" s="49"/>
      <c r="TBL7" s="49"/>
      <c r="TBM7" s="49"/>
      <c r="TBN7" s="49"/>
      <c r="TBO7" s="49"/>
      <c r="TBP7" s="49"/>
      <c r="TBQ7" s="49"/>
      <c r="TBR7" s="49"/>
      <c r="TBS7" s="49"/>
      <c r="TBT7" s="49"/>
      <c r="TBU7" s="49"/>
      <c r="TBV7" s="49"/>
      <c r="TBW7" s="49"/>
      <c r="TBX7" s="49"/>
      <c r="TBY7" s="49"/>
      <c r="TBZ7" s="49"/>
      <c r="TCA7" s="49"/>
      <c r="TCB7" s="49"/>
      <c r="TCC7" s="49"/>
      <c r="TCD7" s="49"/>
      <c r="TCE7" s="49"/>
      <c r="TCF7" s="49"/>
      <c r="TCG7" s="49"/>
      <c r="TCH7" s="49"/>
      <c r="TCI7" s="49"/>
      <c r="TCJ7" s="49"/>
      <c r="TCK7" s="49"/>
      <c r="TCL7" s="49"/>
      <c r="TCM7" s="49"/>
      <c r="TCN7" s="49"/>
      <c r="TCO7" s="49"/>
      <c r="TCP7" s="49"/>
      <c r="TCQ7" s="49"/>
      <c r="TCR7" s="49"/>
      <c r="TCS7" s="49"/>
      <c r="TCT7" s="49"/>
      <c r="TCU7" s="49"/>
      <c r="TCV7" s="49"/>
      <c r="TCW7" s="49"/>
      <c r="TCX7" s="49"/>
      <c r="TCY7" s="49"/>
      <c r="TCZ7" s="49"/>
      <c r="TDA7" s="49"/>
      <c r="TDB7" s="49"/>
      <c r="TDC7" s="49"/>
      <c r="TDD7" s="49"/>
      <c r="TDE7" s="49"/>
      <c r="TDF7" s="49"/>
      <c r="TDG7" s="49"/>
      <c r="TDH7" s="49"/>
      <c r="TDI7" s="49"/>
      <c r="TDJ7" s="49"/>
      <c r="TDK7" s="49"/>
      <c r="TDL7" s="49"/>
      <c r="TDM7" s="49"/>
      <c r="TDN7" s="49"/>
      <c r="TDO7" s="49"/>
      <c r="TDP7" s="49"/>
      <c r="TDQ7" s="49"/>
      <c r="TDR7" s="49"/>
      <c r="TDS7" s="49"/>
      <c r="TDT7" s="49"/>
      <c r="TDU7" s="49"/>
      <c r="TDV7" s="49"/>
      <c r="TDW7" s="49"/>
      <c r="TDX7" s="49"/>
      <c r="TDY7" s="49"/>
      <c r="TDZ7" s="49"/>
      <c r="TEA7" s="49"/>
      <c r="TEB7" s="49"/>
      <c r="TEC7" s="49"/>
      <c r="TED7" s="49"/>
      <c r="TEE7" s="49"/>
      <c r="TEF7" s="49"/>
      <c r="TEG7" s="49"/>
      <c r="TEH7" s="49"/>
      <c r="TEI7" s="49"/>
      <c r="TEJ7" s="49"/>
      <c r="TEK7" s="49"/>
      <c r="TEL7" s="49"/>
      <c r="TEM7" s="49"/>
      <c r="TEN7" s="49"/>
      <c r="TEO7" s="49"/>
      <c r="TEP7" s="49"/>
      <c r="TEQ7" s="49"/>
      <c r="TER7" s="49"/>
      <c r="TES7" s="49"/>
      <c r="TET7" s="49"/>
      <c r="TEU7" s="49"/>
      <c r="TEV7" s="49"/>
      <c r="TEW7" s="49"/>
      <c r="TEX7" s="49"/>
      <c r="TEY7" s="49"/>
      <c r="TEZ7" s="49"/>
      <c r="TFA7" s="49"/>
      <c r="TFB7" s="49"/>
      <c r="TFC7" s="49"/>
      <c r="TFD7" s="49"/>
      <c r="TFE7" s="49"/>
      <c r="TFF7" s="49"/>
      <c r="TFG7" s="49"/>
      <c r="TFH7" s="49"/>
      <c r="TFI7" s="49"/>
      <c r="TFJ7" s="49"/>
      <c r="TFK7" s="49"/>
      <c r="TFL7" s="49"/>
      <c r="TFM7" s="49"/>
      <c r="TFN7" s="49"/>
      <c r="TFO7" s="49"/>
      <c r="TFP7" s="49"/>
      <c r="TFQ7" s="49"/>
      <c r="TFR7" s="49"/>
      <c r="TFS7" s="49"/>
      <c r="TFT7" s="49"/>
      <c r="TFU7" s="49"/>
      <c r="TFV7" s="49"/>
      <c r="TFW7" s="49"/>
      <c r="TFX7" s="49"/>
      <c r="TFY7" s="49"/>
      <c r="TFZ7" s="49"/>
      <c r="TGA7" s="49"/>
      <c r="TGB7" s="49"/>
      <c r="TGC7" s="49"/>
      <c r="TGD7" s="49"/>
      <c r="TGE7" s="49"/>
      <c r="TGF7" s="49"/>
      <c r="TGG7" s="49"/>
      <c r="TGH7" s="49"/>
      <c r="TGI7" s="49"/>
      <c r="TGJ7" s="49"/>
      <c r="TGK7" s="49"/>
      <c r="TGL7" s="49"/>
      <c r="TGM7" s="49"/>
      <c r="TGN7" s="49"/>
      <c r="TGO7" s="49"/>
      <c r="TGP7" s="49"/>
      <c r="TGQ7" s="49"/>
      <c r="TGR7" s="49"/>
      <c r="TGS7" s="49"/>
      <c r="TGT7" s="49"/>
      <c r="TGU7" s="49"/>
      <c r="TGV7" s="49"/>
      <c r="TGW7" s="49"/>
      <c r="TGX7" s="49"/>
      <c r="TGY7" s="49"/>
      <c r="TGZ7" s="49"/>
      <c r="THA7" s="49"/>
      <c r="THB7" s="49"/>
      <c r="THC7" s="49"/>
      <c r="THD7" s="49"/>
      <c r="THE7" s="49"/>
      <c r="THF7" s="49"/>
      <c r="THG7" s="49"/>
      <c r="THH7" s="49"/>
      <c r="THI7" s="49"/>
      <c r="THJ7" s="49"/>
      <c r="THK7" s="49"/>
      <c r="THL7" s="49"/>
      <c r="THM7" s="49"/>
      <c r="THN7" s="49"/>
      <c r="THO7" s="49"/>
      <c r="THP7" s="49"/>
      <c r="THQ7" s="49"/>
      <c r="THR7" s="49"/>
      <c r="THS7" s="49"/>
      <c r="THT7" s="49"/>
      <c r="THU7" s="49"/>
      <c r="THV7" s="49"/>
      <c r="THW7" s="49"/>
      <c r="THX7" s="49"/>
      <c r="THY7" s="49"/>
      <c r="THZ7" s="49"/>
      <c r="TIA7" s="49"/>
      <c r="TIB7" s="49"/>
      <c r="TIC7" s="49"/>
      <c r="TID7" s="49"/>
      <c r="TIE7" s="49"/>
      <c r="TIF7" s="49"/>
      <c r="TIG7" s="49"/>
      <c r="TIH7" s="49"/>
      <c r="TII7" s="49"/>
      <c r="TIJ7" s="49"/>
      <c r="TIK7" s="49"/>
      <c r="TIL7" s="49"/>
      <c r="TIM7" s="49"/>
      <c r="TIN7" s="49"/>
      <c r="TIO7" s="49"/>
      <c r="TIP7" s="49"/>
      <c r="TIQ7" s="49"/>
      <c r="TIR7" s="49"/>
      <c r="TIS7" s="49"/>
      <c r="TIT7" s="49"/>
      <c r="TIU7" s="49"/>
      <c r="TIV7" s="49"/>
      <c r="TIW7" s="49"/>
      <c r="TIX7" s="49"/>
      <c r="TIY7" s="49"/>
      <c r="TIZ7" s="49"/>
      <c r="TJA7" s="49"/>
      <c r="TJB7" s="49"/>
      <c r="TJC7" s="49"/>
      <c r="TJD7" s="49"/>
      <c r="TJE7" s="49"/>
      <c r="TJF7" s="49"/>
      <c r="TJG7" s="49"/>
      <c r="TJH7" s="49"/>
      <c r="TJI7" s="49"/>
      <c r="TJJ7" s="49"/>
      <c r="TJK7" s="49"/>
      <c r="TJL7" s="49"/>
      <c r="TJM7" s="49"/>
      <c r="TJN7" s="49"/>
      <c r="TJO7" s="49"/>
      <c r="TJP7" s="49"/>
      <c r="TJQ7" s="49"/>
      <c r="TJR7" s="49"/>
      <c r="TJS7" s="49"/>
      <c r="TJT7" s="49"/>
      <c r="TJU7" s="49"/>
      <c r="TJV7" s="49"/>
      <c r="TJW7" s="49"/>
      <c r="TJX7" s="49"/>
      <c r="TJY7" s="49"/>
      <c r="TJZ7" s="49"/>
      <c r="TKA7" s="49"/>
      <c r="TKB7" s="49"/>
      <c r="TKC7" s="49"/>
      <c r="TKD7" s="49"/>
      <c r="TKE7" s="49"/>
      <c r="TKF7" s="49"/>
      <c r="TKG7" s="49"/>
      <c r="TKH7" s="49"/>
      <c r="TKI7" s="49"/>
      <c r="TKJ7" s="49"/>
      <c r="TKK7" s="49"/>
      <c r="TKL7" s="49"/>
      <c r="TKM7" s="49"/>
      <c r="TKN7" s="49"/>
      <c r="TKO7" s="49"/>
      <c r="TKP7" s="49"/>
      <c r="TKQ7" s="49"/>
      <c r="TKR7" s="49"/>
      <c r="TKS7" s="49"/>
      <c r="TKT7" s="49"/>
      <c r="TKU7" s="49"/>
      <c r="TKV7" s="49"/>
      <c r="TKW7" s="49"/>
      <c r="TKX7" s="49"/>
      <c r="TKY7" s="49"/>
      <c r="TKZ7" s="49"/>
      <c r="TLA7" s="49"/>
      <c r="TLB7" s="49"/>
      <c r="TLC7" s="49"/>
      <c r="TLD7" s="49"/>
      <c r="TLE7" s="49"/>
      <c r="TLF7" s="49"/>
      <c r="TLG7" s="49"/>
      <c r="TLH7" s="49"/>
      <c r="TLI7" s="49"/>
      <c r="TLJ7" s="49"/>
      <c r="TLK7" s="49"/>
      <c r="TLL7" s="49"/>
      <c r="TLM7" s="49"/>
      <c r="TLN7" s="49"/>
      <c r="TLO7" s="49"/>
      <c r="TLP7" s="49"/>
      <c r="TLQ7" s="49"/>
      <c r="TLR7" s="49"/>
      <c r="TLS7" s="49"/>
      <c r="TLT7" s="49"/>
      <c r="TLU7" s="49"/>
      <c r="TLV7" s="49"/>
      <c r="TLW7" s="49"/>
      <c r="TLX7" s="49"/>
      <c r="TLY7" s="49"/>
      <c r="TLZ7" s="49"/>
      <c r="TMA7" s="49"/>
      <c r="TMB7" s="49"/>
      <c r="TMC7" s="49"/>
      <c r="TMD7" s="49"/>
      <c r="TME7" s="49"/>
      <c r="TMF7" s="49"/>
      <c r="TMG7" s="49"/>
      <c r="TMH7" s="49"/>
      <c r="TMI7" s="49"/>
      <c r="TMJ7" s="49"/>
      <c r="TMK7" s="49"/>
      <c r="TML7" s="49"/>
      <c r="TMM7" s="49"/>
      <c r="TMN7" s="49"/>
      <c r="TMO7" s="49"/>
      <c r="TMP7" s="49"/>
      <c r="TMQ7" s="49"/>
      <c r="TMR7" s="49"/>
      <c r="TMS7" s="49"/>
      <c r="TMT7" s="49"/>
      <c r="TMU7" s="49"/>
      <c r="TMV7" s="49"/>
      <c r="TMW7" s="49"/>
      <c r="TMX7" s="49"/>
      <c r="TMY7" s="49"/>
      <c r="TMZ7" s="49"/>
      <c r="TNA7" s="49"/>
      <c r="TNB7" s="49"/>
      <c r="TNC7" s="49"/>
      <c r="TND7" s="49"/>
      <c r="TNE7" s="49"/>
      <c r="TNF7" s="49"/>
      <c r="TNG7" s="49"/>
      <c r="TNH7" s="49"/>
      <c r="TNI7" s="49"/>
      <c r="TNJ7" s="49"/>
      <c r="TNK7" s="49"/>
      <c r="TNL7" s="49"/>
      <c r="TNM7" s="49"/>
      <c r="TNN7" s="49"/>
      <c r="TNO7" s="49"/>
      <c r="TNP7" s="49"/>
      <c r="TNQ7" s="49"/>
      <c r="TNR7" s="49"/>
      <c r="TNS7" s="49"/>
      <c r="TNT7" s="49"/>
      <c r="TNU7" s="49"/>
      <c r="TNV7" s="49"/>
      <c r="TNW7" s="49"/>
      <c r="TNX7" s="49"/>
      <c r="TNY7" s="49"/>
      <c r="TNZ7" s="49"/>
      <c r="TOA7" s="49"/>
      <c r="TOB7" s="49"/>
      <c r="TOC7" s="49"/>
      <c r="TOD7" s="49"/>
      <c r="TOE7" s="49"/>
      <c r="TOF7" s="49"/>
      <c r="TOG7" s="49"/>
      <c r="TOH7" s="49"/>
      <c r="TOI7" s="49"/>
      <c r="TOJ7" s="49"/>
      <c r="TOK7" s="49"/>
      <c r="TOL7" s="49"/>
      <c r="TOM7" s="49"/>
      <c r="TON7" s="49"/>
      <c r="TOO7" s="49"/>
      <c r="TOP7" s="49"/>
      <c r="TOQ7" s="49"/>
      <c r="TOR7" s="49"/>
      <c r="TOS7" s="49"/>
      <c r="TOT7" s="49"/>
      <c r="TOU7" s="49"/>
      <c r="TOV7" s="49"/>
      <c r="TOW7" s="49"/>
      <c r="TOX7" s="49"/>
      <c r="TOY7" s="49"/>
      <c r="TOZ7" s="49"/>
      <c r="TPA7" s="49"/>
      <c r="TPB7" s="49"/>
      <c r="TPC7" s="49"/>
      <c r="TPD7" s="49"/>
      <c r="TPE7" s="49"/>
      <c r="TPF7" s="49"/>
      <c r="TPG7" s="49"/>
      <c r="TPH7" s="49"/>
      <c r="TPI7" s="49"/>
      <c r="TPJ7" s="49"/>
      <c r="TPK7" s="49"/>
      <c r="TPL7" s="49"/>
      <c r="TPM7" s="49"/>
      <c r="TPN7" s="49"/>
      <c r="TPO7" s="49"/>
      <c r="TPP7" s="49"/>
      <c r="TPQ7" s="49"/>
      <c r="TPR7" s="49"/>
      <c r="TPS7" s="49"/>
      <c r="TPT7" s="49"/>
      <c r="TPU7" s="49"/>
      <c r="TPV7" s="49"/>
      <c r="TPW7" s="49"/>
      <c r="TPX7" s="49"/>
      <c r="TPY7" s="49"/>
      <c r="TPZ7" s="49"/>
      <c r="TQA7" s="49"/>
      <c r="TQB7" s="49"/>
      <c r="TQC7" s="49"/>
      <c r="TQD7" s="49"/>
      <c r="TQE7" s="49"/>
      <c r="TQF7" s="49"/>
      <c r="TQG7" s="49"/>
      <c r="TQH7" s="49"/>
      <c r="TQI7" s="49"/>
      <c r="TQJ7" s="49"/>
      <c r="TQK7" s="49"/>
      <c r="TQL7" s="49"/>
      <c r="TQM7" s="49"/>
      <c r="TQN7" s="49"/>
      <c r="TQO7" s="49"/>
      <c r="TQP7" s="49"/>
      <c r="TQQ7" s="49"/>
      <c r="TQR7" s="49"/>
      <c r="TQS7" s="49"/>
      <c r="TQT7" s="49"/>
      <c r="TQU7" s="49"/>
      <c r="TQV7" s="49"/>
      <c r="TQW7" s="49"/>
      <c r="TQX7" s="49"/>
      <c r="TQY7" s="49"/>
      <c r="TQZ7" s="49"/>
      <c r="TRA7" s="49"/>
      <c r="TRB7" s="49"/>
      <c r="TRC7" s="49"/>
      <c r="TRD7" s="49"/>
      <c r="TRE7" s="49"/>
      <c r="TRF7" s="49"/>
      <c r="TRG7" s="49"/>
      <c r="TRH7" s="49"/>
      <c r="TRI7" s="49"/>
      <c r="TRJ7" s="49"/>
      <c r="TRK7" s="49"/>
      <c r="TRL7" s="49"/>
      <c r="TRM7" s="49"/>
      <c r="TRN7" s="49"/>
      <c r="TRO7" s="49"/>
      <c r="TRP7" s="49"/>
      <c r="TRQ7" s="49"/>
      <c r="TRR7" s="49"/>
      <c r="TRS7" s="49"/>
      <c r="TRT7" s="49"/>
      <c r="TRU7" s="49"/>
      <c r="TRV7" s="49"/>
      <c r="TRW7" s="49"/>
      <c r="TRX7" s="49"/>
      <c r="TRY7" s="49"/>
      <c r="TRZ7" s="49"/>
      <c r="TSA7" s="49"/>
      <c r="TSB7" s="49"/>
      <c r="TSC7" s="49"/>
      <c r="TSD7" s="49"/>
      <c r="TSE7" s="49"/>
      <c r="TSF7" s="49"/>
      <c r="TSG7" s="49"/>
      <c r="TSH7" s="49"/>
      <c r="TSI7" s="49"/>
      <c r="TSJ7" s="49"/>
      <c r="TSK7" s="49"/>
      <c r="TSL7" s="49"/>
      <c r="TSM7" s="49"/>
      <c r="TSN7" s="49"/>
      <c r="TSO7" s="49"/>
      <c r="TSP7" s="49"/>
      <c r="TSQ7" s="49"/>
      <c r="TSR7" s="49"/>
      <c r="TSS7" s="49"/>
      <c r="TST7" s="49"/>
      <c r="TSU7" s="49"/>
      <c r="TSV7" s="49"/>
      <c r="TSW7" s="49"/>
      <c r="TSX7" s="49"/>
      <c r="TSY7" s="49"/>
      <c r="TSZ7" s="49"/>
      <c r="TTA7" s="49"/>
      <c r="TTB7" s="49"/>
      <c r="TTC7" s="49"/>
      <c r="TTD7" s="49"/>
      <c r="TTE7" s="49"/>
      <c r="TTF7" s="49"/>
      <c r="TTG7" s="49"/>
      <c r="TTH7" s="49"/>
      <c r="TTI7" s="49"/>
      <c r="TTJ7" s="49"/>
      <c r="TTK7" s="49"/>
      <c r="TTL7" s="49"/>
      <c r="TTM7" s="49"/>
      <c r="TTN7" s="49"/>
      <c r="TTO7" s="49"/>
      <c r="TTP7" s="49"/>
      <c r="TTQ7" s="49"/>
      <c r="TTR7" s="49"/>
      <c r="TTS7" s="49"/>
      <c r="TTT7" s="49"/>
      <c r="TTU7" s="49"/>
      <c r="TTV7" s="49"/>
      <c r="TTW7" s="49"/>
      <c r="TTX7" s="49"/>
      <c r="TTY7" s="49"/>
      <c r="TTZ7" s="49"/>
      <c r="TUA7" s="49"/>
      <c r="TUB7" s="49"/>
      <c r="TUC7" s="49"/>
      <c r="TUD7" s="49"/>
      <c r="TUE7" s="49"/>
      <c r="TUF7" s="49"/>
      <c r="TUG7" s="49"/>
      <c r="TUH7" s="49"/>
      <c r="TUI7" s="49"/>
      <c r="TUJ7" s="49"/>
      <c r="TUK7" s="49"/>
      <c r="TUL7" s="49"/>
      <c r="TUM7" s="49"/>
      <c r="TUN7" s="49"/>
      <c r="TUO7" s="49"/>
      <c r="TUP7" s="49"/>
      <c r="TUQ7" s="49"/>
      <c r="TUR7" s="49"/>
      <c r="TUS7" s="49"/>
      <c r="TUT7" s="49"/>
      <c r="TUU7" s="49"/>
      <c r="TUV7" s="49"/>
      <c r="TUW7" s="49"/>
      <c r="TUX7" s="49"/>
      <c r="TUY7" s="49"/>
      <c r="TUZ7" s="49"/>
      <c r="TVA7" s="49"/>
      <c r="TVB7" s="49"/>
      <c r="TVC7" s="49"/>
      <c r="TVD7" s="49"/>
      <c r="TVE7" s="49"/>
      <c r="TVF7" s="49"/>
      <c r="TVG7" s="49"/>
      <c r="TVH7" s="49"/>
      <c r="TVI7" s="49"/>
      <c r="TVJ7" s="49"/>
      <c r="TVK7" s="49"/>
      <c r="TVL7" s="49"/>
      <c r="TVM7" s="49"/>
      <c r="TVN7" s="49"/>
      <c r="TVO7" s="49"/>
      <c r="TVP7" s="49"/>
      <c r="TVQ7" s="49"/>
      <c r="TVR7" s="49"/>
      <c r="TVS7" s="49"/>
      <c r="TVT7" s="49"/>
      <c r="TVU7" s="49"/>
      <c r="TVV7" s="49"/>
      <c r="TVW7" s="49"/>
      <c r="TVX7" s="49"/>
      <c r="TVY7" s="49"/>
      <c r="TVZ7" s="49"/>
      <c r="TWA7" s="49"/>
      <c r="TWB7" s="49"/>
      <c r="TWC7" s="49"/>
      <c r="TWD7" s="49"/>
      <c r="TWE7" s="49"/>
      <c r="TWF7" s="49"/>
      <c r="TWG7" s="49"/>
      <c r="TWH7" s="49"/>
      <c r="TWI7" s="49"/>
      <c r="TWJ7" s="49"/>
      <c r="TWK7" s="49"/>
      <c r="TWL7" s="49"/>
      <c r="TWM7" s="49"/>
      <c r="TWN7" s="49"/>
      <c r="TWO7" s="49"/>
      <c r="TWP7" s="49"/>
      <c r="TWQ7" s="49"/>
      <c r="TWR7" s="49"/>
      <c r="TWS7" s="49"/>
      <c r="TWT7" s="49"/>
      <c r="TWU7" s="49"/>
      <c r="TWV7" s="49"/>
      <c r="TWW7" s="49"/>
      <c r="TWX7" s="49"/>
      <c r="TWY7" s="49"/>
      <c r="TWZ7" s="49"/>
      <c r="TXA7" s="49"/>
      <c r="TXB7" s="49"/>
      <c r="TXC7" s="49"/>
      <c r="TXD7" s="49"/>
      <c r="TXE7" s="49"/>
      <c r="TXF7" s="49"/>
      <c r="TXG7" s="49"/>
      <c r="TXH7" s="49"/>
      <c r="TXI7" s="49"/>
      <c r="TXJ7" s="49"/>
      <c r="TXK7" s="49"/>
      <c r="TXL7" s="49"/>
      <c r="TXM7" s="49"/>
      <c r="TXN7" s="49"/>
      <c r="TXO7" s="49"/>
      <c r="TXP7" s="49"/>
      <c r="TXQ7" s="49"/>
      <c r="TXR7" s="49"/>
      <c r="TXS7" s="49"/>
      <c r="TXT7" s="49"/>
      <c r="TXU7" s="49"/>
      <c r="TXV7" s="49"/>
      <c r="TXW7" s="49"/>
      <c r="TXX7" s="49"/>
      <c r="TXY7" s="49"/>
      <c r="TXZ7" s="49"/>
      <c r="TYA7" s="49"/>
      <c r="TYB7" s="49"/>
      <c r="TYC7" s="49"/>
      <c r="TYD7" s="49"/>
      <c r="TYE7" s="49"/>
      <c r="TYF7" s="49"/>
      <c r="TYG7" s="49"/>
      <c r="TYH7" s="49"/>
      <c r="TYI7" s="49"/>
      <c r="TYJ7" s="49"/>
      <c r="TYK7" s="49"/>
      <c r="TYL7" s="49"/>
      <c r="TYM7" s="49"/>
      <c r="TYN7" s="49"/>
      <c r="TYO7" s="49"/>
      <c r="TYP7" s="49"/>
      <c r="TYQ7" s="49"/>
      <c r="TYR7" s="49"/>
      <c r="TYS7" s="49"/>
      <c r="TYT7" s="49"/>
      <c r="TYU7" s="49"/>
      <c r="TYV7" s="49"/>
      <c r="TYW7" s="49"/>
      <c r="TYX7" s="49"/>
      <c r="TYY7" s="49"/>
      <c r="TYZ7" s="49"/>
      <c r="TZA7" s="49"/>
      <c r="TZB7" s="49"/>
      <c r="TZC7" s="49"/>
      <c r="TZD7" s="49"/>
      <c r="TZE7" s="49"/>
      <c r="TZF7" s="49"/>
      <c r="TZG7" s="49"/>
      <c r="TZH7" s="49"/>
      <c r="TZI7" s="49"/>
      <c r="TZJ7" s="49"/>
      <c r="TZK7" s="49"/>
      <c r="TZL7" s="49"/>
      <c r="TZM7" s="49"/>
      <c r="TZN7" s="49"/>
      <c r="TZO7" s="49"/>
      <c r="TZP7" s="49"/>
      <c r="TZQ7" s="49"/>
      <c r="TZR7" s="49"/>
      <c r="TZS7" s="49"/>
      <c r="TZT7" s="49"/>
      <c r="TZU7" s="49"/>
      <c r="TZV7" s="49"/>
      <c r="TZW7" s="49"/>
      <c r="TZX7" s="49"/>
      <c r="TZY7" s="49"/>
      <c r="TZZ7" s="49"/>
      <c r="UAA7" s="49"/>
      <c r="UAB7" s="49"/>
      <c r="UAC7" s="49"/>
      <c r="UAD7" s="49"/>
      <c r="UAE7" s="49"/>
      <c r="UAF7" s="49"/>
      <c r="UAG7" s="49"/>
      <c r="UAH7" s="49"/>
      <c r="UAI7" s="49"/>
      <c r="UAJ7" s="49"/>
      <c r="UAK7" s="49"/>
      <c r="UAL7" s="49"/>
      <c r="UAM7" s="49"/>
      <c r="UAN7" s="49"/>
      <c r="UAO7" s="49"/>
      <c r="UAP7" s="49"/>
      <c r="UAQ7" s="49"/>
      <c r="UAR7" s="49"/>
      <c r="UAS7" s="49"/>
      <c r="UAT7" s="49"/>
      <c r="UAU7" s="49"/>
      <c r="UAV7" s="49"/>
      <c r="UAW7" s="49"/>
      <c r="UAX7" s="49"/>
      <c r="UAY7" s="49"/>
      <c r="UAZ7" s="49"/>
      <c r="UBA7" s="49"/>
      <c r="UBB7" s="49"/>
      <c r="UBC7" s="49"/>
      <c r="UBD7" s="49"/>
      <c r="UBE7" s="49"/>
      <c r="UBF7" s="49"/>
      <c r="UBG7" s="49"/>
      <c r="UBH7" s="49"/>
      <c r="UBI7" s="49"/>
      <c r="UBJ7" s="49"/>
      <c r="UBK7" s="49"/>
      <c r="UBL7" s="49"/>
      <c r="UBM7" s="49"/>
      <c r="UBN7" s="49"/>
      <c r="UBO7" s="49"/>
      <c r="UBP7" s="49"/>
      <c r="UBQ7" s="49"/>
      <c r="UBR7" s="49"/>
      <c r="UBS7" s="49"/>
      <c r="UBT7" s="49"/>
      <c r="UBU7" s="49"/>
      <c r="UBV7" s="49"/>
      <c r="UBW7" s="49"/>
      <c r="UBX7" s="49"/>
      <c r="UBY7" s="49"/>
      <c r="UBZ7" s="49"/>
      <c r="UCA7" s="49"/>
      <c r="UCB7" s="49"/>
      <c r="UCC7" s="49"/>
      <c r="UCD7" s="49"/>
      <c r="UCE7" s="49"/>
      <c r="UCF7" s="49"/>
      <c r="UCG7" s="49"/>
      <c r="UCH7" s="49"/>
      <c r="UCI7" s="49"/>
      <c r="UCJ7" s="49"/>
      <c r="UCK7" s="49"/>
      <c r="UCL7" s="49"/>
      <c r="UCM7" s="49"/>
      <c r="UCN7" s="49"/>
      <c r="UCO7" s="49"/>
      <c r="UCP7" s="49"/>
      <c r="UCQ7" s="49"/>
      <c r="UCR7" s="49"/>
      <c r="UCS7" s="49"/>
      <c r="UCT7" s="49"/>
      <c r="UCU7" s="49"/>
      <c r="UCV7" s="49"/>
      <c r="UCW7" s="49"/>
      <c r="UCX7" s="49"/>
      <c r="UCY7" s="49"/>
      <c r="UCZ7" s="49"/>
      <c r="UDA7" s="49"/>
      <c r="UDB7" s="49"/>
      <c r="UDC7" s="49"/>
      <c r="UDD7" s="49"/>
      <c r="UDE7" s="49"/>
      <c r="UDF7" s="49"/>
      <c r="UDG7" s="49"/>
      <c r="UDH7" s="49"/>
      <c r="UDI7" s="49"/>
      <c r="UDJ7" s="49"/>
      <c r="UDK7" s="49"/>
      <c r="UDL7" s="49"/>
      <c r="UDM7" s="49"/>
      <c r="UDN7" s="49"/>
      <c r="UDO7" s="49"/>
      <c r="UDP7" s="49"/>
      <c r="UDQ7" s="49"/>
      <c r="UDR7" s="49"/>
      <c r="UDS7" s="49"/>
      <c r="UDT7" s="49"/>
      <c r="UDU7" s="49"/>
      <c r="UDV7" s="49"/>
      <c r="UDW7" s="49"/>
      <c r="UDX7" s="49"/>
      <c r="UDY7" s="49"/>
      <c r="UDZ7" s="49"/>
      <c r="UEA7" s="49"/>
      <c r="UEB7" s="49"/>
      <c r="UEC7" s="49"/>
      <c r="UED7" s="49"/>
      <c r="UEE7" s="49"/>
      <c r="UEF7" s="49"/>
      <c r="UEG7" s="49"/>
      <c r="UEH7" s="49"/>
      <c r="UEI7" s="49"/>
      <c r="UEJ7" s="49"/>
      <c r="UEK7" s="49"/>
      <c r="UEL7" s="49"/>
      <c r="UEM7" s="49"/>
      <c r="UEN7" s="49"/>
      <c r="UEO7" s="49"/>
      <c r="UEP7" s="49"/>
      <c r="UEQ7" s="49"/>
      <c r="UER7" s="49"/>
      <c r="UES7" s="49"/>
      <c r="UET7" s="49"/>
      <c r="UEU7" s="49"/>
      <c r="UEV7" s="49"/>
      <c r="UEW7" s="49"/>
      <c r="UEX7" s="49"/>
      <c r="UEY7" s="49"/>
      <c r="UEZ7" s="49"/>
      <c r="UFA7" s="49"/>
      <c r="UFB7" s="49"/>
      <c r="UFC7" s="49"/>
      <c r="UFD7" s="49"/>
      <c r="UFE7" s="49"/>
      <c r="UFF7" s="49"/>
      <c r="UFG7" s="49"/>
      <c r="UFH7" s="49"/>
      <c r="UFI7" s="49"/>
      <c r="UFJ7" s="49"/>
      <c r="UFK7" s="49"/>
      <c r="UFL7" s="49"/>
      <c r="UFM7" s="49"/>
      <c r="UFN7" s="49"/>
      <c r="UFO7" s="49"/>
      <c r="UFP7" s="49"/>
      <c r="UFQ7" s="49"/>
      <c r="UFR7" s="49"/>
      <c r="UFS7" s="49"/>
      <c r="UFT7" s="49"/>
      <c r="UFU7" s="49"/>
      <c r="UFV7" s="49"/>
      <c r="UFW7" s="49"/>
      <c r="UFX7" s="49"/>
      <c r="UFY7" s="49"/>
      <c r="UFZ7" s="49"/>
      <c r="UGA7" s="49"/>
      <c r="UGB7" s="49"/>
      <c r="UGC7" s="49"/>
      <c r="UGD7" s="49"/>
      <c r="UGE7" s="49"/>
      <c r="UGF7" s="49"/>
      <c r="UGG7" s="49"/>
      <c r="UGH7" s="49"/>
      <c r="UGI7" s="49"/>
      <c r="UGJ7" s="49"/>
      <c r="UGK7" s="49"/>
      <c r="UGL7" s="49"/>
      <c r="UGM7" s="49"/>
      <c r="UGN7" s="49"/>
      <c r="UGO7" s="49"/>
      <c r="UGP7" s="49"/>
      <c r="UGQ7" s="49"/>
      <c r="UGR7" s="49"/>
      <c r="UGS7" s="49"/>
      <c r="UGT7" s="49"/>
      <c r="UGU7" s="49"/>
      <c r="UGV7" s="49"/>
      <c r="UGW7" s="49"/>
      <c r="UGX7" s="49"/>
      <c r="UGY7" s="49"/>
      <c r="UGZ7" s="49"/>
      <c r="UHA7" s="49"/>
      <c r="UHB7" s="49"/>
      <c r="UHC7" s="49"/>
      <c r="UHD7" s="49"/>
      <c r="UHE7" s="49"/>
      <c r="UHF7" s="49"/>
      <c r="UHG7" s="49"/>
      <c r="UHH7" s="49"/>
      <c r="UHI7" s="49"/>
      <c r="UHJ7" s="49"/>
      <c r="UHK7" s="49"/>
      <c r="UHL7" s="49"/>
      <c r="UHM7" s="49"/>
      <c r="UHN7" s="49"/>
      <c r="UHO7" s="49"/>
      <c r="UHP7" s="49"/>
      <c r="UHQ7" s="49"/>
      <c r="UHR7" s="49"/>
      <c r="UHS7" s="49"/>
      <c r="UHT7" s="49"/>
      <c r="UHU7" s="49"/>
      <c r="UHV7" s="49"/>
      <c r="UHW7" s="49"/>
      <c r="UHX7" s="49"/>
      <c r="UHY7" s="49"/>
      <c r="UHZ7" s="49"/>
      <c r="UIA7" s="49"/>
      <c r="UIB7" s="49"/>
      <c r="UIC7" s="49"/>
      <c r="UID7" s="49"/>
      <c r="UIE7" s="49"/>
      <c r="UIF7" s="49"/>
      <c r="UIG7" s="49"/>
      <c r="UIH7" s="49"/>
      <c r="UII7" s="49"/>
      <c r="UIJ7" s="49"/>
      <c r="UIK7" s="49"/>
      <c r="UIL7" s="49"/>
      <c r="UIM7" s="49"/>
      <c r="UIN7" s="49"/>
      <c r="UIO7" s="49"/>
      <c r="UIP7" s="49"/>
      <c r="UIQ7" s="49"/>
      <c r="UIR7" s="49"/>
      <c r="UIS7" s="49"/>
      <c r="UIT7" s="49"/>
      <c r="UIU7" s="49"/>
      <c r="UIV7" s="49"/>
      <c r="UIW7" s="49"/>
      <c r="UIX7" s="49"/>
      <c r="UIY7" s="49"/>
      <c r="UIZ7" s="49"/>
      <c r="UJA7" s="49"/>
      <c r="UJB7" s="49"/>
      <c r="UJC7" s="49"/>
      <c r="UJD7" s="49"/>
      <c r="UJE7" s="49"/>
      <c r="UJF7" s="49"/>
      <c r="UJG7" s="49"/>
      <c r="UJH7" s="49"/>
      <c r="UJI7" s="49"/>
      <c r="UJJ7" s="49"/>
      <c r="UJK7" s="49"/>
      <c r="UJL7" s="49"/>
      <c r="UJM7" s="49"/>
      <c r="UJN7" s="49"/>
      <c r="UJO7" s="49"/>
      <c r="UJP7" s="49"/>
      <c r="UJQ7" s="49"/>
      <c r="UJR7" s="49"/>
      <c r="UJS7" s="49"/>
      <c r="UJT7" s="49"/>
      <c r="UJU7" s="49"/>
      <c r="UJV7" s="49"/>
      <c r="UJW7" s="49"/>
      <c r="UJX7" s="49"/>
      <c r="UJY7" s="49"/>
      <c r="UJZ7" s="49"/>
      <c r="UKA7" s="49"/>
      <c r="UKB7" s="49"/>
      <c r="UKC7" s="49"/>
      <c r="UKD7" s="49"/>
      <c r="UKE7" s="49"/>
      <c r="UKF7" s="49"/>
      <c r="UKG7" s="49"/>
      <c r="UKH7" s="49"/>
      <c r="UKI7" s="49"/>
      <c r="UKJ7" s="49"/>
      <c r="UKK7" s="49"/>
      <c r="UKL7" s="49"/>
      <c r="UKM7" s="49"/>
      <c r="UKN7" s="49"/>
      <c r="UKO7" s="49"/>
      <c r="UKP7" s="49"/>
      <c r="UKQ7" s="49"/>
      <c r="UKR7" s="49"/>
      <c r="UKS7" s="49"/>
      <c r="UKT7" s="49"/>
      <c r="UKU7" s="49"/>
      <c r="UKV7" s="49"/>
      <c r="UKW7" s="49"/>
      <c r="UKX7" s="49"/>
      <c r="UKY7" s="49"/>
      <c r="UKZ7" s="49"/>
      <c r="ULA7" s="49"/>
      <c r="ULB7" s="49"/>
      <c r="ULC7" s="49"/>
      <c r="ULD7" s="49"/>
      <c r="ULE7" s="49"/>
      <c r="ULF7" s="49"/>
      <c r="ULG7" s="49"/>
      <c r="ULH7" s="49"/>
      <c r="ULI7" s="49"/>
      <c r="ULJ7" s="49"/>
      <c r="ULK7" s="49"/>
      <c r="ULL7" s="49"/>
      <c r="ULM7" s="49"/>
      <c r="ULN7" s="49"/>
      <c r="ULO7" s="49"/>
      <c r="ULP7" s="49"/>
      <c r="ULQ7" s="49"/>
      <c r="ULR7" s="49"/>
      <c r="ULS7" s="49"/>
      <c r="ULT7" s="49"/>
      <c r="ULU7" s="49"/>
      <c r="ULV7" s="49"/>
      <c r="ULW7" s="49"/>
      <c r="ULX7" s="49"/>
      <c r="ULY7" s="49"/>
      <c r="ULZ7" s="49"/>
      <c r="UMA7" s="49"/>
      <c r="UMB7" s="49"/>
      <c r="UMC7" s="49"/>
      <c r="UMD7" s="49"/>
      <c r="UME7" s="49"/>
      <c r="UMF7" s="49"/>
      <c r="UMG7" s="49"/>
      <c r="UMH7" s="49"/>
      <c r="UMI7" s="49"/>
      <c r="UMJ7" s="49"/>
      <c r="UMK7" s="49"/>
      <c r="UML7" s="49"/>
      <c r="UMM7" s="49"/>
      <c r="UMN7" s="49"/>
      <c r="UMO7" s="49"/>
      <c r="UMP7" s="49"/>
      <c r="UMQ7" s="49"/>
      <c r="UMR7" s="49"/>
      <c r="UMS7" s="49"/>
      <c r="UMT7" s="49"/>
      <c r="UMU7" s="49"/>
      <c r="UMV7" s="49"/>
      <c r="UMW7" s="49"/>
      <c r="UMX7" s="49"/>
      <c r="UMY7" s="49"/>
      <c r="UMZ7" s="49"/>
      <c r="UNA7" s="49"/>
      <c r="UNB7" s="49"/>
      <c r="UNC7" s="49"/>
      <c r="UND7" s="49"/>
      <c r="UNE7" s="49"/>
      <c r="UNF7" s="49"/>
      <c r="UNG7" s="49"/>
      <c r="UNH7" s="49"/>
      <c r="UNI7" s="49"/>
      <c r="UNJ7" s="49"/>
      <c r="UNK7" s="49"/>
      <c r="UNL7" s="49"/>
      <c r="UNM7" s="49"/>
      <c r="UNN7" s="49"/>
      <c r="UNO7" s="49"/>
      <c r="UNP7" s="49"/>
      <c r="UNQ7" s="49"/>
      <c r="UNR7" s="49"/>
      <c r="UNS7" s="49"/>
      <c r="UNT7" s="49"/>
      <c r="UNU7" s="49"/>
      <c r="UNV7" s="49"/>
      <c r="UNW7" s="49"/>
      <c r="UNX7" s="49"/>
      <c r="UNY7" s="49"/>
      <c r="UNZ7" s="49"/>
      <c r="UOA7" s="49"/>
      <c r="UOB7" s="49"/>
      <c r="UOC7" s="49"/>
      <c r="UOD7" s="49"/>
      <c r="UOE7" s="49"/>
      <c r="UOF7" s="49"/>
      <c r="UOG7" s="49"/>
      <c r="UOH7" s="49"/>
      <c r="UOI7" s="49"/>
      <c r="UOJ7" s="49"/>
      <c r="UOK7" s="49"/>
      <c r="UOL7" s="49"/>
      <c r="UOM7" s="49"/>
      <c r="UON7" s="49"/>
      <c r="UOO7" s="49"/>
      <c r="UOP7" s="49"/>
      <c r="UOQ7" s="49"/>
      <c r="UOR7" s="49"/>
      <c r="UOS7" s="49"/>
      <c r="UOT7" s="49"/>
      <c r="UOU7" s="49"/>
      <c r="UOV7" s="49"/>
      <c r="UOW7" s="49"/>
      <c r="UOX7" s="49"/>
      <c r="UOY7" s="49"/>
      <c r="UOZ7" s="49"/>
      <c r="UPA7" s="49"/>
      <c r="UPB7" s="49"/>
      <c r="UPC7" s="49"/>
      <c r="UPD7" s="49"/>
      <c r="UPE7" s="49"/>
      <c r="UPF7" s="49"/>
      <c r="UPG7" s="49"/>
      <c r="UPH7" s="49"/>
      <c r="UPI7" s="49"/>
      <c r="UPJ7" s="49"/>
      <c r="UPK7" s="49"/>
      <c r="UPL7" s="49"/>
      <c r="UPM7" s="49"/>
      <c r="UPN7" s="49"/>
      <c r="UPO7" s="49"/>
      <c r="UPP7" s="49"/>
      <c r="UPQ7" s="49"/>
      <c r="UPR7" s="49"/>
      <c r="UPS7" s="49"/>
      <c r="UPT7" s="49"/>
      <c r="UPU7" s="49"/>
      <c r="UPV7" s="49"/>
      <c r="UPW7" s="49"/>
      <c r="UPX7" s="49"/>
      <c r="UPY7" s="49"/>
      <c r="UPZ7" s="49"/>
      <c r="UQA7" s="49"/>
      <c r="UQB7" s="49"/>
      <c r="UQC7" s="49"/>
      <c r="UQD7" s="49"/>
      <c r="UQE7" s="49"/>
      <c r="UQF7" s="49"/>
      <c r="UQG7" s="49"/>
      <c r="UQH7" s="49"/>
      <c r="UQI7" s="49"/>
      <c r="UQJ7" s="49"/>
      <c r="UQK7" s="49"/>
      <c r="UQL7" s="49"/>
      <c r="UQM7" s="49"/>
      <c r="UQN7" s="49"/>
      <c r="UQO7" s="49"/>
      <c r="UQP7" s="49"/>
      <c r="UQQ7" s="49"/>
      <c r="UQR7" s="49"/>
      <c r="UQS7" s="49"/>
      <c r="UQT7" s="49"/>
      <c r="UQU7" s="49"/>
      <c r="UQV7" s="49"/>
      <c r="UQW7" s="49"/>
      <c r="UQX7" s="49"/>
      <c r="UQY7" s="49"/>
      <c r="UQZ7" s="49"/>
      <c r="URA7" s="49"/>
      <c r="URB7" s="49"/>
      <c r="URC7" s="49"/>
      <c r="URD7" s="49"/>
      <c r="URE7" s="49"/>
      <c r="URF7" s="49"/>
      <c r="URG7" s="49"/>
      <c r="URH7" s="49"/>
      <c r="URI7" s="49"/>
      <c r="URJ7" s="49"/>
      <c r="URK7" s="49"/>
      <c r="URL7" s="49"/>
      <c r="URM7" s="49"/>
      <c r="URN7" s="49"/>
      <c r="URO7" s="49"/>
      <c r="URP7" s="49"/>
      <c r="URQ7" s="49"/>
      <c r="URR7" s="49"/>
      <c r="URS7" s="49"/>
      <c r="URT7" s="49"/>
      <c r="URU7" s="49"/>
      <c r="URV7" s="49"/>
      <c r="URW7" s="49"/>
      <c r="URX7" s="49"/>
      <c r="URY7" s="49"/>
      <c r="URZ7" s="49"/>
      <c r="USA7" s="49"/>
      <c r="USB7" s="49"/>
      <c r="USC7" s="49"/>
      <c r="USD7" s="49"/>
      <c r="USE7" s="49"/>
      <c r="USF7" s="49"/>
      <c r="USG7" s="49"/>
      <c r="USH7" s="49"/>
      <c r="USI7" s="49"/>
      <c r="USJ7" s="49"/>
      <c r="USK7" s="49"/>
      <c r="USL7" s="49"/>
      <c r="USM7" s="49"/>
      <c r="USN7" s="49"/>
      <c r="USO7" s="49"/>
      <c r="USP7" s="49"/>
      <c r="USQ7" s="49"/>
      <c r="USR7" s="49"/>
      <c r="USS7" s="49"/>
      <c r="UST7" s="49"/>
      <c r="USU7" s="49"/>
      <c r="USV7" s="49"/>
      <c r="USW7" s="49"/>
      <c r="USX7" s="49"/>
      <c r="USY7" s="49"/>
      <c r="USZ7" s="49"/>
      <c r="UTA7" s="49"/>
      <c r="UTB7" s="49"/>
      <c r="UTC7" s="49"/>
      <c r="UTD7" s="49"/>
      <c r="UTE7" s="49"/>
      <c r="UTF7" s="49"/>
      <c r="UTG7" s="49"/>
      <c r="UTH7" s="49"/>
      <c r="UTI7" s="49"/>
      <c r="UTJ7" s="49"/>
      <c r="UTK7" s="49"/>
      <c r="UTL7" s="49"/>
      <c r="UTM7" s="49"/>
      <c r="UTN7" s="49"/>
      <c r="UTO7" s="49"/>
      <c r="UTP7" s="49"/>
      <c r="UTQ7" s="49"/>
      <c r="UTR7" s="49"/>
      <c r="UTS7" s="49"/>
      <c r="UTT7" s="49"/>
      <c r="UTU7" s="49"/>
      <c r="UTV7" s="49"/>
      <c r="UTW7" s="49"/>
      <c r="UTX7" s="49"/>
      <c r="UTY7" s="49"/>
      <c r="UTZ7" s="49"/>
      <c r="UUA7" s="49"/>
      <c r="UUB7" s="49"/>
      <c r="UUC7" s="49"/>
      <c r="UUD7" s="49"/>
      <c r="UUE7" s="49"/>
      <c r="UUF7" s="49"/>
      <c r="UUG7" s="49"/>
      <c r="UUH7" s="49"/>
      <c r="UUI7" s="49"/>
      <c r="UUJ7" s="49"/>
      <c r="UUK7" s="49"/>
      <c r="UUL7" s="49"/>
      <c r="UUM7" s="49"/>
      <c r="UUN7" s="49"/>
      <c r="UUO7" s="49"/>
      <c r="UUP7" s="49"/>
      <c r="UUQ7" s="49"/>
      <c r="UUR7" s="49"/>
      <c r="UUS7" s="49"/>
      <c r="UUT7" s="49"/>
      <c r="UUU7" s="49"/>
      <c r="UUV7" s="49"/>
      <c r="UUW7" s="49"/>
      <c r="UUX7" s="49"/>
      <c r="UUY7" s="49"/>
      <c r="UUZ7" s="49"/>
      <c r="UVA7" s="49"/>
      <c r="UVB7" s="49"/>
      <c r="UVC7" s="49"/>
      <c r="UVD7" s="49"/>
      <c r="UVE7" s="49"/>
      <c r="UVF7" s="49"/>
      <c r="UVG7" s="49"/>
      <c r="UVH7" s="49"/>
      <c r="UVI7" s="49"/>
      <c r="UVJ7" s="49"/>
      <c r="UVK7" s="49"/>
      <c r="UVL7" s="49"/>
      <c r="UVM7" s="49"/>
      <c r="UVN7" s="49"/>
      <c r="UVO7" s="49"/>
      <c r="UVP7" s="49"/>
      <c r="UVQ7" s="49"/>
      <c r="UVR7" s="49"/>
      <c r="UVS7" s="49"/>
      <c r="UVT7" s="49"/>
      <c r="UVU7" s="49"/>
      <c r="UVV7" s="49"/>
      <c r="UVW7" s="49"/>
      <c r="UVX7" s="49"/>
      <c r="UVY7" s="49"/>
      <c r="UVZ7" s="49"/>
      <c r="UWA7" s="49"/>
      <c r="UWB7" s="49"/>
      <c r="UWC7" s="49"/>
      <c r="UWD7" s="49"/>
      <c r="UWE7" s="49"/>
      <c r="UWF7" s="49"/>
      <c r="UWG7" s="49"/>
      <c r="UWH7" s="49"/>
      <c r="UWI7" s="49"/>
      <c r="UWJ7" s="49"/>
      <c r="UWK7" s="49"/>
      <c r="UWL7" s="49"/>
      <c r="UWM7" s="49"/>
      <c r="UWN7" s="49"/>
      <c r="UWO7" s="49"/>
      <c r="UWP7" s="49"/>
      <c r="UWQ7" s="49"/>
      <c r="UWR7" s="49"/>
      <c r="UWS7" s="49"/>
      <c r="UWT7" s="49"/>
      <c r="UWU7" s="49"/>
      <c r="UWV7" s="49"/>
      <c r="UWW7" s="49"/>
      <c r="UWX7" s="49"/>
      <c r="UWY7" s="49"/>
      <c r="UWZ7" s="49"/>
      <c r="UXA7" s="49"/>
      <c r="UXB7" s="49"/>
      <c r="UXC7" s="49"/>
      <c r="UXD7" s="49"/>
      <c r="UXE7" s="49"/>
      <c r="UXF7" s="49"/>
      <c r="UXG7" s="49"/>
      <c r="UXH7" s="49"/>
      <c r="UXI7" s="49"/>
      <c r="UXJ7" s="49"/>
      <c r="UXK7" s="49"/>
      <c r="UXL7" s="49"/>
      <c r="UXM7" s="49"/>
      <c r="UXN7" s="49"/>
      <c r="UXO7" s="49"/>
      <c r="UXP7" s="49"/>
      <c r="UXQ7" s="49"/>
      <c r="UXR7" s="49"/>
      <c r="UXS7" s="49"/>
      <c r="UXT7" s="49"/>
      <c r="UXU7" s="49"/>
      <c r="UXV7" s="49"/>
      <c r="UXW7" s="49"/>
      <c r="UXX7" s="49"/>
      <c r="UXY7" s="49"/>
      <c r="UXZ7" s="49"/>
      <c r="UYA7" s="49"/>
      <c r="UYB7" s="49"/>
      <c r="UYC7" s="49"/>
      <c r="UYD7" s="49"/>
      <c r="UYE7" s="49"/>
      <c r="UYF7" s="49"/>
      <c r="UYG7" s="49"/>
      <c r="UYH7" s="49"/>
      <c r="UYI7" s="49"/>
      <c r="UYJ7" s="49"/>
      <c r="UYK7" s="49"/>
      <c r="UYL7" s="49"/>
      <c r="UYM7" s="49"/>
      <c r="UYN7" s="49"/>
      <c r="UYO7" s="49"/>
      <c r="UYP7" s="49"/>
      <c r="UYQ7" s="49"/>
      <c r="UYR7" s="49"/>
      <c r="UYS7" s="49"/>
      <c r="UYT7" s="49"/>
      <c r="UYU7" s="49"/>
      <c r="UYV7" s="49"/>
      <c r="UYW7" s="49"/>
      <c r="UYX7" s="49"/>
      <c r="UYY7" s="49"/>
      <c r="UYZ7" s="49"/>
      <c r="UZA7" s="49"/>
      <c r="UZB7" s="49"/>
      <c r="UZC7" s="49"/>
      <c r="UZD7" s="49"/>
      <c r="UZE7" s="49"/>
      <c r="UZF7" s="49"/>
      <c r="UZG7" s="49"/>
      <c r="UZH7" s="49"/>
      <c r="UZI7" s="49"/>
      <c r="UZJ7" s="49"/>
      <c r="UZK7" s="49"/>
      <c r="UZL7" s="49"/>
      <c r="UZM7" s="49"/>
      <c r="UZN7" s="49"/>
      <c r="UZO7" s="49"/>
      <c r="UZP7" s="49"/>
      <c r="UZQ7" s="49"/>
      <c r="UZR7" s="49"/>
      <c r="UZS7" s="49"/>
      <c r="UZT7" s="49"/>
      <c r="UZU7" s="49"/>
      <c r="UZV7" s="49"/>
      <c r="UZW7" s="49"/>
      <c r="UZX7" s="49"/>
      <c r="UZY7" s="49"/>
      <c r="UZZ7" s="49"/>
      <c r="VAA7" s="49"/>
      <c r="VAB7" s="49"/>
      <c r="VAC7" s="49"/>
      <c r="VAD7" s="49"/>
      <c r="VAE7" s="49"/>
      <c r="VAF7" s="49"/>
      <c r="VAG7" s="49"/>
      <c r="VAH7" s="49"/>
      <c r="VAI7" s="49"/>
      <c r="VAJ7" s="49"/>
      <c r="VAK7" s="49"/>
      <c r="VAL7" s="49"/>
      <c r="VAM7" s="49"/>
      <c r="VAN7" s="49"/>
      <c r="VAO7" s="49"/>
      <c r="VAP7" s="49"/>
      <c r="VAQ7" s="49"/>
      <c r="VAR7" s="49"/>
      <c r="VAS7" s="49"/>
      <c r="VAT7" s="49"/>
      <c r="VAU7" s="49"/>
      <c r="VAV7" s="49"/>
      <c r="VAW7" s="49"/>
      <c r="VAX7" s="49"/>
      <c r="VAY7" s="49"/>
      <c r="VAZ7" s="49"/>
      <c r="VBA7" s="49"/>
      <c r="VBB7" s="49"/>
      <c r="VBC7" s="49"/>
      <c r="VBD7" s="49"/>
      <c r="VBE7" s="49"/>
      <c r="VBF7" s="49"/>
      <c r="VBG7" s="49"/>
      <c r="VBH7" s="49"/>
      <c r="VBI7" s="49"/>
      <c r="VBJ7" s="49"/>
      <c r="VBK7" s="49"/>
      <c r="VBL7" s="49"/>
      <c r="VBM7" s="49"/>
      <c r="VBN7" s="49"/>
      <c r="VBO7" s="49"/>
      <c r="VBP7" s="49"/>
      <c r="VBQ7" s="49"/>
      <c r="VBR7" s="49"/>
      <c r="VBS7" s="49"/>
      <c r="VBT7" s="49"/>
      <c r="VBU7" s="49"/>
      <c r="VBV7" s="49"/>
      <c r="VBW7" s="49"/>
      <c r="VBX7" s="49"/>
      <c r="VBY7" s="49"/>
      <c r="VBZ7" s="49"/>
      <c r="VCA7" s="49"/>
      <c r="VCB7" s="49"/>
      <c r="VCC7" s="49"/>
      <c r="VCD7" s="49"/>
      <c r="VCE7" s="49"/>
      <c r="VCF7" s="49"/>
      <c r="VCG7" s="49"/>
      <c r="VCH7" s="49"/>
      <c r="VCI7" s="49"/>
      <c r="VCJ7" s="49"/>
      <c r="VCK7" s="49"/>
      <c r="VCL7" s="49"/>
      <c r="VCM7" s="49"/>
      <c r="VCN7" s="49"/>
      <c r="VCO7" s="49"/>
      <c r="VCP7" s="49"/>
      <c r="VCQ7" s="49"/>
      <c r="VCR7" s="49"/>
      <c r="VCS7" s="49"/>
      <c r="VCT7" s="49"/>
      <c r="VCU7" s="49"/>
      <c r="VCV7" s="49"/>
      <c r="VCW7" s="49"/>
      <c r="VCX7" s="49"/>
      <c r="VCY7" s="49"/>
      <c r="VCZ7" s="49"/>
      <c r="VDA7" s="49"/>
      <c r="VDB7" s="49"/>
      <c r="VDC7" s="49"/>
      <c r="VDD7" s="49"/>
      <c r="VDE7" s="49"/>
      <c r="VDF7" s="49"/>
      <c r="VDG7" s="49"/>
      <c r="VDH7" s="49"/>
      <c r="VDI7" s="49"/>
      <c r="VDJ7" s="49"/>
      <c r="VDK7" s="49"/>
      <c r="VDL7" s="49"/>
      <c r="VDM7" s="49"/>
      <c r="VDN7" s="49"/>
      <c r="VDO7" s="49"/>
      <c r="VDP7" s="49"/>
      <c r="VDQ7" s="49"/>
      <c r="VDR7" s="49"/>
      <c r="VDS7" s="49"/>
      <c r="VDT7" s="49"/>
      <c r="VDU7" s="49"/>
      <c r="VDV7" s="49"/>
      <c r="VDW7" s="49"/>
      <c r="VDX7" s="49"/>
      <c r="VDY7" s="49"/>
      <c r="VDZ7" s="49"/>
      <c r="VEA7" s="49"/>
      <c r="VEB7" s="49"/>
      <c r="VEC7" s="49"/>
      <c r="VED7" s="49"/>
      <c r="VEE7" s="49"/>
      <c r="VEF7" s="49"/>
      <c r="VEG7" s="49"/>
      <c r="VEH7" s="49"/>
      <c r="VEI7" s="49"/>
      <c r="VEJ7" s="49"/>
      <c r="VEK7" s="49"/>
      <c r="VEL7" s="49"/>
      <c r="VEM7" s="49"/>
      <c r="VEN7" s="49"/>
      <c r="VEO7" s="49"/>
      <c r="VEP7" s="49"/>
      <c r="VEQ7" s="49"/>
      <c r="VER7" s="49"/>
      <c r="VES7" s="49"/>
      <c r="VET7" s="49"/>
      <c r="VEU7" s="49"/>
      <c r="VEV7" s="49"/>
      <c r="VEW7" s="49"/>
      <c r="VEX7" s="49"/>
      <c r="VEY7" s="49"/>
      <c r="VEZ7" s="49"/>
      <c r="VFA7" s="49"/>
      <c r="VFB7" s="49"/>
      <c r="VFC7" s="49"/>
      <c r="VFD7" s="49"/>
      <c r="VFE7" s="49"/>
      <c r="VFF7" s="49"/>
      <c r="VFG7" s="49"/>
      <c r="VFH7" s="49"/>
      <c r="VFI7" s="49"/>
      <c r="VFJ7" s="49"/>
      <c r="VFK7" s="49"/>
      <c r="VFL7" s="49"/>
      <c r="VFM7" s="49"/>
      <c r="VFN7" s="49"/>
      <c r="VFO7" s="49"/>
      <c r="VFP7" s="49"/>
      <c r="VFQ7" s="49"/>
      <c r="VFR7" s="49"/>
      <c r="VFS7" s="49"/>
      <c r="VFT7" s="49"/>
      <c r="VFU7" s="49"/>
      <c r="VFV7" s="49"/>
      <c r="VFW7" s="49"/>
      <c r="VFX7" s="49"/>
      <c r="VFY7" s="49"/>
      <c r="VFZ7" s="49"/>
      <c r="VGA7" s="49"/>
      <c r="VGB7" s="49"/>
      <c r="VGC7" s="49"/>
      <c r="VGD7" s="49"/>
      <c r="VGE7" s="49"/>
      <c r="VGF7" s="49"/>
      <c r="VGG7" s="49"/>
      <c r="VGH7" s="49"/>
      <c r="VGI7" s="49"/>
      <c r="VGJ7" s="49"/>
      <c r="VGK7" s="49"/>
      <c r="VGL7" s="49"/>
      <c r="VGM7" s="49"/>
      <c r="VGN7" s="49"/>
      <c r="VGO7" s="49"/>
      <c r="VGP7" s="49"/>
      <c r="VGQ7" s="49"/>
      <c r="VGR7" s="49"/>
      <c r="VGS7" s="49"/>
      <c r="VGT7" s="49"/>
      <c r="VGU7" s="49"/>
      <c r="VGV7" s="49"/>
      <c r="VGW7" s="49"/>
      <c r="VGX7" s="49"/>
      <c r="VGY7" s="49"/>
      <c r="VGZ7" s="49"/>
      <c r="VHA7" s="49"/>
      <c r="VHB7" s="49"/>
      <c r="VHC7" s="49"/>
      <c r="VHD7" s="49"/>
      <c r="VHE7" s="49"/>
      <c r="VHF7" s="49"/>
      <c r="VHG7" s="49"/>
      <c r="VHH7" s="49"/>
      <c r="VHI7" s="49"/>
      <c r="VHJ7" s="49"/>
      <c r="VHK7" s="49"/>
      <c r="VHL7" s="49"/>
      <c r="VHM7" s="49"/>
      <c r="VHN7" s="49"/>
      <c r="VHO7" s="49"/>
      <c r="VHP7" s="49"/>
      <c r="VHQ7" s="49"/>
      <c r="VHR7" s="49"/>
      <c r="VHS7" s="49"/>
      <c r="VHT7" s="49"/>
      <c r="VHU7" s="49"/>
      <c r="VHV7" s="49"/>
      <c r="VHW7" s="49"/>
      <c r="VHX7" s="49"/>
      <c r="VHY7" s="49"/>
      <c r="VHZ7" s="49"/>
      <c r="VIA7" s="49"/>
      <c r="VIB7" s="49"/>
      <c r="VIC7" s="49"/>
      <c r="VID7" s="49"/>
      <c r="VIE7" s="49"/>
      <c r="VIF7" s="49"/>
      <c r="VIG7" s="49"/>
      <c r="VIH7" s="49"/>
      <c r="VII7" s="49"/>
      <c r="VIJ7" s="49"/>
      <c r="VIK7" s="49"/>
      <c r="VIL7" s="49"/>
      <c r="VIM7" s="49"/>
      <c r="VIN7" s="49"/>
      <c r="VIO7" s="49"/>
      <c r="VIP7" s="49"/>
      <c r="VIQ7" s="49"/>
      <c r="VIR7" s="49"/>
      <c r="VIS7" s="49"/>
      <c r="VIT7" s="49"/>
      <c r="VIU7" s="49"/>
      <c r="VIV7" s="49"/>
      <c r="VIW7" s="49"/>
      <c r="VIX7" s="49"/>
      <c r="VIY7" s="49"/>
      <c r="VIZ7" s="49"/>
      <c r="VJA7" s="49"/>
      <c r="VJB7" s="49"/>
      <c r="VJC7" s="49"/>
      <c r="VJD7" s="49"/>
      <c r="VJE7" s="49"/>
      <c r="VJF7" s="49"/>
      <c r="VJG7" s="49"/>
      <c r="VJH7" s="49"/>
      <c r="VJI7" s="49"/>
      <c r="VJJ7" s="49"/>
      <c r="VJK7" s="49"/>
      <c r="VJL7" s="49"/>
      <c r="VJM7" s="49"/>
      <c r="VJN7" s="49"/>
      <c r="VJO7" s="49"/>
      <c r="VJP7" s="49"/>
      <c r="VJQ7" s="49"/>
      <c r="VJR7" s="49"/>
      <c r="VJS7" s="49"/>
      <c r="VJT7" s="49"/>
      <c r="VJU7" s="49"/>
      <c r="VJV7" s="49"/>
      <c r="VJW7" s="49"/>
      <c r="VJX7" s="49"/>
      <c r="VJY7" s="49"/>
      <c r="VJZ7" s="49"/>
      <c r="VKA7" s="49"/>
      <c r="VKB7" s="49"/>
      <c r="VKC7" s="49"/>
      <c r="VKD7" s="49"/>
      <c r="VKE7" s="49"/>
      <c r="VKF7" s="49"/>
      <c r="VKG7" s="49"/>
      <c r="VKH7" s="49"/>
      <c r="VKI7" s="49"/>
      <c r="VKJ7" s="49"/>
      <c r="VKK7" s="49"/>
      <c r="VKL7" s="49"/>
      <c r="VKM7" s="49"/>
      <c r="VKN7" s="49"/>
      <c r="VKO7" s="49"/>
      <c r="VKP7" s="49"/>
      <c r="VKQ7" s="49"/>
      <c r="VKR7" s="49"/>
      <c r="VKS7" s="49"/>
      <c r="VKT7" s="49"/>
      <c r="VKU7" s="49"/>
      <c r="VKV7" s="49"/>
      <c r="VKW7" s="49"/>
      <c r="VKX7" s="49"/>
      <c r="VKY7" s="49"/>
      <c r="VKZ7" s="49"/>
      <c r="VLA7" s="49"/>
      <c r="VLB7" s="49"/>
      <c r="VLC7" s="49"/>
      <c r="VLD7" s="49"/>
      <c r="VLE7" s="49"/>
      <c r="VLF7" s="49"/>
      <c r="VLG7" s="49"/>
      <c r="VLH7" s="49"/>
      <c r="VLI7" s="49"/>
      <c r="VLJ7" s="49"/>
      <c r="VLK7" s="49"/>
      <c r="VLL7" s="49"/>
      <c r="VLM7" s="49"/>
      <c r="VLN7" s="49"/>
      <c r="VLO7" s="49"/>
      <c r="VLP7" s="49"/>
      <c r="VLQ7" s="49"/>
      <c r="VLR7" s="49"/>
      <c r="VLS7" s="49"/>
      <c r="VLT7" s="49"/>
      <c r="VLU7" s="49"/>
      <c r="VLV7" s="49"/>
      <c r="VLW7" s="49"/>
      <c r="VLX7" s="49"/>
      <c r="VLY7" s="49"/>
      <c r="VLZ7" s="49"/>
      <c r="VMA7" s="49"/>
      <c r="VMB7" s="49"/>
      <c r="VMC7" s="49"/>
      <c r="VMD7" s="49"/>
      <c r="VME7" s="49"/>
      <c r="VMF7" s="49"/>
      <c r="VMG7" s="49"/>
      <c r="VMH7" s="49"/>
      <c r="VMI7" s="49"/>
      <c r="VMJ7" s="49"/>
      <c r="VMK7" s="49"/>
      <c r="VML7" s="49"/>
      <c r="VMM7" s="49"/>
      <c r="VMN7" s="49"/>
      <c r="VMO7" s="49"/>
      <c r="VMP7" s="49"/>
      <c r="VMQ7" s="49"/>
      <c r="VMR7" s="49"/>
      <c r="VMS7" s="49"/>
      <c r="VMT7" s="49"/>
      <c r="VMU7" s="49"/>
      <c r="VMV7" s="49"/>
      <c r="VMW7" s="49"/>
      <c r="VMX7" s="49"/>
      <c r="VMY7" s="49"/>
      <c r="VMZ7" s="49"/>
      <c r="VNA7" s="49"/>
      <c r="VNB7" s="49"/>
      <c r="VNC7" s="49"/>
      <c r="VND7" s="49"/>
      <c r="VNE7" s="49"/>
      <c r="VNF7" s="49"/>
      <c r="VNG7" s="49"/>
      <c r="VNH7" s="49"/>
      <c r="VNI7" s="49"/>
      <c r="VNJ7" s="49"/>
      <c r="VNK7" s="49"/>
      <c r="VNL7" s="49"/>
      <c r="VNM7" s="49"/>
      <c r="VNN7" s="49"/>
      <c r="VNO7" s="49"/>
      <c r="VNP7" s="49"/>
      <c r="VNQ7" s="49"/>
      <c r="VNR7" s="49"/>
      <c r="VNS7" s="49"/>
      <c r="VNT7" s="49"/>
      <c r="VNU7" s="49"/>
      <c r="VNV7" s="49"/>
      <c r="VNW7" s="49"/>
      <c r="VNX7" s="49"/>
      <c r="VNY7" s="49"/>
      <c r="VNZ7" s="49"/>
      <c r="VOA7" s="49"/>
      <c r="VOB7" s="49"/>
      <c r="VOC7" s="49"/>
      <c r="VOD7" s="49"/>
      <c r="VOE7" s="49"/>
      <c r="VOF7" s="49"/>
      <c r="VOG7" s="49"/>
      <c r="VOH7" s="49"/>
      <c r="VOI7" s="49"/>
      <c r="VOJ7" s="49"/>
      <c r="VOK7" s="49"/>
      <c r="VOL7" s="49"/>
      <c r="VOM7" s="49"/>
      <c r="VON7" s="49"/>
      <c r="VOO7" s="49"/>
      <c r="VOP7" s="49"/>
      <c r="VOQ7" s="49"/>
      <c r="VOR7" s="49"/>
      <c r="VOS7" s="49"/>
      <c r="VOT7" s="49"/>
      <c r="VOU7" s="49"/>
      <c r="VOV7" s="49"/>
      <c r="VOW7" s="49"/>
      <c r="VOX7" s="49"/>
      <c r="VOY7" s="49"/>
      <c r="VOZ7" s="49"/>
      <c r="VPA7" s="49"/>
      <c r="VPB7" s="49"/>
      <c r="VPC7" s="49"/>
      <c r="VPD7" s="49"/>
      <c r="VPE7" s="49"/>
      <c r="VPF7" s="49"/>
      <c r="VPG7" s="49"/>
      <c r="VPH7" s="49"/>
      <c r="VPI7" s="49"/>
      <c r="VPJ7" s="49"/>
      <c r="VPK7" s="49"/>
      <c r="VPL7" s="49"/>
      <c r="VPM7" s="49"/>
      <c r="VPN7" s="49"/>
      <c r="VPO7" s="49"/>
      <c r="VPP7" s="49"/>
      <c r="VPQ7" s="49"/>
      <c r="VPR7" s="49"/>
      <c r="VPS7" s="49"/>
      <c r="VPT7" s="49"/>
      <c r="VPU7" s="49"/>
      <c r="VPV7" s="49"/>
      <c r="VPW7" s="49"/>
      <c r="VPX7" s="49"/>
      <c r="VPY7" s="49"/>
      <c r="VPZ7" s="49"/>
      <c r="VQA7" s="49"/>
      <c r="VQB7" s="49"/>
      <c r="VQC7" s="49"/>
      <c r="VQD7" s="49"/>
      <c r="VQE7" s="49"/>
      <c r="VQF7" s="49"/>
      <c r="VQG7" s="49"/>
      <c r="VQH7" s="49"/>
      <c r="VQI7" s="49"/>
      <c r="VQJ7" s="49"/>
      <c r="VQK7" s="49"/>
      <c r="VQL7" s="49"/>
      <c r="VQM7" s="49"/>
      <c r="VQN7" s="49"/>
      <c r="VQO7" s="49"/>
      <c r="VQP7" s="49"/>
      <c r="VQQ7" s="49"/>
      <c r="VQR7" s="49"/>
      <c r="VQS7" s="49"/>
      <c r="VQT7" s="49"/>
      <c r="VQU7" s="49"/>
      <c r="VQV7" s="49"/>
      <c r="VQW7" s="49"/>
      <c r="VQX7" s="49"/>
      <c r="VQY7" s="49"/>
      <c r="VQZ7" s="49"/>
      <c r="VRA7" s="49"/>
      <c r="VRB7" s="49"/>
      <c r="VRC7" s="49"/>
      <c r="VRD7" s="49"/>
      <c r="VRE7" s="49"/>
      <c r="VRF7" s="49"/>
      <c r="VRG7" s="49"/>
      <c r="VRH7" s="49"/>
      <c r="VRI7" s="49"/>
      <c r="VRJ7" s="49"/>
      <c r="VRK7" s="49"/>
      <c r="VRL7" s="49"/>
      <c r="VRM7" s="49"/>
      <c r="VRN7" s="49"/>
      <c r="VRO7" s="49"/>
      <c r="VRP7" s="49"/>
      <c r="VRQ7" s="49"/>
      <c r="VRR7" s="49"/>
      <c r="VRS7" s="49"/>
      <c r="VRT7" s="49"/>
      <c r="VRU7" s="49"/>
      <c r="VRV7" s="49"/>
      <c r="VRW7" s="49"/>
      <c r="VRX7" s="49"/>
      <c r="VRY7" s="49"/>
      <c r="VRZ7" s="49"/>
      <c r="VSA7" s="49"/>
      <c r="VSB7" s="49"/>
      <c r="VSC7" s="49"/>
      <c r="VSD7" s="49"/>
      <c r="VSE7" s="49"/>
      <c r="VSF7" s="49"/>
      <c r="VSG7" s="49"/>
      <c r="VSH7" s="49"/>
      <c r="VSI7" s="49"/>
      <c r="VSJ7" s="49"/>
      <c r="VSK7" s="49"/>
      <c r="VSL7" s="49"/>
      <c r="VSM7" s="49"/>
      <c r="VSN7" s="49"/>
      <c r="VSO7" s="49"/>
      <c r="VSP7" s="49"/>
      <c r="VSQ7" s="49"/>
      <c r="VSR7" s="49"/>
      <c r="VSS7" s="49"/>
      <c r="VST7" s="49"/>
      <c r="VSU7" s="49"/>
      <c r="VSV7" s="49"/>
      <c r="VSW7" s="49"/>
      <c r="VSX7" s="49"/>
      <c r="VSY7" s="49"/>
      <c r="VSZ7" s="49"/>
      <c r="VTA7" s="49"/>
      <c r="VTB7" s="49"/>
      <c r="VTC7" s="49"/>
      <c r="VTD7" s="49"/>
      <c r="VTE7" s="49"/>
      <c r="VTF7" s="49"/>
      <c r="VTG7" s="49"/>
      <c r="VTH7" s="49"/>
      <c r="VTI7" s="49"/>
      <c r="VTJ7" s="49"/>
      <c r="VTK7" s="49"/>
      <c r="VTL7" s="49"/>
      <c r="VTM7" s="49"/>
      <c r="VTN7" s="49"/>
      <c r="VTO7" s="49"/>
      <c r="VTP7" s="49"/>
      <c r="VTQ7" s="49"/>
      <c r="VTR7" s="49"/>
      <c r="VTS7" s="49"/>
      <c r="VTT7" s="49"/>
      <c r="VTU7" s="49"/>
      <c r="VTV7" s="49"/>
      <c r="VTW7" s="49"/>
      <c r="VTX7" s="49"/>
      <c r="VTY7" s="49"/>
      <c r="VTZ7" s="49"/>
      <c r="VUA7" s="49"/>
      <c r="VUB7" s="49"/>
      <c r="VUC7" s="49"/>
      <c r="VUD7" s="49"/>
      <c r="VUE7" s="49"/>
      <c r="VUF7" s="49"/>
      <c r="VUG7" s="49"/>
      <c r="VUH7" s="49"/>
      <c r="VUI7" s="49"/>
      <c r="VUJ7" s="49"/>
      <c r="VUK7" s="49"/>
      <c r="VUL7" s="49"/>
      <c r="VUM7" s="49"/>
      <c r="VUN7" s="49"/>
      <c r="VUO7" s="49"/>
      <c r="VUP7" s="49"/>
      <c r="VUQ7" s="49"/>
      <c r="VUR7" s="49"/>
      <c r="VUS7" s="49"/>
      <c r="VUT7" s="49"/>
      <c r="VUU7" s="49"/>
      <c r="VUV7" s="49"/>
      <c r="VUW7" s="49"/>
      <c r="VUX7" s="49"/>
      <c r="VUY7" s="49"/>
      <c r="VUZ7" s="49"/>
      <c r="VVA7" s="49"/>
      <c r="VVB7" s="49"/>
      <c r="VVC7" s="49"/>
      <c r="VVD7" s="49"/>
      <c r="VVE7" s="49"/>
      <c r="VVF7" s="49"/>
      <c r="VVG7" s="49"/>
      <c r="VVH7" s="49"/>
      <c r="VVI7" s="49"/>
      <c r="VVJ7" s="49"/>
      <c r="VVK7" s="49"/>
      <c r="VVL7" s="49"/>
      <c r="VVM7" s="49"/>
      <c r="VVN7" s="49"/>
      <c r="VVO7" s="49"/>
      <c r="VVP7" s="49"/>
      <c r="VVQ7" s="49"/>
      <c r="VVR7" s="49"/>
      <c r="VVS7" s="49"/>
      <c r="VVT7" s="49"/>
      <c r="VVU7" s="49"/>
      <c r="VVV7" s="49"/>
      <c r="VVW7" s="49"/>
      <c r="VVX7" s="49"/>
      <c r="VVY7" s="49"/>
      <c r="VVZ7" s="49"/>
      <c r="VWA7" s="49"/>
      <c r="VWB7" s="49"/>
      <c r="VWC7" s="49"/>
      <c r="VWD7" s="49"/>
      <c r="VWE7" s="49"/>
      <c r="VWF7" s="49"/>
      <c r="VWG7" s="49"/>
      <c r="VWH7" s="49"/>
      <c r="VWI7" s="49"/>
      <c r="VWJ7" s="49"/>
      <c r="VWK7" s="49"/>
      <c r="VWL7" s="49"/>
      <c r="VWM7" s="49"/>
      <c r="VWN7" s="49"/>
      <c r="VWO7" s="49"/>
      <c r="VWP7" s="49"/>
      <c r="VWQ7" s="49"/>
      <c r="VWR7" s="49"/>
      <c r="VWS7" s="49"/>
      <c r="VWT7" s="49"/>
      <c r="VWU7" s="49"/>
      <c r="VWV7" s="49"/>
      <c r="VWW7" s="49"/>
      <c r="VWX7" s="49"/>
      <c r="VWY7" s="49"/>
      <c r="VWZ7" s="49"/>
      <c r="VXA7" s="49"/>
      <c r="VXB7" s="49"/>
      <c r="VXC7" s="49"/>
      <c r="VXD7" s="49"/>
      <c r="VXE7" s="49"/>
      <c r="VXF7" s="49"/>
      <c r="VXG7" s="49"/>
      <c r="VXH7" s="49"/>
      <c r="VXI7" s="49"/>
      <c r="VXJ7" s="49"/>
      <c r="VXK7" s="49"/>
      <c r="VXL7" s="49"/>
      <c r="VXM7" s="49"/>
      <c r="VXN7" s="49"/>
      <c r="VXO7" s="49"/>
      <c r="VXP7" s="49"/>
      <c r="VXQ7" s="49"/>
      <c r="VXR7" s="49"/>
      <c r="VXS7" s="49"/>
      <c r="VXT7" s="49"/>
      <c r="VXU7" s="49"/>
      <c r="VXV7" s="49"/>
      <c r="VXW7" s="49"/>
      <c r="VXX7" s="49"/>
      <c r="VXY7" s="49"/>
      <c r="VXZ7" s="49"/>
      <c r="VYA7" s="49"/>
      <c r="VYB7" s="49"/>
      <c r="VYC7" s="49"/>
      <c r="VYD7" s="49"/>
      <c r="VYE7" s="49"/>
      <c r="VYF7" s="49"/>
      <c r="VYG7" s="49"/>
      <c r="VYH7" s="49"/>
      <c r="VYI7" s="49"/>
      <c r="VYJ7" s="49"/>
      <c r="VYK7" s="49"/>
      <c r="VYL7" s="49"/>
      <c r="VYM7" s="49"/>
      <c r="VYN7" s="49"/>
      <c r="VYO7" s="49"/>
      <c r="VYP7" s="49"/>
      <c r="VYQ7" s="49"/>
      <c r="VYR7" s="49"/>
      <c r="VYS7" s="49"/>
      <c r="VYT7" s="49"/>
      <c r="VYU7" s="49"/>
      <c r="VYV7" s="49"/>
      <c r="VYW7" s="49"/>
      <c r="VYX7" s="49"/>
      <c r="VYY7" s="49"/>
      <c r="VYZ7" s="49"/>
      <c r="VZA7" s="49"/>
      <c r="VZB7" s="49"/>
      <c r="VZC7" s="49"/>
      <c r="VZD7" s="49"/>
      <c r="VZE7" s="49"/>
      <c r="VZF7" s="49"/>
      <c r="VZG7" s="49"/>
      <c r="VZH7" s="49"/>
      <c r="VZI7" s="49"/>
      <c r="VZJ7" s="49"/>
      <c r="VZK7" s="49"/>
      <c r="VZL7" s="49"/>
      <c r="VZM7" s="49"/>
      <c r="VZN7" s="49"/>
      <c r="VZO7" s="49"/>
      <c r="VZP7" s="49"/>
      <c r="VZQ7" s="49"/>
      <c r="VZR7" s="49"/>
      <c r="VZS7" s="49"/>
      <c r="VZT7" s="49"/>
      <c r="VZU7" s="49"/>
      <c r="VZV7" s="49"/>
      <c r="VZW7" s="49"/>
      <c r="VZX7" s="49"/>
      <c r="VZY7" s="49"/>
      <c r="VZZ7" s="49"/>
      <c r="WAA7" s="49"/>
      <c r="WAB7" s="49"/>
      <c r="WAC7" s="49"/>
      <c r="WAD7" s="49"/>
      <c r="WAE7" s="49"/>
      <c r="WAF7" s="49"/>
      <c r="WAG7" s="49"/>
      <c r="WAH7" s="49"/>
      <c r="WAI7" s="49"/>
      <c r="WAJ7" s="49"/>
      <c r="WAK7" s="49"/>
      <c r="WAL7" s="49"/>
      <c r="WAM7" s="49"/>
      <c r="WAN7" s="49"/>
      <c r="WAO7" s="49"/>
      <c r="WAP7" s="49"/>
      <c r="WAQ7" s="49"/>
      <c r="WAR7" s="49"/>
      <c r="WAS7" s="49"/>
      <c r="WAT7" s="49"/>
      <c r="WAU7" s="49"/>
      <c r="WAV7" s="49"/>
      <c r="WAW7" s="49"/>
      <c r="WAX7" s="49"/>
      <c r="WAY7" s="49"/>
      <c r="WAZ7" s="49"/>
      <c r="WBA7" s="49"/>
      <c r="WBB7" s="49"/>
      <c r="WBC7" s="49"/>
      <c r="WBD7" s="49"/>
      <c r="WBE7" s="49"/>
      <c r="WBF7" s="49"/>
      <c r="WBG7" s="49"/>
      <c r="WBH7" s="49"/>
      <c r="WBI7" s="49"/>
      <c r="WBJ7" s="49"/>
      <c r="WBK7" s="49"/>
      <c r="WBL7" s="49"/>
      <c r="WBM7" s="49"/>
      <c r="WBN7" s="49"/>
      <c r="WBO7" s="49"/>
      <c r="WBP7" s="49"/>
      <c r="WBQ7" s="49"/>
      <c r="WBR7" s="49"/>
      <c r="WBS7" s="49"/>
      <c r="WBT7" s="49"/>
      <c r="WBU7" s="49"/>
      <c r="WBV7" s="49"/>
      <c r="WBW7" s="49"/>
      <c r="WBX7" s="49"/>
      <c r="WBY7" s="49"/>
      <c r="WBZ7" s="49"/>
      <c r="WCA7" s="49"/>
      <c r="WCB7" s="49"/>
      <c r="WCC7" s="49"/>
      <c r="WCD7" s="49"/>
      <c r="WCE7" s="49"/>
      <c r="WCF7" s="49"/>
      <c r="WCG7" s="49"/>
      <c r="WCH7" s="49"/>
      <c r="WCI7" s="49"/>
      <c r="WCJ7" s="49"/>
      <c r="WCK7" s="49"/>
      <c r="WCL7" s="49"/>
      <c r="WCM7" s="49"/>
      <c r="WCN7" s="49"/>
      <c r="WCO7" s="49"/>
      <c r="WCP7" s="49"/>
      <c r="WCQ7" s="49"/>
      <c r="WCR7" s="49"/>
      <c r="WCS7" s="49"/>
      <c r="WCT7" s="49"/>
      <c r="WCU7" s="49"/>
      <c r="WCV7" s="49"/>
      <c r="WCW7" s="49"/>
      <c r="WCX7" s="49"/>
      <c r="WCY7" s="49"/>
      <c r="WCZ7" s="49"/>
      <c r="WDA7" s="49"/>
      <c r="WDB7" s="49"/>
      <c r="WDC7" s="49"/>
      <c r="WDD7" s="49"/>
      <c r="WDE7" s="49"/>
      <c r="WDF7" s="49"/>
      <c r="WDG7" s="49"/>
      <c r="WDH7" s="49"/>
      <c r="WDI7" s="49"/>
      <c r="WDJ7" s="49"/>
      <c r="WDK7" s="49"/>
      <c r="WDL7" s="49"/>
      <c r="WDM7" s="49"/>
      <c r="WDN7" s="49"/>
      <c r="WDO7" s="49"/>
      <c r="WDP7" s="49"/>
      <c r="WDQ7" s="49"/>
      <c r="WDR7" s="49"/>
      <c r="WDS7" s="49"/>
      <c r="WDT7" s="49"/>
      <c r="WDU7" s="49"/>
      <c r="WDV7" s="49"/>
      <c r="WDW7" s="49"/>
      <c r="WDX7" s="49"/>
      <c r="WDY7" s="49"/>
      <c r="WDZ7" s="49"/>
      <c r="WEA7" s="49"/>
      <c r="WEB7" s="49"/>
      <c r="WEC7" s="49"/>
      <c r="WED7" s="49"/>
      <c r="WEE7" s="49"/>
      <c r="WEF7" s="49"/>
      <c r="WEG7" s="49"/>
      <c r="WEH7" s="49"/>
      <c r="WEI7" s="49"/>
      <c r="WEJ7" s="49"/>
      <c r="WEK7" s="49"/>
      <c r="WEL7" s="49"/>
      <c r="WEM7" s="49"/>
      <c r="WEN7" s="49"/>
      <c r="WEO7" s="49"/>
      <c r="WEP7" s="49"/>
      <c r="WEQ7" s="49"/>
      <c r="WER7" s="49"/>
      <c r="WES7" s="49"/>
      <c r="WET7" s="49"/>
      <c r="WEU7" s="49"/>
      <c r="WEV7" s="49"/>
      <c r="WEW7" s="49"/>
      <c r="WEX7" s="49"/>
      <c r="WEY7" s="49"/>
      <c r="WEZ7" s="49"/>
      <c r="WFA7" s="49"/>
      <c r="WFB7" s="49"/>
      <c r="WFC7" s="49"/>
      <c r="WFD7" s="49"/>
      <c r="WFE7" s="49"/>
      <c r="WFF7" s="49"/>
      <c r="WFG7" s="49"/>
      <c r="WFH7" s="49"/>
      <c r="WFI7" s="49"/>
      <c r="WFJ7" s="49"/>
      <c r="WFK7" s="49"/>
      <c r="WFL7" s="49"/>
      <c r="WFM7" s="49"/>
      <c r="WFN7" s="49"/>
      <c r="WFO7" s="49"/>
      <c r="WFP7" s="49"/>
      <c r="WFQ7" s="49"/>
      <c r="WFR7" s="49"/>
      <c r="WFS7" s="49"/>
      <c r="WFT7" s="49"/>
      <c r="WFU7" s="49"/>
      <c r="WFV7" s="49"/>
      <c r="WFW7" s="49"/>
      <c r="WFX7" s="49"/>
      <c r="WFY7" s="49"/>
      <c r="WFZ7" s="49"/>
      <c r="WGA7" s="49"/>
      <c r="WGB7" s="49"/>
      <c r="WGC7" s="49"/>
      <c r="WGD7" s="49"/>
      <c r="WGE7" s="49"/>
      <c r="WGF7" s="49"/>
      <c r="WGG7" s="49"/>
      <c r="WGH7" s="49"/>
      <c r="WGI7" s="49"/>
      <c r="WGJ7" s="49"/>
      <c r="WGK7" s="49"/>
      <c r="WGL7" s="49"/>
      <c r="WGM7" s="49"/>
      <c r="WGN7" s="49"/>
      <c r="WGO7" s="49"/>
      <c r="WGP7" s="49"/>
      <c r="WGQ7" s="49"/>
      <c r="WGR7" s="49"/>
      <c r="WGS7" s="49"/>
      <c r="WGT7" s="49"/>
      <c r="WGU7" s="49"/>
      <c r="WGV7" s="49"/>
      <c r="WGW7" s="49"/>
      <c r="WGX7" s="49"/>
      <c r="WGY7" s="49"/>
      <c r="WGZ7" s="49"/>
      <c r="WHA7" s="49"/>
      <c r="WHB7" s="49"/>
      <c r="WHC7" s="49"/>
      <c r="WHD7" s="49"/>
      <c r="WHE7" s="49"/>
      <c r="WHF7" s="49"/>
      <c r="WHG7" s="49"/>
      <c r="WHH7" s="49"/>
      <c r="WHI7" s="49"/>
      <c r="WHJ7" s="49"/>
      <c r="WHK7" s="49"/>
      <c r="WHL7" s="49"/>
      <c r="WHM7" s="49"/>
      <c r="WHN7" s="49"/>
      <c r="WHO7" s="49"/>
      <c r="WHP7" s="49"/>
      <c r="WHQ7" s="49"/>
      <c r="WHR7" s="49"/>
      <c r="WHS7" s="49"/>
      <c r="WHT7" s="49"/>
      <c r="WHU7" s="49"/>
      <c r="WHV7" s="49"/>
      <c r="WHW7" s="49"/>
      <c r="WHX7" s="49"/>
      <c r="WHY7" s="49"/>
      <c r="WHZ7" s="49"/>
      <c r="WIA7" s="49"/>
      <c r="WIB7" s="49"/>
      <c r="WIC7" s="49"/>
      <c r="WID7" s="49"/>
      <c r="WIE7" s="49"/>
      <c r="WIF7" s="49"/>
      <c r="WIG7" s="49"/>
      <c r="WIH7" s="49"/>
      <c r="WII7" s="49"/>
      <c r="WIJ7" s="49"/>
      <c r="WIK7" s="49"/>
      <c r="WIL7" s="49"/>
      <c r="WIM7" s="49"/>
      <c r="WIN7" s="49"/>
      <c r="WIO7" s="49"/>
      <c r="WIP7" s="49"/>
      <c r="WIQ7" s="49"/>
      <c r="WIR7" s="49"/>
      <c r="WIS7" s="49"/>
      <c r="WIT7" s="49"/>
      <c r="WIU7" s="49"/>
      <c r="WIV7" s="49"/>
      <c r="WIW7" s="49"/>
      <c r="WIX7" s="49"/>
      <c r="WIY7" s="49"/>
      <c r="WIZ7" s="49"/>
      <c r="WJA7" s="49"/>
      <c r="WJB7" s="49"/>
      <c r="WJC7" s="49"/>
      <c r="WJD7" s="49"/>
      <c r="WJE7" s="49"/>
      <c r="WJF7" s="49"/>
      <c r="WJG7" s="49"/>
      <c r="WJH7" s="49"/>
      <c r="WJI7" s="49"/>
      <c r="WJJ7" s="49"/>
      <c r="WJK7" s="49"/>
      <c r="WJL7" s="49"/>
      <c r="WJM7" s="49"/>
      <c r="WJN7" s="49"/>
      <c r="WJO7" s="49"/>
      <c r="WJP7" s="49"/>
      <c r="WJQ7" s="49"/>
      <c r="WJR7" s="49"/>
      <c r="WJS7" s="49"/>
      <c r="WJT7" s="49"/>
      <c r="WJU7" s="49"/>
      <c r="WJV7" s="49"/>
      <c r="WJW7" s="49"/>
      <c r="WJX7" s="49"/>
      <c r="WJY7" s="49"/>
      <c r="WJZ7" s="49"/>
      <c r="WKA7" s="49"/>
      <c r="WKB7" s="49"/>
      <c r="WKC7" s="49"/>
      <c r="WKD7" s="49"/>
      <c r="WKE7" s="49"/>
      <c r="WKF7" s="49"/>
      <c r="WKG7" s="49"/>
      <c r="WKH7" s="49"/>
      <c r="WKI7" s="49"/>
      <c r="WKJ7" s="49"/>
      <c r="WKK7" s="49"/>
      <c r="WKL7" s="49"/>
      <c r="WKM7" s="49"/>
      <c r="WKN7" s="49"/>
      <c r="WKO7" s="49"/>
      <c r="WKP7" s="49"/>
      <c r="WKQ7" s="49"/>
      <c r="WKR7" s="49"/>
      <c r="WKS7" s="49"/>
      <c r="WKT7" s="49"/>
      <c r="WKU7" s="49"/>
      <c r="WKV7" s="49"/>
      <c r="WKW7" s="49"/>
      <c r="WKX7" s="49"/>
      <c r="WKY7" s="49"/>
      <c r="WKZ7" s="49"/>
      <c r="WLA7" s="49"/>
      <c r="WLB7" s="49"/>
      <c r="WLC7" s="49"/>
      <c r="WLD7" s="49"/>
      <c r="WLE7" s="49"/>
      <c r="WLF7" s="49"/>
      <c r="WLG7" s="49"/>
      <c r="WLH7" s="49"/>
      <c r="WLI7" s="49"/>
      <c r="WLJ7" s="49"/>
      <c r="WLK7" s="49"/>
      <c r="WLL7" s="49"/>
      <c r="WLM7" s="49"/>
      <c r="WLN7" s="49"/>
      <c r="WLO7" s="49"/>
      <c r="WLP7" s="49"/>
      <c r="WLQ7" s="49"/>
      <c r="WLR7" s="49"/>
      <c r="WLS7" s="49"/>
      <c r="WLT7" s="49"/>
      <c r="WLU7" s="49"/>
      <c r="WLV7" s="49"/>
      <c r="WLW7" s="49"/>
      <c r="WLX7" s="49"/>
      <c r="WLY7" s="49"/>
      <c r="WLZ7" s="49"/>
      <c r="WMA7" s="49"/>
      <c r="WMB7" s="49"/>
      <c r="WMC7" s="49"/>
      <c r="WMD7" s="49"/>
      <c r="WME7" s="49"/>
      <c r="WMF7" s="49"/>
      <c r="WMG7" s="49"/>
      <c r="WMH7" s="49"/>
      <c r="WMI7" s="49"/>
      <c r="WMJ7" s="49"/>
      <c r="WMK7" s="49"/>
      <c r="WML7" s="49"/>
      <c r="WMM7" s="49"/>
      <c r="WMN7" s="49"/>
      <c r="WMO7" s="49"/>
      <c r="WMP7" s="49"/>
      <c r="WMQ7" s="49"/>
      <c r="WMR7" s="49"/>
      <c r="WMS7" s="49"/>
      <c r="WMT7" s="49"/>
      <c r="WMU7" s="49"/>
      <c r="WMV7" s="49"/>
      <c r="WMW7" s="49"/>
      <c r="WMX7" s="49"/>
      <c r="WMY7" s="49"/>
      <c r="WMZ7" s="49"/>
      <c r="WNA7" s="49"/>
      <c r="WNB7" s="49"/>
      <c r="WNC7" s="49"/>
      <c r="WND7" s="49"/>
      <c r="WNE7" s="49"/>
      <c r="WNF7" s="49"/>
      <c r="WNG7" s="49"/>
      <c r="WNH7" s="49"/>
      <c r="WNI7" s="49"/>
      <c r="WNJ7" s="49"/>
      <c r="WNK7" s="49"/>
      <c r="WNL7" s="49"/>
      <c r="WNM7" s="49"/>
      <c r="WNN7" s="49"/>
      <c r="WNO7" s="49"/>
      <c r="WNP7" s="49"/>
      <c r="WNQ7" s="49"/>
      <c r="WNR7" s="49"/>
      <c r="WNS7" s="49"/>
      <c r="WNT7" s="49"/>
      <c r="WNU7" s="49"/>
      <c r="WNV7" s="49"/>
      <c r="WNW7" s="49"/>
      <c r="WNX7" s="49"/>
      <c r="WNY7" s="49"/>
      <c r="WNZ7" s="49"/>
      <c r="WOA7" s="49"/>
      <c r="WOB7" s="49"/>
      <c r="WOC7" s="49"/>
      <c r="WOD7" s="49"/>
      <c r="WOE7" s="49"/>
      <c r="WOF7" s="49"/>
      <c r="WOG7" s="49"/>
      <c r="WOH7" s="49"/>
      <c r="WOI7" s="49"/>
      <c r="WOJ7" s="49"/>
      <c r="WOK7" s="49"/>
      <c r="WOL7" s="49"/>
      <c r="WOM7" s="49"/>
      <c r="WON7" s="49"/>
      <c r="WOO7" s="49"/>
      <c r="WOP7" s="49"/>
      <c r="WOQ7" s="49"/>
      <c r="WOR7" s="49"/>
      <c r="WOS7" s="49"/>
      <c r="WOT7" s="49"/>
      <c r="WOU7" s="49"/>
      <c r="WOV7" s="49"/>
      <c r="WOW7" s="49"/>
      <c r="WOX7" s="49"/>
      <c r="WOY7" s="49"/>
      <c r="WOZ7" s="49"/>
      <c r="WPA7" s="49"/>
      <c r="WPB7" s="49"/>
      <c r="WPC7" s="49"/>
      <c r="WPD7" s="49"/>
      <c r="WPE7" s="49"/>
      <c r="WPF7" s="49"/>
      <c r="WPG7" s="49"/>
      <c r="WPH7" s="49"/>
      <c r="WPI7" s="49"/>
      <c r="WPJ7" s="49"/>
      <c r="WPK7" s="49"/>
      <c r="WPL7" s="49"/>
      <c r="WPM7" s="49"/>
      <c r="WPN7" s="49"/>
      <c r="WPO7" s="49"/>
      <c r="WPP7" s="49"/>
      <c r="WPQ7" s="49"/>
      <c r="WPR7" s="49"/>
      <c r="WPS7" s="49"/>
      <c r="WPT7" s="49"/>
      <c r="WPU7" s="49"/>
      <c r="WPV7" s="49"/>
      <c r="WPW7" s="49"/>
      <c r="WPX7" s="49"/>
      <c r="WPY7" s="49"/>
      <c r="WPZ7" s="49"/>
      <c r="WQA7" s="49"/>
      <c r="WQB7" s="49"/>
      <c r="WQC7" s="49"/>
      <c r="WQD7" s="49"/>
      <c r="WQE7" s="49"/>
      <c r="WQF7" s="49"/>
      <c r="WQG7" s="49"/>
      <c r="WQH7" s="49"/>
      <c r="WQI7" s="49"/>
      <c r="WQJ7" s="49"/>
      <c r="WQK7" s="49"/>
      <c r="WQL7" s="49"/>
      <c r="WQM7" s="49"/>
      <c r="WQN7" s="49"/>
      <c r="WQO7" s="49"/>
      <c r="WQP7" s="49"/>
      <c r="WQQ7" s="49"/>
      <c r="WQR7" s="49"/>
      <c r="WQS7" s="49"/>
      <c r="WQT7" s="49"/>
      <c r="WQU7" s="49"/>
      <c r="WQV7" s="49"/>
      <c r="WQW7" s="49"/>
      <c r="WQX7" s="49"/>
      <c r="WQY7" s="49"/>
      <c r="WQZ7" s="49"/>
      <c r="WRA7" s="49"/>
      <c r="WRB7" s="49"/>
      <c r="WRC7" s="49"/>
      <c r="WRD7" s="49"/>
      <c r="WRE7" s="49"/>
      <c r="WRF7" s="49"/>
      <c r="WRG7" s="49"/>
      <c r="WRH7" s="49"/>
      <c r="WRI7" s="49"/>
      <c r="WRJ7" s="49"/>
      <c r="WRK7" s="49"/>
      <c r="WRL7" s="49"/>
      <c r="WRM7" s="49"/>
      <c r="WRN7" s="49"/>
      <c r="WRO7" s="49"/>
      <c r="WRP7" s="49"/>
      <c r="WRQ7" s="49"/>
      <c r="WRR7" s="49"/>
      <c r="WRS7" s="49"/>
      <c r="WRT7" s="49"/>
      <c r="WRU7" s="49"/>
      <c r="WRV7" s="49"/>
      <c r="WRW7" s="49"/>
      <c r="WRX7" s="49"/>
      <c r="WRY7" s="49"/>
      <c r="WRZ7" s="49"/>
      <c r="WSA7" s="49"/>
      <c r="WSB7" s="49"/>
      <c r="WSC7" s="49"/>
      <c r="WSD7" s="49"/>
      <c r="WSE7" s="49"/>
      <c r="WSF7" s="49"/>
      <c r="WSG7" s="49"/>
      <c r="WSH7" s="49"/>
      <c r="WSI7" s="49"/>
      <c r="WSJ7" s="49"/>
      <c r="WSK7" s="49"/>
      <c r="WSL7" s="49"/>
      <c r="WSM7" s="49"/>
      <c r="WSN7" s="49"/>
      <c r="WSO7" s="49"/>
      <c r="WSP7" s="49"/>
      <c r="WSQ7" s="49"/>
      <c r="WSR7" s="49"/>
      <c r="WSS7" s="49"/>
      <c r="WST7" s="49"/>
      <c r="WSU7" s="49"/>
      <c r="WSV7" s="49"/>
      <c r="WSW7" s="49"/>
      <c r="WSX7" s="49"/>
      <c r="WSY7" s="49"/>
      <c r="WSZ7" s="49"/>
      <c r="WTA7" s="49"/>
      <c r="WTB7" s="49"/>
      <c r="WTC7" s="49"/>
      <c r="WTD7" s="49"/>
      <c r="WTE7" s="49"/>
      <c r="WTF7" s="49"/>
      <c r="WTG7" s="49"/>
      <c r="WTH7" s="49"/>
      <c r="WTI7" s="49"/>
      <c r="WTJ7" s="49"/>
      <c r="WTK7" s="49"/>
      <c r="WTL7" s="49"/>
      <c r="WTM7" s="49"/>
      <c r="WTN7" s="49"/>
      <c r="WTO7" s="49"/>
      <c r="WTP7" s="49"/>
      <c r="WTQ7" s="49"/>
      <c r="WTR7" s="49"/>
      <c r="WTS7" s="49"/>
      <c r="WTT7" s="49"/>
      <c r="WTU7" s="49"/>
      <c r="WTV7" s="49"/>
      <c r="WTW7" s="49"/>
      <c r="WTX7" s="49"/>
      <c r="WTY7" s="49"/>
      <c r="WTZ7" s="49"/>
      <c r="WUA7" s="49"/>
      <c r="WUB7" s="49"/>
      <c r="WUC7" s="49"/>
      <c r="WUD7" s="49"/>
      <c r="WUE7" s="49"/>
      <c r="WUF7" s="49"/>
      <c r="WUG7" s="49"/>
      <c r="WUH7" s="49"/>
      <c r="WUI7" s="49"/>
      <c r="WUJ7" s="49"/>
      <c r="WUK7" s="49"/>
      <c r="WUL7" s="49"/>
      <c r="WUM7" s="49"/>
      <c r="WUN7" s="49"/>
      <c r="WUO7" s="49"/>
      <c r="WUP7" s="49"/>
      <c r="WUQ7" s="49"/>
      <c r="WUR7" s="49"/>
      <c r="WUS7" s="49"/>
      <c r="WUT7" s="49"/>
      <c r="WUU7" s="49"/>
      <c r="WUV7" s="49"/>
      <c r="WUW7" s="49"/>
      <c r="WUX7" s="49"/>
      <c r="WUY7" s="49"/>
      <c r="WUZ7" s="49"/>
      <c r="WVA7" s="49"/>
      <c r="WVB7" s="49"/>
      <c r="WVC7" s="49"/>
      <c r="WVD7" s="49"/>
      <c r="WVE7" s="49"/>
      <c r="WVF7" s="49"/>
      <c r="WVG7" s="49"/>
      <c r="WVH7" s="49"/>
      <c r="WVI7" s="49"/>
      <c r="WVJ7" s="49"/>
      <c r="WVK7" s="49"/>
      <c r="WVL7" s="49"/>
      <c r="WVM7" s="49"/>
      <c r="WVN7" s="49"/>
      <c r="WVO7" s="49"/>
      <c r="WVP7" s="49"/>
      <c r="WVQ7" s="49"/>
      <c r="WVR7" s="49"/>
      <c r="WVS7" s="49"/>
      <c r="WVT7" s="49"/>
      <c r="WVU7" s="49"/>
      <c r="WVV7" s="49"/>
      <c r="WVW7" s="49"/>
      <c r="WVX7" s="49"/>
      <c r="WVY7" s="49"/>
      <c r="WVZ7" s="49"/>
      <c r="WWA7" s="49"/>
      <c r="WWB7" s="49"/>
      <c r="WWC7" s="49"/>
      <c r="WWD7" s="49"/>
      <c r="WWE7" s="49"/>
      <c r="WWF7" s="49"/>
      <c r="WWG7" s="49"/>
      <c r="WWH7" s="49"/>
      <c r="WWI7" s="49"/>
      <c r="WWJ7" s="49"/>
      <c r="WWK7" s="49"/>
      <c r="WWL7" s="49"/>
      <c r="WWM7" s="49"/>
      <c r="WWN7" s="49"/>
      <c r="WWO7" s="49"/>
      <c r="WWP7" s="49"/>
      <c r="WWQ7" s="49"/>
      <c r="WWR7" s="49"/>
      <c r="WWS7" s="49"/>
      <c r="WWT7" s="49"/>
      <c r="WWU7" s="49"/>
      <c r="WWV7" s="49"/>
      <c r="WWW7" s="49"/>
      <c r="WWX7" s="49"/>
      <c r="WWY7" s="49"/>
      <c r="WWZ7" s="49"/>
      <c r="WXA7" s="49"/>
      <c r="WXB7" s="49"/>
      <c r="WXC7" s="49"/>
      <c r="WXD7" s="49"/>
      <c r="WXE7" s="49"/>
      <c r="WXF7" s="49"/>
      <c r="WXG7" s="49"/>
      <c r="WXH7" s="49"/>
      <c r="WXI7" s="49"/>
      <c r="WXJ7" s="49"/>
      <c r="WXK7" s="49"/>
      <c r="WXL7" s="49"/>
      <c r="WXM7" s="49"/>
      <c r="WXN7" s="49"/>
      <c r="WXO7" s="49"/>
      <c r="WXP7" s="49"/>
      <c r="WXQ7" s="49"/>
      <c r="WXR7" s="49"/>
      <c r="WXS7" s="49"/>
      <c r="WXT7" s="49"/>
      <c r="WXU7" s="49"/>
      <c r="WXV7" s="49"/>
      <c r="WXW7" s="49"/>
      <c r="WXX7" s="49"/>
      <c r="WXY7" s="49"/>
      <c r="WXZ7" s="49"/>
      <c r="WYA7" s="49"/>
      <c r="WYB7" s="49"/>
      <c r="WYC7" s="49"/>
      <c r="WYD7" s="49"/>
      <c r="WYE7" s="49"/>
      <c r="WYF7" s="49"/>
      <c r="WYG7" s="49"/>
      <c r="WYH7" s="49"/>
      <c r="WYI7" s="49"/>
      <c r="WYJ7" s="49"/>
      <c r="WYK7" s="49"/>
      <c r="WYL7" s="49"/>
      <c r="WYM7" s="49"/>
      <c r="WYN7" s="49"/>
      <c r="WYO7" s="49"/>
      <c r="WYP7" s="49"/>
      <c r="WYQ7" s="49"/>
      <c r="WYR7" s="49"/>
      <c r="WYS7" s="49"/>
      <c r="WYT7" s="49"/>
      <c r="WYU7" s="49"/>
      <c r="WYV7" s="49"/>
      <c r="WYW7" s="49"/>
      <c r="WYX7" s="49"/>
      <c r="WYY7" s="49"/>
      <c r="WYZ7" s="49"/>
      <c r="WZA7" s="49"/>
      <c r="WZB7" s="49"/>
      <c r="WZC7" s="49"/>
      <c r="WZD7" s="49"/>
      <c r="WZE7" s="49"/>
      <c r="WZF7" s="49"/>
      <c r="WZG7" s="49"/>
      <c r="WZH7" s="49"/>
      <c r="WZI7" s="49"/>
      <c r="WZJ7" s="49"/>
      <c r="WZK7" s="49"/>
      <c r="WZL7" s="49"/>
      <c r="WZM7" s="49"/>
      <c r="WZN7" s="49"/>
      <c r="WZO7" s="49"/>
      <c r="WZP7" s="49"/>
      <c r="WZQ7" s="49"/>
      <c r="WZR7" s="49"/>
      <c r="WZS7" s="49"/>
      <c r="WZT7" s="49"/>
      <c r="WZU7" s="49"/>
      <c r="WZV7" s="49"/>
      <c r="WZW7" s="49"/>
      <c r="WZX7" s="49"/>
      <c r="WZY7" s="49"/>
      <c r="WZZ7" s="49"/>
      <c r="XAA7" s="49"/>
      <c r="XAB7" s="49"/>
      <c r="XAC7" s="49"/>
      <c r="XAD7" s="49"/>
      <c r="XAE7" s="49"/>
      <c r="XAF7" s="49"/>
      <c r="XAG7" s="49"/>
      <c r="XAH7" s="49"/>
      <c r="XAI7" s="49"/>
      <c r="XAJ7" s="49"/>
      <c r="XAK7" s="49"/>
      <c r="XAL7" s="49"/>
      <c r="XAM7" s="49"/>
      <c r="XAN7" s="49"/>
      <c r="XAO7" s="49"/>
      <c r="XAP7" s="49"/>
      <c r="XAQ7" s="49"/>
      <c r="XAR7" s="49"/>
      <c r="XAS7" s="49"/>
      <c r="XAT7" s="49"/>
      <c r="XAU7" s="49"/>
      <c r="XAV7" s="49"/>
      <c r="XAW7" s="49"/>
      <c r="XAX7" s="49"/>
      <c r="XAY7" s="49"/>
      <c r="XAZ7" s="49"/>
      <c r="XBA7" s="49"/>
      <c r="XBB7" s="49"/>
      <c r="XBC7" s="49"/>
      <c r="XBD7" s="49"/>
      <c r="XBE7" s="49"/>
      <c r="XBF7" s="49"/>
      <c r="XBG7" s="49"/>
      <c r="XBH7" s="49"/>
      <c r="XBI7" s="49"/>
      <c r="XBJ7" s="49"/>
      <c r="XBK7" s="49"/>
      <c r="XBL7" s="49"/>
      <c r="XBM7" s="49"/>
      <c r="XBN7" s="49"/>
      <c r="XBO7" s="49"/>
      <c r="XBP7" s="49"/>
      <c r="XBQ7" s="49"/>
      <c r="XBR7" s="49"/>
      <c r="XBS7" s="49"/>
      <c r="XBT7" s="49"/>
      <c r="XBU7" s="49"/>
      <c r="XBV7" s="49"/>
      <c r="XBW7" s="49"/>
      <c r="XBX7" s="49"/>
      <c r="XBY7" s="49"/>
      <c r="XBZ7" s="49"/>
      <c r="XCA7" s="49"/>
      <c r="XCB7" s="49"/>
      <c r="XCC7" s="49"/>
      <c r="XCD7" s="49"/>
      <c r="XCE7" s="49"/>
      <c r="XCF7" s="49"/>
      <c r="XCG7" s="49"/>
      <c r="XCH7" s="49"/>
      <c r="XCI7" s="49"/>
      <c r="XCJ7" s="49"/>
      <c r="XCK7" s="49"/>
      <c r="XCL7" s="49"/>
      <c r="XCM7" s="49"/>
      <c r="XCN7" s="49"/>
      <c r="XCO7" s="49"/>
      <c r="XCP7" s="49"/>
      <c r="XCQ7" s="49"/>
      <c r="XCR7" s="49"/>
      <c r="XCS7" s="49"/>
      <c r="XCT7" s="49"/>
      <c r="XCU7" s="49"/>
      <c r="XCV7" s="49"/>
      <c r="XCW7" s="49"/>
      <c r="XCX7" s="49"/>
      <c r="XCY7" s="49"/>
      <c r="XCZ7" s="49"/>
      <c r="XDA7" s="49"/>
      <c r="XDB7" s="49"/>
      <c r="XDC7" s="49"/>
      <c r="XDD7" s="49"/>
      <c r="XDE7" s="49"/>
      <c r="XDF7" s="49"/>
      <c r="XDG7" s="49"/>
      <c r="XDH7" s="49"/>
      <c r="XDI7" s="49"/>
      <c r="XDJ7" s="49"/>
      <c r="XDK7" s="49"/>
      <c r="XDL7" s="49"/>
      <c r="XDM7" s="49"/>
      <c r="XDN7" s="49"/>
      <c r="XDO7" s="49"/>
      <c r="XDP7" s="49"/>
      <c r="XDQ7" s="49"/>
      <c r="XDR7" s="49"/>
      <c r="XDS7" s="49"/>
      <c r="XDT7" s="49"/>
      <c r="XDU7" s="49"/>
      <c r="XDV7" s="49"/>
      <c r="XDW7" s="49"/>
      <c r="XDX7" s="49"/>
      <c r="XDY7" s="49"/>
      <c r="XDZ7" s="49"/>
      <c r="XEA7" s="49"/>
      <c r="XEB7" s="49"/>
      <c r="XEC7" s="49"/>
      <c r="XED7" s="49"/>
      <c r="XEE7" s="49"/>
      <c r="XEF7" s="49"/>
      <c r="XEG7" s="49"/>
      <c r="XEH7" s="49"/>
      <c r="XEI7" s="49"/>
      <c r="XEJ7" s="49"/>
      <c r="XEK7" s="49"/>
      <c r="XEL7" s="49"/>
      <c r="XEM7" s="49"/>
      <c r="XEN7" s="49"/>
      <c r="XEO7" s="49"/>
      <c r="XEP7" s="49"/>
      <c r="XEQ7" s="49"/>
      <c r="XER7" s="49"/>
      <c r="XES7" s="49"/>
      <c r="XET7" s="49"/>
      <c r="XEU7" s="49"/>
      <c r="XEV7" s="49"/>
      <c r="XEW7" s="49"/>
      <c r="XEX7" s="49"/>
      <c r="XEY7" s="49"/>
      <c r="XEZ7" s="49"/>
      <c r="XFA7" s="49"/>
      <c r="XFB7" s="49"/>
      <c r="XFC7" s="49"/>
    </row>
    <row r="9" spans="1:16383" s="3" customFormat="1">
      <c r="A9" s="49"/>
      <c r="B9" s="49"/>
      <c r="C9" s="49"/>
      <c r="D9" s="49"/>
      <c r="E9" s="4" t="s">
        <v>48</v>
      </c>
      <c r="F9" s="49" t="s">
        <v>49</v>
      </c>
      <c r="G9" s="49"/>
      <c r="H9" s="49"/>
      <c r="I9" s="49"/>
      <c r="J9" s="49"/>
      <c r="K9" s="49"/>
      <c r="L9" s="49"/>
      <c r="M9" s="49"/>
      <c r="N9" s="49"/>
      <c r="O9" s="49"/>
      <c r="P9" s="49"/>
      <c r="Q9" s="49"/>
      <c r="R9" s="49"/>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c r="FL9" s="49"/>
      <c r="FM9" s="49"/>
      <c r="FN9" s="49"/>
      <c r="FO9" s="49"/>
      <c r="FP9" s="49"/>
      <c r="FQ9" s="49"/>
      <c r="FR9" s="49"/>
      <c r="FS9" s="49"/>
      <c r="FT9" s="49"/>
      <c r="FU9" s="49"/>
      <c r="FV9" s="49"/>
      <c r="FW9" s="49"/>
      <c r="FX9" s="49"/>
      <c r="FY9" s="49"/>
      <c r="FZ9" s="49"/>
      <c r="GA9" s="49"/>
      <c r="GB9" s="49"/>
      <c r="GC9" s="49"/>
      <c r="GD9" s="49"/>
      <c r="GE9" s="49"/>
      <c r="GF9" s="49"/>
      <c r="GG9" s="49"/>
      <c r="GH9" s="49"/>
      <c r="GI9" s="49"/>
      <c r="GJ9" s="49"/>
      <c r="GK9" s="49"/>
      <c r="GL9" s="49"/>
      <c r="GM9" s="49"/>
      <c r="GN9" s="49"/>
      <c r="GO9" s="49"/>
      <c r="GP9" s="49"/>
      <c r="GQ9" s="49"/>
      <c r="GR9" s="49"/>
      <c r="GS9" s="49"/>
      <c r="GT9" s="49"/>
      <c r="GU9" s="49"/>
      <c r="GV9" s="49"/>
      <c r="GW9" s="49"/>
      <c r="GX9" s="49"/>
      <c r="GY9" s="49"/>
      <c r="GZ9" s="49"/>
      <c r="HA9" s="49"/>
      <c r="HB9" s="49"/>
      <c r="HC9" s="49"/>
      <c r="HD9" s="49"/>
      <c r="HE9" s="49"/>
      <c r="HF9" s="49"/>
      <c r="HG9" s="49"/>
      <c r="HH9" s="49"/>
      <c r="HI9" s="49"/>
      <c r="HJ9" s="49"/>
      <c r="HK9" s="49"/>
      <c r="HL9" s="49"/>
      <c r="HM9" s="49"/>
      <c r="HN9" s="49"/>
      <c r="HO9" s="49"/>
      <c r="HP9" s="49"/>
      <c r="HQ9" s="49"/>
      <c r="HR9" s="49"/>
      <c r="HS9" s="49"/>
      <c r="HT9" s="49"/>
      <c r="HU9" s="49"/>
      <c r="HV9" s="49"/>
      <c r="HW9" s="49"/>
      <c r="HX9" s="49"/>
      <c r="HY9" s="49"/>
      <c r="HZ9" s="49"/>
      <c r="IA9" s="49"/>
      <c r="IB9" s="49"/>
      <c r="IC9" s="49"/>
      <c r="ID9" s="49"/>
      <c r="IE9" s="49"/>
      <c r="IF9" s="49"/>
      <c r="IG9" s="49"/>
      <c r="IH9" s="49"/>
      <c r="II9" s="49"/>
      <c r="IJ9" s="49"/>
      <c r="IK9" s="49"/>
      <c r="IL9" s="49"/>
      <c r="IM9" s="49"/>
      <c r="IN9" s="49"/>
      <c r="IO9" s="49"/>
      <c r="IP9" s="49"/>
      <c r="IQ9" s="49"/>
      <c r="IR9" s="49"/>
      <c r="IS9" s="49"/>
      <c r="IT9" s="49"/>
      <c r="IU9" s="49"/>
      <c r="IV9" s="49"/>
      <c r="IW9" s="49"/>
      <c r="IX9" s="49"/>
      <c r="IY9" s="49"/>
      <c r="IZ9" s="49"/>
      <c r="JA9" s="49"/>
      <c r="JB9" s="49"/>
      <c r="JC9" s="49"/>
      <c r="JD9" s="49"/>
      <c r="JE9" s="49"/>
      <c r="JF9" s="49"/>
      <c r="JG9" s="49"/>
      <c r="JH9" s="49"/>
      <c r="JI9" s="49"/>
      <c r="JJ9" s="49"/>
      <c r="JK9" s="49"/>
      <c r="JL9" s="49"/>
      <c r="JM9" s="49"/>
      <c r="JN9" s="49"/>
      <c r="JO9" s="49"/>
      <c r="JP9" s="49"/>
      <c r="JQ9" s="49"/>
      <c r="JR9" s="49"/>
      <c r="JS9" s="49"/>
      <c r="JT9" s="49"/>
      <c r="JU9" s="49"/>
      <c r="JV9" s="49"/>
      <c r="JW9" s="49"/>
      <c r="JX9" s="49"/>
      <c r="JY9" s="49"/>
      <c r="JZ9" s="49"/>
      <c r="KA9" s="49"/>
      <c r="KB9" s="49"/>
      <c r="KC9" s="49"/>
      <c r="KD9" s="49"/>
      <c r="KE9" s="49"/>
      <c r="KF9" s="49"/>
      <c r="KG9" s="49"/>
      <c r="KH9" s="49"/>
      <c r="KI9" s="49"/>
      <c r="KJ9" s="49"/>
      <c r="KK9" s="49"/>
      <c r="KL9" s="49"/>
      <c r="KM9" s="49"/>
      <c r="KN9" s="49"/>
      <c r="KO9" s="49"/>
      <c r="KP9" s="49"/>
      <c r="KQ9" s="49"/>
      <c r="KR9" s="49"/>
      <c r="KS9" s="49"/>
      <c r="KT9" s="49"/>
      <c r="KU9" s="49"/>
      <c r="KV9" s="49"/>
      <c r="KW9" s="49"/>
      <c r="KX9" s="49"/>
      <c r="KY9" s="49"/>
      <c r="KZ9" s="49"/>
      <c r="LA9" s="49"/>
      <c r="LB9" s="49"/>
      <c r="LC9" s="49"/>
      <c r="LD9" s="49"/>
      <c r="LE9" s="49"/>
      <c r="LF9" s="49"/>
      <c r="LG9" s="49"/>
      <c r="LH9" s="49"/>
      <c r="LI9" s="49"/>
      <c r="LJ9" s="49"/>
      <c r="LK9" s="49"/>
      <c r="LL9" s="49"/>
      <c r="LM9" s="49"/>
      <c r="LN9" s="49"/>
      <c r="LO9" s="49"/>
      <c r="LP9" s="49"/>
      <c r="LQ9" s="49"/>
      <c r="LR9" s="49"/>
      <c r="LS9" s="49"/>
      <c r="LT9" s="49"/>
      <c r="LU9" s="49"/>
      <c r="LV9" s="49"/>
      <c r="LW9" s="49"/>
      <c r="LX9" s="49"/>
      <c r="LY9" s="49"/>
      <c r="LZ9" s="49"/>
      <c r="MA9" s="49"/>
      <c r="MB9" s="49"/>
      <c r="MC9" s="49"/>
      <c r="MD9" s="49"/>
      <c r="ME9" s="49"/>
      <c r="MF9" s="49"/>
      <c r="MG9" s="49"/>
      <c r="MH9" s="49"/>
      <c r="MI9" s="49"/>
      <c r="MJ9" s="49"/>
      <c r="MK9" s="49"/>
      <c r="ML9" s="49"/>
      <c r="MM9" s="49"/>
      <c r="MN9" s="49"/>
      <c r="MO9" s="49"/>
      <c r="MP9" s="49"/>
      <c r="MQ9" s="49"/>
      <c r="MR9" s="49"/>
      <c r="MS9" s="49"/>
      <c r="MT9" s="49"/>
      <c r="MU9" s="49"/>
      <c r="MV9" s="49"/>
      <c r="MW9" s="49"/>
      <c r="MX9" s="49"/>
      <c r="MY9" s="49"/>
      <c r="MZ9" s="49"/>
      <c r="NA9" s="49"/>
      <c r="NB9" s="49"/>
      <c r="NC9" s="49"/>
      <c r="ND9" s="49"/>
      <c r="NE9" s="49"/>
      <c r="NF9" s="49"/>
      <c r="NG9" s="49"/>
      <c r="NH9" s="49"/>
      <c r="NI9" s="49"/>
      <c r="NJ9" s="49"/>
      <c r="NK9" s="49"/>
      <c r="NL9" s="49"/>
      <c r="NM9" s="49"/>
      <c r="NN9" s="49"/>
      <c r="NO9" s="49"/>
      <c r="NP9" s="49"/>
      <c r="NQ9" s="49"/>
      <c r="NR9" s="49"/>
      <c r="NS9" s="49"/>
      <c r="NT9" s="49"/>
      <c r="NU9" s="49"/>
      <c r="NV9" s="49"/>
      <c r="NW9" s="49"/>
      <c r="NX9" s="49"/>
      <c r="NY9" s="49"/>
      <c r="NZ9" s="49"/>
      <c r="OA9" s="49"/>
      <c r="OB9" s="49"/>
      <c r="OC9" s="49"/>
      <c r="OD9" s="49"/>
      <c r="OE9" s="49"/>
      <c r="OF9" s="49"/>
      <c r="OG9" s="49"/>
      <c r="OH9" s="49"/>
      <c r="OI9" s="49"/>
      <c r="OJ9" s="49"/>
      <c r="OK9" s="49"/>
      <c r="OL9" s="49"/>
      <c r="OM9" s="49"/>
      <c r="ON9" s="49"/>
      <c r="OO9" s="49"/>
      <c r="OP9" s="49"/>
      <c r="OQ9" s="49"/>
      <c r="OR9" s="49"/>
      <c r="OS9" s="49"/>
      <c r="OT9" s="49"/>
      <c r="OU9" s="49"/>
      <c r="OV9" s="49"/>
      <c r="OW9" s="49"/>
      <c r="OX9" s="49"/>
      <c r="OY9" s="49"/>
      <c r="OZ9" s="49"/>
      <c r="PA9" s="49"/>
      <c r="PB9" s="49"/>
      <c r="PC9" s="49"/>
      <c r="PD9" s="49"/>
      <c r="PE9" s="49"/>
      <c r="PF9" s="49"/>
      <c r="PG9" s="49"/>
      <c r="PH9" s="49"/>
      <c r="PI9" s="49"/>
      <c r="PJ9" s="49"/>
      <c r="PK9" s="49"/>
      <c r="PL9" s="49"/>
      <c r="PM9" s="49"/>
      <c r="PN9" s="49"/>
      <c r="PO9" s="49"/>
      <c r="PP9" s="49"/>
      <c r="PQ9" s="49"/>
      <c r="PR9" s="49"/>
      <c r="PS9" s="49"/>
      <c r="PT9" s="49"/>
      <c r="PU9" s="49"/>
      <c r="PV9" s="49"/>
      <c r="PW9" s="49"/>
      <c r="PX9" s="49"/>
      <c r="PY9" s="49"/>
      <c r="PZ9" s="49"/>
      <c r="QA9" s="49"/>
      <c r="QB9" s="49"/>
      <c r="QC9" s="49"/>
      <c r="QD9" s="49"/>
      <c r="QE9" s="49"/>
      <c r="QF9" s="49"/>
      <c r="QG9" s="49"/>
      <c r="QH9" s="49"/>
      <c r="QI9" s="49"/>
      <c r="QJ9" s="49"/>
      <c r="QK9" s="49"/>
      <c r="QL9" s="49"/>
      <c r="QM9" s="49"/>
      <c r="QN9" s="49"/>
      <c r="QO9" s="49"/>
      <c r="QP9" s="49"/>
      <c r="QQ9" s="49"/>
      <c r="QR9" s="49"/>
      <c r="QS9" s="49"/>
      <c r="QT9" s="49"/>
      <c r="QU9" s="49"/>
      <c r="QV9" s="49"/>
      <c r="QW9" s="49"/>
      <c r="QX9" s="49"/>
      <c r="QY9" s="49"/>
      <c r="QZ9" s="49"/>
      <c r="RA9" s="49"/>
      <c r="RB9" s="49"/>
      <c r="RC9" s="49"/>
      <c r="RD9" s="49"/>
      <c r="RE9" s="49"/>
      <c r="RF9" s="49"/>
      <c r="RG9" s="49"/>
      <c r="RH9" s="49"/>
      <c r="RI9" s="49"/>
      <c r="RJ9" s="49"/>
      <c r="RK9" s="49"/>
      <c r="RL9" s="49"/>
      <c r="RM9" s="49"/>
      <c r="RN9" s="49"/>
      <c r="RO9" s="49"/>
      <c r="RP9" s="49"/>
      <c r="RQ9" s="49"/>
      <c r="RR9" s="49"/>
      <c r="RS9" s="49"/>
      <c r="RT9" s="49"/>
      <c r="RU9" s="49"/>
      <c r="RV9" s="49"/>
      <c r="RW9" s="49"/>
      <c r="RX9" s="49"/>
      <c r="RY9" s="49"/>
      <c r="RZ9" s="49"/>
      <c r="SA9" s="49"/>
      <c r="SB9" s="49"/>
      <c r="SC9" s="49"/>
      <c r="SD9" s="49"/>
      <c r="SE9" s="49"/>
      <c r="SF9" s="49"/>
      <c r="SG9" s="49"/>
      <c r="SH9" s="49"/>
      <c r="SI9" s="49"/>
      <c r="SJ9" s="49"/>
      <c r="SK9" s="49"/>
      <c r="SL9" s="49"/>
      <c r="SM9" s="49"/>
      <c r="SN9" s="49"/>
      <c r="SO9" s="49"/>
      <c r="SP9" s="49"/>
      <c r="SQ9" s="49"/>
      <c r="SR9" s="49"/>
      <c r="SS9" s="49"/>
      <c r="ST9" s="49"/>
      <c r="SU9" s="49"/>
      <c r="SV9" s="49"/>
      <c r="SW9" s="49"/>
      <c r="SX9" s="49"/>
      <c r="SY9" s="49"/>
      <c r="SZ9" s="49"/>
      <c r="TA9" s="49"/>
      <c r="TB9" s="49"/>
      <c r="TC9" s="49"/>
      <c r="TD9" s="49"/>
      <c r="TE9" s="49"/>
      <c r="TF9" s="49"/>
      <c r="TG9" s="49"/>
      <c r="TH9" s="49"/>
      <c r="TI9" s="49"/>
      <c r="TJ9" s="49"/>
      <c r="TK9" s="49"/>
      <c r="TL9" s="49"/>
      <c r="TM9" s="49"/>
      <c r="TN9" s="49"/>
      <c r="TO9" s="49"/>
      <c r="TP9" s="49"/>
      <c r="TQ9" s="49"/>
      <c r="TR9" s="49"/>
      <c r="TS9" s="49"/>
      <c r="TT9" s="49"/>
      <c r="TU9" s="49"/>
      <c r="TV9" s="49"/>
      <c r="TW9" s="49"/>
      <c r="TX9" s="49"/>
      <c r="TY9" s="49"/>
      <c r="TZ9" s="49"/>
      <c r="UA9" s="49"/>
      <c r="UB9" s="49"/>
      <c r="UC9" s="49"/>
      <c r="UD9" s="49"/>
      <c r="UE9" s="49"/>
      <c r="UF9" s="49"/>
      <c r="UG9" s="49"/>
      <c r="UH9" s="49"/>
      <c r="UI9" s="49"/>
      <c r="UJ9" s="49"/>
      <c r="UK9" s="49"/>
      <c r="UL9" s="49"/>
      <c r="UM9" s="49"/>
      <c r="UN9" s="49"/>
      <c r="UO9" s="49"/>
      <c r="UP9" s="49"/>
      <c r="UQ9" s="49"/>
      <c r="UR9" s="49"/>
      <c r="US9" s="49"/>
      <c r="UT9" s="49"/>
      <c r="UU9" s="49"/>
      <c r="UV9" s="49"/>
      <c r="UW9" s="49"/>
      <c r="UX9" s="49"/>
      <c r="UY9" s="49"/>
      <c r="UZ9" s="49"/>
      <c r="VA9" s="49"/>
      <c r="VB9" s="49"/>
      <c r="VC9" s="49"/>
      <c r="VD9" s="49"/>
      <c r="VE9" s="49"/>
      <c r="VF9" s="49"/>
      <c r="VG9" s="49"/>
      <c r="VH9" s="49"/>
      <c r="VI9" s="49"/>
      <c r="VJ9" s="49"/>
      <c r="VK9" s="49"/>
      <c r="VL9" s="49"/>
      <c r="VM9" s="49"/>
      <c r="VN9" s="49"/>
      <c r="VO9" s="49"/>
      <c r="VP9" s="49"/>
      <c r="VQ9" s="49"/>
      <c r="VR9" s="49"/>
      <c r="VS9" s="49"/>
      <c r="VT9" s="49"/>
      <c r="VU9" s="49"/>
      <c r="VV9" s="49"/>
      <c r="VW9" s="49"/>
      <c r="VX9" s="49"/>
      <c r="VY9" s="49"/>
      <c r="VZ9" s="49"/>
      <c r="WA9" s="49"/>
      <c r="WB9" s="49"/>
      <c r="WC9" s="49"/>
      <c r="WD9" s="49"/>
      <c r="WE9" s="49"/>
      <c r="WF9" s="49"/>
      <c r="WG9" s="49"/>
      <c r="WH9" s="49"/>
      <c r="WI9" s="49"/>
      <c r="WJ9" s="49"/>
      <c r="WK9" s="49"/>
      <c r="WL9" s="49"/>
      <c r="WM9" s="49"/>
      <c r="WN9" s="49"/>
      <c r="WO9" s="49"/>
      <c r="WP9" s="49"/>
      <c r="WQ9" s="49"/>
      <c r="WR9" s="49"/>
      <c r="WS9" s="49"/>
      <c r="WT9" s="49"/>
      <c r="WU9" s="49"/>
      <c r="WV9" s="49"/>
      <c r="WW9" s="49"/>
      <c r="WX9" s="49"/>
      <c r="WY9" s="49"/>
      <c r="WZ9" s="49"/>
      <c r="XA9" s="49"/>
      <c r="XB9" s="49"/>
      <c r="XC9" s="49"/>
      <c r="XD9" s="49"/>
      <c r="XE9" s="49"/>
      <c r="XF9" s="49"/>
      <c r="XG9" s="49"/>
      <c r="XH9" s="49"/>
      <c r="XI9" s="49"/>
      <c r="XJ9" s="49"/>
      <c r="XK9" s="49"/>
      <c r="XL9" s="49"/>
      <c r="XM9" s="49"/>
      <c r="XN9" s="49"/>
      <c r="XO9" s="49"/>
      <c r="XP9" s="49"/>
      <c r="XQ9" s="49"/>
      <c r="XR9" s="49"/>
      <c r="XS9" s="49"/>
      <c r="XT9" s="49"/>
      <c r="XU9" s="49"/>
      <c r="XV9" s="49"/>
      <c r="XW9" s="49"/>
      <c r="XX9" s="49"/>
      <c r="XY9" s="49"/>
      <c r="XZ9" s="49"/>
      <c r="YA9" s="49"/>
      <c r="YB9" s="49"/>
      <c r="YC9" s="49"/>
      <c r="YD9" s="49"/>
      <c r="YE9" s="49"/>
      <c r="YF9" s="49"/>
      <c r="YG9" s="49"/>
      <c r="YH9" s="49"/>
      <c r="YI9" s="49"/>
      <c r="YJ9" s="49"/>
      <c r="YK9" s="49"/>
      <c r="YL9" s="49"/>
      <c r="YM9" s="49"/>
      <c r="YN9" s="49"/>
      <c r="YO9" s="49"/>
      <c r="YP9" s="49"/>
      <c r="YQ9" s="49"/>
      <c r="YR9" s="49"/>
      <c r="YS9" s="49"/>
      <c r="YT9" s="49"/>
      <c r="YU9" s="49"/>
      <c r="YV9" s="49"/>
      <c r="YW9" s="49"/>
      <c r="YX9" s="49"/>
      <c r="YY9" s="49"/>
      <c r="YZ9" s="49"/>
      <c r="ZA9" s="49"/>
      <c r="ZB9" s="49"/>
      <c r="ZC9" s="49"/>
      <c r="ZD9" s="49"/>
      <c r="ZE9" s="49"/>
      <c r="ZF9" s="49"/>
      <c r="ZG9" s="49"/>
      <c r="ZH9" s="49"/>
      <c r="ZI9" s="49"/>
      <c r="ZJ9" s="49"/>
      <c r="ZK9" s="49"/>
      <c r="ZL9" s="49"/>
      <c r="ZM9" s="49"/>
      <c r="ZN9" s="49"/>
      <c r="ZO9" s="49"/>
      <c r="ZP9" s="49"/>
      <c r="ZQ9" s="49"/>
      <c r="ZR9" s="49"/>
      <c r="ZS9" s="49"/>
      <c r="ZT9" s="49"/>
      <c r="ZU9" s="49"/>
      <c r="ZV9" s="49"/>
      <c r="ZW9" s="49"/>
      <c r="ZX9" s="49"/>
      <c r="ZY9" s="49"/>
      <c r="ZZ9" s="49"/>
      <c r="AAA9" s="49"/>
      <c r="AAB9" s="49"/>
      <c r="AAC9" s="49"/>
      <c r="AAD9" s="49"/>
      <c r="AAE9" s="49"/>
      <c r="AAF9" s="49"/>
      <c r="AAG9" s="49"/>
      <c r="AAH9" s="49"/>
      <c r="AAI9" s="49"/>
      <c r="AAJ9" s="49"/>
      <c r="AAK9" s="49"/>
      <c r="AAL9" s="49"/>
      <c r="AAM9" s="49"/>
      <c r="AAN9" s="49"/>
      <c r="AAO9" s="49"/>
      <c r="AAP9" s="49"/>
      <c r="AAQ9" s="49"/>
      <c r="AAR9" s="49"/>
      <c r="AAS9" s="49"/>
      <c r="AAT9" s="49"/>
      <c r="AAU9" s="49"/>
      <c r="AAV9" s="49"/>
      <c r="AAW9" s="49"/>
      <c r="AAX9" s="49"/>
      <c r="AAY9" s="49"/>
      <c r="AAZ9" s="49"/>
      <c r="ABA9" s="49"/>
      <c r="ABB9" s="49"/>
      <c r="ABC9" s="49"/>
      <c r="ABD9" s="49"/>
      <c r="ABE9" s="49"/>
      <c r="ABF9" s="49"/>
      <c r="ABG9" s="49"/>
      <c r="ABH9" s="49"/>
      <c r="ABI9" s="49"/>
      <c r="ABJ9" s="49"/>
      <c r="ABK9" s="49"/>
      <c r="ABL9" s="49"/>
      <c r="ABM9" s="49"/>
      <c r="ABN9" s="49"/>
      <c r="ABO9" s="49"/>
      <c r="ABP9" s="49"/>
      <c r="ABQ9" s="49"/>
      <c r="ABR9" s="49"/>
      <c r="ABS9" s="49"/>
      <c r="ABT9" s="49"/>
      <c r="ABU9" s="49"/>
      <c r="ABV9" s="49"/>
      <c r="ABW9" s="49"/>
      <c r="ABX9" s="49"/>
      <c r="ABY9" s="49"/>
      <c r="ABZ9" s="49"/>
      <c r="ACA9" s="49"/>
      <c r="ACB9" s="49"/>
      <c r="ACC9" s="49"/>
      <c r="ACD9" s="49"/>
      <c r="ACE9" s="49"/>
      <c r="ACF9" s="49"/>
      <c r="ACG9" s="49"/>
      <c r="ACH9" s="49"/>
      <c r="ACI9" s="49"/>
      <c r="ACJ9" s="49"/>
      <c r="ACK9" s="49"/>
      <c r="ACL9" s="49"/>
      <c r="ACM9" s="49"/>
      <c r="ACN9" s="49"/>
      <c r="ACO9" s="49"/>
      <c r="ACP9" s="49"/>
      <c r="ACQ9" s="49"/>
      <c r="ACR9" s="49"/>
      <c r="ACS9" s="49"/>
      <c r="ACT9" s="49"/>
      <c r="ACU9" s="49"/>
      <c r="ACV9" s="49"/>
      <c r="ACW9" s="49"/>
      <c r="ACX9" s="49"/>
      <c r="ACY9" s="49"/>
      <c r="ACZ9" s="49"/>
      <c r="ADA9" s="49"/>
      <c r="ADB9" s="49"/>
      <c r="ADC9" s="49"/>
      <c r="ADD9" s="49"/>
      <c r="ADE9" s="49"/>
      <c r="ADF9" s="49"/>
      <c r="ADG9" s="49"/>
      <c r="ADH9" s="49"/>
      <c r="ADI9" s="49"/>
      <c r="ADJ9" s="49"/>
      <c r="ADK9" s="49"/>
      <c r="ADL9" s="49"/>
      <c r="ADM9" s="49"/>
      <c r="ADN9" s="49"/>
      <c r="ADO9" s="49"/>
      <c r="ADP9" s="49"/>
      <c r="ADQ9" s="49"/>
      <c r="ADR9" s="49"/>
      <c r="ADS9" s="49"/>
      <c r="ADT9" s="49"/>
      <c r="ADU9" s="49"/>
      <c r="ADV9" s="49"/>
      <c r="ADW9" s="49"/>
      <c r="ADX9" s="49"/>
      <c r="ADY9" s="49"/>
      <c r="ADZ9" s="49"/>
      <c r="AEA9" s="49"/>
      <c r="AEB9" s="49"/>
      <c r="AEC9" s="49"/>
      <c r="AED9" s="49"/>
      <c r="AEE9" s="49"/>
      <c r="AEF9" s="49"/>
      <c r="AEG9" s="49"/>
      <c r="AEH9" s="49"/>
      <c r="AEI9" s="49"/>
      <c r="AEJ9" s="49"/>
      <c r="AEK9" s="49"/>
      <c r="AEL9" s="49"/>
      <c r="AEM9" s="49"/>
      <c r="AEN9" s="49"/>
      <c r="AEO9" s="49"/>
      <c r="AEP9" s="49"/>
      <c r="AEQ9" s="49"/>
      <c r="AER9" s="49"/>
      <c r="AES9" s="49"/>
      <c r="AET9" s="49"/>
      <c r="AEU9" s="49"/>
      <c r="AEV9" s="49"/>
      <c r="AEW9" s="49"/>
      <c r="AEX9" s="49"/>
      <c r="AEY9" s="49"/>
      <c r="AEZ9" s="49"/>
      <c r="AFA9" s="49"/>
      <c r="AFB9" s="49"/>
      <c r="AFC9" s="49"/>
      <c r="AFD9" s="49"/>
      <c r="AFE9" s="49"/>
      <c r="AFF9" s="49"/>
      <c r="AFG9" s="49"/>
      <c r="AFH9" s="49"/>
      <c r="AFI9" s="49"/>
      <c r="AFJ9" s="49"/>
      <c r="AFK9" s="49"/>
      <c r="AFL9" s="49"/>
      <c r="AFM9" s="49"/>
      <c r="AFN9" s="49"/>
      <c r="AFO9" s="49"/>
      <c r="AFP9" s="49"/>
      <c r="AFQ9" s="49"/>
      <c r="AFR9" s="49"/>
      <c r="AFS9" s="49"/>
      <c r="AFT9" s="49"/>
      <c r="AFU9" s="49"/>
      <c r="AFV9" s="49"/>
      <c r="AFW9" s="49"/>
      <c r="AFX9" s="49"/>
      <c r="AFY9" s="49"/>
      <c r="AFZ9" s="49"/>
      <c r="AGA9" s="49"/>
      <c r="AGB9" s="49"/>
      <c r="AGC9" s="49"/>
      <c r="AGD9" s="49"/>
      <c r="AGE9" s="49"/>
      <c r="AGF9" s="49"/>
      <c r="AGG9" s="49"/>
      <c r="AGH9" s="49"/>
      <c r="AGI9" s="49"/>
      <c r="AGJ9" s="49"/>
      <c r="AGK9" s="49"/>
      <c r="AGL9" s="49"/>
      <c r="AGM9" s="49"/>
      <c r="AGN9" s="49"/>
      <c r="AGO9" s="49"/>
      <c r="AGP9" s="49"/>
      <c r="AGQ9" s="49"/>
      <c r="AGR9" s="49"/>
      <c r="AGS9" s="49"/>
      <c r="AGT9" s="49"/>
      <c r="AGU9" s="49"/>
      <c r="AGV9" s="49"/>
      <c r="AGW9" s="49"/>
      <c r="AGX9" s="49"/>
      <c r="AGY9" s="49"/>
      <c r="AGZ9" s="49"/>
      <c r="AHA9" s="49"/>
      <c r="AHB9" s="49"/>
      <c r="AHC9" s="49"/>
      <c r="AHD9" s="49"/>
      <c r="AHE9" s="49"/>
      <c r="AHF9" s="49"/>
      <c r="AHG9" s="49"/>
      <c r="AHH9" s="49"/>
      <c r="AHI9" s="49"/>
      <c r="AHJ9" s="49"/>
      <c r="AHK9" s="49"/>
      <c r="AHL9" s="49"/>
      <c r="AHM9" s="49"/>
      <c r="AHN9" s="49"/>
      <c r="AHO9" s="49"/>
      <c r="AHP9" s="49"/>
      <c r="AHQ9" s="49"/>
      <c r="AHR9" s="49"/>
      <c r="AHS9" s="49"/>
      <c r="AHT9" s="49"/>
      <c r="AHU9" s="49"/>
      <c r="AHV9" s="49"/>
      <c r="AHW9" s="49"/>
      <c r="AHX9" s="49"/>
      <c r="AHY9" s="49"/>
      <c r="AHZ9" s="49"/>
      <c r="AIA9" s="49"/>
      <c r="AIB9" s="49"/>
      <c r="AIC9" s="49"/>
      <c r="AID9" s="49"/>
      <c r="AIE9" s="49"/>
      <c r="AIF9" s="49"/>
      <c r="AIG9" s="49"/>
      <c r="AIH9" s="49"/>
      <c r="AII9" s="49"/>
      <c r="AIJ9" s="49"/>
      <c r="AIK9" s="49"/>
      <c r="AIL9" s="49"/>
      <c r="AIM9" s="49"/>
      <c r="AIN9" s="49"/>
      <c r="AIO9" s="49"/>
      <c r="AIP9" s="49"/>
      <c r="AIQ9" s="49"/>
      <c r="AIR9" s="49"/>
      <c r="AIS9" s="49"/>
      <c r="AIT9" s="49"/>
      <c r="AIU9" s="49"/>
      <c r="AIV9" s="49"/>
      <c r="AIW9" s="49"/>
      <c r="AIX9" s="49"/>
      <c r="AIY9" s="49"/>
      <c r="AIZ9" s="49"/>
      <c r="AJA9" s="49"/>
      <c r="AJB9" s="49"/>
      <c r="AJC9" s="49"/>
      <c r="AJD9" s="49"/>
      <c r="AJE9" s="49"/>
      <c r="AJF9" s="49"/>
      <c r="AJG9" s="49"/>
      <c r="AJH9" s="49"/>
      <c r="AJI9" s="49"/>
      <c r="AJJ9" s="49"/>
      <c r="AJK9" s="49"/>
      <c r="AJL9" s="49"/>
      <c r="AJM9" s="49"/>
      <c r="AJN9" s="49"/>
      <c r="AJO9" s="49"/>
      <c r="AJP9" s="49"/>
      <c r="AJQ9" s="49"/>
      <c r="AJR9" s="49"/>
      <c r="AJS9" s="49"/>
      <c r="AJT9" s="49"/>
      <c r="AJU9" s="49"/>
      <c r="AJV9" s="49"/>
      <c r="AJW9" s="49"/>
      <c r="AJX9" s="49"/>
      <c r="AJY9" s="49"/>
      <c r="AJZ9" s="49"/>
      <c r="AKA9" s="49"/>
      <c r="AKB9" s="49"/>
      <c r="AKC9" s="49"/>
      <c r="AKD9" s="49"/>
      <c r="AKE9" s="49"/>
      <c r="AKF9" s="49"/>
      <c r="AKG9" s="49"/>
      <c r="AKH9" s="49"/>
      <c r="AKI9" s="49"/>
      <c r="AKJ9" s="49"/>
      <c r="AKK9" s="49"/>
      <c r="AKL9" s="49"/>
      <c r="AKM9" s="49"/>
      <c r="AKN9" s="49"/>
      <c r="AKO9" s="49"/>
      <c r="AKP9" s="49"/>
      <c r="AKQ9" s="49"/>
      <c r="AKR9" s="49"/>
      <c r="AKS9" s="49"/>
      <c r="AKT9" s="49"/>
      <c r="AKU9" s="49"/>
      <c r="AKV9" s="49"/>
      <c r="AKW9" s="49"/>
      <c r="AKX9" s="49"/>
      <c r="AKY9" s="49"/>
      <c r="AKZ9" s="49"/>
      <c r="ALA9" s="49"/>
      <c r="ALB9" s="49"/>
      <c r="ALC9" s="49"/>
      <c r="ALD9" s="49"/>
      <c r="ALE9" s="49"/>
      <c r="ALF9" s="49"/>
      <c r="ALG9" s="49"/>
      <c r="ALH9" s="49"/>
      <c r="ALI9" s="49"/>
      <c r="ALJ9" s="49"/>
      <c r="ALK9" s="49"/>
      <c r="ALL9" s="49"/>
      <c r="ALM9" s="49"/>
      <c r="ALN9" s="49"/>
      <c r="ALO9" s="49"/>
      <c r="ALP9" s="49"/>
      <c r="ALQ9" s="49"/>
      <c r="ALR9" s="49"/>
      <c r="ALS9" s="49"/>
      <c r="ALT9" s="49"/>
      <c r="ALU9" s="49"/>
      <c r="ALV9" s="49"/>
      <c r="ALW9" s="49"/>
      <c r="ALX9" s="49"/>
      <c r="ALY9" s="49"/>
      <c r="ALZ9" s="49"/>
      <c r="AMA9" s="49"/>
      <c r="AMB9" s="49"/>
      <c r="AMC9" s="49"/>
      <c r="AMD9" s="49"/>
      <c r="AME9" s="49"/>
      <c r="AMF9" s="49"/>
      <c r="AMG9" s="49"/>
      <c r="AMH9" s="49"/>
      <c r="AMI9" s="49"/>
      <c r="AMJ9" s="49"/>
      <c r="AMK9" s="49"/>
      <c r="AML9" s="49"/>
      <c r="AMM9" s="49"/>
      <c r="AMN9" s="49"/>
      <c r="AMO9" s="49"/>
      <c r="AMP9" s="49"/>
      <c r="AMQ9" s="49"/>
      <c r="AMR9" s="49"/>
      <c r="AMS9" s="49"/>
      <c r="AMT9" s="49"/>
      <c r="AMU9" s="49"/>
      <c r="AMV9" s="49"/>
      <c r="AMW9" s="49"/>
      <c r="AMX9" s="49"/>
      <c r="AMY9" s="49"/>
      <c r="AMZ9" s="49"/>
      <c r="ANA9" s="49"/>
      <c r="ANB9" s="49"/>
      <c r="ANC9" s="49"/>
      <c r="AND9" s="49"/>
      <c r="ANE9" s="49"/>
      <c r="ANF9" s="49"/>
      <c r="ANG9" s="49"/>
      <c r="ANH9" s="49"/>
      <c r="ANI9" s="49"/>
      <c r="ANJ9" s="49"/>
      <c r="ANK9" s="49"/>
      <c r="ANL9" s="49"/>
      <c r="ANM9" s="49"/>
      <c r="ANN9" s="49"/>
      <c r="ANO9" s="49"/>
      <c r="ANP9" s="49"/>
      <c r="ANQ9" s="49"/>
      <c r="ANR9" s="49"/>
      <c r="ANS9" s="49"/>
      <c r="ANT9" s="49"/>
      <c r="ANU9" s="49"/>
      <c r="ANV9" s="49"/>
      <c r="ANW9" s="49"/>
      <c r="ANX9" s="49"/>
      <c r="ANY9" s="49"/>
      <c r="ANZ9" s="49"/>
      <c r="AOA9" s="49"/>
      <c r="AOB9" s="49"/>
      <c r="AOC9" s="49"/>
      <c r="AOD9" s="49"/>
      <c r="AOE9" s="49"/>
      <c r="AOF9" s="49"/>
      <c r="AOG9" s="49"/>
      <c r="AOH9" s="49"/>
      <c r="AOI9" s="49"/>
      <c r="AOJ9" s="49"/>
      <c r="AOK9" s="49"/>
      <c r="AOL9" s="49"/>
      <c r="AOM9" s="49"/>
      <c r="AON9" s="49"/>
      <c r="AOO9" s="49"/>
      <c r="AOP9" s="49"/>
      <c r="AOQ9" s="49"/>
      <c r="AOR9" s="49"/>
      <c r="AOS9" s="49"/>
      <c r="AOT9" s="49"/>
      <c r="AOU9" s="49"/>
      <c r="AOV9" s="49"/>
      <c r="AOW9" s="49"/>
      <c r="AOX9" s="49"/>
      <c r="AOY9" s="49"/>
      <c r="AOZ9" s="49"/>
      <c r="APA9" s="49"/>
      <c r="APB9" s="49"/>
      <c r="APC9" s="49"/>
      <c r="APD9" s="49"/>
      <c r="APE9" s="49"/>
      <c r="APF9" s="49"/>
      <c r="APG9" s="49"/>
      <c r="APH9" s="49"/>
      <c r="API9" s="49"/>
      <c r="APJ9" s="49"/>
      <c r="APK9" s="49"/>
      <c r="APL9" s="49"/>
      <c r="APM9" s="49"/>
      <c r="APN9" s="49"/>
      <c r="APO9" s="49"/>
      <c r="APP9" s="49"/>
      <c r="APQ9" s="49"/>
      <c r="APR9" s="49"/>
      <c r="APS9" s="49"/>
      <c r="APT9" s="49"/>
      <c r="APU9" s="49"/>
      <c r="APV9" s="49"/>
      <c r="APW9" s="49"/>
      <c r="APX9" s="49"/>
      <c r="APY9" s="49"/>
      <c r="APZ9" s="49"/>
      <c r="AQA9" s="49"/>
      <c r="AQB9" s="49"/>
      <c r="AQC9" s="49"/>
      <c r="AQD9" s="49"/>
      <c r="AQE9" s="49"/>
      <c r="AQF9" s="49"/>
      <c r="AQG9" s="49"/>
      <c r="AQH9" s="49"/>
      <c r="AQI9" s="49"/>
      <c r="AQJ9" s="49"/>
      <c r="AQK9" s="49"/>
      <c r="AQL9" s="49"/>
      <c r="AQM9" s="49"/>
      <c r="AQN9" s="49"/>
      <c r="AQO9" s="49"/>
      <c r="AQP9" s="49"/>
      <c r="AQQ9" s="49"/>
      <c r="AQR9" s="49"/>
      <c r="AQS9" s="49"/>
      <c r="AQT9" s="49"/>
      <c r="AQU9" s="49"/>
      <c r="AQV9" s="49"/>
      <c r="AQW9" s="49"/>
      <c r="AQX9" s="49"/>
      <c r="AQY9" s="49"/>
      <c r="AQZ9" s="49"/>
      <c r="ARA9" s="49"/>
      <c r="ARB9" s="49"/>
      <c r="ARC9" s="49"/>
      <c r="ARD9" s="49"/>
      <c r="ARE9" s="49"/>
      <c r="ARF9" s="49"/>
      <c r="ARG9" s="49"/>
      <c r="ARH9" s="49"/>
      <c r="ARI9" s="49"/>
      <c r="ARJ9" s="49"/>
      <c r="ARK9" s="49"/>
      <c r="ARL9" s="49"/>
      <c r="ARM9" s="49"/>
      <c r="ARN9" s="49"/>
      <c r="ARO9" s="49"/>
      <c r="ARP9" s="49"/>
      <c r="ARQ9" s="49"/>
      <c r="ARR9" s="49"/>
      <c r="ARS9" s="49"/>
      <c r="ART9" s="49"/>
      <c r="ARU9" s="49"/>
      <c r="ARV9" s="49"/>
      <c r="ARW9" s="49"/>
      <c r="ARX9" s="49"/>
      <c r="ARY9" s="49"/>
      <c r="ARZ9" s="49"/>
      <c r="ASA9" s="49"/>
      <c r="ASB9" s="49"/>
      <c r="ASC9" s="49"/>
      <c r="ASD9" s="49"/>
      <c r="ASE9" s="49"/>
      <c r="ASF9" s="49"/>
      <c r="ASG9" s="49"/>
      <c r="ASH9" s="49"/>
      <c r="ASI9" s="49"/>
      <c r="ASJ9" s="49"/>
      <c r="ASK9" s="49"/>
      <c r="ASL9" s="49"/>
      <c r="ASM9" s="49"/>
      <c r="ASN9" s="49"/>
      <c r="ASO9" s="49"/>
      <c r="ASP9" s="49"/>
      <c r="ASQ9" s="49"/>
      <c r="ASR9" s="49"/>
      <c r="ASS9" s="49"/>
      <c r="AST9" s="49"/>
      <c r="ASU9" s="49"/>
      <c r="ASV9" s="49"/>
      <c r="ASW9" s="49"/>
      <c r="ASX9" s="49"/>
      <c r="ASY9" s="49"/>
      <c r="ASZ9" s="49"/>
      <c r="ATA9" s="49"/>
      <c r="ATB9" s="49"/>
      <c r="ATC9" s="49"/>
      <c r="ATD9" s="49"/>
      <c r="ATE9" s="49"/>
      <c r="ATF9" s="49"/>
      <c r="ATG9" s="49"/>
      <c r="ATH9" s="49"/>
      <c r="ATI9" s="49"/>
      <c r="ATJ9" s="49"/>
      <c r="ATK9" s="49"/>
      <c r="ATL9" s="49"/>
      <c r="ATM9" s="49"/>
      <c r="ATN9" s="49"/>
      <c r="ATO9" s="49"/>
      <c r="ATP9" s="49"/>
      <c r="ATQ9" s="49"/>
      <c r="ATR9" s="49"/>
      <c r="ATS9" s="49"/>
      <c r="ATT9" s="49"/>
      <c r="ATU9" s="49"/>
      <c r="ATV9" s="49"/>
      <c r="ATW9" s="49"/>
      <c r="ATX9" s="49"/>
      <c r="ATY9" s="49"/>
      <c r="ATZ9" s="49"/>
      <c r="AUA9" s="49"/>
      <c r="AUB9" s="49"/>
      <c r="AUC9" s="49"/>
      <c r="AUD9" s="49"/>
      <c r="AUE9" s="49"/>
      <c r="AUF9" s="49"/>
      <c r="AUG9" s="49"/>
      <c r="AUH9" s="49"/>
      <c r="AUI9" s="49"/>
      <c r="AUJ9" s="49"/>
      <c r="AUK9" s="49"/>
      <c r="AUL9" s="49"/>
      <c r="AUM9" s="49"/>
      <c r="AUN9" s="49"/>
      <c r="AUO9" s="49"/>
      <c r="AUP9" s="49"/>
      <c r="AUQ9" s="49"/>
      <c r="AUR9" s="49"/>
      <c r="AUS9" s="49"/>
      <c r="AUT9" s="49"/>
      <c r="AUU9" s="49"/>
      <c r="AUV9" s="49"/>
      <c r="AUW9" s="49"/>
      <c r="AUX9" s="49"/>
      <c r="AUY9" s="49"/>
      <c r="AUZ9" s="49"/>
      <c r="AVA9" s="49"/>
      <c r="AVB9" s="49"/>
      <c r="AVC9" s="49"/>
      <c r="AVD9" s="49"/>
      <c r="AVE9" s="49"/>
      <c r="AVF9" s="49"/>
      <c r="AVG9" s="49"/>
      <c r="AVH9" s="49"/>
      <c r="AVI9" s="49"/>
      <c r="AVJ9" s="49"/>
      <c r="AVK9" s="49"/>
      <c r="AVL9" s="49"/>
      <c r="AVM9" s="49"/>
      <c r="AVN9" s="49"/>
      <c r="AVO9" s="49"/>
      <c r="AVP9" s="49"/>
      <c r="AVQ9" s="49"/>
      <c r="AVR9" s="49"/>
      <c r="AVS9" s="49"/>
      <c r="AVT9" s="49"/>
      <c r="AVU9" s="49"/>
      <c r="AVV9" s="49"/>
      <c r="AVW9" s="49"/>
      <c r="AVX9" s="49"/>
      <c r="AVY9" s="49"/>
      <c r="AVZ9" s="49"/>
      <c r="AWA9" s="49"/>
      <c r="AWB9" s="49"/>
      <c r="AWC9" s="49"/>
      <c r="AWD9" s="49"/>
      <c r="AWE9" s="49"/>
      <c r="AWF9" s="49"/>
      <c r="AWG9" s="49"/>
      <c r="AWH9" s="49"/>
      <c r="AWI9" s="49"/>
      <c r="AWJ9" s="49"/>
      <c r="AWK9" s="49"/>
      <c r="AWL9" s="49"/>
      <c r="AWM9" s="49"/>
      <c r="AWN9" s="49"/>
      <c r="AWO9" s="49"/>
      <c r="AWP9" s="49"/>
      <c r="AWQ9" s="49"/>
      <c r="AWR9" s="49"/>
      <c r="AWS9" s="49"/>
      <c r="AWT9" s="49"/>
      <c r="AWU9" s="49"/>
      <c r="AWV9" s="49"/>
      <c r="AWW9" s="49"/>
      <c r="AWX9" s="49"/>
      <c r="AWY9" s="49"/>
      <c r="AWZ9" s="49"/>
      <c r="AXA9" s="49"/>
      <c r="AXB9" s="49"/>
      <c r="AXC9" s="49"/>
      <c r="AXD9" s="49"/>
      <c r="AXE9" s="49"/>
      <c r="AXF9" s="49"/>
      <c r="AXG9" s="49"/>
      <c r="AXH9" s="49"/>
      <c r="AXI9" s="49"/>
      <c r="AXJ9" s="49"/>
      <c r="AXK9" s="49"/>
      <c r="AXL9" s="49"/>
      <c r="AXM9" s="49"/>
      <c r="AXN9" s="49"/>
      <c r="AXO9" s="49"/>
      <c r="AXP9" s="49"/>
      <c r="AXQ9" s="49"/>
      <c r="AXR9" s="49"/>
      <c r="AXS9" s="49"/>
      <c r="AXT9" s="49"/>
      <c r="AXU9" s="49"/>
      <c r="AXV9" s="49"/>
      <c r="AXW9" s="49"/>
      <c r="AXX9" s="49"/>
      <c r="AXY9" s="49"/>
      <c r="AXZ9" s="49"/>
      <c r="AYA9" s="49"/>
      <c r="AYB9" s="49"/>
      <c r="AYC9" s="49"/>
      <c r="AYD9" s="49"/>
      <c r="AYE9" s="49"/>
      <c r="AYF9" s="49"/>
      <c r="AYG9" s="49"/>
      <c r="AYH9" s="49"/>
      <c r="AYI9" s="49"/>
      <c r="AYJ9" s="49"/>
      <c r="AYK9" s="49"/>
      <c r="AYL9" s="49"/>
      <c r="AYM9" s="49"/>
      <c r="AYN9" s="49"/>
      <c r="AYO9" s="49"/>
      <c r="AYP9" s="49"/>
      <c r="AYQ9" s="49"/>
      <c r="AYR9" s="49"/>
      <c r="AYS9" s="49"/>
      <c r="AYT9" s="49"/>
      <c r="AYU9" s="49"/>
      <c r="AYV9" s="49"/>
      <c r="AYW9" s="49"/>
      <c r="AYX9" s="49"/>
      <c r="AYY9" s="49"/>
      <c r="AYZ9" s="49"/>
      <c r="AZA9" s="49"/>
      <c r="AZB9" s="49"/>
      <c r="AZC9" s="49"/>
      <c r="AZD9" s="49"/>
      <c r="AZE9" s="49"/>
      <c r="AZF9" s="49"/>
      <c r="AZG9" s="49"/>
      <c r="AZH9" s="49"/>
      <c r="AZI9" s="49"/>
      <c r="AZJ9" s="49"/>
      <c r="AZK9" s="49"/>
      <c r="AZL9" s="49"/>
      <c r="AZM9" s="49"/>
      <c r="AZN9" s="49"/>
      <c r="AZO9" s="49"/>
      <c r="AZP9" s="49"/>
      <c r="AZQ9" s="49"/>
      <c r="AZR9" s="49"/>
      <c r="AZS9" s="49"/>
      <c r="AZT9" s="49"/>
      <c r="AZU9" s="49"/>
      <c r="AZV9" s="49"/>
      <c r="AZW9" s="49"/>
      <c r="AZX9" s="49"/>
      <c r="AZY9" s="49"/>
      <c r="AZZ9" s="49"/>
      <c r="BAA9" s="49"/>
      <c r="BAB9" s="49"/>
      <c r="BAC9" s="49"/>
      <c r="BAD9" s="49"/>
      <c r="BAE9" s="49"/>
      <c r="BAF9" s="49"/>
      <c r="BAG9" s="49"/>
      <c r="BAH9" s="49"/>
      <c r="BAI9" s="49"/>
      <c r="BAJ9" s="49"/>
      <c r="BAK9" s="49"/>
      <c r="BAL9" s="49"/>
      <c r="BAM9" s="49"/>
      <c r="BAN9" s="49"/>
      <c r="BAO9" s="49"/>
      <c r="BAP9" s="49"/>
      <c r="BAQ9" s="49"/>
      <c r="BAR9" s="49"/>
      <c r="BAS9" s="49"/>
      <c r="BAT9" s="49"/>
      <c r="BAU9" s="49"/>
      <c r="BAV9" s="49"/>
      <c r="BAW9" s="49"/>
      <c r="BAX9" s="49"/>
      <c r="BAY9" s="49"/>
      <c r="BAZ9" s="49"/>
      <c r="BBA9" s="49"/>
      <c r="BBB9" s="49"/>
      <c r="BBC9" s="49"/>
      <c r="BBD9" s="49"/>
      <c r="BBE9" s="49"/>
      <c r="BBF9" s="49"/>
      <c r="BBG9" s="49"/>
      <c r="BBH9" s="49"/>
      <c r="BBI9" s="49"/>
      <c r="BBJ9" s="49"/>
      <c r="BBK9" s="49"/>
      <c r="BBL9" s="49"/>
      <c r="BBM9" s="49"/>
      <c r="BBN9" s="49"/>
      <c r="BBO9" s="49"/>
      <c r="BBP9" s="49"/>
      <c r="BBQ9" s="49"/>
      <c r="BBR9" s="49"/>
      <c r="BBS9" s="49"/>
      <c r="BBT9" s="49"/>
      <c r="BBU9" s="49"/>
      <c r="BBV9" s="49"/>
      <c r="BBW9" s="49"/>
      <c r="BBX9" s="49"/>
      <c r="BBY9" s="49"/>
      <c r="BBZ9" s="49"/>
      <c r="BCA9" s="49"/>
      <c r="BCB9" s="49"/>
      <c r="BCC9" s="49"/>
      <c r="BCD9" s="49"/>
      <c r="BCE9" s="49"/>
      <c r="BCF9" s="49"/>
      <c r="BCG9" s="49"/>
      <c r="BCH9" s="49"/>
      <c r="BCI9" s="49"/>
      <c r="BCJ9" s="49"/>
      <c r="BCK9" s="49"/>
      <c r="BCL9" s="49"/>
      <c r="BCM9" s="49"/>
      <c r="BCN9" s="49"/>
      <c r="BCO9" s="49"/>
      <c r="BCP9" s="49"/>
      <c r="BCQ9" s="49"/>
      <c r="BCR9" s="49"/>
      <c r="BCS9" s="49"/>
      <c r="BCT9" s="49"/>
      <c r="BCU9" s="49"/>
      <c r="BCV9" s="49"/>
      <c r="BCW9" s="49"/>
      <c r="BCX9" s="49"/>
      <c r="BCY9" s="49"/>
      <c r="BCZ9" s="49"/>
      <c r="BDA9" s="49"/>
      <c r="BDB9" s="49"/>
      <c r="BDC9" s="49"/>
      <c r="BDD9" s="49"/>
      <c r="BDE9" s="49"/>
      <c r="BDF9" s="49"/>
      <c r="BDG9" s="49"/>
      <c r="BDH9" s="49"/>
      <c r="BDI9" s="49"/>
      <c r="BDJ9" s="49"/>
      <c r="BDK9" s="49"/>
      <c r="BDL9" s="49"/>
      <c r="BDM9" s="49"/>
      <c r="BDN9" s="49"/>
      <c r="BDO9" s="49"/>
      <c r="BDP9" s="49"/>
      <c r="BDQ9" s="49"/>
      <c r="BDR9" s="49"/>
      <c r="BDS9" s="49"/>
      <c r="BDT9" s="49"/>
      <c r="BDU9" s="49"/>
      <c r="BDV9" s="49"/>
      <c r="BDW9" s="49"/>
      <c r="BDX9" s="49"/>
      <c r="BDY9" s="49"/>
      <c r="BDZ9" s="49"/>
      <c r="BEA9" s="49"/>
      <c r="BEB9" s="49"/>
      <c r="BEC9" s="49"/>
      <c r="BED9" s="49"/>
      <c r="BEE9" s="49"/>
      <c r="BEF9" s="49"/>
      <c r="BEG9" s="49"/>
      <c r="BEH9" s="49"/>
      <c r="BEI9" s="49"/>
      <c r="BEJ9" s="49"/>
      <c r="BEK9" s="49"/>
      <c r="BEL9" s="49"/>
      <c r="BEM9" s="49"/>
      <c r="BEN9" s="49"/>
      <c r="BEO9" s="49"/>
      <c r="BEP9" s="49"/>
      <c r="BEQ9" s="49"/>
      <c r="BER9" s="49"/>
      <c r="BES9" s="49"/>
      <c r="BET9" s="49"/>
      <c r="BEU9" s="49"/>
      <c r="BEV9" s="49"/>
      <c r="BEW9" s="49"/>
      <c r="BEX9" s="49"/>
      <c r="BEY9" s="49"/>
      <c r="BEZ9" s="49"/>
      <c r="BFA9" s="49"/>
      <c r="BFB9" s="49"/>
      <c r="BFC9" s="49"/>
      <c r="BFD9" s="49"/>
      <c r="BFE9" s="49"/>
      <c r="BFF9" s="49"/>
      <c r="BFG9" s="49"/>
      <c r="BFH9" s="49"/>
      <c r="BFI9" s="49"/>
      <c r="BFJ9" s="49"/>
      <c r="BFK9" s="49"/>
      <c r="BFL9" s="49"/>
      <c r="BFM9" s="49"/>
      <c r="BFN9" s="49"/>
      <c r="BFO9" s="49"/>
      <c r="BFP9" s="49"/>
      <c r="BFQ9" s="49"/>
      <c r="BFR9" s="49"/>
      <c r="BFS9" s="49"/>
      <c r="BFT9" s="49"/>
      <c r="BFU9" s="49"/>
      <c r="BFV9" s="49"/>
      <c r="BFW9" s="49"/>
      <c r="BFX9" s="49"/>
      <c r="BFY9" s="49"/>
      <c r="BFZ9" s="49"/>
      <c r="BGA9" s="49"/>
      <c r="BGB9" s="49"/>
      <c r="BGC9" s="49"/>
      <c r="BGD9" s="49"/>
      <c r="BGE9" s="49"/>
      <c r="BGF9" s="49"/>
      <c r="BGG9" s="49"/>
      <c r="BGH9" s="49"/>
      <c r="BGI9" s="49"/>
      <c r="BGJ9" s="49"/>
      <c r="BGK9" s="49"/>
      <c r="BGL9" s="49"/>
      <c r="BGM9" s="49"/>
      <c r="BGN9" s="49"/>
      <c r="BGO9" s="49"/>
      <c r="BGP9" s="49"/>
      <c r="BGQ9" s="49"/>
      <c r="BGR9" s="49"/>
      <c r="BGS9" s="49"/>
      <c r="BGT9" s="49"/>
      <c r="BGU9" s="49"/>
      <c r="BGV9" s="49"/>
      <c r="BGW9" s="49"/>
      <c r="BGX9" s="49"/>
      <c r="BGY9" s="49"/>
      <c r="BGZ9" s="49"/>
      <c r="BHA9" s="49"/>
      <c r="BHB9" s="49"/>
      <c r="BHC9" s="49"/>
      <c r="BHD9" s="49"/>
      <c r="BHE9" s="49"/>
      <c r="BHF9" s="49"/>
      <c r="BHG9" s="49"/>
      <c r="BHH9" s="49"/>
      <c r="BHI9" s="49"/>
      <c r="BHJ9" s="49"/>
      <c r="BHK9" s="49"/>
      <c r="BHL9" s="49"/>
      <c r="BHM9" s="49"/>
      <c r="BHN9" s="49"/>
      <c r="BHO9" s="49"/>
      <c r="BHP9" s="49"/>
      <c r="BHQ9" s="49"/>
      <c r="BHR9" s="49"/>
      <c r="BHS9" s="49"/>
      <c r="BHT9" s="49"/>
      <c r="BHU9" s="49"/>
      <c r="BHV9" s="49"/>
      <c r="BHW9" s="49"/>
      <c r="BHX9" s="49"/>
      <c r="BHY9" s="49"/>
      <c r="BHZ9" s="49"/>
      <c r="BIA9" s="49"/>
      <c r="BIB9" s="49"/>
      <c r="BIC9" s="49"/>
      <c r="BID9" s="49"/>
      <c r="BIE9" s="49"/>
      <c r="BIF9" s="49"/>
      <c r="BIG9" s="49"/>
      <c r="BIH9" s="49"/>
      <c r="BII9" s="49"/>
      <c r="BIJ9" s="49"/>
      <c r="BIK9" s="49"/>
      <c r="BIL9" s="49"/>
      <c r="BIM9" s="49"/>
      <c r="BIN9" s="49"/>
      <c r="BIO9" s="49"/>
      <c r="BIP9" s="49"/>
      <c r="BIQ9" s="49"/>
      <c r="BIR9" s="49"/>
      <c r="BIS9" s="49"/>
      <c r="BIT9" s="49"/>
      <c r="BIU9" s="49"/>
      <c r="BIV9" s="49"/>
      <c r="BIW9" s="49"/>
      <c r="BIX9" s="49"/>
      <c r="BIY9" s="49"/>
      <c r="BIZ9" s="49"/>
      <c r="BJA9" s="49"/>
      <c r="BJB9" s="49"/>
      <c r="BJC9" s="49"/>
      <c r="BJD9" s="49"/>
      <c r="BJE9" s="49"/>
      <c r="BJF9" s="49"/>
      <c r="BJG9" s="49"/>
      <c r="BJH9" s="49"/>
      <c r="BJI9" s="49"/>
      <c r="BJJ9" s="49"/>
      <c r="BJK9" s="49"/>
      <c r="BJL9" s="49"/>
      <c r="BJM9" s="49"/>
      <c r="BJN9" s="49"/>
      <c r="BJO9" s="49"/>
      <c r="BJP9" s="49"/>
      <c r="BJQ9" s="49"/>
      <c r="BJR9" s="49"/>
      <c r="BJS9" s="49"/>
      <c r="BJT9" s="49"/>
      <c r="BJU9" s="49"/>
      <c r="BJV9" s="49"/>
      <c r="BJW9" s="49"/>
      <c r="BJX9" s="49"/>
      <c r="BJY9" s="49"/>
      <c r="BJZ9" s="49"/>
      <c r="BKA9" s="49"/>
      <c r="BKB9" s="49"/>
      <c r="BKC9" s="49"/>
      <c r="BKD9" s="49"/>
      <c r="BKE9" s="49"/>
      <c r="BKF9" s="49"/>
      <c r="BKG9" s="49"/>
      <c r="BKH9" s="49"/>
      <c r="BKI9" s="49"/>
      <c r="BKJ9" s="49"/>
      <c r="BKK9" s="49"/>
      <c r="BKL9" s="49"/>
      <c r="BKM9" s="49"/>
      <c r="BKN9" s="49"/>
      <c r="BKO9" s="49"/>
      <c r="BKP9" s="49"/>
      <c r="BKQ9" s="49"/>
      <c r="BKR9" s="49"/>
      <c r="BKS9" s="49"/>
      <c r="BKT9" s="49"/>
      <c r="BKU9" s="49"/>
      <c r="BKV9" s="49"/>
      <c r="BKW9" s="49"/>
      <c r="BKX9" s="49"/>
      <c r="BKY9" s="49"/>
      <c r="BKZ9" s="49"/>
      <c r="BLA9" s="49"/>
      <c r="BLB9" s="49"/>
      <c r="BLC9" s="49"/>
      <c r="BLD9" s="49"/>
      <c r="BLE9" s="49"/>
      <c r="BLF9" s="49"/>
      <c r="BLG9" s="49"/>
      <c r="BLH9" s="49"/>
      <c r="BLI9" s="49"/>
      <c r="BLJ9" s="49"/>
      <c r="BLK9" s="49"/>
      <c r="BLL9" s="49"/>
      <c r="BLM9" s="49"/>
      <c r="BLN9" s="49"/>
      <c r="BLO9" s="49"/>
      <c r="BLP9" s="49"/>
      <c r="BLQ9" s="49"/>
      <c r="BLR9" s="49"/>
      <c r="BLS9" s="49"/>
      <c r="BLT9" s="49"/>
      <c r="BLU9" s="49"/>
      <c r="BLV9" s="49"/>
      <c r="BLW9" s="49"/>
      <c r="BLX9" s="49"/>
      <c r="BLY9" s="49"/>
      <c r="BLZ9" s="49"/>
      <c r="BMA9" s="49"/>
      <c r="BMB9" s="49"/>
      <c r="BMC9" s="49"/>
      <c r="BMD9" s="49"/>
      <c r="BME9" s="49"/>
      <c r="BMF9" s="49"/>
      <c r="BMG9" s="49"/>
      <c r="BMH9" s="49"/>
      <c r="BMI9" s="49"/>
      <c r="BMJ9" s="49"/>
      <c r="BMK9" s="49"/>
      <c r="BML9" s="49"/>
      <c r="BMM9" s="49"/>
      <c r="BMN9" s="49"/>
      <c r="BMO9" s="49"/>
      <c r="BMP9" s="49"/>
      <c r="BMQ9" s="49"/>
      <c r="BMR9" s="49"/>
      <c r="BMS9" s="49"/>
      <c r="BMT9" s="49"/>
      <c r="BMU9" s="49"/>
      <c r="BMV9" s="49"/>
      <c r="BMW9" s="49"/>
      <c r="BMX9" s="49"/>
      <c r="BMY9" s="49"/>
      <c r="BMZ9" s="49"/>
      <c r="BNA9" s="49"/>
      <c r="BNB9" s="49"/>
      <c r="BNC9" s="49"/>
      <c r="BND9" s="49"/>
      <c r="BNE9" s="49"/>
      <c r="BNF9" s="49"/>
      <c r="BNG9" s="49"/>
      <c r="BNH9" s="49"/>
      <c r="BNI9" s="49"/>
      <c r="BNJ9" s="49"/>
      <c r="BNK9" s="49"/>
      <c r="BNL9" s="49"/>
      <c r="BNM9" s="49"/>
      <c r="BNN9" s="49"/>
      <c r="BNO9" s="49"/>
      <c r="BNP9" s="49"/>
      <c r="BNQ9" s="49"/>
      <c r="BNR9" s="49"/>
      <c r="BNS9" s="49"/>
      <c r="BNT9" s="49"/>
      <c r="BNU9" s="49"/>
      <c r="BNV9" s="49"/>
      <c r="BNW9" s="49"/>
      <c r="BNX9" s="49"/>
      <c r="BNY9" s="49"/>
      <c r="BNZ9" s="49"/>
      <c r="BOA9" s="49"/>
      <c r="BOB9" s="49"/>
      <c r="BOC9" s="49"/>
      <c r="BOD9" s="49"/>
      <c r="BOE9" s="49"/>
      <c r="BOF9" s="49"/>
      <c r="BOG9" s="49"/>
      <c r="BOH9" s="49"/>
      <c r="BOI9" s="49"/>
      <c r="BOJ9" s="49"/>
      <c r="BOK9" s="49"/>
      <c r="BOL9" s="49"/>
      <c r="BOM9" s="49"/>
      <c r="BON9" s="49"/>
      <c r="BOO9" s="49"/>
      <c r="BOP9" s="49"/>
      <c r="BOQ9" s="49"/>
      <c r="BOR9" s="49"/>
      <c r="BOS9" s="49"/>
      <c r="BOT9" s="49"/>
      <c r="BOU9" s="49"/>
      <c r="BOV9" s="49"/>
      <c r="BOW9" s="49"/>
      <c r="BOX9" s="49"/>
      <c r="BOY9" s="49"/>
      <c r="BOZ9" s="49"/>
      <c r="BPA9" s="49"/>
      <c r="BPB9" s="49"/>
      <c r="BPC9" s="49"/>
      <c r="BPD9" s="49"/>
      <c r="BPE9" s="49"/>
      <c r="BPF9" s="49"/>
      <c r="BPG9" s="49"/>
      <c r="BPH9" s="49"/>
      <c r="BPI9" s="49"/>
      <c r="BPJ9" s="49"/>
      <c r="BPK9" s="49"/>
      <c r="BPL9" s="49"/>
      <c r="BPM9" s="49"/>
      <c r="BPN9" s="49"/>
      <c r="BPO9" s="49"/>
      <c r="BPP9" s="49"/>
      <c r="BPQ9" s="49"/>
      <c r="BPR9" s="49"/>
      <c r="BPS9" s="49"/>
      <c r="BPT9" s="49"/>
      <c r="BPU9" s="49"/>
      <c r="BPV9" s="49"/>
      <c r="BPW9" s="49"/>
      <c r="BPX9" s="49"/>
      <c r="BPY9" s="49"/>
      <c r="BPZ9" s="49"/>
      <c r="BQA9" s="49"/>
      <c r="BQB9" s="49"/>
      <c r="BQC9" s="49"/>
      <c r="BQD9" s="49"/>
      <c r="BQE9" s="49"/>
      <c r="BQF9" s="49"/>
      <c r="BQG9" s="49"/>
      <c r="BQH9" s="49"/>
      <c r="BQI9" s="49"/>
      <c r="BQJ9" s="49"/>
      <c r="BQK9" s="49"/>
      <c r="BQL9" s="49"/>
      <c r="BQM9" s="49"/>
      <c r="BQN9" s="49"/>
      <c r="BQO9" s="49"/>
      <c r="BQP9" s="49"/>
      <c r="BQQ9" s="49"/>
      <c r="BQR9" s="49"/>
      <c r="BQS9" s="49"/>
      <c r="BQT9" s="49"/>
      <c r="BQU9" s="49"/>
      <c r="BQV9" s="49"/>
      <c r="BQW9" s="49"/>
      <c r="BQX9" s="49"/>
      <c r="BQY9" s="49"/>
      <c r="BQZ9" s="49"/>
      <c r="BRA9" s="49"/>
      <c r="BRB9" s="49"/>
      <c r="BRC9" s="49"/>
      <c r="BRD9" s="49"/>
      <c r="BRE9" s="49"/>
      <c r="BRF9" s="49"/>
      <c r="BRG9" s="49"/>
      <c r="BRH9" s="49"/>
      <c r="BRI9" s="49"/>
      <c r="BRJ9" s="49"/>
      <c r="BRK9" s="49"/>
      <c r="BRL9" s="49"/>
      <c r="BRM9" s="49"/>
      <c r="BRN9" s="49"/>
      <c r="BRO9" s="49"/>
      <c r="BRP9" s="49"/>
      <c r="BRQ9" s="49"/>
      <c r="BRR9" s="49"/>
      <c r="BRS9" s="49"/>
      <c r="BRT9" s="49"/>
      <c r="BRU9" s="49"/>
      <c r="BRV9" s="49"/>
      <c r="BRW9" s="49"/>
      <c r="BRX9" s="49"/>
      <c r="BRY9" s="49"/>
      <c r="BRZ9" s="49"/>
      <c r="BSA9" s="49"/>
      <c r="BSB9" s="49"/>
      <c r="BSC9" s="49"/>
      <c r="BSD9" s="49"/>
      <c r="BSE9" s="49"/>
      <c r="BSF9" s="49"/>
      <c r="BSG9" s="49"/>
      <c r="BSH9" s="49"/>
      <c r="BSI9" s="49"/>
      <c r="BSJ9" s="49"/>
      <c r="BSK9" s="49"/>
      <c r="BSL9" s="49"/>
      <c r="BSM9" s="49"/>
      <c r="BSN9" s="49"/>
      <c r="BSO9" s="49"/>
      <c r="BSP9" s="49"/>
      <c r="BSQ9" s="49"/>
      <c r="BSR9" s="49"/>
      <c r="BSS9" s="49"/>
      <c r="BST9" s="49"/>
      <c r="BSU9" s="49"/>
      <c r="BSV9" s="49"/>
      <c r="BSW9" s="49"/>
      <c r="BSX9" s="49"/>
      <c r="BSY9" s="49"/>
      <c r="BSZ9" s="49"/>
      <c r="BTA9" s="49"/>
      <c r="BTB9" s="49"/>
      <c r="BTC9" s="49"/>
      <c r="BTD9" s="49"/>
      <c r="BTE9" s="49"/>
      <c r="BTF9" s="49"/>
      <c r="BTG9" s="49"/>
      <c r="BTH9" s="49"/>
      <c r="BTI9" s="49"/>
      <c r="BTJ9" s="49"/>
      <c r="BTK9" s="49"/>
      <c r="BTL9" s="49"/>
      <c r="BTM9" s="49"/>
      <c r="BTN9" s="49"/>
      <c r="BTO9" s="49"/>
      <c r="BTP9" s="49"/>
      <c r="BTQ9" s="49"/>
      <c r="BTR9" s="49"/>
      <c r="BTS9" s="49"/>
      <c r="BTT9" s="49"/>
      <c r="BTU9" s="49"/>
      <c r="BTV9" s="49"/>
      <c r="BTW9" s="49"/>
      <c r="BTX9" s="49"/>
      <c r="BTY9" s="49"/>
      <c r="BTZ9" s="49"/>
      <c r="BUA9" s="49"/>
      <c r="BUB9" s="49"/>
      <c r="BUC9" s="49"/>
      <c r="BUD9" s="49"/>
      <c r="BUE9" s="49"/>
      <c r="BUF9" s="49"/>
      <c r="BUG9" s="49"/>
      <c r="BUH9" s="49"/>
      <c r="BUI9" s="49"/>
      <c r="BUJ9" s="49"/>
      <c r="BUK9" s="49"/>
      <c r="BUL9" s="49"/>
      <c r="BUM9" s="49"/>
      <c r="BUN9" s="49"/>
      <c r="BUO9" s="49"/>
      <c r="BUP9" s="49"/>
      <c r="BUQ9" s="49"/>
      <c r="BUR9" s="49"/>
      <c r="BUS9" s="49"/>
      <c r="BUT9" s="49"/>
      <c r="BUU9" s="49"/>
      <c r="BUV9" s="49"/>
      <c r="BUW9" s="49"/>
      <c r="BUX9" s="49"/>
      <c r="BUY9" s="49"/>
      <c r="BUZ9" s="49"/>
      <c r="BVA9" s="49"/>
      <c r="BVB9" s="49"/>
      <c r="BVC9" s="49"/>
      <c r="BVD9" s="49"/>
      <c r="BVE9" s="49"/>
      <c r="BVF9" s="49"/>
      <c r="BVG9" s="49"/>
      <c r="BVH9" s="49"/>
      <c r="BVI9" s="49"/>
      <c r="BVJ9" s="49"/>
      <c r="BVK9" s="49"/>
      <c r="BVL9" s="49"/>
      <c r="BVM9" s="49"/>
      <c r="BVN9" s="49"/>
      <c r="BVO9" s="49"/>
      <c r="BVP9" s="49"/>
      <c r="BVQ9" s="49"/>
      <c r="BVR9" s="49"/>
      <c r="BVS9" s="49"/>
      <c r="BVT9" s="49"/>
      <c r="BVU9" s="49"/>
      <c r="BVV9" s="49"/>
      <c r="BVW9" s="49"/>
      <c r="BVX9" s="49"/>
      <c r="BVY9" s="49"/>
      <c r="BVZ9" s="49"/>
      <c r="BWA9" s="49"/>
      <c r="BWB9" s="49"/>
      <c r="BWC9" s="49"/>
      <c r="BWD9" s="49"/>
      <c r="BWE9" s="49"/>
      <c r="BWF9" s="49"/>
      <c r="BWG9" s="49"/>
      <c r="BWH9" s="49"/>
      <c r="BWI9" s="49"/>
      <c r="BWJ9" s="49"/>
      <c r="BWK9" s="49"/>
      <c r="BWL9" s="49"/>
      <c r="BWM9" s="49"/>
      <c r="BWN9" s="49"/>
      <c r="BWO9" s="49"/>
      <c r="BWP9" s="49"/>
      <c r="BWQ9" s="49"/>
      <c r="BWR9" s="49"/>
      <c r="BWS9" s="49"/>
      <c r="BWT9" s="49"/>
      <c r="BWU9" s="49"/>
      <c r="BWV9" s="49"/>
      <c r="BWW9" s="49"/>
      <c r="BWX9" s="49"/>
      <c r="BWY9" s="49"/>
      <c r="BWZ9" s="49"/>
      <c r="BXA9" s="49"/>
      <c r="BXB9" s="49"/>
      <c r="BXC9" s="49"/>
      <c r="BXD9" s="49"/>
      <c r="BXE9" s="49"/>
      <c r="BXF9" s="49"/>
      <c r="BXG9" s="49"/>
      <c r="BXH9" s="49"/>
      <c r="BXI9" s="49"/>
      <c r="BXJ9" s="49"/>
      <c r="BXK9" s="49"/>
      <c r="BXL9" s="49"/>
      <c r="BXM9" s="49"/>
      <c r="BXN9" s="49"/>
      <c r="BXO9" s="49"/>
      <c r="BXP9" s="49"/>
      <c r="BXQ9" s="49"/>
      <c r="BXR9" s="49"/>
      <c r="BXS9" s="49"/>
      <c r="BXT9" s="49"/>
      <c r="BXU9" s="49"/>
      <c r="BXV9" s="49"/>
      <c r="BXW9" s="49"/>
      <c r="BXX9" s="49"/>
      <c r="BXY9" s="49"/>
      <c r="BXZ9" s="49"/>
      <c r="BYA9" s="49"/>
      <c r="BYB9" s="49"/>
      <c r="BYC9" s="49"/>
      <c r="BYD9" s="49"/>
      <c r="BYE9" s="49"/>
      <c r="BYF9" s="49"/>
      <c r="BYG9" s="49"/>
      <c r="BYH9" s="49"/>
      <c r="BYI9" s="49"/>
      <c r="BYJ9" s="49"/>
      <c r="BYK9" s="49"/>
      <c r="BYL9" s="49"/>
      <c r="BYM9" s="49"/>
      <c r="BYN9" s="49"/>
      <c r="BYO9" s="49"/>
      <c r="BYP9" s="49"/>
      <c r="BYQ9" s="49"/>
      <c r="BYR9" s="49"/>
      <c r="BYS9" s="49"/>
      <c r="BYT9" s="49"/>
      <c r="BYU9" s="49"/>
      <c r="BYV9" s="49"/>
      <c r="BYW9" s="49"/>
      <c r="BYX9" s="49"/>
      <c r="BYY9" s="49"/>
      <c r="BYZ9" s="49"/>
      <c r="BZA9" s="49"/>
      <c r="BZB9" s="49"/>
      <c r="BZC9" s="49"/>
      <c r="BZD9" s="49"/>
      <c r="BZE9" s="49"/>
      <c r="BZF9" s="49"/>
      <c r="BZG9" s="49"/>
      <c r="BZH9" s="49"/>
      <c r="BZI9" s="49"/>
      <c r="BZJ9" s="49"/>
      <c r="BZK9" s="49"/>
      <c r="BZL9" s="49"/>
      <c r="BZM9" s="49"/>
      <c r="BZN9" s="49"/>
      <c r="BZO9" s="49"/>
      <c r="BZP9" s="49"/>
      <c r="BZQ9" s="49"/>
      <c r="BZR9" s="49"/>
      <c r="BZS9" s="49"/>
      <c r="BZT9" s="49"/>
      <c r="BZU9" s="49"/>
      <c r="BZV9" s="49"/>
      <c r="BZW9" s="49"/>
      <c r="BZX9" s="49"/>
      <c r="BZY9" s="49"/>
      <c r="BZZ9" s="49"/>
      <c r="CAA9" s="49"/>
      <c r="CAB9" s="49"/>
      <c r="CAC9" s="49"/>
      <c r="CAD9" s="49"/>
      <c r="CAE9" s="49"/>
      <c r="CAF9" s="49"/>
      <c r="CAG9" s="49"/>
      <c r="CAH9" s="49"/>
      <c r="CAI9" s="49"/>
      <c r="CAJ9" s="49"/>
      <c r="CAK9" s="49"/>
      <c r="CAL9" s="49"/>
      <c r="CAM9" s="49"/>
      <c r="CAN9" s="49"/>
      <c r="CAO9" s="49"/>
      <c r="CAP9" s="49"/>
      <c r="CAQ9" s="49"/>
      <c r="CAR9" s="49"/>
      <c r="CAS9" s="49"/>
      <c r="CAT9" s="49"/>
      <c r="CAU9" s="49"/>
      <c r="CAV9" s="49"/>
      <c r="CAW9" s="49"/>
      <c r="CAX9" s="49"/>
      <c r="CAY9" s="49"/>
      <c r="CAZ9" s="49"/>
      <c r="CBA9" s="49"/>
      <c r="CBB9" s="49"/>
      <c r="CBC9" s="49"/>
      <c r="CBD9" s="49"/>
      <c r="CBE9" s="49"/>
      <c r="CBF9" s="49"/>
      <c r="CBG9" s="49"/>
      <c r="CBH9" s="49"/>
      <c r="CBI9" s="49"/>
      <c r="CBJ9" s="49"/>
      <c r="CBK9" s="49"/>
      <c r="CBL9" s="49"/>
      <c r="CBM9" s="49"/>
      <c r="CBN9" s="49"/>
      <c r="CBO9" s="49"/>
      <c r="CBP9" s="49"/>
      <c r="CBQ9" s="49"/>
      <c r="CBR9" s="49"/>
      <c r="CBS9" s="49"/>
      <c r="CBT9" s="49"/>
      <c r="CBU9" s="49"/>
      <c r="CBV9" s="49"/>
      <c r="CBW9" s="49"/>
      <c r="CBX9" s="49"/>
      <c r="CBY9" s="49"/>
      <c r="CBZ9" s="49"/>
      <c r="CCA9" s="49"/>
      <c r="CCB9" s="49"/>
      <c r="CCC9" s="49"/>
      <c r="CCD9" s="49"/>
      <c r="CCE9" s="49"/>
      <c r="CCF9" s="49"/>
      <c r="CCG9" s="49"/>
      <c r="CCH9" s="49"/>
      <c r="CCI9" s="49"/>
      <c r="CCJ9" s="49"/>
      <c r="CCK9" s="49"/>
      <c r="CCL9" s="49"/>
      <c r="CCM9" s="49"/>
      <c r="CCN9" s="49"/>
      <c r="CCO9" s="49"/>
      <c r="CCP9" s="49"/>
      <c r="CCQ9" s="49"/>
      <c r="CCR9" s="49"/>
      <c r="CCS9" s="49"/>
      <c r="CCT9" s="49"/>
      <c r="CCU9" s="49"/>
      <c r="CCV9" s="49"/>
      <c r="CCW9" s="49"/>
      <c r="CCX9" s="49"/>
      <c r="CCY9" s="49"/>
      <c r="CCZ9" s="49"/>
      <c r="CDA9" s="49"/>
      <c r="CDB9" s="49"/>
      <c r="CDC9" s="49"/>
      <c r="CDD9" s="49"/>
      <c r="CDE9" s="49"/>
      <c r="CDF9" s="49"/>
      <c r="CDG9" s="49"/>
      <c r="CDH9" s="49"/>
      <c r="CDI9" s="49"/>
      <c r="CDJ9" s="49"/>
      <c r="CDK9" s="49"/>
      <c r="CDL9" s="49"/>
      <c r="CDM9" s="49"/>
      <c r="CDN9" s="49"/>
      <c r="CDO9" s="49"/>
      <c r="CDP9" s="49"/>
      <c r="CDQ9" s="49"/>
      <c r="CDR9" s="49"/>
      <c r="CDS9" s="49"/>
      <c r="CDT9" s="49"/>
      <c r="CDU9" s="49"/>
      <c r="CDV9" s="49"/>
      <c r="CDW9" s="49"/>
      <c r="CDX9" s="49"/>
      <c r="CDY9" s="49"/>
      <c r="CDZ9" s="49"/>
      <c r="CEA9" s="49"/>
      <c r="CEB9" s="49"/>
      <c r="CEC9" s="49"/>
      <c r="CED9" s="49"/>
      <c r="CEE9" s="49"/>
      <c r="CEF9" s="49"/>
      <c r="CEG9" s="49"/>
      <c r="CEH9" s="49"/>
      <c r="CEI9" s="49"/>
      <c r="CEJ9" s="49"/>
      <c r="CEK9" s="49"/>
      <c r="CEL9" s="49"/>
      <c r="CEM9" s="49"/>
      <c r="CEN9" s="49"/>
      <c r="CEO9" s="49"/>
      <c r="CEP9" s="49"/>
      <c r="CEQ9" s="49"/>
      <c r="CER9" s="49"/>
      <c r="CES9" s="49"/>
      <c r="CET9" s="49"/>
      <c r="CEU9" s="49"/>
      <c r="CEV9" s="49"/>
      <c r="CEW9" s="49"/>
      <c r="CEX9" s="49"/>
      <c r="CEY9" s="49"/>
      <c r="CEZ9" s="49"/>
      <c r="CFA9" s="49"/>
      <c r="CFB9" s="49"/>
      <c r="CFC9" s="49"/>
      <c r="CFD9" s="49"/>
      <c r="CFE9" s="49"/>
      <c r="CFF9" s="49"/>
      <c r="CFG9" s="49"/>
      <c r="CFH9" s="49"/>
      <c r="CFI9" s="49"/>
      <c r="CFJ9" s="49"/>
      <c r="CFK9" s="49"/>
      <c r="CFL9" s="49"/>
      <c r="CFM9" s="49"/>
      <c r="CFN9" s="49"/>
      <c r="CFO9" s="49"/>
      <c r="CFP9" s="49"/>
      <c r="CFQ9" s="49"/>
      <c r="CFR9" s="49"/>
      <c r="CFS9" s="49"/>
      <c r="CFT9" s="49"/>
      <c r="CFU9" s="49"/>
      <c r="CFV9" s="49"/>
      <c r="CFW9" s="49"/>
      <c r="CFX9" s="49"/>
      <c r="CFY9" s="49"/>
      <c r="CFZ9" s="49"/>
      <c r="CGA9" s="49"/>
      <c r="CGB9" s="49"/>
      <c r="CGC9" s="49"/>
      <c r="CGD9" s="49"/>
      <c r="CGE9" s="49"/>
      <c r="CGF9" s="49"/>
      <c r="CGG9" s="49"/>
      <c r="CGH9" s="49"/>
      <c r="CGI9" s="49"/>
      <c r="CGJ9" s="49"/>
      <c r="CGK9" s="49"/>
      <c r="CGL9" s="49"/>
      <c r="CGM9" s="49"/>
      <c r="CGN9" s="49"/>
      <c r="CGO9" s="49"/>
      <c r="CGP9" s="49"/>
      <c r="CGQ9" s="49"/>
      <c r="CGR9" s="49"/>
      <c r="CGS9" s="49"/>
      <c r="CGT9" s="49"/>
      <c r="CGU9" s="49"/>
      <c r="CGV9" s="49"/>
      <c r="CGW9" s="49"/>
      <c r="CGX9" s="49"/>
      <c r="CGY9" s="49"/>
      <c r="CGZ9" s="49"/>
      <c r="CHA9" s="49"/>
      <c r="CHB9" s="49"/>
      <c r="CHC9" s="49"/>
      <c r="CHD9" s="49"/>
      <c r="CHE9" s="49"/>
      <c r="CHF9" s="49"/>
      <c r="CHG9" s="49"/>
      <c r="CHH9" s="49"/>
      <c r="CHI9" s="49"/>
      <c r="CHJ9" s="49"/>
      <c r="CHK9" s="49"/>
      <c r="CHL9" s="49"/>
      <c r="CHM9" s="49"/>
      <c r="CHN9" s="49"/>
      <c r="CHO9" s="49"/>
      <c r="CHP9" s="49"/>
      <c r="CHQ9" s="49"/>
      <c r="CHR9" s="49"/>
      <c r="CHS9" s="49"/>
      <c r="CHT9" s="49"/>
      <c r="CHU9" s="49"/>
      <c r="CHV9" s="49"/>
      <c r="CHW9" s="49"/>
      <c r="CHX9" s="49"/>
      <c r="CHY9" s="49"/>
      <c r="CHZ9" s="49"/>
      <c r="CIA9" s="49"/>
      <c r="CIB9" s="49"/>
      <c r="CIC9" s="49"/>
      <c r="CID9" s="49"/>
      <c r="CIE9" s="49"/>
      <c r="CIF9" s="49"/>
      <c r="CIG9" s="49"/>
      <c r="CIH9" s="49"/>
      <c r="CII9" s="49"/>
      <c r="CIJ9" s="49"/>
      <c r="CIK9" s="49"/>
      <c r="CIL9" s="49"/>
      <c r="CIM9" s="49"/>
      <c r="CIN9" s="49"/>
      <c r="CIO9" s="49"/>
      <c r="CIP9" s="49"/>
      <c r="CIQ9" s="49"/>
      <c r="CIR9" s="49"/>
      <c r="CIS9" s="49"/>
      <c r="CIT9" s="49"/>
      <c r="CIU9" s="49"/>
      <c r="CIV9" s="49"/>
      <c r="CIW9" s="49"/>
      <c r="CIX9" s="49"/>
      <c r="CIY9" s="49"/>
      <c r="CIZ9" s="49"/>
      <c r="CJA9" s="49"/>
      <c r="CJB9" s="49"/>
      <c r="CJC9" s="49"/>
      <c r="CJD9" s="49"/>
      <c r="CJE9" s="49"/>
      <c r="CJF9" s="49"/>
      <c r="CJG9" s="49"/>
      <c r="CJH9" s="49"/>
      <c r="CJI9" s="49"/>
      <c r="CJJ9" s="49"/>
      <c r="CJK9" s="49"/>
      <c r="CJL9" s="49"/>
      <c r="CJM9" s="49"/>
      <c r="CJN9" s="49"/>
      <c r="CJO9" s="49"/>
      <c r="CJP9" s="49"/>
      <c r="CJQ9" s="49"/>
      <c r="CJR9" s="49"/>
      <c r="CJS9" s="49"/>
      <c r="CJT9" s="49"/>
      <c r="CJU9" s="49"/>
      <c r="CJV9" s="49"/>
      <c r="CJW9" s="49"/>
      <c r="CJX9" s="49"/>
      <c r="CJY9" s="49"/>
      <c r="CJZ9" s="49"/>
      <c r="CKA9" s="49"/>
      <c r="CKB9" s="49"/>
      <c r="CKC9" s="49"/>
      <c r="CKD9" s="49"/>
      <c r="CKE9" s="49"/>
      <c r="CKF9" s="49"/>
      <c r="CKG9" s="49"/>
      <c r="CKH9" s="49"/>
      <c r="CKI9" s="49"/>
      <c r="CKJ9" s="49"/>
      <c r="CKK9" s="49"/>
      <c r="CKL9" s="49"/>
      <c r="CKM9" s="49"/>
      <c r="CKN9" s="49"/>
      <c r="CKO9" s="49"/>
      <c r="CKP9" s="49"/>
      <c r="CKQ9" s="49"/>
      <c r="CKR9" s="49"/>
      <c r="CKS9" s="49"/>
      <c r="CKT9" s="49"/>
      <c r="CKU9" s="49"/>
      <c r="CKV9" s="49"/>
      <c r="CKW9" s="49"/>
      <c r="CKX9" s="49"/>
      <c r="CKY9" s="49"/>
      <c r="CKZ9" s="49"/>
      <c r="CLA9" s="49"/>
      <c r="CLB9" s="49"/>
      <c r="CLC9" s="49"/>
      <c r="CLD9" s="49"/>
      <c r="CLE9" s="49"/>
      <c r="CLF9" s="49"/>
      <c r="CLG9" s="49"/>
      <c r="CLH9" s="49"/>
      <c r="CLI9" s="49"/>
      <c r="CLJ9" s="49"/>
      <c r="CLK9" s="49"/>
      <c r="CLL9" s="49"/>
      <c r="CLM9" s="49"/>
      <c r="CLN9" s="49"/>
      <c r="CLO9" s="49"/>
      <c r="CLP9" s="49"/>
      <c r="CLQ9" s="49"/>
      <c r="CLR9" s="49"/>
      <c r="CLS9" s="49"/>
      <c r="CLT9" s="49"/>
      <c r="CLU9" s="49"/>
      <c r="CLV9" s="49"/>
      <c r="CLW9" s="49"/>
      <c r="CLX9" s="49"/>
      <c r="CLY9" s="49"/>
      <c r="CLZ9" s="49"/>
      <c r="CMA9" s="49"/>
      <c r="CMB9" s="49"/>
      <c r="CMC9" s="49"/>
      <c r="CMD9" s="49"/>
      <c r="CME9" s="49"/>
      <c r="CMF9" s="49"/>
      <c r="CMG9" s="49"/>
      <c r="CMH9" s="49"/>
      <c r="CMI9" s="49"/>
      <c r="CMJ9" s="49"/>
      <c r="CMK9" s="49"/>
      <c r="CML9" s="49"/>
      <c r="CMM9" s="49"/>
      <c r="CMN9" s="49"/>
      <c r="CMO9" s="49"/>
      <c r="CMP9" s="49"/>
      <c r="CMQ9" s="49"/>
      <c r="CMR9" s="49"/>
      <c r="CMS9" s="49"/>
      <c r="CMT9" s="49"/>
      <c r="CMU9" s="49"/>
      <c r="CMV9" s="49"/>
      <c r="CMW9" s="49"/>
      <c r="CMX9" s="49"/>
      <c r="CMY9" s="49"/>
      <c r="CMZ9" s="49"/>
      <c r="CNA9" s="49"/>
      <c r="CNB9" s="49"/>
      <c r="CNC9" s="49"/>
      <c r="CND9" s="49"/>
      <c r="CNE9" s="49"/>
      <c r="CNF9" s="49"/>
      <c r="CNG9" s="49"/>
      <c r="CNH9" s="49"/>
      <c r="CNI9" s="49"/>
      <c r="CNJ9" s="49"/>
      <c r="CNK9" s="49"/>
      <c r="CNL9" s="49"/>
      <c r="CNM9" s="49"/>
      <c r="CNN9" s="49"/>
      <c r="CNO9" s="49"/>
      <c r="CNP9" s="49"/>
      <c r="CNQ9" s="49"/>
      <c r="CNR9" s="49"/>
      <c r="CNS9" s="49"/>
      <c r="CNT9" s="49"/>
      <c r="CNU9" s="49"/>
      <c r="CNV9" s="49"/>
      <c r="CNW9" s="49"/>
      <c r="CNX9" s="49"/>
      <c r="CNY9" s="49"/>
      <c r="CNZ9" s="49"/>
      <c r="COA9" s="49"/>
      <c r="COB9" s="49"/>
      <c r="COC9" s="49"/>
      <c r="COD9" s="49"/>
      <c r="COE9" s="49"/>
      <c r="COF9" s="49"/>
      <c r="COG9" s="49"/>
      <c r="COH9" s="49"/>
      <c r="COI9" s="49"/>
      <c r="COJ9" s="49"/>
      <c r="COK9" s="49"/>
      <c r="COL9" s="49"/>
      <c r="COM9" s="49"/>
      <c r="CON9" s="49"/>
      <c r="COO9" s="49"/>
      <c r="COP9" s="49"/>
      <c r="COQ9" s="49"/>
      <c r="COR9" s="49"/>
      <c r="COS9" s="49"/>
      <c r="COT9" s="49"/>
      <c r="COU9" s="49"/>
      <c r="COV9" s="49"/>
      <c r="COW9" s="49"/>
      <c r="COX9" s="49"/>
      <c r="COY9" s="49"/>
      <c r="COZ9" s="49"/>
      <c r="CPA9" s="49"/>
      <c r="CPB9" s="49"/>
      <c r="CPC9" s="49"/>
      <c r="CPD9" s="49"/>
      <c r="CPE9" s="49"/>
      <c r="CPF9" s="49"/>
      <c r="CPG9" s="49"/>
      <c r="CPH9" s="49"/>
      <c r="CPI9" s="49"/>
      <c r="CPJ9" s="49"/>
      <c r="CPK9" s="49"/>
      <c r="CPL9" s="49"/>
      <c r="CPM9" s="49"/>
      <c r="CPN9" s="49"/>
      <c r="CPO9" s="49"/>
      <c r="CPP9" s="49"/>
      <c r="CPQ9" s="49"/>
      <c r="CPR9" s="49"/>
      <c r="CPS9" s="49"/>
      <c r="CPT9" s="49"/>
      <c r="CPU9" s="49"/>
      <c r="CPV9" s="49"/>
      <c r="CPW9" s="49"/>
      <c r="CPX9" s="49"/>
      <c r="CPY9" s="49"/>
      <c r="CPZ9" s="49"/>
      <c r="CQA9" s="49"/>
      <c r="CQB9" s="49"/>
      <c r="CQC9" s="49"/>
      <c r="CQD9" s="49"/>
      <c r="CQE9" s="49"/>
      <c r="CQF9" s="49"/>
      <c r="CQG9" s="49"/>
      <c r="CQH9" s="49"/>
      <c r="CQI9" s="49"/>
      <c r="CQJ9" s="49"/>
      <c r="CQK9" s="49"/>
      <c r="CQL9" s="49"/>
      <c r="CQM9" s="49"/>
      <c r="CQN9" s="49"/>
      <c r="CQO9" s="49"/>
      <c r="CQP9" s="49"/>
      <c r="CQQ9" s="49"/>
      <c r="CQR9" s="49"/>
      <c r="CQS9" s="49"/>
      <c r="CQT9" s="49"/>
      <c r="CQU9" s="49"/>
      <c r="CQV9" s="49"/>
      <c r="CQW9" s="49"/>
      <c r="CQX9" s="49"/>
      <c r="CQY9" s="49"/>
      <c r="CQZ9" s="49"/>
      <c r="CRA9" s="49"/>
      <c r="CRB9" s="49"/>
      <c r="CRC9" s="49"/>
      <c r="CRD9" s="49"/>
      <c r="CRE9" s="49"/>
      <c r="CRF9" s="49"/>
      <c r="CRG9" s="49"/>
      <c r="CRH9" s="49"/>
      <c r="CRI9" s="49"/>
      <c r="CRJ9" s="49"/>
      <c r="CRK9" s="49"/>
      <c r="CRL9" s="49"/>
      <c r="CRM9" s="49"/>
      <c r="CRN9" s="49"/>
      <c r="CRO9" s="49"/>
      <c r="CRP9" s="49"/>
      <c r="CRQ9" s="49"/>
      <c r="CRR9" s="49"/>
      <c r="CRS9" s="49"/>
      <c r="CRT9" s="49"/>
      <c r="CRU9" s="49"/>
      <c r="CRV9" s="49"/>
      <c r="CRW9" s="49"/>
      <c r="CRX9" s="49"/>
      <c r="CRY9" s="49"/>
      <c r="CRZ9" s="49"/>
      <c r="CSA9" s="49"/>
      <c r="CSB9" s="49"/>
      <c r="CSC9" s="49"/>
      <c r="CSD9" s="49"/>
      <c r="CSE9" s="49"/>
      <c r="CSF9" s="49"/>
      <c r="CSG9" s="49"/>
      <c r="CSH9" s="49"/>
      <c r="CSI9" s="49"/>
      <c r="CSJ9" s="49"/>
      <c r="CSK9" s="49"/>
      <c r="CSL9" s="49"/>
      <c r="CSM9" s="49"/>
      <c r="CSN9" s="49"/>
      <c r="CSO9" s="49"/>
      <c r="CSP9" s="49"/>
      <c r="CSQ9" s="49"/>
      <c r="CSR9" s="49"/>
      <c r="CSS9" s="49"/>
      <c r="CST9" s="49"/>
      <c r="CSU9" s="49"/>
      <c r="CSV9" s="49"/>
      <c r="CSW9" s="49"/>
      <c r="CSX9" s="49"/>
      <c r="CSY9" s="49"/>
      <c r="CSZ9" s="49"/>
      <c r="CTA9" s="49"/>
      <c r="CTB9" s="49"/>
      <c r="CTC9" s="49"/>
      <c r="CTD9" s="49"/>
      <c r="CTE9" s="49"/>
      <c r="CTF9" s="49"/>
      <c r="CTG9" s="49"/>
      <c r="CTH9" s="49"/>
      <c r="CTI9" s="49"/>
      <c r="CTJ9" s="49"/>
      <c r="CTK9" s="49"/>
      <c r="CTL9" s="49"/>
      <c r="CTM9" s="49"/>
      <c r="CTN9" s="49"/>
      <c r="CTO9" s="49"/>
      <c r="CTP9" s="49"/>
      <c r="CTQ9" s="49"/>
      <c r="CTR9" s="49"/>
      <c r="CTS9" s="49"/>
      <c r="CTT9" s="49"/>
      <c r="CTU9" s="49"/>
      <c r="CTV9" s="49"/>
      <c r="CTW9" s="49"/>
      <c r="CTX9" s="49"/>
      <c r="CTY9" s="49"/>
      <c r="CTZ9" s="49"/>
      <c r="CUA9" s="49"/>
      <c r="CUB9" s="49"/>
      <c r="CUC9" s="49"/>
      <c r="CUD9" s="49"/>
      <c r="CUE9" s="49"/>
      <c r="CUF9" s="49"/>
      <c r="CUG9" s="49"/>
      <c r="CUH9" s="49"/>
      <c r="CUI9" s="49"/>
      <c r="CUJ9" s="49"/>
      <c r="CUK9" s="49"/>
      <c r="CUL9" s="49"/>
      <c r="CUM9" s="49"/>
      <c r="CUN9" s="49"/>
      <c r="CUO9" s="49"/>
      <c r="CUP9" s="49"/>
      <c r="CUQ9" s="49"/>
      <c r="CUR9" s="49"/>
      <c r="CUS9" s="49"/>
      <c r="CUT9" s="49"/>
      <c r="CUU9" s="49"/>
      <c r="CUV9" s="49"/>
      <c r="CUW9" s="49"/>
      <c r="CUX9" s="49"/>
      <c r="CUY9" s="49"/>
      <c r="CUZ9" s="49"/>
      <c r="CVA9" s="49"/>
      <c r="CVB9" s="49"/>
      <c r="CVC9" s="49"/>
      <c r="CVD9" s="49"/>
      <c r="CVE9" s="49"/>
      <c r="CVF9" s="49"/>
      <c r="CVG9" s="49"/>
      <c r="CVH9" s="49"/>
      <c r="CVI9" s="49"/>
      <c r="CVJ9" s="49"/>
      <c r="CVK9" s="49"/>
      <c r="CVL9" s="49"/>
      <c r="CVM9" s="49"/>
      <c r="CVN9" s="49"/>
      <c r="CVO9" s="49"/>
      <c r="CVP9" s="49"/>
      <c r="CVQ9" s="49"/>
      <c r="CVR9" s="49"/>
      <c r="CVS9" s="49"/>
      <c r="CVT9" s="49"/>
      <c r="CVU9" s="49"/>
      <c r="CVV9" s="49"/>
      <c r="CVW9" s="49"/>
      <c r="CVX9" s="49"/>
      <c r="CVY9" s="49"/>
      <c r="CVZ9" s="49"/>
      <c r="CWA9" s="49"/>
      <c r="CWB9" s="49"/>
      <c r="CWC9" s="49"/>
      <c r="CWD9" s="49"/>
      <c r="CWE9" s="49"/>
      <c r="CWF9" s="49"/>
      <c r="CWG9" s="49"/>
      <c r="CWH9" s="49"/>
      <c r="CWI9" s="49"/>
      <c r="CWJ9" s="49"/>
      <c r="CWK9" s="49"/>
      <c r="CWL9" s="49"/>
      <c r="CWM9" s="49"/>
      <c r="CWN9" s="49"/>
      <c r="CWO9" s="49"/>
      <c r="CWP9" s="49"/>
      <c r="CWQ9" s="49"/>
      <c r="CWR9" s="49"/>
      <c r="CWS9" s="49"/>
      <c r="CWT9" s="49"/>
      <c r="CWU9" s="49"/>
      <c r="CWV9" s="49"/>
      <c r="CWW9" s="49"/>
      <c r="CWX9" s="49"/>
      <c r="CWY9" s="49"/>
      <c r="CWZ9" s="49"/>
      <c r="CXA9" s="49"/>
      <c r="CXB9" s="49"/>
      <c r="CXC9" s="49"/>
      <c r="CXD9" s="49"/>
      <c r="CXE9" s="49"/>
      <c r="CXF9" s="49"/>
      <c r="CXG9" s="49"/>
      <c r="CXH9" s="49"/>
      <c r="CXI9" s="49"/>
      <c r="CXJ9" s="49"/>
      <c r="CXK9" s="49"/>
      <c r="CXL9" s="49"/>
      <c r="CXM9" s="49"/>
      <c r="CXN9" s="49"/>
      <c r="CXO9" s="49"/>
      <c r="CXP9" s="49"/>
      <c r="CXQ9" s="49"/>
      <c r="CXR9" s="49"/>
      <c r="CXS9" s="49"/>
      <c r="CXT9" s="49"/>
      <c r="CXU9" s="49"/>
      <c r="CXV9" s="49"/>
      <c r="CXW9" s="49"/>
      <c r="CXX9" s="49"/>
      <c r="CXY9" s="49"/>
      <c r="CXZ9" s="49"/>
      <c r="CYA9" s="49"/>
      <c r="CYB9" s="49"/>
      <c r="CYC9" s="49"/>
      <c r="CYD9" s="49"/>
      <c r="CYE9" s="49"/>
      <c r="CYF9" s="49"/>
      <c r="CYG9" s="49"/>
      <c r="CYH9" s="49"/>
      <c r="CYI9" s="49"/>
      <c r="CYJ9" s="49"/>
      <c r="CYK9" s="49"/>
      <c r="CYL9" s="49"/>
      <c r="CYM9" s="49"/>
      <c r="CYN9" s="49"/>
      <c r="CYO9" s="49"/>
      <c r="CYP9" s="49"/>
      <c r="CYQ9" s="49"/>
      <c r="CYR9" s="49"/>
      <c r="CYS9" s="49"/>
      <c r="CYT9" s="49"/>
      <c r="CYU9" s="49"/>
      <c r="CYV9" s="49"/>
      <c r="CYW9" s="49"/>
      <c r="CYX9" s="49"/>
      <c r="CYY9" s="49"/>
      <c r="CYZ9" s="49"/>
      <c r="CZA9" s="49"/>
      <c r="CZB9" s="49"/>
      <c r="CZC9" s="49"/>
      <c r="CZD9" s="49"/>
      <c r="CZE9" s="49"/>
      <c r="CZF9" s="49"/>
      <c r="CZG9" s="49"/>
      <c r="CZH9" s="49"/>
      <c r="CZI9" s="49"/>
      <c r="CZJ9" s="49"/>
      <c r="CZK9" s="49"/>
      <c r="CZL9" s="49"/>
      <c r="CZM9" s="49"/>
      <c r="CZN9" s="49"/>
      <c r="CZO9" s="49"/>
      <c r="CZP9" s="49"/>
      <c r="CZQ9" s="49"/>
      <c r="CZR9" s="49"/>
      <c r="CZS9" s="49"/>
      <c r="CZT9" s="49"/>
      <c r="CZU9" s="49"/>
      <c r="CZV9" s="49"/>
      <c r="CZW9" s="49"/>
      <c r="CZX9" s="49"/>
      <c r="CZY9" s="49"/>
      <c r="CZZ9" s="49"/>
      <c r="DAA9" s="49"/>
      <c r="DAB9" s="49"/>
      <c r="DAC9" s="49"/>
      <c r="DAD9" s="49"/>
      <c r="DAE9" s="49"/>
      <c r="DAF9" s="49"/>
      <c r="DAG9" s="49"/>
      <c r="DAH9" s="49"/>
      <c r="DAI9" s="49"/>
      <c r="DAJ9" s="49"/>
      <c r="DAK9" s="49"/>
      <c r="DAL9" s="49"/>
      <c r="DAM9" s="49"/>
      <c r="DAN9" s="49"/>
      <c r="DAO9" s="49"/>
      <c r="DAP9" s="49"/>
      <c r="DAQ9" s="49"/>
      <c r="DAR9" s="49"/>
      <c r="DAS9" s="49"/>
      <c r="DAT9" s="49"/>
      <c r="DAU9" s="49"/>
      <c r="DAV9" s="49"/>
      <c r="DAW9" s="49"/>
      <c r="DAX9" s="49"/>
      <c r="DAY9" s="49"/>
      <c r="DAZ9" s="49"/>
      <c r="DBA9" s="49"/>
      <c r="DBB9" s="49"/>
      <c r="DBC9" s="49"/>
      <c r="DBD9" s="49"/>
      <c r="DBE9" s="49"/>
      <c r="DBF9" s="49"/>
      <c r="DBG9" s="49"/>
      <c r="DBH9" s="49"/>
      <c r="DBI9" s="49"/>
      <c r="DBJ9" s="49"/>
      <c r="DBK9" s="49"/>
      <c r="DBL9" s="49"/>
      <c r="DBM9" s="49"/>
      <c r="DBN9" s="49"/>
      <c r="DBO9" s="49"/>
      <c r="DBP9" s="49"/>
      <c r="DBQ9" s="49"/>
      <c r="DBR9" s="49"/>
      <c r="DBS9" s="49"/>
      <c r="DBT9" s="49"/>
      <c r="DBU9" s="49"/>
      <c r="DBV9" s="49"/>
      <c r="DBW9" s="49"/>
      <c r="DBX9" s="49"/>
      <c r="DBY9" s="49"/>
      <c r="DBZ9" s="49"/>
      <c r="DCA9" s="49"/>
      <c r="DCB9" s="49"/>
      <c r="DCC9" s="49"/>
      <c r="DCD9" s="49"/>
      <c r="DCE9" s="49"/>
      <c r="DCF9" s="49"/>
      <c r="DCG9" s="49"/>
      <c r="DCH9" s="49"/>
      <c r="DCI9" s="49"/>
      <c r="DCJ9" s="49"/>
      <c r="DCK9" s="49"/>
      <c r="DCL9" s="49"/>
      <c r="DCM9" s="49"/>
      <c r="DCN9" s="49"/>
      <c r="DCO9" s="49"/>
      <c r="DCP9" s="49"/>
      <c r="DCQ9" s="49"/>
      <c r="DCR9" s="49"/>
      <c r="DCS9" s="49"/>
      <c r="DCT9" s="49"/>
      <c r="DCU9" s="49"/>
      <c r="DCV9" s="49"/>
      <c r="DCW9" s="49"/>
      <c r="DCX9" s="49"/>
      <c r="DCY9" s="49"/>
      <c r="DCZ9" s="49"/>
      <c r="DDA9" s="49"/>
      <c r="DDB9" s="49"/>
      <c r="DDC9" s="49"/>
      <c r="DDD9" s="49"/>
      <c r="DDE9" s="49"/>
      <c r="DDF9" s="49"/>
      <c r="DDG9" s="49"/>
      <c r="DDH9" s="49"/>
      <c r="DDI9" s="49"/>
      <c r="DDJ9" s="49"/>
      <c r="DDK9" s="49"/>
      <c r="DDL9" s="49"/>
      <c r="DDM9" s="49"/>
      <c r="DDN9" s="49"/>
      <c r="DDO9" s="49"/>
      <c r="DDP9" s="49"/>
      <c r="DDQ9" s="49"/>
      <c r="DDR9" s="49"/>
      <c r="DDS9" s="49"/>
      <c r="DDT9" s="49"/>
      <c r="DDU9" s="49"/>
      <c r="DDV9" s="49"/>
      <c r="DDW9" s="49"/>
      <c r="DDX9" s="49"/>
      <c r="DDY9" s="49"/>
      <c r="DDZ9" s="49"/>
      <c r="DEA9" s="49"/>
      <c r="DEB9" s="49"/>
      <c r="DEC9" s="49"/>
      <c r="DED9" s="49"/>
      <c r="DEE9" s="49"/>
      <c r="DEF9" s="49"/>
      <c r="DEG9" s="49"/>
      <c r="DEH9" s="49"/>
      <c r="DEI9" s="49"/>
      <c r="DEJ9" s="49"/>
      <c r="DEK9" s="49"/>
      <c r="DEL9" s="49"/>
      <c r="DEM9" s="49"/>
      <c r="DEN9" s="49"/>
      <c r="DEO9" s="49"/>
      <c r="DEP9" s="49"/>
      <c r="DEQ9" s="49"/>
      <c r="DER9" s="49"/>
      <c r="DES9" s="49"/>
      <c r="DET9" s="49"/>
      <c r="DEU9" s="49"/>
      <c r="DEV9" s="49"/>
      <c r="DEW9" s="49"/>
      <c r="DEX9" s="49"/>
      <c r="DEY9" s="49"/>
      <c r="DEZ9" s="49"/>
      <c r="DFA9" s="49"/>
      <c r="DFB9" s="49"/>
      <c r="DFC9" s="49"/>
      <c r="DFD9" s="49"/>
      <c r="DFE9" s="49"/>
      <c r="DFF9" s="49"/>
      <c r="DFG9" s="49"/>
      <c r="DFH9" s="49"/>
      <c r="DFI9" s="49"/>
      <c r="DFJ9" s="49"/>
      <c r="DFK9" s="49"/>
      <c r="DFL9" s="49"/>
      <c r="DFM9" s="49"/>
      <c r="DFN9" s="49"/>
      <c r="DFO9" s="49"/>
      <c r="DFP9" s="49"/>
      <c r="DFQ9" s="49"/>
      <c r="DFR9" s="49"/>
      <c r="DFS9" s="49"/>
      <c r="DFT9" s="49"/>
      <c r="DFU9" s="49"/>
      <c r="DFV9" s="49"/>
      <c r="DFW9" s="49"/>
      <c r="DFX9" s="49"/>
      <c r="DFY9" s="49"/>
      <c r="DFZ9" s="49"/>
      <c r="DGA9" s="49"/>
      <c r="DGB9" s="49"/>
      <c r="DGC9" s="49"/>
      <c r="DGD9" s="49"/>
      <c r="DGE9" s="49"/>
      <c r="DGF9" s="49"/>
      <c r="DGG9" s="49"/>
      <c r="DGH9" s="49"/>
      <c r="DGI9" s="49"/>
      <c r="DGJ9" s="49"/>
      <c r="DGK9" s="49"/>
      <c r="DGL9" s="49"/>
      <c r="DGM9" s="49"/>
      <c r="DGN9" s="49"/>
      <c r="DGO9" s="49"/>
      <c r="DGP9" s="49"/>
      <c r="DGQ9" s="49"/>
      <c r="DGR9" s="49"/>
      <c r="DGS9" s="49"/>
      <c r="DGT9" s="49"/>
      <c r="DGU9" s="49"/>
      <c r="DGV9" s="49"/>
      <c r="DGW9" s="49"/>
      <c r="DGX9" s="49"/>
      <c r="DGY9" s="49"/>
      <c r="DGZ9" s="49"/>
      <c r="DHA9" s="49"/>
      <c r="DHB9" s="49"/>
      <c r="DHC9" s="49"/>
      <c r="DHD9" s="49"/>
      <c r="DHE9" s="49"/>
      <c r="DHF9" s="49"/>
      <c r="DHG9" s="49"/>
      <c r="DHH9" s="49"/>
      <c r="DHI9" s="49"/>
      <c r="DHJ9" s="49"/>
      <c r="DHK9" s="49"/>
      <c r="DHL9" s="49"/>
      <c r="DHM9" s="49"/>
      <c r="DHN9" s="49"/>
      <c r="DHO9" s="49"/>
      <c r="DHP9" s="49"/>
      <c r="DHQ9" s="49"/>
      <c r="DHR9" s="49"/>
      <c r="DHS9" s="49"/>
      <c r="DHT9" s="49"/>
      <c r="DHU9" s="49"/>
      <c r="DHV9" s="49"/>
      <c r="DHW9" s="49"/>
      <c r="DHX9" s="49"/>
      <c r="DHY9" s="49"/>
      <c r="DHZ9" s="49"/>
      <c r="DIA9" s="49"/>
      <c r="DIB9" s="49"/>
      <c r="DIC9" s="49"/>
      <c r="DID9" s="49"/>
      <c r="DIE9" s="49"/>
      <c r="DIF9" s="49"/>
      <c r="DIG9" s="49"/>
      <c r="DIH9" s="49"/>
      <c r="DII9" s="49"/>
      <c r="DIJ9" s="49"/>
      <c r="DIK9" s="49"/>
      <c r="DIL9" s="49"/>
      <c r="DIM9" s="49"/>
      <c r="DIN9" s="49"/>
      <c r="DIO9" s="49"/>
      <c r="DIP9" s="49"/>
      <c r="DIQ9" s="49"/>
      <c r="DIR9" s="49"/>
      <c r="DIS9" s="49"/>
      <c r="DIT9" s="49"/>
      <c r="DIU9" s="49"/>
      <c r="DIV9" s="49"/>
      <c r="DIW9" s="49"/>
      <c r="DIX9" s="49"/>
      <c r="DIY9" s="49"/>
      <c r="DIZ9" s="49"/>
      <c r="DJA9" s="49"/>
      <c r="DJB9" s="49"/>
      <c r="DJC9" s="49"/>
      <c r="DJD9" s="49"/>
      <c r="DJE9" s="49"/>
      <c r="DJF9" s="49"/>
      <c r="DJG9" s="49"/>
      <c r="DJH9" s="49"/>
      <c r="DJI9" s="49"/>
      <c r="DJJ9" s="49"/>
      <c r="DJK9" s="49"/>
      <c r="DJL9" s="49"/>
      <c r="DJM9" s="49"/>
      <c r="DJN9" s="49"/>
      <c r="DJO9" s="49"/>
      <c r="DJP9" s="49"/>
      <c r="DJQ9" s="49"/>
      <c r="DJR9" s="49"/>
      <c r="DJS9" s="49"/>
      <c r="DJT9" s="49"/>
      <c r="DJU9" s="49"/>
      <c r="DJV9" s="49"/>
      <c r="DJW9" s="49"/>
      <c r="DJX9" s="49"/>
      <c r="DJY9" s="49"/>
      <c r="DJZ9" s="49"/>
      <c r="DKA9" s="49"/>
      <c r="DKB9" s="49"/>
      <c r="DKC9" s="49"/>
      <c r="DKD9" s="49"/>
      <c r="DKE9" s="49"/>
      <c r="DKF9" s="49"/>
      <c r="DKG9" s="49"/>
      <c r="DKH9" s="49"/>
      <c r="DKI9" s="49"/>
      <c r="DKJ9" s="49"/>
      <c r="DKK9" s="49"/>
      <c r="DKL9" s="49"/>
      <c r="DKM9" s="49"/>
      <c r="DKN9" s="49"/>
      <c r="DKO9" s="49"/>
      <c r="DKP9" s="49"/>
      <c r="DKQ9" s="49"/>
      <c r="DKR9" s="49"/>
      <c r="DKS9" s="49"/>
      <c r="DKT9" s="49"/>
      <c r="DKU9" s="49"/>
      <c r="DKV9" s="49"/>
      <c r="DKW9" s="49"/>
      <c r="DKX9" s="49"/>
      <c r="DKY9" s="49"/>
      <c r="DKZ9" s="49"/>
      <c r="DLA9" s="49"/>
      <c r="DLB9" s="49"/>
      <c r="DLC9" s="49"/>
      <c r="DLD9" s="49"/>
      <c r="DLE9" s="49"/>
      <c r="DLF9" s="49"/>
      <c r="DLG9" s="49"/>
      <c r="DLH9" s="49"/>
      <c r="DLI9" s="49"/>
      <c r="DLJ9" s="49"/>
      <c r="DLK9" s="49"/>
      <c r="DLL9" s="49"/>
      <c r="DLM9" s="49"/>
      <c r="DLN9" s="49"/>
      <c r="DLO9" s="49"/>
      <c r="DLP9" s="49"/>
      <c r="DLQ9" s="49"/>
      <c r="DLR9" s="49"/>
      <c r="DLS9" s="49"/>
      <c r="DLT9" s="49"/>
      <c r="DLU9" s="49"/>
      <c r="DLV9" s="49"/>
      <c r="DLW9" s="49"/>
      <c r="DLX9" s="49"/>
      <c r="DLY9" s="49"/>
      <c r="DLZ9" s="49"/>
      <c r="DMA9" s="49"/>
      <c r="DMB9" s="49"/>
      <c r="DMC9" s="49"/>
      <c r="DMD9" s="49"/>
      <c r="DME9" s="49"/>
      <c r="DMF9" s="49"/>
      <c r="DMG9" s="49"/>
      <c r="DMH9" s="49"/>
      <c r="DMI9" s="49"/>
      <c r="DMJ9" s="49"/>
      <c r="DMK9" s="49"/>
      <c r="DML9" s="49"/>
      <c r="DMM9" s="49"/>
      <c r="DMN9" s="49"/>
      <c r="DMO9" s="49"/>
      <c r="DMP9" s="49"/>
      <c r="DMQ9" s="49"/>
      <c r="DMR9" s="49"/>
      <c r="DMS9" s="49"/>
      <c r="DMT9" s="49"/>
      <c r="DMU9" s="49"/>
      <c r="DMV9" s="49"/>
      <c r="DMW9" s="49"/>
      <c r="DMX9" s="49"/>
      <c r="DMY9" s="49"/>
      <c r="DMZ9" s="49"/>
      <c r="DNA9" s="49"/>
      <c r="DNB9" s="49"/>
      <c r="DNC9" s="49"/>
      <c r="DND9" s="49"/>
      <c r="DNE9" s="49"/>
      <c r="DNF9" s="49"/>
      <c r="DNG9" s="49"/>
      <c r="DNH9" s="49"/>
      <c r="DNI9" s="49"/>
      <c r="DNJ9" s="49"/>
      <c r="DNK9" s="49"/>
      <c r="DNL9" s="49"/>
      <c r="DNM9" s="49"/>
      <c r="DNN9" s="49"/>
      <c r="DNO9" s="49"/>
      <c r="DNP9" s="49"/>
      <c r="DNQ9" s="49"/>
      <c r="DNR9" s="49"/>
      <c r="DNS9" s="49"/>
      <c r="DNT9" s="49"/>
      <c r="DNU9" s="49"/>
      <c r="DNV9" s="49"/>
      <c r="DNW9" s="49"/>
      <c r="DNX9" s="49"/>
      <c r="DNY9" s="49"/>
      <c r="DNZ9" s="49"/>
      <c r="DOA9" s="49"/>
      <c r="DOB9" s="49"/>
      <c r="DOC9" s="49"/>
      <c r="DOD9" s="49"/>
      <c r="DOE9" s="49"/>
      <c r="DOF9" s="49"/>
      <c r="DOG9" s="49"/>
      <c r="DOH9" s="49"/>
      <c r="DOI9" s="49"/>
      <c r="DOJ9" s="49"/>
      <c r="DOK9" s="49"/>
      <c r="DOL9" s="49"/>
      <c r="DOM9" s="49"/>
      <c r="DON9" s="49"/>
      <c r="DOO9" s="49"/>
      <c r="DOP9" s="49"/>
      <c r="DOQ9" s="49"/>
      <c r="DOR9" s="49"/>
      <c r="DOS9" s="49"/>
      <c r="DOT9" s="49"/>
      <c r="DOU9" s="49"/>
      <c r="DOV9" s="49"/>
      <c r="DOW9" s="49"/>
      <c r="DOX9" s="49"/>
      <c r="DOY9" s="49"/>
      <c r="DOZ9" s="49"/>
      <c r="DPA9" s="49"/>
      <c r="DPB9" s="49"/>
      <c r="DPC9" s="49"/>
      <c r="DPD9" s="49"/>
      <c r="DPE9" s="49"/>
      <c r="DPF9" s="49"/>
      <c r="DPG9" s="49"/>
      <c r="DPH9" s="49"/>
      <c r="DPI9" s="49"/>
      <c r="DPJ9" s="49"/>
      <c r="DPK9" s="49"/>
      <c r="DPL9" s="49"/>
      <c r="DPM9" s="49"/>
      <c r="DPN9" s="49"/>
      <c r="DPO9" s="49"/>
      <c r="DPP9" s="49"/>
      <c r="DPQ9" s="49"/>
      <c r="DPR9" s="49"/>
      <c r="DPS9" s="49"/>
      <c r="DPT9" s="49"/>
      <c r="DPU9" s="49"/>
      <c r="DPV9" s="49"/>
      <c r="DPW9" s="49"/>
      <c r="DPX9" s="49"/>
      <c r="DPY9" s="49"/>
      <c r="DPZ9" s="49"/>
      <c r="DQA9" s="49"/>
      <c r="DQB9" s="49"/>
      <c r="DQC9" s="49"/>
      <c r="DQD9" s="49"/>
      <c r="DQE9" s="49"/>
      <c r="DQF9" s="49"/>
      <c r="DQG9" s="49"/>
      <c r="DQH9" s="49"/>
      <c r="DQI9" s="49"/>
      <c r="DQJ9" s="49"/>
      <c r="DQK9" s="49"/>
      <c r="DQL9" s="49"/>
      <c r="DQM9" s="49"/>
      <c r="DQN9" s="49"/>
      <c r="DQO9" s="49"/>
      <c r="DQP9" s="49"/>
      <c r="DQQ9" s="49"/>
      <c r="DQR9" s="49"/>
      <c r="DQS9" s="49"/>
      <c r="DQT9" s="49"/>
      <c r="DQU9" s="49"/>
      <c r="DQV9" s="49"/>
      <c r="DQW9" s="49"/>
      <c r="DQX9" s="49"/>
      <c r="DQY9" s="49"/>
      <c r="DQZ9" s="49"/>
      <c r="DRA9" s="49"/>
      <c r="DRB9" s="49"/>
      <c r="DRC9" s="49"/>
      <c r="DRD9" s="49"/>
      <c r="DRE9" s="49"/>
      <c r="DRF9" s="49"/>
      <c r="DRG9" s="49"/>
      <c r="DRH9" s="49"/>
      <c r="DRI9" s="49"/>
      <c r="DRJ9" s="49"/>
      <c r="DRK9" s="49"/>
      <c r="DRL9" s="49"/>
      <c r="DRM9" s="49"/>
      <c r="DRN9" s="49"/>
      <c r="DRO9" s="49"/>
      <c r="DRP9" s="49"/>
      <c r="DRQ9" s="49"/>
      <c r="DRR9" s="49"/>
      <c r="DRS9" s="49"/>
      <c r="DRT9" s="49"/>
      <c r="DRU9" s="49"/>
      <c r="DRV9" s="49"/>
      <c r="DRW9" s="49"/>
      <c r="DRX9" s="49"/>
      <c r="DRY9" s="49"/>
      <c r="DRZ9" s="49"/>
      <c r="DSA9" s="49"/>
      <c r="DSB9" s="49"/>
      <c r="DSC9" s="49"/>
      <c r="DSD9" s="49"/>
      <c r="DSE9" s="49"/>
      <c r="DSF9" s="49"/>
      <c r="DSG9" s="49"/>
      <c r="DSH9" s="49"/>
      <c r="DSI9" s="49"/>
      <c r="DSJ9" s="49"/>
      <c r="DSK9" s="49"/>
      <c r="DSL9" s="49"/>
      <c r="DSM9" s="49"/>
      <c r="DSN9" s="49"/>
      <c r="DSO9" s="49"/>
      <c r="DSP9" s="49"/>
      <c r="DSQ9" s="49"/>
      <c r="DSR9" s="49"/>
      <c r="DSS9" s="49"/>
      <c r="DST9" s="49"/>
      <c r="DSU9" s="49"/>
      <c r="DSV9" s="49"/>
      <c r="DSW9" s="49"/>
      <c r="DSX9" s="49"/>
      <c r="DSY9" s="49"/>
      <c r="DSZ9" s="49"/>
      <c r="DTA9" s="49"/>
      <c r="DTB9" s="49"/>
      <c r="DTC9" s="49"/>
      <c r="DTD9" s="49"/>
      <c r="DTE9" s="49"/>
      <c r="DTF9" s="49"/>
      <c r="DTG9" s="49"/>
      <c r="DTH9" s="49"/>
      <c r="DTI9" s="49"/>
      <c r="DTJ9" s="49"/>
      <c r="DTK9" s="49"/>
      <c r="DTL9" s="49"/>
      <c r="DTM9" s="49"/>
      <c r="DTN9" s="49"/>
      <c r="DTO9" s="49"/>
      <c r="DTP9" s="49"/>
      <c r="DTQ9" s="49"/>
      <c r="DTR9" s="49"/>
      <c r="DTS9" s="49"/>
      <c r="DTT9" s="49"/>
      <c r="DTU9" s="49"/>
      <c r="DTV9" s="49"/>
      <c r="DTW9" s="49"/>
      <c r="DTX9" s="49"/>
      <c r="DTY9" s="49"/>
      <c r="DTZ9" s="49"/>
      <c r="DUA9" s="49"/>
      <c r="DUB9" s="49"/>
      <c r="DUC9" s="49"/>
      <c r="DUD9" s="49"/>
      <c r="DUE9" s="49"/>
      <c r="DUF9" s="49"/>
      <c r="DUG9" s="49"/>
      <c r="DUH9" s="49"/>
      <c r="DUI9" s="49"/>
      <c r="DUJ9" s="49"/>
      <c r="DUK9" s="49"/>
      <c r="DUL9" s="49"/>
      <c r="DUM9" s="49"/>
      <c r="DUN9" s="49"/>
      <c r="DUO9" s="49"/>
      <c r="DUP9" s="49"/>
      <c r="DUQ9" s="49"/>
      <c r="DUR9" s="49"/>
      <c r="DUS9" s="49"/>
      <c r="DUT9" s="49"/>
      <c r="DUU9" s="49"/>
      <c r="DUV9" s="49"/>
      <c r="DUW9" s="49"/>
      <c r="DUX9" s="49"/>
      <c r="DUY9" s="49"/>
      <c r="DUZ9" s="49"/>
      <c r="DVA9" s="49"/>
      <c r="DVB9" s="49"/>
      <c r="DVC9" s="49"/>
      <c r="DVD9" s="49"/>
      <c r="DVE9" s="49"/>
      <c r="DVF9" s="49"/>
      <c r="DVG9" s="49"/>
      <c r="DVH9" s="49"/>
      <c r="DVI9" s="49"/>
      <c r="DVJ9" s="49"/>
      <c r="DVK9" s="49"/>
      <c r="DVL9" s="49"/>
      <c r="DVM9" s="49"/>
      <c r="DVN9" s="49"/>
      <c r="DVO9" s="49"/>
      <c r="DVP9" s="49"/>
      <c r="DVQ9" s="49"/>
      <c r="DVR9" s="49"/>
      <c r="DVS9" s="49"/>
      <c r="DVT9" s="49"/>
      <c r="DVU9" s="49"/>
      <c r="DVV9" s="49"/>
      <c r="DVW9" s="49"/>
      <c r="DVX9" s="49"/>
      <c r="DVY9" s="49"/>
      <c r="DVZ9" s="49"/>
      <c r="DWA9" s="49"/>
      <c r="DWB9" s="49"/>
      <c r="DWC9" s="49"/>
      <c r="DWD9" s="49"/>
      <c r="DWE9" s="49"/>
      <c r="DWF9" s="49"/>
      <c r="DWG9" s="49"/>
      <c r="DWH9" s="49"/>
      <c r="DWI9" s="49"/>
      <c r="DWJ9" s="49"/>
      <c r="DWK9" s="49"/>
      <c r="DWL9" s="49"/>
      <c r="DWM9" s="49"/>
      <c r="DWN9" s="49"/>
      <c r="DWO9" s="49"/>
      <c r="DWP9" s="49"/>
      <c r="DWQ9" s="49"/>
      <c r="DWR9" s="49"/>
      <c r="DWS9" s="49"/>
      <c r="DWT9" s="49"/>
      <c r="DWU9" s="49"/>
      <c r="DWV9" s="49"/>
      <c r="DWW9" s="49"/>
      <c r="DWX9" s="49"/>
      <c r="DWY9" s="49"/>
      <c r="DWZ9" s="49"/>
      <c r="DXA9" s="49"/>
      <c r="DXB9" s="49"/>
      <c r="DXC9" s="49"/>
      <c r="DXD9" s="49"/>
      <c r="DXE9" s="49"/>
      <c r="DXF9" s="49"/>
      <c r="DXG9" s="49"/>
      <c r="DXH9" s="49"/>
      <c r="DXI9" s="49"/>
      <c r="DXJ9" s="49"/>
      <c r="DXK9" s="49"/>
      <c r="DXL9" s="49"/>
      <c r="DXM9" s="49"/>
      <c r="DXN9" s="49"/>
      <c r="DXO9" s="49"/>
      <c r="DXP9" s="49"/>
      <c r="DXQ9" s="49"/>
      <c r="DXR9" s="49"/>
      <c r="DXS9" s="49"/>
      <c r="DXT9" s="49"/>
      <c r="DXU9" s="49"/>
      <c r="DXV9" s="49"/>
      <c r="DXW9" s="49"/>
      <c r="DXX9" s="49"/>
      <c r="DXY9" s="49"/>
      <c r="DXZ9" s="49"/>
      <c r="DYA9" s="49"/>
      <c r="DYB9" s="49"/>
      <c r="DYC9" s="49"/>
      <c r="DYD9" s="49"/>
      <c r="DYE9" s="49"/>
      <c r="DYF9" s="49"/>
      <c r="DYG9" s="49"/>
      <c r="DYH9" s="49"/>
      <c r="DYI9" s="49"/>
      <c r="DYJ9" s="49"/>
      <c r="DYK9" s="49"/>
      <c r="DYL9" s="49"/>
      <c r="DYM9" s="49"/>
      <c r="DYN9" s="49"/>
      <c r="DYO9" s="49"/>
      <c r="DYP9" s="49"/>
      <c r="DYQ9" s="49"/>
      <c r="DYR9" s="49"/>
      <c r="DYS9" s="49"/>
      <c r="DYT9" s="49"/>
      <c r="DYU9" s="49"/>
      <c r="DYV9" s="49"/>
      <c r="DYW9" s="49"/>
      <c r="DYX9" s="49"/>
      <c r="DYY9" s="49"/>
      <c r="DYZ9" s="49"/>
      <c r="DZA9" s="49"/>
      <c r="DZB9" s="49"/>
      <c r="DZC9" s="49"/>
      <c r="DZD9" s="49"/>
      <c r="DZE9" s="49"/>
      <c r="DZF9" s="49"/>
      <c r="DZG9" s="49"/>
      <c r="DZH9" s="49"/>
      <c r="DZI9" s="49"/>
      <c r="DZJ9" s="49"/>
      <c r="DZK9" s="49"/>
      <c r="DZL9" s="49"/>
      <c r="DZM9" s="49"/>
      <c r="DZN9" s="49"/>
      <c r="DZO9" s="49"/>
      <c r="DZP9" s="49"/>
      <c r="DZQ9" s="49"/>
      <c r="DZR9" s="49"/>
      <c r="DZS9" s="49"/>
      <c r="DZT9" s="49"/>
      <c r="DZU9" s="49"/>
      <c r="DZV9" s="49"/>
      <c r="DZW9" s="49"/>
      <c r="DZX9" s="49"/>
      <c r="DZY9" s="49"/>
      <c r="DZZ9" s="49"/>
      <c r="EAA9" s="49"/>
      <c r="EAB9" s="49"/>
      <c r="EAC9" s="49"/>
      <c r="EAD9" s="49"/>
      <c r="EAE9" s="49"/>
      <c r="EAF9" s="49"/>
      <c r="EAG9" s="49"/>
      <c r="EAH9" s="49"/>
      <c r="EAI9" s="49"/>
      <c r="EAJ9" s="49"/>
      <c r="EAK9" s="49"/>
      <c r="EAL9" s="49"/>
      <c r="EAM9" s="49"/>
      <c r="EAN9" s="49"/>
      <c r="EAO9" s="49"/>
      <c r="EAP9" s="49"/>
      <c r="EAQ9" s="49"/>
      <c r="EAR9" s="49"/>
      <c r="EAS9" s="49"/>
      <c r="EAT9" s="49"/>
      <c r="EAU9" s="49"/>
      <c r="EAV9" s="49"/>
      <c r="EAW9" s="49"/>
      <c r="EAX9" s="49"/>
      <c r="EAY9" s="49"/>
      <c r="EAZ9" s="49"/>
      <c r="EBA9" s="49"/>
      <c r="EBB9" s="49"/>
      <c r="EBC9" s="49"/>
      <c r="EBD9" s="49"/>
      <c r="EBE9" s="49"/>
      <c r="EBF9" s="49"/>
      <c r="EBG9" s="49"/>
      <c r="EBH9" s="49"/>
      <c r="EBI9" s="49"/>
      <c r="EBJ9" s="49"/>
      <c r="EBK9" s="49"/>
      <c r="EBL9" s="49"/>
      <c r="EBM9" s="49"/>
      <c r="EBN9" s="49"/>
      <c r="EBO9" s="49"/>
      <c r="EBP9" s="49"/>
      <c r="EBQ9" s="49"/>
      <c r="EBR9" s="49"/>
      <c r="EBS9" s="49"/>
      <c r="EBT9" s="49"/>
      <c r="EBU9" s="49"/>
      <c r="EBV9" s="49"/>
      <c r="EBW9" s="49"/>
      <c r="EBX9" s="49"/>
      <c r="EBY9" s="49"/>
      <c r="EBZ9" s="49"/>
      <c r="ECA9" s="49"/>
      <c r="ECB9" s="49"/>
      <c r="ECC9" s="49"/>
      <c r="ECD9" s="49"/>
      <c r="ECE9" s="49"/>
      <c r="ECF9" s="49"/>
      <c r="ECG9" s="49"/>
      <c r="ECH9" s="49"/>
      <c r="ECI9" s="49"/>
      <c r="ECJ9" s="49"/>
      <c r="ECK9" s="49"/>
      <c r="ECL9" s="49"/>
      <c r="ECM9" s="49"/>
      <c r="ECN9" s="49"/>
      <c r="ECO9" s="49"/>
      <c r="ECP9" s="49"/>
      <c r="ECQ9" s="49"/>
      <c r="ECR9" s="49"/>
      <c r="ECS9" s="49"/>
      <c r="ECT9" s="49"/>
      <c r="ECU9" s="49"/>
      <c r="ECV9" s="49"/>
      <c r="ECW9" s="49"/>
      <c r="ECX9" s="49"/>
      <c r="ECY9" s="49"/>
      <c r="ECZ9" s="49"/>
      <c r="EDA9" s="49"/>
      <c r="EDB9" s="49"/>
      <c r="EDC9" s="49"/>
      <c r="EDD9" s="49"/>
      <c r="EDE9" s="49"/>
      <c r="EDF9" s="49"/>
      <c r="EDG9" s="49"/>
      <c r="EDH9" s="49"/>
      <c r="EDI9" s="49"/>
      <c r="EDJ9" s="49"/>
      <c r="EDK9" s="49"/>
      <c r="EDL9" s="49"/>
      <c r="EDM9" s="49"/>
      <c r="EDN9" s="49"/>
      <c r="EDO9" s="49"/>
      <c r="EDP9" s="49"/>
      <c r="EDQ9" s="49"/>
      <c r="EDR9" s="49"/>
      <c r="EDS9" s="49"/>
      <c r="EDT9" s="49"/>
      <c r="EDU9" s="49"/>
      <c r="EDV9" s="49"/>
      <c r="EDW9" s="49"/>
      <c r="EDX9" s="49"/>
      <c r="EDY9" s="49"/>
      <c r="EDZ9" s="49"/>
      <c r="EEA9" s="49"/>
      <c r="EEB9" s="49"/>
      <c r="EEC9" s="49"/>
      <c r="EED9" s="49"/>
      <c r="EEE9" s="49"/>
      <c r="EEF9" s="49"/>
      <c r="EEG9" s="49"/>
      <c r="EEH9" s="49"/>
      <c r="EEI9" s="49"/>
      <c r="EEJ9" s="49"/>
      <c r="EEK9" s="49"/>
      <c r="EEL9" s="49"/>
      <c r="EEM9" s="49"/>
      <c r="EEN9" s="49"/>
      <c r="EEO9" s="49"/>
      <c r="EEP9" s="49"/>
      <c r="EEQ9" s="49"/>
      <c r="EER9" s="49"/>
      <c r="EES9" s="49"/>
      <c r="EET9" s="49"/>
      <c r="EEU9" s="49"/>
      <c r="EEV9" s="49"/>
      <c r="EEW9" s="49"/>
      <c r="EEX9" s="49"/>
      <c r="EEY9" s="49"/>
      <c r="EEZ9" s="49"/>
      <c r="EFA9" s="49"/>
      <c r="EFB9" s="49"/>
      <c r="EFC9" s="49"/>
      <c r="EFD9" s="49"/>
      <c r="EFE9" s="49"/>
      <c r="EFF9" s="49"/>
      <c r="EFG9" s="49"/>
      <c r="EFH9" s="49"/>
      <c r="EFI9" s="49"/>
      <c r="EFJ9" s="49"/>
      <c r="EFK9" s="49"/>
      <c r="EFL9" s="49"/>
      <c r="EFM9" s="49"/>
      <c r="EFN9" s="49"/>
      <c r="EFO9" s="49"/>
      <c r="EFP9" s="49"/>
      <c r="EFQ9" s="49"/>
      <c r="EFR9" s="49"/>
      <c r="EFS9" s="49"/>
      <c r="EFT9" s="49"/>
      <c r="EFU9" s="49"/>
      <c r="EFV9" s="49"/>
      <c r="EFW9" s="49"/>
      <c r="EFX9" s="49"/>
      <c r="EFY9" s="49"/>
      <c r="EFZ9" s="49"/>
      <c r="EGA9" s="49"/>
      <c r="EGB9" s="49"/>
      <c r="EGC9" s="49"/>
      <c r="EGD9" s="49"/>
      <c r="EGE9" s="49"/>
      <c r="EGF9" s="49"/>
      <c r="EGG9" s="49"/>
      <c r="EGH9" s="49"/>
      <c r="EGI9" s="49"/>
      <c r="EGJ9" s="49"/>
      <c r="EGK9" s="49"/>
      <c r="EGL9" s="49"/>
      <c r="EGM9" s="49"/>
      <c r="EGN9" s="49"/>
      <c r="EGO9" s="49"/>
      <c r="EGP9" s="49"/>
      <c r="EGQ9" s="49"/>
      <c r="EGR9" s="49"/>
      <c r="EGS9" s="49"/>
      <c r="EGT9" s="49"/>
      <c r="EGU9" s="49"/>
      <c r="EGV9" s="49"/>
      <c r="EGW9" s="49"/>
      <c r="EGX9" s="49"/>
      <c r="EGY9" s="49"/>
      <c r="EGZ9" s="49"/>
      <c r="EHA9" s="49"/>
      <c r="EHB9" s="49"/>
      <c r="EHC9" s="49"/>
      <c r="EHD9" s="49"/>
      <c r="EHE9" s="49"/>
      <c r="EHF9" s="49"/>
      <c r="EHG9" s="49"/>
      <c r="EHH9" s="49"/>
      <c r="EHI9" s="49"/>
      <c r="EHJ9" s="49"/>
      <c r="EHK9" s="49"/>
      <c r="EHL9" s="49"/>
      <c r="EHM9" s="49"/>
      <c r="EHN9" s="49"/>
      <c r="EHO9" s="49"/>
      <c r="EHP9" s="49"/>
      <c r="EHQ9" s="49"/>
      <c r="EHR9" s="49"/>
      <c r="EHS9" s="49"/>
      <c r="EHT9" s="49"/>
      <c r="EHU9" s="49"/>
      <c r="EHV9" s="49"/>
      <c r="EHW9" s="49"/>
      <c r="EHX9" s="49"/>
      <c r="EHY9" s="49"/>
      <c r="EHZ9" s="49"/>
      <c r="EIA9" s="49"/>
      <c r="EIB9" s="49"/>
      <c r="EIC9" s="49"/>
      <c r="EID9" s="49"/>
      <c r="EIE9" s="49"/>
      <c r="EIF9" s="49"/>
      <c r="EIG9" s="49"/>
      <c r="EIH9" s="49"/>
      <c r="EII9" s="49"/>
      <c r="EIJ9" s="49"/>
      <c r="EIK9" s="49"/>
      <c r="EIL9" s="49"/>
      <c r="EIM9" s="49"/>
      <c r="EIN9" s="49"/>
      <c r="EIO9" s="49"/>
      <c r="EIP9" s="49"/>
      <c r="EIQ9" s="49"/>
      <c r="EIR9" s="49"/>
      <c r="EIS9" s="49"/>
      <c r="EIT9" s="49"/>
      <c r="EIU9" s="49"/>
      <c r="EIV9" s="49"/>
      <c r="EIW9" s="49"/>
      <c r="EIX9" s="49"/>
      <c r="EIY9" s="49"/>
      <c r="EIZ9" s="49"/>
      <c r="EJA9" s="49"/>
      <c r="EJB9" s="49"/>
      <c r="EJC9" s="49"/>
      <c r="EJD9" s="49"/>
      <c r="EJE9" s="49"/>
      <c r="EJF9" s="49"/>
      <c r="EJG9" s="49"/>
      <c r="EJH9" s="49"/>
      <c r="EJI9" s="49"/>
      <c r="EJJ9" s="49"/>
      <c r="EJK9" s="49"/>
      <c r="EJL9" s="49"/>
      <c r="EJM9" s="49"/>
      <c r="EJN9" s="49"/>
      <c r="EJO9" s="49"/>
      <c r="EJP9" s="49"/>
      <c r="EJQ9" s="49"/>
      <c r="EJR9" s="49"/>
      <c r="EJS9" s="49"/>
      <c r="EJT9" s="49"/>
      <c r="EJU9" s="49"/>
      <c r="EJV9" s="49"/>
      <c r="EJW9" s="49"/>
      <c r="EJX9" s="49"/>
      <c r="EJY9" s="49"/>
      <c r="EJZ9" s="49"/>
      <c r="EKA9" s="49"/>
      <c r="EKB9" s="49"/>
      <c r="EKC9" s="49"/>
      <c r="EKD9" s="49"/>
      <c r="EKE9" s="49"/>
      <c r="EKF9" s="49"/>
      <c r="EKG9" s="49"/>
      <c r="EKH9" s="49"/>
      <c r="EKI9" s="49"/>
      <c r="EKJ9" s="49"/>
      <c r="EKK9" s="49"/>
      <c r="EKL9" s="49"/>
      <c r="EKM9" s="49"/>
      <c r="EKN9" s="49"/>
      <c r="EKO9" s="49"/>
      <c r="EKP9" s="49"/>
      <c r="EKQ9" s="49"/>
      <c r="EKR9" s="49"/>
      <c r="EKS9" s="49"/>
      <c r="EKT9" s="49"/>
      <c r="EKU9" s="49"/>
      <c r="EKV9" s="49"/>
      <c r="EKW9" s="49"/>
      <c r="EKX9" s="49"/>
      <c r="EKY9" s="49"/>
      <c r="EKZ9" s="49"/>
      <c r="ELA9" s="49"/>
      <c r="ELB9" s="49"/>
      <c r="ELC9" s="49"/>
      <c r="ELD9" s="49"/>
      <c r="ELE9" s="49"/>
      <c r="ELF9" s="49"/>
      <c r="ELG9" s="49"/>
      <c r="ELH9" s="49"/>
      <c r="ELI9" s="49"/>
      <c r="ELJ9" s="49"/>
      <c r="ELK9" s="49"/>
      <c r="ELL9" s="49"/>
      <c r="ELM9" s="49"/>
      <c r="ELN9" s="49"/>
      <c r="ELO9" s="49"/>
      <c r="ELP9" s="49"/>
      <c r="ELQ9" s="49"/>
      <c r="ELR9" s="49"/>
      <c r="ELS9" s="49"/>
      <c r="ELT9" s="49"/>
      <c r="ELU9" s="49"/>
      <c r="ELV9" s="49"/>
      <c r="ELW9" s="49"/>
      <c r="ELX9" s="49"/>
      <c r="ELY9" s="49"/>
      <c r="ELZ9" s="49"/>
      <c r="EMA9" s="49"/>
      <c r="EMB9" s="49"/>
      <c r="EMC9" s="49"/>
      <c r="EMD9" s="49"/>
      <c r="EME9" s="49"/>
      <c r="EMF9" s="49"/>
      <c r="EMG9" s="49"/>
      <c r="EMH9" s="49"/>
      <c r="EMI9" s="49"/>
      <c r="EMJ9" s="49"/>
      <c r="EMK9" s="49"/>
      <c r="EML9" s="49"/>
      <c r="EMM9" s="49"/>
      <c r="EMN9" s="49"/>
      <c r="EMO9" s="49"/>
      <c r="EMP9" s="49"/>
      <c r="EMQ9" s="49"/>
      <c r="EMR9" s="49"/>
      <c r="EMS9" s="49"/>
      <c r="EMT9" s="49"/>
      <c r="EMU9" s="49"/>
      <c r="EMV9" s="49"/>
      <c r="EMW9" s="49"/>
      <c r="EMX9" s="49"/>
      <c r="EMY9" s="49"/>
      <c r="EMZ9" s="49"/>
      <c r="ENA9" s="49"/>
      <c r="ENB9" s="49"/>
      <c r="ENC9" s="49"/>
      <c r="END9" s="49"/>
      <c r="ENE9" s="49"/>
      <c r="ENF9" s="49"/>
      <c r="ENG9" s="49"/>
      <c r="ENH9" s="49"/>
      <c r="ENI9" s="49"/>
      <c r="ENJ9" s="49"/>
      <c r="ENK9" s="49"/>
      <c r="ENL9" s="49"/>
      <c r="ENM9" s="49"/>
      <c r="ENN9" s="49"/>
      <c r="ENO9" s="49"/>
      <c r="ENP9" s="49"/>
      <c r="ENQ9" s="49"/>
      <c r="ENR9" s="49"/>
      <c r="ENS9" s="49"/>
      <c r="ENT9" s="49"/>
      <c r="ENU9" s="49"/>
      <c r="ENV9" s="49"/>
      <c r="ENW9" s="49"/>
      <c r="ENX9" s="49"/>
      <c r="ENY9" s="49"/>
      <c r="ENZ9" s="49"/>
      <c r="EOA9" s="49"/>
      <c r="EOB9" s="49"/>
      <c r="EOC9" s="49"/>
      <c r="EOD9" s="49"/>
      <c r="EOE9" s="49"/>
      <c r="EOF9" s="49"/>
      <c r="EOG9" s="49"/>
      <c r="EOH9" s="49"/>
      <c r="EOI9" s="49"/>
      <c r="EOJ9" s="49"/>
      <c r="EOK9" s="49"/>
      <c r="EOL9" s="49"/>
      <c r="EOM9" s="49"/>
      <c r="EON9" s="49"/>
      <c r="EOO9" s="49"/>
      <c r="EOP9" s="49"/>
      <c r="EOQ9" s="49"/>
      <c r="EOR9" s="49"/>
      <c r="EOS9" s="49"/>
      <c r="EOT9" s="49"/>
      <c r="EOU9" s="49"/>
      <c r="EOV9" s="49"/>
      <c r="EOW9" s="49"/>
      <c r="EOX9" s="49"/>
      <c r="EOY9" s="49"/>
      <c r="EOZ9" s="49"/>
      <c r="EPA9" s="49"/>
      <c r="EPB9" s="49"/>
      <c r="EPC9" s="49"/>
      <c r="EPD9" s="49"/>
      <c r="EPE9" s="49"/>
      <c r="EPF9" s="49"/>
      <c r="EPG9" s="49"/>
      <c r="EPH9" s="49"/>
      <c r="EPI9" s="49"/>
      <c r="EPJ9" s="49"/>
      <c r="EPK9" s="49"/>
      <c r="EPL9" s="49"/>
      <c r="EPM9" s="49"/>
      <c r="EPN9" s="49"/>
      <c r="EPO9" s="49"/>
      <c r="EPP9" s="49"/>
      <c r="EPQ9" s="49"/>
      <c r="EPR9" s="49"/>
      <c r="EPS9" s="49"/>
      <c r="EPT9" s="49"/>
      <c r="EPU9" s="49"/>
      <c r="EPV9" s="49"/>
      <c r="EPW9" s="49"/>
      <c r="EPX9" s="49"/>
      <c r="EPY9" s="49"/>
      <c r="EPZ9" s="49"/>
      <c r="EQA9" s="49"/>
      <c r="EQB9" s="49"/>
      <c r="EQC9" s="49"/>
      <c r="EQD9" s="49"/>
      <c r="EQE9" s="49"/>
      <c r="EQF9" s="49"/>
      <c r="EQG9" s="49"/>
      <c r="EQH9" s="49"/>
      <c r="EQI9" s="49"/>
      <c r="EQJ9" s="49"/>
      <c r="EQK9" s="49"/>
      <c r="EQL9" s="49"/>
      <c r="EQM9" s="49"/>
      <c r="EQN9" s="49"/>
      <c r="EQO9" s="49"/>
      <c r="EQP9" s="49"/>
      <c r="EQQ9" s="49"/>
      <c r="EQR9" s="49"/>
      <c r="EQS9" s="49"/>
      <c r="EQT9" s="49"/>
      <c r="EQU9" s="49"/>
      <c r="EQV9" s="49"/>
      <c r="EQW9" s="49"/>
      <c r="EQX9" s="49"/>
      <c r="EQY9" s="49"/>
      <c r="EQZ9" s="49"/>
      <c r="ERA9" s="49"/>
      <c r="ERB9" s="49"/>
      <c r="ERC9" s="49"/>
      <c r="ERD9" s="49"/>
      <c r="ERE9" s="49"/>
      <c r="ERF9" s="49"/>
      <c r="ERG9" s="49"/>
      <c r="ERH9" s="49"/>
      <c r="ERI9" s="49"/>
      <c r="ERJ9" s="49"/>
      <c r="ERK9" s="49"/>
      <c r="ERL9" s="49"/>
      <c r="ERM9" s="49"/>
      <c r="ERN9" s="49"/>
      <c r="ERO9" s="49"/>
      <c r="ERP9" s="49"/>
      <c r="ERQ9" s="49"/>
      <c r="ERR9" s="49"/>
      <c r="ERS9" s="49"/>
      <c r="ERT9" s="49"/>
      <c r="ERU9" s="49"/>
      <c r="ERV9" s="49"/>
      <c r="ERW9" s="49"/>
      <c r="ERX9" s="49"/>
      <c r="ERY9" s="49"/>
      <c r="ERZ9" s="49"/>
      <c r="ESA9" s="49"/>
      <c r="ESB9" s="49"/>
      <c r="ESC9" s="49"/>
      <c r="ESD9" s="49"/>
      <c r="ESE9" s="49"/>
      <c r="ESF9" s="49"/>
      <c r="ESG9" s="49"/>
      <c r="ESH9" s="49"/>
      <c r="ESI9" s="49"/>
      <c r="ESJ9" s="49"/>
      <c r="ESK9" s="49"/>
      <c r="ESL9" s="49"/>
      <c r="ESM9" s="49"/>
      <c r="ESN9" s="49"/>
      <c r="ESO9" s="49"/>
      <c r="ESP9" s="49"/>
      <c r="ESQ9" s="49"/>
      <c r="ESR9" s="49"/>
      <c r="ESS9" s="49"/>
      <c r="EST9" s="49"/>
      <c r="ESU9" s="49"/>
      <c r="ESV9" s="49"/>
      <c r="ESW9" s="49"/>
      <c r="ESX9" s="49"/>
      <c r="ESY9" s="49"/>
      <c r="ESZ9" s="49"/>
      <c r="ETA9" s="49"/>
      <c r="ETB9" s="49"/>
      <c r="ETC9" s="49"/>
      <c r="ETD9" s="49"/>
      <c r="ETE9" s="49"/>
      <c r="ETF9" s="49"/>
      <c r="ETG9" s="49"/>
      <c r="ETH9" s="49"/>
      <c r="ETI9" s="49"/>
      <c r="ETJ9" s="49"/>
      <c r="ETK9" s="49"/>
      <c r="ETL9" s="49"/>
      <c r="ETM9" s="49"/>
      <c r="ETN9" s="49"/>
      <c r="ETO9" s="49"/>
      <c r="ETP9" s="49"/>
      <c r="ETQ9" s="49"/>
      <c r="ETR9" s="49"/>
      <c r="ETS9" s="49"/>
      <c r="ETT9" s="49"/>
      <c r="ETU9" s="49"/>
      <c r="ETV9" s="49"/>
      <c r="ETW9" s="49"/>
      <c r="ETX9" s="49"/>
      <c r="ETY9" s="49"/>
      <c r="ETZ9" s="49"/>
      <c r="EUA9" s="49"/>
      <c r="EUB9" s="49"/>
      <c r="EUC9" s="49"/>
      <c r="EUD9" s="49"/>
      <c r="EUE9" s="49"/>
      <c r="EUF9" s="49"/>
      <c r="EUG9" s="49"/>
      <c r="EUH9" s="49"/>
      <c r="EUI9" s="49"/>
      <c r="EUJ9" s="49"/>
      <c r="EUK9" s="49"/>
      <c r="EUL9" s="49"/>
      <c r="EUM9" s="49"/>
      <c r="EUN9" s="49"/>
      <c r="EUO9" s="49"/>
      <c r="EUP9" s="49"/>
      <c r="EUQ9" s="49"/>
      <c r="EUR9" s="49"/>
      <c r="EUS9" s="49"/>
      <c r="EUT9" s="49"/>
      <c r="EUU9" s="49"/>
      <c r="EUV9" s="49"/>
      <c r="EUW9" s="49"/>
      <c r="EUX9" s="49"/>
      <c r="EUY9" s="49"/>
      <c r="EUZ9" s="49"/>
      <c r="EVA9" s="49"/>
      <c r="EVB9" s="49"/>
      <c r="EVC9" s="49"/>
      <c r="EVD9" s="49"/>
      <c r="EVE9" s="49"/>
      <c r="EVF9" s="49"/>
      <c r="EVG9" s="49"/>
      <c r="EVH9" s="49"/>
      <c r="EVI9" s="49"/>
      <c r="EVJ9" s="49"/>
      <c r="EVK9" s="49"/>
      <c r="EVL9" s="49"/>
      <c r="EVM9" s="49"/>
      <c r="EVN9" s="49"/>
      <c r="EVO9" s="49"/>
      <c r="EVP9" s="49"/>
      <c r="EVQ9" s="49"/>
      <c r="EVR9" s="49"/>
      <c r="EVS9" s="49"/>
      <c r="EVT9" s="49"/>
      <c r="EVU9" s="49"/>
      <c r="EVV9" s="49"/>
      <c r="EVW9" s="49"/>
      <c r="EVX9" s="49"/>
      <c r="EVY9" s="49"/>
      <c r="EVZ9" s="49"/>
      <c r="EWA9" s="49"/>
      <c r="EWB9" s="49"/>
      <c r="EWC9" s="49"/>
      <c r="EWD9" s="49"/>
      <c r="EWE9" s="49"/>
      <c r="EWF9" s="49"/>
      <c r="EWG9" s="49"/>
      <c r="EWH9" s="49"/>
      <c r="EWI9" s="49"/>
      <c r="EWJ9" s="49"/>
      <c r="EWK9" s="49"/>
      <c r="EWL9" s="49"/>
      <c r="EWM9" s="49"/>
      <c r="EWN9" s="49"/>
      <c r="EWO9" s="49"/>
      <c r="EWP9" s="49"/>
      <c r="EWQ9" s="49"/>
      <c r="EWR9" s="49"/>
      <c r="EWS9" s="49"/>
      <c r="EWT9" s="49"/>
      <c r="EWU9" s="49"/>
      <c r="EWV9" s="49"/>
      <c r="EWW9" s="49"/>
      <c r="EWX9" s="49"/>
      <c r="EWY9" s="49"/>
      <c r="EWZ9" s="49"/>
      <c r="EXA9" s="49"/>
      <c r="EXB9" s="49"/>
      <c r="EXC9" s="49"/>
      <c r="EXD9" s="49"/>
      <c r="EXE9" s="49"/>
      <c r="EXF9" s="49"/>
      <c r="EXG9" s="49"/>
      <c r="EXH9" s="49"/>
      <c r="EXI9" s="49"/>
      <c r="EXJ9" s="49"/>
      <c r="EXK9" s="49"/>
      <c r="EXL9" s="49"/>
      <c r="EXM9" s="49"/>
      <c r="EXN9" s="49"/>
      <c r="EXO9" s="49"/>
      <c r="EXP9" s="49"/>
      <c r="EXQ9" s="49"/>
      <c r="EXR9" s="49"/>
      <c r="EXS9" s="49"/>
      <c r="EXT9" s="49"/>
      <c r="EXU9" s="49"/>
      <c r="EXV9" s="49"/>
      <c r="EXW9" s="49"/>
      <c r="EXX9" s="49"/>
      <c r="EXY9" s="49"/>
      <c r="EXZ9" s="49"/>
      <c r="EYA9" s="49"/>
      <c r="EYB9" s="49"/>
      <c r="EYC9" s="49"/>
      <c r="EYD9" s="49"/>
      <c r="EYE9" s="49"/>
      <c r="EYF9" s="49"/>
      <c r="EYG9" s="49"/>
      <c r="EYH9" s="49"/>
      <c r="EYI9" s="49"/>
      <c r="EYJ9" s="49"/>
      <c r="EYK9" s="49"/>
      <c r="EYL9" s="49"/>
      <c r="EYM9" s="49"/>
      <c r="EYN9" s="49"/>
      <c r="EYO9" s="49"/>
      <c r="EYP9" s="49"/>
      <c r="EYQ9" s="49"/>
      <c r="EYR9" s="49"/>
      <c r="EYS9" s="49"/>
      <c r="EYT9" s="49"/>
      <c r="EYU9" s="49"/>
      <c r="EYV9" s="49"/>
      <c r="EYW9" s="49"/>
      <c r="EYX9" s="49"/>
      <c r="EYY9" s="49"/>
      <c r="EYZ9" s="49"/>
      <c r="EZA9" s="49"/>
      <c r="EZB9" s="49"/>
      <c r="EZC9" s="49"/>
      <c r="EZD9" s="49"/>
      <c r="EZE9" s="49"/>
      <c r="EZF9" s="49"/>
      <c r="EZG9" s="49"/>
      <c r="EZH9" s="49"/>
      <c r="EZI9" s="49"/>
      <c r="EZJ9" s="49"/>
      <c r="EZK9" s="49"/>
      <c r="EZL9" s="49"/>
      <c r="EZM9" s="49"/>
      <c r="EZN9" s="49"/>
      <c r="EZO9" s="49"/>
      <c r="EZP9" s="49"/>
      <c r="EZQ9" s="49"/>
      <c r="EZR9" s="49"/>
      <c r="EZS9" s="49"/>
      <c r="EZT9" s="49"/>
      <c r="EZU9" s="49"/>
      <c r="EZV9" s="49"/>
      <c r="EZW9" s="49"/>
      <c r="EZX9" s="49"/>
      <c r="EZY9" s="49"/>
      <c r="EZZ9" s="49"/>
      <c r="FAA9" s="49"/>
      <c r="FAB9" s="49"/>
      <c r="FAC9" s="49"/>
      <c r="FAD9" s="49"/>
      <c r="FAE9" s="49"/>
      <c r="FAF9" s="49"/>
      <c r="FAG9" s="49"/>
      <c r="FAH9" s="49"/>
      <c r="FAI9" s="49"/>
      <c r="FAJ9" s="49"/>
      <c r="FAK9" s="49"/>
      <c r="FAL9" s="49"/>
      <c r="FAM9" s="49"/>
      <c r="FAN9" s="49"/>
      <c r="FAO9" s="49"/>
      <c r="FAP9" s="49"/>
      <c r="FAQ9" s="49"/>
      <c r="FAR9" s="49"/>
      <c r="FAS9" s="49"/>
      <c r="FAT9" s="49"/>
      <c r="FAU9" s="49"/>
      <c r="FAV9" s="49"/>
      <c r="FAW9" s="49"/>
      <c r="FAX9" s="49"/>
      <c r="FAY9" s="49"/>
      <c r="FAZ9" s="49"/>
      <c r="FBA9" s="49"/>
      <c r="FBB9" s="49"/>
      <c r="FBC9" s="49"/>
      <c r="FBD9" s="49"/>
      <c r="FBE9" s="49"/>
      <c r="FBF9" s="49"/>
      <c r="FBG9" s="49"/>
      <c r="FBH9" s="49"/>
      <c r="FBI9" s="49"/>
      <c r="FBJ9" s="49"/>
      <c r="FBK9" s="49"/>
      <c r="FBL9" s="49"/>
      <c r="FBM9" s="49"/>
      <c r="FBN9" s="49"/>
      <c r="FBO9" s="49"/>
      <c r="FBP9" s="49"/>
      <c r="FBQ9" s="49"/>
      <c r="FBR9" s="49"/>
      <c r="FBS9" s="49"/>
      <c r="FBT9" s="49"/>
      <c r="FBU9" s="49"/>
      <c r="FBV9" s="49"/>
      <c r="FBW9" s="49"/>
      <c r="FBX9" s="49"/>
      <c r="FBY9" s="49"/>
      <c r="FBZ9" s="49"/>
      <c r="FCA9" s="49"/>
      <c r="FCB9" s="49"/>
      <c r="FCC9" s="49"/>
      <c r="FCD9" s="49"/>
      <c r="FCE9" s="49"/>
      <c r="FCF9" s="49"/>
      <c r="FCG9" s="49"/>
      <c r="FCH9" s="49"/>
      <c r="FCI9" s="49"/>
      <c r="FCJ9" s="49"/>
      <c r="FCK9" s="49"/>
      <c r="FCL9" s="49"/>
      <c r="FCM9" s="49"/>
      <c r="FCN9" s="49"/>
      <c r="FCO9" s="49"/>
      <c r="FCP9" s="49"/>
      <c r="FCQ9" s="49"/>
      <c r="FCR9" s="49"/>
      <c r="FCS9" s="49"/>
      <c r="FCT9" s="49"/>
      <c r="FCU9" s="49"/>
      <c r="FCV9" s="49"/>
      <c r="FCW9" s="49"/>
      <c r="FCX9" s="49"/>
      <c r="FCY9" s="49"/>
      <c r="FCZ9" s="49"/>
      <c r="FDA9" s="49"/>
      <c r="FDB9" s="49"/>
      <c r="FDC9" s="49"/>
      <c r="FDD9" s="49"/>
      <c r="FDE9" s="49"/>
      <c r="FDF9" s="49"/>
      <c r="FDG9" s="49"/>
      <c r="FDH9" s="49"/>
      <c r="FDI9" s="49"/>
      <c r="FDJ9" s="49"/>
      <c r="FDK9" s="49"/>
      <c r="FDL9" s="49"/>
      <c r="FDM9" s="49"/>
      <c r="FDN9" s="49"/>
      <c r="FDO9" s="49"/>
      <c r="FDP9" s="49"/>
      <c r="FDQ9" s="49"/>
      <c r="FDR9" s="49"/>
      <c r="FDS9" s="49"/>
      <c r="FDT9" s="49"/>
      <c r="FDU9" s="49"/>
      <c r="FDV9" s="49"/>
      <c r="FDW9" s="49"/>
      <c r="FDX9" s="49"/>
      <c r="FDY9" s="49"/>
      <c r="FDZ9" s="49"/>
      <c r="FEA9" s="49"/>
      <c r="FEB9" s="49"/>
      <c r="FEC9" s="49"/>
      <c r="FED9" s="49"/>
      <c r="FEE9" s="49"/>
      <c r="FEF9" s="49"/>
      <c r="FEG9" s="49"/>
      <c r="FEH9" s="49"/>
      <c r="FEI9" s="49"/>
      <c r="FEJ9" s="49"/>
      <c r="FEK9" s="49"/>
      <c r="FEL9" s="49"/>
      <c r="FEM9" s="49"/>
      <c r="FEN9" s="49"/>
      <c r="FEO9" s="49"/>
      <c r="FEP9" s="49"/>
      <c r="FEQ9" s="49"/>
      <c r="FER9" s="49"/>
      <c r="FES9" s="49"/>
      <c r="FET9" s="49"/>
      <c r="FEU9" s="49"/>
      <c r="FEV9" s="49"/>
      <c r="FEW9" s="49"/>
      <c r="FEX9" s="49"/>
      <c r="FEY9" s="49"/>
      <c r="FEZ9" s="49"/>
      <c r="FFA9" s="49"/>
      <c r="FFB9" s="49"/>
      <c r="FFC9" s="49"/>
      <c r="FFD9" s="49"/>
      <c r="FFE9" s="49"/>
      <c r="FFF9" s="49"/>
      <c r="FFG9" s="49"/>
      <c r="FFH9" s="49"/>
      <c r="FFI9" s="49"/>
      <c r="FFJ9" s="49"/>
      <c r="FFK9" s="49"/>
      <c r="FFL9" s="49"/>
      <c r="FFM9" s="49"/>
      <c r="FFN9" s="49"/>
      <c r="FFO9" s="49"/>
      <c r="FFP9" s="49"/>
      <c r="FFQ9" s="49"/>
      <c r="FFR9" s="49"/>
      <c r="FFS9" s="49"/>
      <c r="FFT9" s="49"/>
      <c r="FFU9" s="49"/>
      <c r="FFV9" s="49"/>
      <c r="FFW9" s="49"/>
      <c r="FFX9" s="49"/>
      <c r="FFY9" s="49"/>
      <c r="FFZ9" s="49"/>
      <c r="FGA9" s="49"/>
      <c r="FGB9" s="49"/>
      <c r="FGC9" s="49"/>
      <c r="FGD9" s="49"/>
      <c r="FGE9" s="49"/>
      <c r="FGF9" s="49"/>
      <c r="FGG9" s="49"/>
      <c r="FGH9" s="49"/>
      <c r="FGI9" s="49"/>
      <c r="FGJ9" s="49"/>
      <c r="FGK9" s="49"/>
      <c r="FGL9" s="49"/>
      <c r="FGM9" s="49"/>
      <c r="FGN9" s="49"/>
      <c r="FGO9" s="49"/>
      <c r="FGP9" s="49"/>
      <c r="FGQ9" s="49"/>
      <c r="FGR9" s="49"/>
      <c r="FGS9" s="49"/>
      <c r="FGT9" s="49"/>
      <c r="FGU9" s="49"/>
      <c r="FGV9" s="49"/>
      <c r="FGW9" s="49"/>
      <c r="FGX9" s="49"/>
      <c r="FGY9" s="49"/>
      <c r="FGZ9" s="49"/>
      <c r="FHA9" s="49"/>
      <c r="FHB9" s="49"/>
      <c r="FHC9" s="49"/>
      <c r="FHD9" s="49"/>
      <c r="FHE9" s="49"/>
      <c r="FHF9" s="49"/>
      <c r="FHG9" s="49"/>
      <c r="FHH9" s="49"/>
      <c r="FHI9" s="49"/>
      <c r="FHJ9" s="49"/>
      <c r="FHK9" s="49"/>
      <c r="FHL9" s="49"/>
      <c r="FHM9" s="49"/>
      <c r="FHN9" s="49"/>
      <c r="FHO9" s="49"/>
      <c r="FHP9" s="49"/>
      <c r="FHQ9" s="49"/>
      <c r="FHR9" s="49"/>
      <c r="FHS9" s="49"/>
      <c r="FHT9" s="49"/>
      <c r="FHU9" s="49"/>
      <c r="FHV9" s="49"/>
      <c r="FHW9" s="49"/>
      <c r="FHX9" s="49"/>
      <c r="FHY9" s="49"/>
      <c r="FHZ9" s="49"/>
      <c r="FIA9" s="49"/>
      <c r="FIB9" s="49"/>
      <c r="FIC9" s="49"/>
      <c r="FID9" s="49"/>
      <c r="FIE9" s="49"/>
      <c r="FIF9" s="49"/>
      <c r="FIG9" s="49"/>
      <c r="FIH9" s="49"/>
      <c r="FII9" s="49"/>
      <c r="FIJ9" s="49"/>
      <c r="FIK9" s="49"/>
      <c r="FIL9" s="49"/>
      <c r="FIM9" s="49"/>
      <c r="FIN9" s="49"/>
      <c r="FIO9" s="49"/>
      <c r="FIP9" s="49"/>
      <c r="FIQ9" s="49"/>
      <c r="FIR9" s="49"/>
      <c r="FIS9" s="49"/>
      <c r="FIT9" s="49"/>
      <c r="FIU9" s="49"/>
      <c r="FIV9" s="49"/>
      <c r="FIW9" s="49"/>
      <c r="FIX9" s="49"/>
      <c r="FIY9" s="49"/>
      <c r="FIZ9" s="49"/>
      <c r="FJA9" s="49"/>
      <c r="FJB9" s="49"/>
      <c r="FJC9" s="49"/>
      <c r="FJD9" s="49"/>
      <c r="FJE9" s="49"/>
      <c r="FJF9" s="49"/>
      <c r="FJG9" s="49"/>
      <c r="FJH9" s="49"/>
      <c r="FJI9" s="49"/>
      <c r="FJJ9" s="49"/>
      <c r="FJK9" s="49"/>
      <c r="FJL9" s="49"/>
      <c r="FJM9" s="49"/>
      <c r="FJN9" s="49"/>
      <c r="FJO9" s="49"/>
      <c r="FJP9" s="49"/>
      <c r="FJQ9" s="49"/>
      <c r="FJR9" s="49"/>
      <c r="FJS9" s="49"/>
      <c r="FJT9" s="49"/>
      <c r="FJU9" s="49"/>
      <c r="FJV9" s="49"/>
      <c r="FJW9" s="49"/>
      <c r="FJX9" s="49"/>
      <c r="FJY9" s="49"/>
      <c r="FJZ9" s="49"/>
      <c r="FKA9" s="49"/>
      <c r="FKB9" s="49"/>
      <c r="FKC9" s="49"/>
      <c r="FKD9" s="49"/>
      <c r="FKE9" s="49"/>
      <c r="FKF9" s="49"/>
      <c r="FKG9" s="49"/>
      <c r="FKH9" s="49"/>
      <c r="FKI9" s="49"/>
      <c r="FKJ9" s="49"/>
      <c r="FKK9" s="49"/>
      <c r="FKL9" s="49"/>
      <c r="FKM9" s="49"/>
      <c r="FKN9" s="49"/>
      <c r="FKO9" s="49"/>
      <c r="FKP9" s="49"/>
      <c r="FKQ9" s="49"/>
      <c r="FKR9" s="49"/>
      <c r="FKS9" s="49"/>
      <c r="FKT9" s="49"/>
      <c r="FKU9" s="49"/>
      <c r="FKV9" s="49"/>
      <c r="FKW9" s="49"/>
      <c r="FKX9" s="49"/>
      <c r="FKY9" s="49"/>
      <c r="FKZ9" s="49"/>
      <c r="FLA9" s="49"/>
      <c r="FLB9" s="49"/>
      <c r="FLC9" s="49"/>
      <c r="FLD9" s="49"/>
      <c r="FLE9" s="49"/>
      <c r="FLF9" s="49"/>
      <c r="FLG9" s="49"/>
      <c r="FLH9" s="49"/>
      <c r="FLI9" s="49"/>
      <c r="FLJ9" s="49"/>
      <c r="FLK9" s="49"/>
      <c r="FLL9" s="49"/>
      <c r="FLM9" s="49"/>
      <c r="FLN9" s="49"/>
      <c r="FLO9" s="49"/>
      <c r="FLP9" s="49"/>
      <c r="FLQ9" s="49"/>
      <c r="FLR9" s="49"/>
      <c r="FLS9" s="49"/>
      <c r="FLT9" s="49"/>
      <c r="FLU9" s="49"/>
      <c r="FLV9" s="49"/>
      <c r="FLW9" s="49"/>
      <c r="FLX9" s="49"/>
      <c r="FLY9" s="49"/>
      <c r="FLZ9" s="49"/>
      <c r="FMA9" s="49"/>
      <c r="FMB9" s="49"/>
      <c r="FMC9" s="49"/>
      <c r="FMD9" s="49"/>
      <c r="FME9" s="49"/>
      <c r="FMF9" s="49"/>
      <c r="FMG9" s="49"/>
      <c r="FMH9" s="49"/>
      <c r="FMI9" s="49"/>
      <c r="FMJ9" s="49"/>
      <c r="FMK9" s="49"/>
      <c r="FML9" s="49"/>
      <c r="FMM9" s="49"/>
      <c r="FMN9" s="49"/>
      <c r="FMO9" s="49"/>
      <c r="FMP9" s="49"/>
      <c r="FMQ9" s="49"/>
      <c r="FMR9" s="49"/>
      <c r="FMS9" s="49"/>
      <c r="FMT9" s="49"/>
      <c r="FMU9" s="49"/>
      <c r="FMV9" s="49"/>
      <c r="FMW9" s="49"/>
      <c r="FMX9" s="49"/>
      <c r="FMY9" s="49"/>
      <c r="FMZ9" s="49"/>
      <c r="FNA9" s="49"/>
      <c r="FNB9" s="49"/>
      <c r="FNC9" s="49"/>
      <c r="FND9" s="49"/>
      <c r="FNE9" s="49"/>
      <c r="FNF9" s="49"/>
      <c r="FNG9" s="49"/>
      <c r="FNH9" s="49"/>
      <c r="FNI9" s="49"/>
      <c r="FNJ9" s="49"/>
      <c r="FNK9" s="49"/>
      <c r="FNL9" s="49"/>
      <c r="FNM9" s="49"/>
      <c r="FNN9" s="49"/>
      <c r="FNO9" s="49"/>
      <c r="FNP9" s="49"/>
      <c r="FNQ9" s="49"/>
      <c r="FNR9" s="49"/>
      <c r="FNS9" s="49"/>
      <c r="FNT9" s="49"/>
      <c r="FNU9" s="49"/>
      <c r="FNV9" s="49"/>
      <c r="FNW9" s="49"/>
      <c r="FNX9" s="49"/>
      <c r="FNY9" s="49"/>
      <c r="FNZ9" s="49"/>
      <c r="FOA9" s="49"/>
      <c r="FOB9" s="49"/>
      <c r="FOC9" s="49"/>
      <c r="FOD9" s="49"/>
      <c r="FOE9" s="49"/>
      <c r="FOF9" s="49"/>
      <c r="FOG9" s="49"/>
      <c r="FOH9" s="49"/>
      <c r="FOI9" s="49"/>
      <c r="FOJ9" s="49"/>
      <c r="FOK9" s="49"/>
      <c r="FOL9" s="49"/>
      <c r="FOM9" s="49"/>
      <c r="FON9" s="49"/>
      <c r="FOO9" s="49"/>
      <c r="FOP9" s="49"/>
      <c r="FOQ9" s="49"/>
      <c r="FOR9" s="49"/>
      <c r="FOS9" s="49"/>
      <c r="FOT9" s="49"/>
      <c r="FOU9" s="49"/>
      <c r="FOV9" s="49"/>
      <c r="FOW9" s="49"/>
      <c r="FOX9" s="49"/>
      <c r="FOY9" s="49"/>
      <c r="FOZ9" s="49"/>
      <c r="FPA9" s="49"/>
      <c r="FPB9" s="49"/>
      <c r="FPC9" s="49"/>
      <c r="FPD9" s="49"/>
      <c r="FPE9" s="49"/>
      <c r="FPF9" s="49"/>
      <c r="FPG9" s="49"/>
      <c r="FPH9" s="49"/>
      <c r="FPI9" s="49"/>
      <c r="FPJ9" s="49"/>
      <c r="FPK9" s="49"/>
      <c r="FPL9" s="49"/>
      <c r="FPM9" s="49"/>
      <c r="FPN9" s="49"/>
      <c r="FPO9" s="49"/>
      <c r="FPP9" s="49"/>
      <c r="FPQ9" s="49"/>
      <c r="FPR9" s="49"/>
      <c r="FPS9" s="49"/>
      <c r="FPT9" s="49"/>
      <c r="FPU9" s="49"/>
      <c r="FPV9" s="49"/>
      <c r="FPW9" s="49"/>
      <c r="FPX9" s="49"/>
      <c r="FPY9" s="49"/>
      <c r="FPZ9" s="49"/>
      <c r="FQA9" s="49"/>
      <c r="FQB9" s="49"/>
      <c r="FQC9" s="49"/>
      <c r="FQD9" s="49"/>
      <c r="FQE9" s="49"/>
      <c r="FQF9" s="49"/>
      <c r="FQG9" s="49"/>
      <c r="FQH9" s="49"/>
      <c r="FQI9" s="49"/>
      <c r="FQJ9" s="49"/>
      <c r="FQK9" s="49"/>
      <c r="FQL9" s="49"/>
      <c r="FQM9" s="49"/>
      <c r="FQN9" s="49"/>
      <c r="FQO9" s="49"/>
      <c r="FQP9" s="49"/>
      <c r="FQQ9" s="49"/>
      <c r="FQR9" s="49"/>
      <c r="FQS9" s="49"/>
      <c r="FQT9" s="49"/>
      <c r="FQU9" s="49"/>
      <c r="FQV9" s="49"/>
      <c r="FQW9" s="49"/>
      <c r="FQX9" s="49"/>
      <c r="FQY9" s="49"/>
      <c r="FQZ9" s="49"/>
      <c r="FRA9" s="49"/>
      <c r="FRB9" s="49"/>
      <c r="FRC9" s="49"/>
      <c r="FRD9" s="49"/>
      <c r="FRE9" s="49"/>
      <c r="FRF9" s="49"/>
      <c r="FRG9" s="49"/>
      <c r="FRH9" s="49"/>
      <c r="FRI9" s="49"/>
      <c r="FRJ9" s="49"/>
      <c r="FRK9" s="49"/>
      <c r="FRL9" s="49"/>
      <c r="FRM9" s="49"/>
      <c r="FRN9" s="49"/>
      <c r="FRO9" s="49"/>
      <c r="FRP9" s="49"/>
      <c r="FRQ9" s="49"/>
      <c r="FRR9" s="49"/>
      <c r="FRS9" s="49"/>
      <c r="FRT9" s="49"/>
      <c r="FRU9" s="49"/>
      <c r="FRV9" s="49"/>
      <c r="FRW9" s="49"/>
      <c r="FRX9" s="49"/>
      <c r="FRY9" s="49"/>
      <c r="FRZ9" s="49"/>
      <c r="FSA9" s="49"/>
      <c r="FSB9" s="49"/>
      <c r="FSC9" s="49"/>
      <c r="FSD9" s="49"/>
      <c r="FSE9" s="49"/>
      <c r="FSF9" s="49"/>
      <c r="FSG9" s="49"/>
      <c r="FSH9" s="49"/>
      <c r="FSI9" s="49"/>
      <c r="FSJ9" s="49"/>
      <c r="FSK9" s="49"/>
      <c r="FSL9" s="49"/>
      <c r="FSM9" s="49"/>
      <c r="FSN9" s="49"/>
      <c r="FSO9" s="49"/>
      <c r="FSP9" s="49"/>
      <c r="FSQ9" s="49"/>
      <c r="FSR9" s="49"/>
      <c r="FSS9" s="49"/>
      <c r="FST9" s="49"/>
      <c r="FSU9" s="49"/>
      <c r="FSV9" s="49"/>
      <c r="FSW9" s="49"/>
      <c r="FSX9" s="49"/>
      <c r="FSY9" s="49"/>
      <c r="FSZ9" s="49"/>
      <c r="FTA9" s="49"/>
      <c r="FTB9" s="49"/>
      <c r="FTC9" s="49"/>
      <c r="FTD9" s="49"/>
      <c r="FTE9" s="49"/>
      <c r="FTF9" s="49"/>
      <c r="FTG9" s="49"/>
      <c r="FTH9" s="49"/>
      <c r="FTI9" s="49"/>
      <c r="FTJ9" s="49"/>
      <c r="FTK9" s="49"/>
      <c r="FTL9" s="49"/>
      <c r="FTM9" s="49"/>
      <c r="FTN9" s="49"/>
      <c r="FTO9" s="49"/>
      <c r="FTP9" s="49"/>
      <c r="FTQ9" s="49"/>
      <c r="FTR9" s="49"/>
      <c r="FTS9" s="49"/>
      <c r="FTT9" s="49"/>
      <c r="FTU9" s="49"/>
      <c r="FTV9" s="49"/>
      <c r="FTW9" s="49"/>
      <c r="FTX9" s="49"/>
      <c r="FTY9" s="49"/>
      <c r="FTZ9" s="49"/>
      <c r="FUA9" s="49"/>
      <c r="FUB9" s="49"/>
      <c r="FUC9" s="49"/>
      <c r="FUD9" s="49"/>
      <c r="FUE9" s="49"/>
      <c r="FUF9" s="49"/>
      <c r="FUG9" s="49"/>
      <c r="FUH9" s="49"/>
      <c r="FUI9" s="49"/>
      <c r="FUJ9" s="49"/>
      <c r="FUK9" s="49"/>
      <c r="FUL9" s="49"/>
      <c r="FUM9" s="49"/>
      <c r="FUN9" s="49"/>
      <c r="FUO9" s="49"/>
      <c r="FUP9" s="49"/>
      <c r="FUQ9" s="49"/>
      <c r="FUR9" s="49"/>
      <c r="FUS9" s="49"/>
      <c r="FUT9" s="49"/>
      <c r="FUU9" s="49"/>
      <c r="FUV9" s="49"/>
      <c r="FUW9" s="49"/>
      <c r="FUX9" s="49"/>
      <c r="FUY9" s="49"/>
      <c r="FUZ9" s="49"/>
      <c r="FVA9" s="49"/>
      <c r="FVB9" s="49"/>
      <c r="FVC9" s="49"/>
      <c r="FVD9" s="49"/>
      <c r="FVE9" s="49"/>
      <c r="FVF9" s="49"/>
      <c r="FVG9" s="49"/>
      <c r="FVH9" s="49"/>
      <c r="FVI9" s="49"/>
      <c r="FVJ9" s="49"/>
      <c r="FVK9" s="49"/>
      <c r="FVL9" s="49"/>
      <c r="FVM9" s="49"/>
      <c r="FVN9" s="49"/>
      <c r="FVO9" s="49"/>
      <c r="FVP9" s="49"/>
      <c r="FVQ9" s="49"/>
      <c r="FVR9" s="49"/>
      <c r="FVS9" s="49"/>
      <c r="FVT9" s="49"/>
      <c r="FVU9" s="49"/>
      <c r="FVV9" s="49"/>
      <c r="FVW9" s="49"/>
      <c r="FVX9" s="49"/>
      <c r="FVY9" s="49"/>
      <c r="FVZ9" s="49"/>
      <c r="FWA9" s="49"/>
      <c r="FWB9" s="49"/>
      <c r="FWC9" s="49"/>
      <c r="FWD9" s="49"/>
      <c r="FWE9" s="49"/>
      <c r="FWF9" s="49"/>
      <c r="FWG9" s="49"/>
      <c r="FWH9" s="49"/>
      <c r="FWI9" s="49"/>
      <c r="FWJ9" s="49"/>
      <c r="FWK9" s="49"/>
      <c r="FWL9" s="49"/>
      <c r="FWM9" s="49"/>
      <c r="FWN9" s="49"/>
      <c r="FWO9" s="49"/>
      <c r="FWP9" s="49"/>
      <c r="FWQ9" s="49"/>
      <c r="FWR9" s="49"/>
      <c r="FWS9" s="49"/>
      <c r="FWT9" s="49"/>
      <c r="FWU9" s="49"/>
      <c r="FWV9" s="49"/>
      <c r="FWW9" s="49"/>
      <c r="FWX9" s="49"/>
      <c r="FWY9" s="49"/>
      <c r="FWZ9" s="49"/>
      <c r="FXA9" s="49"/>
      <c r="FXB9" s="49"/>
      <c r="FXC9" s="49"/>
      <c r="FXD9" s="49"/>
      <c r="FXE9" s="49"/>
      <c r="FXF9" s="49"/>
      <c r="FXG9" s="49"/>
      <c r="FXH9" s="49"/>
      <c r="FXI9" s="49"/>
      <c r="FXJ9" s="49"/>
      <c r="FXK9" s="49"/>
      <c r="FXL9" s="49"/>
      <c r="FXM9" s="49"/>
      <c r="FXN9" s="49"/>
      <c r="FXO9" s="49"/>
      <c r="FXP9" s="49"/>
      <c r="FXQ9" s="49"/>
      <c r="FXR9" s="49"/>
      <c r="FXS9" s="49"/>
      <c r="FXT9" s="49"/>
      <c r="FXU9" s="49"/>
      <c r="FXV9" s="49"/>
      <c r="FXW9" s="49"/>
      <c r="FXX9" s="49"/>
      <c r="FXY9" s="49"/>
      <c r="FXZ9" s="49"/>
      <c r="FYA9" s="49"/>
      <c r="FYB9" s="49"/>
      <c r="FYC9" s="49"/>
      <c r="FYD9" s="49"/>
      <c r="FYE9" s="49"/>
      <c r="FYF9" s="49"/>
      <c r="FYG9" s="49"/>
      <c r="FYH9" s="49"/>
      <c r="FYI9" s="49"/>
      <c r="FYJ9" s="49"/>
      <c r="FYK9" s="49"/>
      <c r="FYL9" s="49"/>
      <c r="FYM9" s="49"/>
      <c r="FYN9" s="49"/>
      <c r="FYO9" s="49"/>
      <c r="FYP9" s="49"/>
      <c r="FYQ9" s="49"/>
      <c r="FYR9" s="49"/>
      <c r="FYS9" s="49"/>
      <c r="FYT9" s="49"/>
      <c r="FYU9" s="49"/>
      <c r="FYV9" s="49"/>
      <c r="FYW9" s="49"/>
      <c r="FYX9" s="49"/>
      <c r="FYY9" s="49"/>
      <c r="FYZ9" s="49"/>
      <c r="FZA9" s="49"/>
      <c r="FZB9" s="49"/>
      <c r="FZC9" s="49"/>
      <c r="FZD9" s="49"/>
      <c r="FZE9" s="49"/>
      <c r="FZF9" s="49"/>
      <c r="FZG9" s="49"/>
      <c r="FZH9" s="49"/>
      <c r="FZI9" s="49"/>
      <c r="FZJ9" s="49"/>
      <c r="FZK9" s="49"/>
      <c r="FZL9" s="49"/>
      <c r="FZM9" s="49"/>
      <c r="FZN9" s="49"/>
      <c r="FZO9" s="49"/>
      <c r="FZP9" s="49"/>
      <c r="FZQ9" s="49"/>
      <c r="FZR9" s="49"/>
      <c r="FZS9" s="49"/>
      <c r="FZT9" s="49"/>
      <c r="FZU9" s="49"/>
      <c r="FZV9" s="49"/>
      <c r="FZW9" s="49"/>
      <c r="FZX9" s="49"/>
      <c r="FZY9" s="49"/>
      <c r="FZZ9" s="49"/>
      <c r="GAA9" s="49"/>
      <c r="GAB9" s="49"/>
      <c r="GAC9" s="49"/>
      <c r="GAD9" s="49"/>
      <c r="GAE9" s="49"/>
      <c r="GAF9" s="49"/>
      <c r="GAG9" s="49"/>
      <c r="GAH9" s="49"/>
      <c r="GAI9" s="49"/>
      <c r="GAJ9" s="49"/>
      <c r="GAK9" s="49"/>
      <c r="GAL9" s="49"/>
      <c r="GAM9" s="49"/>
      <c r="GAN9" s="49"/>
      <c r="GAO9" s="49"/>
      <c r="GAP9" s="49"/>
      <c r="GAQ9" s="49"/>
      <c r="GAR9" s="49"/>
      <c r="GAS9" s="49"/>
      <c r="GAT9" s="49"/>
      <c r="GAU9" s="49"/>
      <c r="GAV9" s="49"/>
      <c r="GAW9" s="49"/>
      <c r="GAX9" s="49"/>
      <c r="GAY9" s="49"/>
      <c r="GAZ9" s="49"/>
      <c r="GBA9" s="49"/>
      <c r="GBB9" s="49"/>
      <c r="GBC9" s="49"/>
      <c r="GBD9" s="49"/>
      <c r="GBE9" s="49"/>
      <c r="GBF9" s="49"/>
      <c r="GBG9" s="49"/>
      <c r="GBH9" s="49"/>
      <c r="GBI9" s="49"/>
      <c r="GBJ9" s="49"/>
      <c r="GBK9" s="49"/>
      <c r="GBL9" s="49"/>
      <c r="GBM9" s="49"/>
      <c r="GBN9" s="49"/>
      <c r="GBO9" s="49"/>
      <c r="GBP9" s="49"/>
      <c r="GBQ9" s="49"/>
      <c r="GBR9" s="49"/>
      <c r="GBS9" s="49"/>
      <c r="GBT9" s="49"/>
      <c r="GBU9" s="49"/>
      <c r="GBV9" s="49"/>
      <c r="GBW9" s="49"/>
      <c r="GBX9" s="49"/>
      <c r="GBY9" s="49"/>
      <c r="GBZ9" s="49"/>
      <c r="GCA9" s="49"/>
      <c r="GCB9" s="49"/>
      <c r="GCC9" s="49"/>
      <c r="GCD9" s="49"/>
      <c r="GCE9" s="49"/>
      <c r="GCF9" s="49"/>
      <c r="GCG9" s="49"/>
      <c r="GCH9" s="49"/>
      <c r="GCI9" s="49"/>
      <c r="GCJ9" s="49"/>
      <c r="GCK9" s="49"/>
      <c r="GCL9" s="49"/>
      <c r="GCM9" s="49"/>
      <c r="GCN9" s="49"/>
      <c r="GCO9" s="49"/>
      <c r="GCP9" s="49"/>
      <c r="GCQ9" s="49"/>
      <c r="GCR9" s="49"/>
      <c r="GCS9" s="49"/>
      <c r="GCT9" s="49"/>
      <c r="GCU9" s="49"/>
      <c r="GCV9" s="49"/>
      <c r="GCW9" s="49"/>
      <c r="GCX9" s="49"/>
      <c r="GCY9" s="49"/>
      <c r="GCZ9" s="49"/>
      <c r="GDA9" s="49"/>
      <c r="GDB9" s="49"/>
      <c r="GDC9" s="49"/>
      <c r="GDD9" s="49"/>
      <c r="GDE9" s="49"/>
      <c r="GDF9" s="49"/>
      <c r="GDG9" s="49"/>
      <c r="GDH9" s="49"/>
      <c r="GDI9" s="49"/>
      <c r="GDJ9" s="49"/>
      <c r="GDK9" s="49"/>
      <c r="GDL9" s="49"/>
      <c r="GDM9" s="49"/>
      <c r="GDN9" s="49"/>
      <c r="GDO9" s="49"/>
      <c r="GDP9" s="49"/>
      <c r="GDQ9" s="49"/>
      <c r="GDR9" s="49"/>
      <c r="GDS9" s="49"/>
      <c r="GDT9" s="49"/>
      <c r="GDU9" s="49"/>
      <c r="GDV9" s="49"/>
      <c r="GDW9" s="49"/>
      <c r="GDX9" s="49"/>
      <c r="GDY9" s="49"/>
      <c r="GDZ9" s="49"/>
      <c r="GEA9" s="49"/>
      <c r="GEB9" s="49"/>
      <c r="GEC9" s="49"/>
      <c r="GED9" s="49"/>
      <c r="GEE9" s="49"/>
      <c r="GEF9" s="49"/>
      <c r="GEG9" s="49"/>
      <c r="GEH9" s="49"/>
      <c r="GEI9" s="49"/>
      <c r="GEJ9" s="49"/>
      <c r="GEK9" s="49"/>
      <c r="GEL9" s="49"/>
      <c r="GEM9" s="49"/>
      <c r="GEN9" s="49"/>
      <c r="GEO9" s="49"/>
      <c r="GEP9" s="49"/>
      <c r="GEQ9" s="49"/>
      <c r="GER9" s="49"/>
      <c r="GES9" s="49"/>
      <c r="GET9" s="49"/>
      <c r="GEU9" s="49"/>
      <c r="GEV9" s="49"/>
      <c r="GEW9" s="49"/>
      <c r="GEX9" s="49"/>
      <c r="GEY9" s="49"/>
      <c r="GEZ9" s="49"/>
      <c r="GFA9" s="49"/>
      <c r="GFB9" s="49"/>
      <c r="GFC9" s="49"/>
      <c r="GFD9" s="49"/>
      <c r="GFE9" s="49"/>
      <c r="GFF9" s="49"/>
      <c r="GFG9" s="49"/>
      <c r="GFH9" s="49"/>
      <c r="GFI9" s="49"/>
      <c r="GFJ9" s="49"/>
      <c r="GFK9" s="49"/>
      <c r="GFL9" s="49"/>
      <c r="GFM9" s="49"/>
      <c r="GFN9" s="49"/>
      <c r="GFO9" s="49"/>
      <c r="GFP9" s="49"/>
      <c r="GFQ9" s="49"/>
      <c r="GFR9" s="49"/>
      <c r="GFS9" s="49"/>
      <c r="GFT9" s="49"/>
      <c r="GFU9" s="49"/>
      <c r="GFV9" s="49"/>
      <c r="GFW9" s="49"/>
      <c r="GFX9" s="49"/>
      <c r="GFY9" s="49"/>
      <c r="GFZ9" s="49"/>
      <c r="GGA9" s="49"/>
      <c r="GGB9" s="49"/>
      <c r="GGC9" s="49"/>
      <c r="GGD9" s="49"/>
      <c r="GGE9" s="49"/>
      <c r="GGF9" s="49"/>
      <c r="GGG9" s="49"/>
      <c r="GGH9" s="49"/>
      <c r="GGI9" s="49"/>
      <c r="GGJ9" s="49"/>
      <c r="GGK9" s="49"/>
      <c r="GGL9" s="49"/>
      <c r="GGM9" s="49"/>
      <c r="GGN9" s="49"/>
      <c r="GGO9" s="49"/>
      <c r="GGP9" s="49"/>
      <c r="GGQ9" s="49"/>
      <c r="GGR9" s="49"/>
      <c r="GGS9" s="49"/>
      <c r="GGT9" s="49"/>
      <c r="GGU9" s="49"/>
      <c r="GGV9" s="49"/>
      <c r="GGW9" s="49"/>
      <c r="GGX9" s="49"/>
      <c r="GGY9" s="49"/>
      <c r="GGZ9" s="49"/>
      <c r="GHA9" s="49"/>
      <c r="GHB9" s="49"/>
      <c r="GHC9" s="49"/>
      <c r="GHD9" s="49"/>
      <c r="GHE9" s="49"/>
      <c r="GHF9" s="49"/>
      <c r="GHG9" s="49"/>
      <c r="GHH9" s="49"/>
      <c r="GHI9" s="49"/>
      <c r="GHJ9" s="49"/>
      <c r="GHK9" s="49"/>
      <c r="GHL9" s="49"/>
      <c r="GHM9" s="49"/>
      <c r="GHN9" s="49"/>
      <c r="GHO9" s="49"/>
      <c r="GHP9" s="49"/>
      <c r="GHQ9" s="49"/>
      <c r="GHR9" s="49"/>
      <c r="GHS9" s="49"/>
      <c r="GHT9" s="49"/>
      <c r="GHU9" s="49"/>
      <c r="GHV9" s="49"/>
      <c r="GHW9" s="49"/>
      <c r="GHX9" s="49"/>
      <c r="GHY9" s="49"/>
      <c r="GHZ9" s="49"/>
      <c r="GIA9" s="49"/>
      <c r="GIB9" s="49"/>
      <c r="GIC9" s="49"/>
      <c r="GID9" s="49"/>
      <c r="GIE9" s="49"/>
      <c r="GIF9" s="49"/>
      <c r="GIG9" s="49"/>
      <c r="GIH9" s="49"/>
      <c r="GII9" s="49"/>
      <c r="GIJ9" s="49"/>
      <c r="GIK9" s="49"/>
      <c r="GIL9" s="49"/>
      <c r="GIM9" s="49"/>
      <c r="GIN9" s="49"/>
      <c r="GIO9" s="49"/>
      <c r="GIP9" s="49"/>
      <c r="GIQ9" s="49"/>
      <c r="GIR9" s="49"/>
      <c r="GIS9" s="49"/>
      <c r="GIT9" s="49"/>
      <c r="GIU9" s="49"/>
      <c r="GIV9" s="49"/>
      <c r="GIW9" s="49"/>
      <c r="GIX9" s="49"/>
      <c r="GIY9" s="49"/>
      <c r="GIZ9" s="49"/>
      <c r="GJA9" s="49"/>
      <c r="GJB9" s="49"/>
      <c r="GJC9" s="49"/>
      <c r="GJD9" s="49"/>
      <c r="GJE9" s="49"/>
      <c r="GJF9" s="49"/>
      <c r="GJG9" s="49"/>
      <c r="GJH9" s="49"/>
      <c r="GJI9" s="49"/>
      <c r="GJJ9" s="49"/>
      <c r="GJK9" s="49"/>
      <c r="GJL9" s="49"/>
      <c r="GJM9" s="49"/>
      <c r="GJN9" s="49"/>
      <c r="GJO9" s="49"/>
      <c r="GJP9" s="49"/>
      <c r="GJQ9" s="49"/>
      <c r="GJR9" s="49"/>
      <c r="GJS9" s="49"/>
      <c r="GJT9" s="49"/>
      <c r="GJU9" s="49"/>
      <c r="GJV9" s="49"/>
      <c r="GJW9" s="49"/>
      <c r="GJX9" s="49"/>
      <c r="GJY9" s="49"/>
      <c r="GJZ9" s="49"/>
      <c r="GKA9" s="49"/>
      <c r="GKB9" s="49"/>
      <c r="GKC9" s="49"/>
      <c r="GKD9" s="49"/>
      <c r="GKE9" s="49"/>
      <c r="GKF9" s="49"/>
      <c r="GKG9" s="49"/>
      <c r="GKH9" s="49"/>
      <c r="GKI9" s="49"/>
      <c r="GKJ9" s="49"/>
      <c r="GKK9" s="49"/>
      <c r="GKL9" s="49"/>
      <c r="GKM9" s="49"/>
      <c r="GKN9" s="49"/>
      <c r="GKO9" s="49"/>
      <c r="GKP9" s="49"/>
      <c r="GKQ9" s="49"/>
      <c r="GKR9" s="49"/>
      <c r="GKS9" s="49"/>
      <c r="GKT9" s="49"/>
      <c r="GKU9" s="49"/>
      <c r="GKV9" s="49"/>
      <c r="GKW9" s="49"/>
      <c r="GKX9" s="49"/>
      <c r="GKY9" s="49"/>
      <c r="GKZ9" s="49"/>
      <c r="GLA9" s="49"/>
      <c r="GLB9" s="49"/>
      <c r="GLC9" s="49"/>
      <c r="GLD9" s="49"/>
      <c r="GLE9" s="49"/>
      <c r="GLF9" s="49"/>
      <c r="GLG9" s="49"/>
      <c r="GLH9" s="49"/>
      <c r="GLI9" s="49"/>
      <c r="GLJ9" s="49"/>
      <c r="GLK9" s="49"/>
      <c r="GLL9" s="49"/>
      <c r="GLM9" s="49"/>
      <c r="GLN9" s="49"/>
      <c r="GLO9" s="49"/>
      <c r="GLP9" s="49"/>
      <c r="GLQ9" s="49"/>
      <c r="GLR9" s="49"/>
      <c r="GLS9" s="49"/>
      <c r="GLT9" s="49"/>
      <c r="GLU9" s="49"/>
      <c r="GLV9" s="49"/>
      <c r="GLW9" s="49"/>
      <c r="GLX9" s="49"/>
      <c r="GLY9" s="49"/>
      <c r="GLZ9" s="49"/>
      <c r="GMA9" s="49"/>
      <c r="GMB9" s="49"/>
      <c r="GMC9" s="49"/>
      <c r="GMD9" s="49"/>
      <c r="GME9" s="49"/>
      <c r="GMF9" s="49"/>
      <c r="GMG9" s="49"/>
      <c r="GMH9" s="49"/>
      <c r="GMI9" s="49"/>
      <c r="GMJ9" s="49"/>
      <c r="GMK9" s="49"/>
      <c r="GML9" s="49"/>
      <c r="GMM9" s="49"/>
      <c r="GMN9" s="49"/>
      <c r="GMO9" s="49"/>
      <c r="GMP9" s="49"/>
      <c r="GMQ9" s="49"/>
      <c r="GMR9" s="49"/>
      <c r="GMS9" s="49"/>
      <c r="GMT9" s="49"/>
      <c r="GMU9" s="49"/>
      <c r="GMV9" s="49"/>
      <c r="GMW9" s="49"/>
      <c r="GMX9" s="49"/>
      <c r="GMY9" s="49"/>
      <c r="GMZ9" s="49"/>
      <c r="GNA9" s="49"/>
      <c r="GNB9" s="49"/>
      <c r="GNC9" s="49"/>
      <c r="GND9" s="49"/>
      <c r="GNE9" s="49"/>
      <c r="GNF9" s="49"/>
      <c r="GNG9" s="49"/>
      <c r="GNH9" s="49"/>
      <c r="GNI9" s="49"/>
      <c r="GNJ9" s="49"/>
      <c r="GNK9" s="49"/>
      <c r="GNL9" s="49"/>
      <c r="GNM9" s="49"/>
      <c r="GNN9" s="49"/>
      <c r="GNO9" s="49"/>
      <c r="GNP9" s="49"/>
      <c r="GNQ9" s="49"/>
      <c r="GNR9" s="49"/>
      <c r="GNS9" s="49"/>
      <c r="GNT9" s="49"/>
      <c r="GNU9" s="49"/>
      <c r="GNV9" s="49"/>
      <c r="GNW9" s="49"/>
      <c r="GNX9" s="49"/>
      <c r="GNY9" s="49"/>
      <c r="GNZ9" s="49"/>
      <c r="GOA9" s="49"/>
      <c r="GOB9" s="49"/>
      <c r="GOC9" s="49"/>
      <c r="GOD9" s="49"/>
      <c r="GOE9" s="49"/>
      <c r="GOF9" s="49"/>
      <c r="GOG9" s="49"/>
      <c r="GOH9" s="49"/>
      <c r="GOI9" s="49"/>
      <c r="GOJ9" s="49"/>
      <c r="GOK9" s="49"/>
      <c r="GOL9" s="49"/>
      <c r="GOM9" s="49"/>
      <c r="GON9" s="49"/>
      <c r="GOO9" s="49"/>
      <c r="GOP9" s="49"/>
      <c r="GOQ9" s="49"/>
      <c r="GOR9" s="49"/>
      <c r="GOS9" s="49"/>
      <c r="GOT9" s="49"/>
      <c r="GOU9" s="49"/>
      <c r="GOV9" s="49"/>
      <c r="GOW9" s="49"/>
      <c r="GOX9" s="49"/>
      <c r="GOY9" s="49"/>
      <c r="GOZ9" s="49"/>
      <c r="GPA9" s="49"/>
      <c r="GPB9" s="49"/>
      <c r="GPC9" s="49"/>
      <c r="GPD9" s="49"/>
      <c r="GPE9" s="49"/>
      <c r="GPF9" s="49"/>
      <c r="GPG9" s="49"/>
      <c r="GPH9" s="49"/>
      <c r="GPI9" s="49"/>
      <c r="GPJ9" s="49"/>
      <c r="GPK9" s="49"/>
      <c r="GPL9" s="49"/>
      <c r="GPM9" s="49"/>
      <c r="GPN9" s="49"/>
      <c r="GPO9" s="49"/>
      <c r="GPP9" s="49"/>
      <c r="GPQ9" s="49"/>
      <c r="GPR9" s="49"/>
      <c r="GPS9" s="49"/>
      <c r="GPT9" s="49"/>
      <c r="GPU9" s="49"/>
      <c r="GPV9" s="49"/>
      <c r="GPW9" s="49"/>
      <c r="GPX9" s="49"/>
      <c r="GPY9" s="49"/>
      <c r="GPZ9" s="49"/>
      <c r="GQA9" s="49"/>
      <c r="GQB9" s="49"/>
      <c r="GQC9" s="49"/>
      <c r="GQD9" s="49"/>
      <c r="GQE9" s="49"/>
      <c r="GQF9" s="49"/>
      <c r="GQG9" s="49"/>
      <c r="GQH9" s="49"/>
      <c r="GQI9" s="49"/>
      <c r="GQJ9" s="49"/>
      <c r="GQK9" s="49"/>
      <c r="GQL9" s="49"/>
      <c r="GQM9" s="49"/>
      <c r="GQN9" s="49"/>
      <c r="GQO9" s="49"/>
      <c r="GQP9" s="49"/>
      <c r="GQQ9" s="49"/>
      <c r="GQR9" s="49"/>
      <c r="GQS9" s="49"/>
      <c r="GQT9" s="49"/>
      <c r="GQU9" s="49"/>
      <c r="GQV9" s="49"/>
      <c r="GQW9" s="49"/>
      <c r="GQX9" s="49"/>
      <c r="GQY9" s="49"/>
      <c r="GQZ9" s="49"/>
      <c r="GRA9" s="49"/>
      <c r="GRB9" s="49"/>
      <c r="GRC9" s="49"/>
      <c r="GRD9" s="49"/>
      <c r="GRE9" s="49"/>
      <c r="GRF9" s="49"/>
      <c r="GRG9" s="49"/>
      <c r="GRH9" s="49"/>
      <c r="GRI9" s="49"/>
      <c r="GRJ9" s="49"/>
      <c r="GRK9" s="49"/>
      <c r="GRL9" s="49"/>
      <c r="GRM9" s="49"/>
      <c r="GRN9" s="49"/>
      <c r="GRO9" s="49"/>
      <c r="GRP9" s="49"/>
      <c r="GRQ9" s="49"/>
      <c r="GRR9" s="49"/>
      <c r="GRS9" s="49"/>
      <c r="GRT9" s="49"/>
      <c r="GRU9" s="49"/>
      <c r="GRV9" s="49"/>
      <c r="GRW9" s="49"/>
      <c r="GRX9" s="49"/>
      <c r="GRY9" s="49"/>
      <c r="GRZ9" s="49"/>
      <c r="GSA9" s="49"/>
      <c r="GSB9" s="49"/>
      <c r="GSC9" s="49"/>
      <c r="GSD9" s="49"/>
      <c r="GSE9" s="49"/>
      <c r="GSF9" s="49"/>
      <c r="GSG9" s="49"/>
      <c r="GSH9" s="49"/>
      <c r="GSI9" s="49"/>
      <c r="GSJ9" s="49"/>
      <c r="GSK9" s="49"/>
      <c r="GSL9" s="49"/>
      <c r="GSM9" s="49"/>
      <c r="GSN9" s="49"/>
      <c r="GSO9" s="49"/>
      <c r="GSP9" s="49"/>
      <c r="GSQ9" s="49"/>
      <c r="GSR9" s="49"/>
      <c r="GSS9" s="49"/>
      <c r="GST9" s="49"/>
      <c r="GSU9" s="49"/>
      <c r="GSV9" s="49"/>
      <c r="GSW9" s="49"/>
      <c r="GSX9" s="49"/>
      <c r="GSY9" s="49"/>
      <c r="GSZ9" s="49"/>
      <c r="GTA9" s="49"/>
      <c r="GTB9" s="49"/>
      <c r="GTC9" s="49"/>
      <c r="GTD9" s="49"/>
      <c r="GTE9" s="49"/>
      <c r="GTF9" s="49"/>
      <c r="GTG9" s="49"/>
      <c r="GTH9" s="49"/>
      <c r="GTI9" s="49"/>
      <c r="GTJ9" s="49"/>
      <c r="GTK9" s="49"/>
      <c r="GTL9" s="49"/>
      <c r="GTM9" s="49"/>
      <c r="GTN9" s="49"/>
      <c r="GTO9" s="49"/>
      <c r="GTP9" s="49"/>
      <c r="GTQ9" s="49"/>
      <c r="GTR9" s="49"/>
      <c r="GTS9" s="49"/>
      <c r="GTT9" s="49"/>
      <c r="GTU9" s="49"/>
      <c r="GTV9" s="49"/>
      <c r="GTW9" s="49"/>
      <c r="GTX9" s="49"/>
      <c r="GTY9" s="49"/>
      <c r="GTZ9" s="49"/>
      <c r="GUA9" s="49"/>
      <c r="GUB9" s="49"/>
      <c r="GUC9" s="49"/>
      <c r="GUD9" s="49"/>
      <c r="GUE9" s="49"/>
      <c r="GUF9" s="49"/>
      <c r="GUG9" s="49"/>
      <c r="GUH9" s="49"/>
      <c r="GUI9" s="49"/>
      <c r="GUJ9" s="49"/>
      <c r="GUK9" s="49"/>
      <c r="GUL9" s="49"/>
      <c r="GUM9" s="49"/>
      <c r="GUN9" s="49"/>
      <c r="GUO9" s="49"/>
      <c r="GUP9" s="49"/>
      <c r="GUQ9" s="49"/>
      <c r="GUR9" s="49"/>
      <c r="GUS9" s="49"/>
      <c r="GUT9" s="49"/>
      <c r="GUU9" s="49"/>
      <c r="GUV9" s="49"/>
      <c r="GUW9" s="49"/>
      <c r="GUX9" s="49"/>
      <c r="GUY9" s="49"/>
      <c r="GUZ9" s="49"/>
      <c r="GVA9" s="49"/>
      <c r="GVB9" s="49"/>
      <c r="GVC9" s="49"/>
      <c r="GVD9" s="49"/>
      <c r="GVE9" s="49"/>
      <c r="GVF9" s="49"/>
      <c r="GVG9" s="49"/>
      <c r="GVH9" s="49"/>
      <c r="GVI9" s="49"/>
      <c r="GVJ9" s="49"/>
      <c r="GVK9" s="49"/>
      <c r="GVL9" s="49"/>
      <c r="GVM9" s="49"/>
      <c r="GVN9" s="49"/>
      <c r="GVO9" s="49"/>
      <c r="GVP9" s="49"/>
      <c r="GVQ9" s="49"/>
      <c r="GVR9" s="49"/>
      <c r="GVS9" s="49"/>
      <c r="GVT9" s="49"/>
      <c r="GVU9" s="49"/>
      <c r="GVV9" s="49"/>
      <c r="GVW9" s="49"/>
      <c r="GVX9" s="49"/>
      <c r="GVY9" s="49"/>
      <c r="GVZ9" s="49"/>
      <c r="GWA9" s="49"/>
      <c r="GWB9" s="49"/>
      <c r="GWC9" s="49"/>
      <c r="GWD9" s="49"/>
      <c r="GWE9" s="49"/>
      <c r="GWF9" s="49"/>
      <c r="GWG9" s="49"/>
      <c r="GWH9" s="49"/>
      <c r="GWI9" s="49"/>
      <c r="GWJ9" s="49"/>
      <c r="GWK9" s="49"/>
      <c r="GWL9" s="49"/>
      <c r="GWM9" s="49"/>
      <c r="GWN9" s="49"/>
      <c r="GWO9" s="49"/>
      <c r="GWP9" s="49"/>
      <c r="GWQ9" s="49"/>
      <c r="GWR9" s="49"/>
      <c r="GWS9" s="49"/>
      <c r="GWT9" s="49"/>
      <c r="GWU9" s="49"/>
      <c r="GWV9" s="49"/>
      <c r="GWW9" s="49"/>
      <c r="GWX9" s="49"/>
      <c r="GWY9" s="49"/>
      <c r="GWZ9" s="49"/>
      <c r="GXA9" s="49"/>
      <c r="GXB9" s="49"/>
      <c r="GXC9" s="49"/>
      <c r="GXD9" s="49"/>
      <c r="GXE9" s="49"/>
      <c r="GXF9" s="49"/>
      <c r="GXG9" s="49"/>
      <c r="GXH9" s="49"/>
      <c r="GXI9" s="49"/>
      <c r="GXJ9" s="49"/>
      <c r="GXK9" s="49"/>
      <c r="GXL9" s="49"/>
      <c r="GXM9" s="49"/>
      <c r="GXN9" s="49"/>
      <c r="GXO9" s="49"/>
      <c r="GXP9" s="49"/>
      <c r="GXQ9" s="49"/>
      <c r="GXR9" s="49"/>
      <c r="GXS9" s="49"/>
      <c r="GXT9" s="49"/>
      <c r="GXU9" s="49"/>
      <c r="GXV9" s="49"/>
      <c r="GXW9" s="49"/>
      <c r="GXX9" s="49"/>
      <c r="GXY9" s="49"/>
      <c r="GXZ9" s="49"/>
      <c r="GYA9" s="49"/>
      <c r="GYB9" s="49"/>
      <c r="GYC9" s="49"/>
      <c r="GYD9" s="49"/>
      <c r="GYE9" s="49"/>
      <c r="GYF9" s="49"/>
      <c r="GYG9" s="49"/>
      <c r="GYH9" s="49"/>
      <c r="GYI9" s="49"/>
      <c r="GYJ9" s="49"/>
      <c r="GYK9" s="49"/>
      <c r="GYL9" s="49"/>
      <c r="GYM9" s="49"/>
      <c r="GYN9" s="49"/>
      <c r="GYO9" s="49"/>
      <c r="GYP9" s="49"/>
      <c r="GYQ9" s="49"/>
      <c r="GYR9" s="49"/>
      <c r="GYS9" s="49"/>
      <c r="GYT9" s="49"/>
      <c r="GYU9" s="49"/>
      <c r="GYV9" s="49"/>
      <c r="GYW9" s="49"/>
      <c r="GYX9" s="49"/>
      <c r="GYY9" s="49"/>
      <c r="GYZ9" s="49"/>
      <c r="GZA9" s="49"/>
      <c r="GZB9" s="49"/>
      <c r="GZC9" s="49"/>
      <c r="GZD9" s="49"/>
      <c r="GZE9" s="49"/>
      <c r="GZF9" s="49"/>
      <c r="GZG9" s="49"/>
      <c r="GZH9" s="49"/>
      <c r="GZI9" s="49"/>
      <c r="GZJ9" s="49"/>
      <c r="GZK9" s="49"/>
      <c r="GZL9" s="49"/>
      <c r="GZM9" s="49"/>
      <c r="GZN9" s="49"/>
      <c r="GZO9" s="49"/>
      <c r="GZP9" s="49"/>
      <c r="GZQ9" s="49"/>
      <c r="GZR9" s="49"/>
      <c r="GZS9" s="49"/>
      <c r="GZT9" s="49"/>
      <c r="GZU9" s="49"/>
      <c r="GZV9" s="49"/>
      <c r="GZW9" s="49"/>
      <c r="GZX9" s="49"/>
      <c r="GZY9" s="49"/>
      <c r="GZZ9" s="49"/>
      <c r="HAA9" s="49"/>
      <c r="HAB9" s="49"/>
      <c r="HAC9" s="49"/>
      <c r="HAD9" s="49"/>
      <c r="HAE9" s="49"/>
      <c r="HAF9" s="49"/>
      <c r="HAG9" s="49"/>
      <c r="HAH9" s="49"/>
      <c r="HAI9" s="49"/>
      <c r="HAJ9" s="49"/>
      <c r="HAK9" s="49"/>
      <c r="HAL9" s="49"/>
      <c r="HAM9" s="49"/>
      <c r="HAN9" s="49"/>
      <c r="HAO9" s="49"/>
      <c r="HAP9" s="49"/>
      <c r="HAQ9" s="49"/>
      <c r="HAR9" s="49"/>
      <c r="HAS9" s="49"/>
      <c r="HAT9" s="49"/>
      <c r="HAU9" s="49"/>
      <c r="HAV9" s="49"/>
      <c r="HAW9" s="49"/>
      <c r="HAX9" s="49"/>
      <c r="HAY9" s="49"/>
      <c r="HAZ9" s="49"/>
      <c r="HBA9" s="49"/>
      <c r="HBB9" s="49"/>
      <c r="HBC9" s="49"/>
      <c r="HBD9" s="49"/>
      <c r="HBE9" s="49"/>
      <c r="HBF9" s="49"/>
      <c r="HBG9" s="49"/>
      <c r="HBH9" s="49"/>
      <c r="HBI9" s="49"/>
      <c r="HBJ9" s="49"/>
      <c r="HBK9" s="49"/>
      <c r="HBL9" s="49"/>
      <c r="HBM9" s="49"/>
      <c r="HBN9" s="49"/>
      <c r="HBO9" s="49"/>
      <c r="HBP9" s="49"/>
      <c r="HBQ9" s="49"/>
      <c r="HBR9" s="49"/>
      <c r="HBS9" s="49"/>
      <c r="HBT9" s="49"/>
      <c r="HBU9" s="49"/>
      <c r="HBV9" s="49"/>
      <c r="HBW9" s="49"/>
      <c r="HBX9" s="49"/>
      <c r="HBY9" s="49"/>
      <c r="HBZ9" s="49"/>
      <c r="HCA9" s="49"/>
      <c r="HCB9" s="49"/>
      <c r="HCC9" s="49"/>
      <c r="HCD9" s="49"/>
      <c r="HCE9" s="49"/>
      <c r="HCF9" s="49"/>
      <c r="HCG9" s="49"/>
      <c r="HCH9" s="49"/>
      <c r="HCI9" s="49"/>
      <c r="HCJ9" s="49"/>
      <c r="HCK9" s="49"/>
      <c r="HCL9" s="49"/>
      <c r="HCM9" s="49"/>
      <c r="HCN9" s="49"/>
      <c r="HCO9" s="49"/>
      <c r="HCP9" s="49"/>
      <c r="HCQ9" s="49"/>
      <c r="HCR9" s="49"/>
      <c r="HCS9" s="49"/>
      <c r="HCT9" s="49"/>
      <c r="HCU9" s="49"/>
      <c r="HCV9" s="49"/>
      <c r="HCW9" s="49"/>
      <c r="HCX9" s="49"/>
      <c r="HCY9" s="49"/>
      <c r="HCZ9" s="49"/>
      <c r="HDA9" s="49"/>
      <c r="HDB9" s="49"/>
      <c r="HDC9" s="49"/>
      <c r="HDD9" s="49"/>
      <c r="HDE9" s="49"/>
      <c r="HDF9" s="49"/>
      <c r="HDG9" s="49"/>
      <c r="HDH9" s="49"/>
      <c r="HDI9" s="49"/>
      <c r="HDJ9" s="49"/>
      <c r="HDK9" s="49"/>
      <c r="HDL9" s="49"/>
      <c r="HDM9" s="49"/>
      <c r="HDN9" s="49"/>
      <c r="HDO9" s="49"/>
      <c r="HDP9" s="49"/>
      <c r="HDQ9" s="49"/>
      <c r="HDR9" s="49"/>
      <c r="HDS9" s="49"/>
      <c r="HDT9" s="49"/>
      <c r="HDU9" s="49"/>
      <c r="HDV9" s="49"/>
      <c r="HDW9" s="49"/>
      <c r="HDX9" s="49"/>
      <c r="HDY9" s="49"/>
      <c r="HDZ9" s="49"/>
      <c r="HEA9" s="49"/>
      <c r="HEB9" s="49"/>
      <c r="HEC9" s="49"/>
      <c r="HED9" s="49"/>
      <c r="HEE9" s="49"/>
      <c r="HEF9" s="49"/>
      <c r="HEG9" s="49"/>
      <c r="HEH9" s="49"/>
      <c r="HEI9" s="49"/>
      <c r="HEJ9" s="49"/>
      <c r="HEK9" s="49"/>
      <c r="HEL9" s="49"/>
      <c r="HEM9" s="49"/>
      <c r="HEN9" s="49"/>
      <c r="HEO9" s="49"/>
      <c r="HEP9" s="49"/>
      <c r="HEQ9" s="49"/>
      <c r="HER9" s="49"/>
      <c r="HES9" s="49"/>
      <c r="HET9" s="49"/>
      <c r="HEU9" s="49"/>
      <c r="HEV9" s="49"/>
      <c r="HEW9" s="49"/>
      <c r="HEX9" s="49"/>
      <c r="HEY9" s="49"/>
      <c r="HEZ9" s="49"/>
      <c r="HFA9" s="49"/>
      <c r="HFB9" s="49"/>
      <c r="HFC9" s="49"/>
      <c r="HFD9" s="49"/>
      <c r="HFE9" s="49"/>
      <c r="HFF9" s="49"/>
      <c r="HFG9" s="49"/>
      <c r="HFH9" s="49"/>
      <c r="HFI9" s="49"/>
      <c r="HFJ9" s="49"/>
      <c r="HFK9" s="49"/>
      <c r="HFL9" s="49"/>
      <c r="HFM9" s="49"/>
      <c r="HFN9" s="49"/>
      <c r="HFO9" s="49"/>
      <c r="HFP9" s="49"/>
      <c r="HFQ9" s="49"/>
      <c r="HFR9" s="49"/>
      <c r="HFS9" s="49"/>
      <c r="HFT9" s="49"/>
      <c r="HFU9" s="49"/>
      <c r="HFV9" s="49"/>
      <c r="HFW9" s="49"/>
      <c r="HFX9" s="49"/>
      <c r="HFY9" s="49"/>
      <c r="HFZ9" s="49"/>
      <c r="HGA9" s="49"/>
      <c r="HGB9" s="49"/>
      <c r="HGC9" s="49"/>
      <c r="HGD9" s="49"/>
      <c r="HGE9" s="49"/>
      <c r="HGF9" s="49"/>
      <c r="HGG9" s="49"/>
      <c r="HGH9" s="49"/>
      <c r="HGI9" s="49"/>
      <c r="HGJ9" s="49"/>
      <c r="HGK9" s="49"/>
      <c r="HGL9" s="49"/>
      <c r="HGM9" s="49"/>
      <c r="HGN9" s="49"/>
      <c r="HGO9" s="49"/>
      <c r="HGP9" s="49"/>
      <c r="HGQ9" s="49"/>
      <c r="HGR9" s="49"/>
      <c r="HGS9" s="49"/>
      <c r="HGT9" s="49"/>
      <c r="HGU9" s="49"/>
      <c r="HGV9" s="49"/>
      <c r="HGW9" s="49"/>
      <c r="HGX9" s="49"/>
      <c r="HGY9" s="49"/>
      <c r="HGZ9" s="49"/>
      <c r="HHA9" s="49"/>
      <c r="HHB9" s="49"/>
      <c r="HHC9" s="49"/>
      <c r="HHD9" s="49"/>
      <c r="HHE9" s="49"/>
      <c r="HHF9" s="49"/>
      <c r="HHG9" s="49"/>
      <c r="HHH9" s="49"/>
      <c r="HHI9" s="49"/>
      <c r="HHJ9" s="49"/>
      <c r="HHK9" s="49"/>
      <c r="HHL9" s="49"/>
      <c r="HHM9" s="49"/>
      <c r="HHN9" s="49"/>
      <c r="HHO9" s="49"/>
      <c r="HHP9" s="49"/>
      <c r="HHQ9" s="49"/>
      <c r="HHR9" s="49"/>
      <c r="HHS9" s="49"/>
      <c r="HHT9" s="49"/>
      <c r="HHU9" s="49"/>
      <c r="HHV9" s="49"/>
      <c r="HHW9" s="49"/>
      <c r="HHX9" s="49"/>
      <c r="HHY9" s="49"/>
      <c r="HHZ9" s="49"/>
      <c r="HIA9" s="49"/>
      <c r="HIB9" s="49"/>
      <c r="HIC9" s="49"/>
      <c r="HID9" s="49"/>
      <c r="HIE9" s="49"/>
      <c r="HIF9" s="49"/>
      <c r="HIG9" s="49"/>
      <c r="HIH9" s="49"/>
      <c r="HII9" s="49"/>
      <c r="HIJ9" s="49"/>
      <c r="HIK9" s="49"/>
      <c r="HIL9" s="49"/>
      <c r="HIM9" s="49"/>
      <c r="HIN9" s="49"/>
      <c r="HIO9" s="49"/>
      <c r="HIP9" s="49"/>
      <c r="HIQ9" s="49"/>
      <c r="HIR9" s="49"/>
      <c r="HIS9" s="49"/>
      <c r="HIT9" s="49"/>
      <c r="HIU9" s="49"/>
      <c r="HIV9" s="49"/>
      <c r="HIW9" s="49"/>
      <c r="HIX9" s="49"/>
      <c r="HIY9" s="49"/>
      <c r="HIZ9" s="49"/>
      <c r="HJA9" s="49"/>
      <c r="HJB9" s="49"/>
      <c r="HJC9" s="49"/>
      <c r="HJD9" s="49"/>
      <c r="HJE9" s="49"/>
      <c r="HJF9" s="49"/>
      <c r="HJG9" s="49"/>
      <c r="HJH9" s="49"/>
      <c r="HJI9" s="49"/>
      <c r="HJJ9" s="49"/>
      <c r="HJK9" s="49"/>
      <c r="HJL9" s="49"/>
      <c r="HJM9" s="49"/>
      <c r="HJN9" s="49"/>
      <c r="HJO9" s="49"/>
      <c r="HJP9" s="49"/>
      <c r="HJQ9" s="49"/>
      <c r="HJR9" s="49"/>
      <c r="HJS9" s="49"/>
      <c r="HJT9" s="49"/>
      <c r="HJU9" s="49"/>
      <c r="HJV9" s="49"/>
      <c r="HJW9" s="49"/>
      <c r="HJX9" s="49"/>
      <c r="HJY9" s="49"/>
      <c r="HJZ9" s="49"/>
      <c r="HKA9" s="49"/>
      <c r="HKB9" s="49"/>
      <c r="HKC9" s="49"/>
      <c r="HKD9" s="49"/>
      <c r="HKE9" s="49"/>
      <c r="HKF9" s="49"/>
      <c r="HKG9" s="49"/>
      <c r="HKH9" s="49"/>
      <c r="HKI9" s="49"/>
      <c r="HKJ9" s="49"/>
      <c r="HKK9" s="49"/>
      <c r="HKL9" s="49"/>
      <c r="HKM9" s="49"/>
      <c r="HKN9" s="49"/>
      <c r="HKO9" s="49"/>
      <c r="HKP9" s="49"/>
      <c r="HKQ9" s="49"/>
      <c r="HKR9" s="49"/>
      <c r="HKS9" s="49"/>
      <c r="HKT9" s="49"/>
      <c r="HKU9" s="49"/>
      <c r="HKV9" s="49"/>
      <c r="HKW9" s="49"/>
      <c r="HKX9" s="49"/>
      <c r="HKY9" s="49"/>
      <c r="HKZ9" s="49"/>
      <c r="HLA9" s="49"/>
      <c r="HLB9" s="49"/>
      <c r="HLC9" s="49"/>
      <c r="HLD9" s="49"/>
      <c r="HLE9" s="49"/>
      <c r="HLF9" s="49"/>
      <c r="HLG9" s="49"/>
      <c r="HLH9" s="49"/>
      <c r="HLI9" s="49"/>
      <c r="HLJ9" s="49"/>
      <c r="HLK9" s="49"/>
      <c r="HLL9" s="49"/>
      <c r="HLM9" s="49"/>
      <c r="HLN9" s="49"/>
      <c r="HLO9" s="49"/>
      <c r="HLP9" s="49"/>
      <c r="HLQ9" s="49"/>
      <c r="HLR9" s="49"/>
      <c r="HLS9" s="49"/>
      <c r="HLT9" s="49"/>
      <c r="HLU9" s="49"/>
      <c r="HLV9" s="49"/>
      <c r="HLW9" s="49"/>
      <c r="HLX9" s="49"/>
      <c r="HLY9" s="49"/>
      <c r="HLZ9" s="49"/>
      <c r="HMA9" s="49"/>
      <c r="HMB9" s="49"/>
      <c r="HMC9" s="49"/>
      <c r="HMD9" s="49"/>
      <c r="HME9" s="49"/>
      <c r="HMF9" s="49"/>
      <c r="HMG9" s="49"/>
      <c r="HMH9" s="49"/>
      <c r="HMI9" s="49"/>
      <c r="HMJ9" s="49"/>
      <c r="HMK9" s="49"/>
      <c r="HML9" s="49"/>
      <c r="HMM9" s="49"/>
      <c r="HMN9" s="49"/>
      <c r="HMO9" s="49"/>
      <c r="HMP9" s="49"/>
      <c r="HMQ9" s="49"/>
      <c r="HMR9" s="49"/>
      <c r="HMS9" s="49"/>
      <c r="HMT9" s="49"/>
      <c r="HMU9" s="49"/>
      <c r="HMV9" s="49"/>
      <c r="HMW9" s="49"/>
      <c r="HMX9" s="49"/>
      <c r="HMY9" s="49"/>
      <c r="HMZ9" s="49"/>
      <c r="HNA9" s="49"/>
      <c r="HNB9" s="49"/>
      <c r="HNC9" s="49"/>
      <c r="HND9" s="49"/>
      <c r="HNE9" s="49"/>
      <c r="HNF9" s="49"/>
      <c r="HNG9" s="49"/>
      <c r="HNH9" s="49"/>
      <c r="HNI9" s="49"/>
      <c r="HNJ9" s="49"/>
      <c r="HNK9" s="49"/>
      <c r="HNL9" s="49"/>
      <c r="HNM9" s="49"/>
      <c r="HNN9" s="49"/>
      <c r="HNO9" s="49"/>
      <c r="HNP9" s="49"/>
      <c r="HNQ9" s="49"/>
      <c r="HNR9" s="49"/>
      <c r="HNS9" s="49"/>
      <c r="HNT9" s="49"/>
      <c r="HNU9" s="49"/>
      <c r="HNV9" s="49"/>
      <c r="HNW9" s="49"/>
      <c r="HNX9" s="49"/>
      <c r="HNY9" s="49"/>
      <c r="HNZ9" s="49"/>
      <c r="HOA9" s="49"/>
      <c r="HOB9" s="49"/>
      <c r="HOC9" s="49"/>
      <c r="HOD9" s="49"/>
      <c r="HOE9" s="49"/>
      <c r="HOF9" s="49"/>
      <c r="HOG9" s="49"/>
      <c r="HOH9" s="49"/>
      <c r="HOI9" s="49"/>
      <c r="HOJ9" s="49"/>
      <c r="HOK9" s="49"/>
      <c r="HOL9" s="49"/>
      <c r="HOM9" s="49"/>
      <c r="HON9" s="49"/>
      <c r="HOO9" s="49"/>
      <c r="HOP9" s="49"/>
      <c r="HOQ9" s="49"/>
      <c r="HOR9" s="49"/>
      <c r="HOS9" s="49"/>
      <c r="HOT9" s="49"/>
      <c r="HOU9" s="49"/>
      <c r="HOV9" s="49"/>
      <c r="HOW9" s="49"/>
      <c r="HOX9" s="49"/>
      <c r="HOY9" s="49"/>
      <c r="HOZ9" s="49"/>
      <c r="HPA9" s="49"/>
      <c r="HPB9" s="49"/>
      <c r="HPC9" s="49"/>
      <c r="HPD9" s="49"/>
      <c r="HPE9" s="49"/>
      <c r="HPF9" s="49"/>
      <c r="HPG9" s="49"/>
      <c r="HPH9" s="49"/>
      <c r="HPI9" s="49"/>
      <c r="HPJ9" s="49"/>
      <c r="HPK9" s="49"/>
      <c r="HPL9" s="49"/>
      <c r="HPM9" s="49"/>
      <c r="HPN9" s="49"/>
      <c r="HPO9" s="49"/>
      <c r="HPP9" s="49"/>
      <c r="HPQ9" s="49"/>
      <c r="HPR9" s="49"/>
      <c r="HPS9" s="49"/>
      <c r="HPT9" s="49"/>
      <c r="HPU9" s="49"/>
      <c r="HPV9" s="49"/>
      <c r="HPW9" s="49"/>
      <c r="HPX9" s="49"/>
      <c r="HPY9" s="49"/>
      <c r="HPZ9" s="49"/>
      <c r="HQA9" s="49"/>
      <c r="HQB9" s="49"/>
      <c r="HQC9" s="49"/>
      <c r="HQD9" s="49"/>
      <c r="HQE9" s="49"/>
      <c r="HQF9" s="49"/>
      <c r="HQG9" s="49"/>
      <c r="HQH9" s="49"/>
      <c r="HQI9" s="49"/>
      <c r="HQJ9" s="49"/>
      <c r="HQK9" s="49"/>
      <c r="HQL9" s="49"/>
      <c r="HQM9" s="49"/>
      <c r="HQN9" s="49"/>
      <c r="HQO9" s="49"/>
      <c r="HQP9" s="49"/>
      <c r="HQQ9" s="49"/>
      <c r="HQR9" s="49"/>
      <c r="HQS9" s="49"/>
      <c r="HQT9" s="49"/>
      <c r="HQU9" s="49"/>
      <c r="HQV9" s="49"/>
      <c r="HQW9" s="49"/>
      <c r="HQX9" s="49"/>
      <c r="HQY9" s="49"/>
      <c r="HQZ9" s="49"/>
      <c r="HRA9" s="49"/>
      <c r="HRB9" s="49"/>
      <c r="HRC9" s="49"/>
      <c r="HRD9" s="49"/>
      <c r="HRE9" s="49"/>
      <c r="HRF9" s="49"/>
      <c r="HRG9" s="49"/>
      <c r="HRH9" s="49"/>
      <c r="HRI9" s="49"/>
      <c r="HRJ9" s="49"/>
      <c r="HRK9" s="49"/>
      <c r="HRL9" s="49"/>
      <c r="HRM9" s="49"/>
      <c r="HRN9" s="49"/>
      <c r="HRO9" s="49"/>
      <c r="HRP9" s="49"/>
      <c r="HRQ9" s="49"/>
      <c r="HRR9" s="49"/>
      <c r="HRS9" s="49"/>
      <c r="HRT9" s="49"/>
      <c r="HRU9" s="49"/>
      <c r="HRV9" s="49"/>
      <c r="HRW9" s="49"/>
      <c r="HRX9" s="49"/>
      <c r="HRY9" s="49"/>
      <c r="HRZ9" s="49"/>
      <c r="HSA9" s="49"/>
      <c r="HSB9" s="49"/>
      <c r="HSC9" s="49"/>
      <c r="HSD9" s="49"/>
      <c r="HSE9" s="49"/>
      <c r="HSF9" s="49"/>
      <c r="HSG9" s="49"/>
      <c r="HSH9" s="49"/>
      <c r="HSI9" s="49"/>
      <c r="HSJ9" s="49"/>
      <c r="HSK9" s="49"/>
      <c r="HSL9" s="49"/>
      <c r="HSM9" s="49"/>
      <c r="HSN9" s="49"/>
      <c r="HSO9" s="49"/>
      <c r="HSP9" s="49"/>
      <c r="HSQ9" s="49"/>
      <c r="HSR9" s="49"/>
      <c r="HSS9" s="49"/>
      <c r="HST9" s="49"/>
      <c r="HSU9" s="49"/>
      <c r="HSV9" s="49"/>
      <c r="HSW9" s="49"/>
      <c r="HSX9" s="49"/>
      <c r="HSY9" s="49"/>
      <c r="HSZ9" s="49"/>
      <c r="HTA9" s="49"/>
      <c r="HTB9" s="49"/>
      <c r="HTC9" s="49"/>
      <c r="HTD9" s="49"/>
      <c r="HTE9" s="49"/>
      <c r="HTF9" s="49"/>
      <c r="HTG9" s="49"/>
      <c r="HTH9" s="49"/>
      <c r="HTI9" s="49"/>
      <c r="HTJ9" s="49"/>
      <c r="HTK9" s="49"/>
      <c r="HTL9" s="49"/>
      <c r="HTM9" s="49"/>
      <c r="HTN9" s="49"/>
      <c r="HTO9" s="49"/>
      <c r="HTP9" s="49"/>
      <c r="HTQ9" s="49"/>
      <c r="HTR9" s="49"/>
      <c r="HTS9" s="49"/>
      <c r="HTT9" s="49"/>
      <c r="HTU9" s="49"/>
      <c r="HTV9" s="49"/>
      <c r="HTW9" s="49"/>
      <c r="HTX9" s="49"/>
      <c r="HTY9" s="49"/>
      <c r="HTZ9" s="49"/>
      <c r="HUA9" s="49"/>
      <c r="HUB9" s="49"/>
      <c r="HUC9" s="49"/>
      <c r="HUD9" s="49"/>
      <c r="HUE9" s="49"/>
      <c r="HUF9" s="49"/>
      <c r="HUG9" s="49"/>
      <c r="HUH9" s="49"/>
      <c r="HUI9" s="49"/>
      <c r="HUJ9" s="49"/>
      <c r="HUK9" s="49"/>
      <c r="HUL9" s="49"/>
      <c r="HUM9" s="49"/>
      <c r="HUN9" s="49"/>
      <c r="HUO9" s="49"/>
      <c r="HUP9" s="49"/>
      <c r="HUQ9" s="49"/>
      <c r="HUR9" s="49"/>
      <c r="HUS9" s="49"/>
      <c r="HUT9" s="49"/>
      <c r="HUU9" s="49"/>
      <c r="HUV9" s="49"/>
      <c r="HUW9" s="49"/>
      <c r="HUX9" s="49"/>
      <c r="HUY9" s="49"/>
      <c r="HUZ9" s="49"/>
      <c r="HVA9" s="49"/>
      <c r="HVB9" s="49"/>
      <c r="HVC9" s="49"/>
      <c r="HVD9" s="49"/>
      <c r="HVE9" s="49"/>
      <c r="HVF9" s="49"/>
      <c r="HVG9" s="49"/>
      <c r="HVH9" s="49"/>
      <c r="HVI9" s="49"/>
      <c r="HVJ9" s="49"/>
      <c r="HVK9" s="49"/>
      <c r="HVL9" s="49"/>
      <c r="HVM9" s="49"/>
      <c r="HVN9" s="49"/>
      <c r="HVO9" s="49"/>
      <c r="HVP9" s="49"/>
      <c r="HVQ9" s="49"/>
      <c r="HVR9" s="49"/>
      <c r="HVS9" s="49"/>
      <c r="HVT9" s="49"/>
      <c r="HVU9" s="49"/>
      <c r="HVV9" s="49"/>
      <c r="HVW9" s="49"/>
      <c r="HVX9" s="49"/>
      <c r="HVY9" s="49"/>
      <c r="HVZ9" s="49"/>
      <c r="HWA9" s="49"/>
      <c r="HWB9" s="49"/>
      <c r="HWC9" s="49"/>
      <c r="HWD9" s="49"/>
      <c r="HWE9" s="49"/>
      <c r="HWF9" s="49"/>
      <c r="HWG9" s="49"/>
      <c r="HWH9" s="49"/>
      <c r="HWI9" s="49"/>
      <c r="HWJ9" s="49"/>
      <c r="HWK9" s="49"/>
      <c r="HWL9" s="49"/>
      <c r="HWM9" s="49"/>
      <c r="HWN9" s="49"/>
      <c r="HWO9" s="49"/>
      <c r="HWP9" s="49"/>
      <c r="HWQ9" s="49"/>
      <c r="HWR9" s="49"/>
      <c r="HWS9" s="49"/>
      <c r="HWT9" s="49"/>
      <c r="HWU9" s="49"/>
      <c r="HWV9" s="49"/>
      <c r="HWW9" s="49"/>
      <c r="HWX9" s="49"/>
      <c r="HWY9" s="49"/>
      <c r="HWZ9" s="49"/>
      <c r="HXA9" s="49"/>
      <c r="HXB9" s="49"/>
      <c r="HXC9" s="49"/>
      <c r="HXD9" s="49"/>
      <c r="HXE9" s="49"/>
      <c r="HXF9" s="49"/>
      <c r="HXG9" s="49"/>
      <c r="HXH9" s="49"/>
      <c r="HXI9" s="49"/>
      <c r="HXJ9" s="49"/>
      <c r="HXK9" s="49"/>
      <c r="HXL9" s="49"/>
      <c r="HXM9" s="49"/>
      <c r="HXN9" s="49"/>
      <c r="HXO9" s="49"/>
      <c r="HXP9" s="49"/>
      <c r="HXQ9" s="49"/>
      <c r="HXR9" s="49"/>
      <c r="HXS9" s="49"/>
      <c r="HXT9" s="49"/>
      <c r="HXU9" s="49"/>
      <c r="HXV9" s="49"/>
      <c r="HXW9" s="49"/>
      <c r="HXX9" s="49"/>
      <c r="HXY9" s="49"/>
      <c r="HXZ9" s="49"/>
      <c r="HYA9" s="49"/>
      <c r="HYB9" s="49"/>
      <c r="HYC9" s="49"/>
      <c r="HYD9" s="49"/>
      <c r="HYE9" s="49"/>
      <c r="HYF9" s="49"/>
      <c r="HYG9" s="49"/>
      <c r="HYH9" s="49"/>
      <c r="HYI9" s="49"/>
      <c r="HYJ9" s="49"/>
      <c r="HYK9" s="49"/>
      <c r="HYL9" s="49"/>
      <c r="HYM9" s="49"/>
      <c r="HYN9" s="49"/>
      <c r="HYO9" s="49"/>
      <c r="HYP9" s="49"/>
      <c r="HYQ9" s="49"/>
      <c r="HYR9" s="49"/>
      <c r="HYS9" s="49"/>
      <c r="HYT9" s="49"/>
      <c r="HYU9" s="49"/>
      <c r="HYV9" s="49"/>
      <c r="HYW9" s="49"/>
      <c r="HYX9" s="49"/>
      <c r="HYY9" s="49"/>
      <c r="HYZ9" s="49"/>
      <c r="HZA9" s="49"/>
      <c r="HZB9" s="49"/>
      <c r="HZC9" s="49"/>
      <c r="HZD9" s="49"/>
      <c r="HZE9" s="49"/>
      <c r="HZF9" s="49"/>
      <c r="HZG9" s="49"/>
      <c r="HZH9" s="49"/>
      <c r="HZI9" s="49"/>
      <c r="HZJ9" s="49"/>
      <c r="HZK9" s="49"/>
      <c r="HZL9" s="49"/>
      <c r="HZM9" s="49"/>
      <c r="HZN9" s="49"/>
      <c r="HZO9" s="49"/>
      <c r="HZP9" s="49"/>
      <c r="HZQ9" s="49"/>
      <c r="HZR9" s="49"/>
      <c r="HZS9" s="49"/>
      <c r="HZT9" s="49"/>
      <c r="HZU9" s="49"/>
      <c r="HZV9" s="49"/>
      <c r="HZW9" s="49"/>
      <c r="HZX9" s="49"/>
      <c r="HZY9" s="49"/>
      <c r="HZZ9" s="49"/>
      <c r="IAA9" s="49"/>
      <c r="IAB9" s="49"/>
      <c r="IAC9" s="49"/>
      <c r="IAD9" s="49"/>
      <c r="IAE9" s="49"/>
      <c r="IAF9" s="49"/>
      <c r="IAG9" s="49"/>
      <c r="IAH9" s="49"/>
      <c r="IAI9" s="49"/>
      <c r="IAJ9" s="49"/>
      <c r="IAK9" s="49"/>
      <c r="IAL9" s="49"/>
      <c r="IAM9" s="49"/>
      <c r="IAN9" s="49"/>
      <c r="IAO9" s="49"/>
      <c r="IAP9" s="49"/>
      <c r="IAQ9" s="49"/>
      <c r="IAR9" s="49"/>
      <c r="IAS9" s="49"/>
      <c r="IAT9" s="49"/>
      <c r="IAU9" s="49"/>
      <c r="IAV9" s="49"/>
      <c r="IAW9" s="49"/>
      <c r="IAX9" s="49"/>
      <c r="IAY9" s="49"/>
      <c r="IAZ9" s="49"/>
      <c r="IBA9" s="49"/>
      <c r="IBB9" s="49"/>
      <c r="IBC9" s="49"/>
      <c r="IBD9" s="49"/>
      <c r="IBE9" s="49"/>
      <c r="IBF9" s="49"/>
      <c r="IBG9" s="49"/>
      <c r="IBH9" s="49"/>
      <c r="IBI9" s="49"/>
      <c r="IBJ9" s="49"/>
      <c r="IBK9" s="49"/>
      <c r="IBL9" s="49"/>
      <c r="IBM9" s="49"/>
      <c r="IBN9" s="49"/>
      <c r="IBO9" s="49"/>
      <c r="IBP9" s="49"/>
      <c r="IBQ9" s="49"/>
      <c r="IBR9" s="49"/>
      <c r="IBS9" s="49"/>
      <c r="IBT9" s="49"/>
      <c r="IBU9" s="49"/>
      <c r="IBV9" s="49"/>
      <c r="IBW9" s="49"/>
      <c r="IBX9" s="49"/>
      <c r="IBY9" s="49"/>
      <c r="IBZ9" s="49"/>
      <c r="ICA9" s="49"/>
      <c r="ICB9" s="49"/>
      <c r="ICC9" s="49"/>
      <c r="ICD9" s="49"/>
      <c r="ICE9" s="49"/>
      <c r="ICF9" s="49"/>
      <c r="ICG9" s="49"/>
      <c r="ICH9" s="49"/>
      <c r="ICI9" s="49"/>
      <c r="ICJ9" s="49"/>
      <c r="ICK9" s="49"/>
      <c r="ICL9" s="49"/>
      <c r="ICM9" s="49"/>
      <c r="ICN9" s="49"/>
      <c r="ICO9" s="49"/>
      <c r="ICP9" s="49"/>
      <c r="ICQ9" s="49"/>
      <c r="ICR9" s="49"/>
      <c r="ICS9" s="49"/>
      <c r="ICT9" s="49"/>
      <c r="ICU9" s="49"/>
      <c r="ICV9" s="49"/>
      <c r="ICW9" s="49"/>
      <c r="ICX9" s="49"/>
      <c r="ICY9" s="49"/>
      <c r="ICZ9" s="49"/>
      <c r="IDA9" s="49"/>
      <c r="IDB9" s="49"/>
      <c r="IDC9" s="49"/>
      <c r="IDD9" s="49"/>
      <c r="IDE9" s="49"/>
      <c r="IDF9" s="49"/>
      <c r="IDG9" s="49"/>
      <c r="IDH9" s="49"/>
      <c r="IDI9" s="49"/>
      <c r="IDJ9" s="49"/>
      <c r="IDK9" s="49"/>
      <c r="IDL9" s="49"/>
      <c r="IDM9" s="49"/>
      <c r="IDN9" s="49"/>
      <c r="IDO9" s="49"/>
      <c r="IDP9" s="49"/>
      <c r="IDQ9" s="49"/>
      <c r="IDR9" s="49"/>
      <c r="IDS9" s="49"/>
      <c r="IDT9" s="49"/>
      <c r="IDU9" s="49"/>
      <c r="IDV9" s="49"/>
      <c r="IDW9" s="49"/>
      <c r="IDX9" s="49"/>
      <c r="IDY9" s="49"/>
      <c r="IDZ9" s="49"/>
      <c r="IEA9" s="49"/>
      <c r="IEB9" s="49"/>
      <c r="IEC9" s="49"/>
      <c r="IED9" s="49"/>
      <c r="IEE9" s="49"/>
      <c r="IEF9" s="49"/>
      <c r="IEG9" s="49"/>
      <c r="IEH9" s="49"/>
      <c r="IEI9" s="49"/>
      <c r="IEJ9" s="49"/>
      <c r="IEK9" s="49"/>
      <c r="IEL9" s="49"/>
      <c r="IEM9" s="49"/>
      <c r="IEN9" s="49"/>
      <c r="IEO9" s="49"/>
      <c r="IEP9" s="49"/>
      <c r="IEQ9" s="49"/>
      <c r="IER9" s="49"/>
      <c r="IES9" s="49"/>
      <c r="IET9" s="49"/>
      <c r="IEU9" s="49"/>
      <c r="IEV9" s="49"/>
      <c r="IEW9" s="49"/>
      <c r="IEX9" s="49"/>
      <c r="IEY9" s="49"/>
      <c r="IEZ9" s="49"/>
      <c r="IFA9" s="49"/>
      <c r="IFB9" s="49"/>
      <c r="IFC9" s="49"/>
      <c r="IFD9" s="49"/>
      <c r="IFE9" s="49"/>
      <c r="IFF9" s="49"/>
      <c r="IFG9" s="49"/>
      <c r="IFH9" s="49"/>
      <c r="IFI9" s="49"/>
      <c r="IFJ9" s="49"/>
      <c r="IFK9" s="49"/>
      <c r="IFL9" s="49"/>
      <c r="IFM9" s="49"/>
      <c r="IFN9" s="49"/>
      <c r="IFO9" s="49"/>
      <c r="IFP9" s="49"/>
      <c r="IFQ9" s="49"/>
      <c r="IFR9" s="49"/>
      <c r="IFS9" s="49"/>
      <c r="IFT9" s="49"/>
      <c r="IFU9" s="49"/>
      <c r="IFV9" s="49"/>
      <c r="IFW9" s="49"/>
      <c r="IFX9" s="49"/>
      <c r="IFY9" s="49"/>
      <c r="IFZ9" s="49"/>
      <c r="IGA9" s="49"/>
      <c r="IGB9" s="49"/>
      <c r="IGC9" s="49"/>
      <c r="IGD9" s="49"/>
      <c r="IGE9" s="49"/>
      <c r="IGF9" s="49"/>
      <c r="IGG9" s="49"/>
      <c r="IGH9" s="49"/>
      <c r="IGI9" s="49"/>
      <c r="IGJ9" s="49"/>
      <c r="IGK9" s="49"/>
      <c r="IGL9" s="49"/>
      <c r="IGM9" s="49"/>
      <c r="IGN9" s="49"/>
      <c r="IGO9" s="49"/>
      <c r="IGP9" s="49"/>
      <c r="IGQ9" s="49"/>
      <c r="IGR9" s="49"/>
      <c r="IGS9" s="49"/>
      <c r="IGT9" s="49"/>
      <c r="IGU9" s="49"/>
      <c r="IGV9" s="49"/>
      <c r="IGW9" s="49"/>
      <c r="IGX9" s="49"/>
      <c r="IGY9" s="49"/>
      <c r="IGZ9" s="49"/>
      <c r="IHA9" s="49"/>
      <c r="IHB9" s="49"/>
      <c r="IHC9" s="49"/>
      <c r="IHD9" s="49"/>
      <c r="IHE9" s="49"/>
      <c r="IHF9" s="49"/>
      <c r="IHG9" s="49"/>
      <c r="IHH9" s="49"/>
      <c r="IHI9" s="49"/>
      <c r="IHJ9" s="49"/>
      <c r="IHK9" s="49"/>
      <c r="IHL9" s="49"/>
      <c r="IHM9" s="49"/>
      <c r="IHN9" s="49"/>
      <c r="IHO9" s="49"/>
      <c r="IHP9" s="49"/>
      <c r="IHQ9" s="49"/>
      <c r="IHR9" s="49"/>
      <c r="IHS9" s="49"/>
      <c r="IHT9" s="49"/>
      <c r="IHU9" s="49"/>
      <c r="IHV9" s="49"/>
      <c r="IHW9" s="49"/>
      <c r="IHX9" s="49"/>
      <c r="IHY9" s="49"/>
      <c r="IHZ9" s="49"/>
      <c r="IIA9" s="49"/>
      <c r="IIB9" s="49"/>
      <c r="IIC9" s="49"/>
      <c r="IID9" s="49"/>
      <c r="IIE9" s="49"/>
      <c r="IIF9" s="49"/>
      <c r="IIG9" s="49"/>
      <c r="IIH9" s="49"/>
      <c r="III9" s="49"/>
      <c r="IIJ9" s="49"/>
      <c r="IIK9" s="49"/>
      <c r="IIL9" s="49"/>
      <c r="IIM9" s="49"/>
      <c r="IIN9" s="49"/>
      <c r="IIO9" s="49"/>
      <c r="IIP9" s="49"/>
      <c r="IIQ9" s="49"/>
      <c r="IIR9" s="49"/>
      <c r="IIS9" s="49"/>
      <c r="IIT9" s="49"/>
      <c r="IIU9" s="49"/>
      <c r="IIV9" s="49"/>
      <c r="IIW9" s="49"/>
      <c r="IIX9" s="49"/>
      <c r="IIY9" s="49"/>
      <c r="IIZ9" s="49"/>
      <c r="IJA9" s="49"/>
      <c r="IJB9" s="49"/>
      <c r="IJC9" s="49"/>
      <c r="IJD9" s="49"/>
      <c r="IJE9" s="49"/>
      <c r="IJF9" s="49"/>
      <c r="IJG9" s="49"/>
      <c r="IJH9" s="49"/>
      <c r="IJI9" s="49"/>
      <c r="IJJ9" s="49"/>
      <c r="IJK9" s="49"/>
      <c r="IJL9" s="49"/>
      <c r="IJM9" s="49"/>
      <c r="IJN9" s="49"/>
      <c r="IJO9" s="49"/>
      <c r="IJP9" s="49"/>
      <c r="IJQ9" s="49"/>
      <c r="IJR9" s="49"/>
      <c r="IJS9" s="49"/>
      <c r="IJT9" s="49"/>
      <c r="IJU9" s="49"/>
      <c r="IJV9" s="49"/>
      <c r="IJW9" s="49"/>
      <c r="IJX9" s="49"/>
      <c r="IJY9" s="49"/>
      <c r="IJZ9" s="49"/>
      <c r="IKA9" s="49"/>
      <c r="IKB9" s="49"/>
      <c r="IKC9" s="49"/>
      <c r="IKD9" s="49"/>
      <c r="IKE9" s="49"/>
      <c r="IKF9" s="49"/>
      <c r="IKG9" s="49"/>
      <c r="IKH9" s="49"/>
      <c r="IKI9" s="49"/>
      <c r="IKJ9" s="49"/>
      <c r="IKK9" s="49"/>
      <c r="IKL9" s="49"/>
      <c r="IKM9" s="49"/>
      <c r="IKN9" s="49"/>
      <c r="IKO9" s="49"/>
      <c r="IKP9" s="49"/>
      <c r="IKQ9" s="49"/>
      <c r="IKR9" s="49"/>
      <c r="IKS9" s="49"/>
      <c r="IKT9" s="49"/>
      <c r="IKU9" s="49"/>
      <c r="IKV9" s="49"/>
      <c r="IKW9" s="49"/>
      <c r="IKX9" s="49"/>
      <c r="IKY9" s="49"/>
      <c r="IKZ9" s="49"/>
      <c r="ILA9" s="49"/>
      <c r="ILB9" s="49"/>
      <c r="ILC9" s="49"/>
      <c r="ILD9" s="49"/>
      <c r="ILE9" s="49"/>
      <c r="ILF9" s="49"/>
      <c r="ILG9" s="49"/>
      <c r="ILH9" s="49"/>
      <c r="ILI9" s="49"/>
      <c r="ILJ9" s="49"/>
      <c r="ILK9" s="49"/>
      <c r="ILL9" s="49"/>
      <c r="ILM9" s="49"/>
      <c r="ILN9" s="49"/>
      <c r="ILO9" s="49"/>
      <c r="ILP9" s="49"/>
      <c r="ILQ9" s="49"/>
      <c r="ILR9" s="49"/>
      <c r="ILS9" s="49"/>
      <c r="ILT9" s="49"/>
      <c r="ILU9" s="49"/>
      <c r="ILV9" s="49"/>
      <c r="ILW9" s="49"/>
      <c r="ILX9" s="49"/>
      <c r="ILY9" s="49"/>
      <c r="ILZ9" s="49"/>
      <c r="IMA9" s="49"/>
      <c r="IMB9" s="49"/>
      <c r="IMC9" s="49"/>
      <c r="IMD9" s="49"/>
      <c r="IME9" s="49"/>
      <c r="IMF9" s="49"/>
      <c r="IMG9" s="49"/>
      <c r="IMH9" s="49"/>
      <c r="IMI9" s="49"/>
      <c r="IMJ9" s="49"/>
      <c r="IMK9" s="49"/>
      <c r="IML9" s="49"/>
      <c r="IMM9" s="49"/>
      <c r="IMN9" s="49"/>
      <c r="IMO9" s="49"/>
      <c r="IMP9" s="49"/>
      <c r="IMQ9" s="49"/>
      <c r="IMR9" s="49"/>
      <c r="IMS9" s="49"/>
      <c r="IMT9" s="49"/>
      <c r="IMU9" s="49"/>
      <c r="IMV9" s="49"/>
      <c r="IMW9" s="49"/>
      <c r="IMX9" s="49"/>
      <c r="IMY9" s="49"/>
      <c r="IMZ9" s="49"/>
      <c r="INA9" s="49"/>
      <c r="INB9" s="49"/>
      <c r="INC9" s="49"/>
      <c r="IND9" s="49"/>
      <c r="INE9" s="49"/>
      <c r="INF9" s="49"/>
      <c r="ING9" s="49"/>
      <c r="INH9" s="49"/>
      <c r="INI9" s="49"/>
      <c r="INJ9" s="49"/>
      <c r="INK9" s="49"/>
      <c r="INL9" s="49"/>
      <c r="INM9" s="49"/>
      <c r="INN9" s="49"/>
      <c r="INO9" s="49"/>
      <c r="INP9" s="49"/>
      <c r="INQ9" s="49"/>
      <c r="INR9" s="49"/>
      <c r="INS9" s="49"/>
      <c r="INT9" s="49"/>
      <c r="INU9" s="49"/>
      <c r="INV9" s="49"/>
      <c r="INW9" s="49"/>
      <c r="INX9" s="49"/>
      <c r="INY9" s="49"/>
      <c r="INZ9" s="49"/>
      <c r="IOA9" s="49"/>
      <c r="IOB9" s="49"/>
      <c r="IOC9" s="49"/>
      <c r="IOD9" s="49"/>
      <c r="IOE9" s="49"/>
      <c r="IOF9" s="49"/>
      <c r="IOG9" s="49"/>
      <c r="IOH9" s="49"/>
      <c r="IOI9" s="49"/>
      <c r="IOJ9" s="49"/>
      <c r="IOK9" s="49"/>
      <c r="IOL9" s="49"/>
      <c r="IOM9" s="49"/>
      <c r="ION9" s="49"/>
      <c r="IOO9" s="49"/>
      <c r="IOP9" s="49"/>
      <c r="IOQ9" s="49"/>
      <c r="IOR9" s="49"/>
      <c r="IOS9" s="49"/>
      <c r="IOT9" s="49"/>
      <c r="IOU9" s="49"/>
      <c r="IOV9" s="49"/>
      <c r="IOW9" s="49"/>
      <c r="IOX9" s="49"/>
      <c r="IOY9" s="49"/>
      <c r="IOZ9" s="49"/>
      <c r="IPA9" s="49"/>
      <c r="IPB9" s="49"/>
      <c r="IPC9" s="49"/>
      <c r="IPD9" s="49"/>
      <c r="IPE9" s="49"/>
      <c r="IPF9" s="49"/>
      <c r="IPG9" s="49"/>
      <c r="IPH9" s="49"/>
      <c r="IPI9" s="49"/>
      <c r="IPJ9" s="49"/>
      <c r="IPK9" s="49"/>
      <c r="IPL9" s="49"/>
      <c r="IPM9" s="49"/>
      <c r="IPN9" s="49"/>
      <c r="IPO9" s="49"/>
      <c r="IPP9" s="49"/>
      <c r="IPQ9" s="49"/>
      <c r="IPR9" s="49"/>
      <c r="IPS9" s="49"/>
      <c r="IPT9" s="49"/>
      <c r="IPU9" s="49"/>
      <c r="IPV9" s="49"/>
      <c r="IPW9" s="49"/>
      <c r="IPX9" s="49"/>
      <c r="IPY9" s="49"/>
      <c r="IPZ9" s="49"/>
      <c r="IQA9" s="49"/>
      <c r="IQB9" s="49"/>
      <c r="IQC9" s="49"/>
      <c r="IQD9" s="49"/>
      <c r="IQE9" s="49"/>
      <c r="IQF9" s="49"/>
      <c r="IQG9" s="49"/>
      <c r="IQH9" s="49"/>
      <c r="IQI9" s="49"/>
      <c r="IQJ9" s="49"/>
      <c r="IQK9" s="49"/>
      <c r="IQL9" s="49"/>
      <c r="IQM9" s="49"/>
      <c r="IQN9" s="49"/>
      <c r="IQO9" s="49"/>
      <c r="IQP9" s="49"/>
      <c r="IQQ9" s="49"/>
      <c r="IQR9" s="49"/>
      <c r="IQS9" s="49"/>
      <c r="IQT9" s="49"/>
      <c r="IQU9" s="49"/>
      <c r="IQV9" s="49"/>
      <c r="IQW9" s="49"/>
      <c r="IQX9" s="49"/>
      <c r="IQY9" s="49"/>
      <c r="IQZ9" s="49"/>
      <c r="IRA9" s="49"/>
      <c r="IRB9" s="49"/>
      <c r="IRC9" s="49"/>
      <c r="IRD9" s="49"/>
      <c r="IRE9" s="49"/>
      <c r="IRF9" s="49"/>
      <c r="IRG9" s="49"/>
      <c r="IRH9" s="49"/>
      <c r="IRI9" s="49"/>
      <c r="IRJ9" s="49"/>
      <c r="IRK9" s="49"/>
      <c r="IRL9" s="49"/>
      <c r="IRM9" s="49"/>
      <c r="IRN9" s="49"/>
      <c r="IRO9" s="49"/>
      <c r="IRP9" s="49"/>
      <c r="IRQ9" s="49"/>
      <c r="IRR9" s="49"/>
      <c r="IRS9" s="49"/>
      <c r="IRT9" s="49"/>
      <c r="IRU9" s="49"/>
      <c r="IRV9" s="49"/>
      <c r="IRW9" s="49"/>
      <c r="IRX9" s="49"/>
      <c r="IRY9" s="49"/>
      <c r="IRZ9" s="49"/>
      <c r="ISA9" s="49"/>
      <c r="ISB9" s="49"/>
      <c r="ISC9" s="49"/>
      <c r="ISD9" s="49"/>
      <c r="ISE9" s="49"/>
      <c r="ISF9" s="49"/>
      <c r="ISG9" s="49"/>
      <c r="ISH9" s="49"/>
      <c r="ISI9" s="49"/>
      <c r="ISJ9" s="49"/>
      <c r="ISK9" s="49"/>
      <c r="ISL9" s="49"/>
      <c r="ISM9" s="49"/>
      <c r="ISN9" s="49"/>
      <c r="ISO9" s="49"/>
      <c r="ISP9" s="49"/>
      <c r="ISQ9" s="49"/>
      <c r="ISR9" s="49"/>
      <c r="ISS9" s="49"/>
      <c r="IST9" s="49"/>
      <c r="ISU9" s="49"/>
      <c r="ISV9" s="49"/>
      <c r="ISW9" s="49"/>
      <c r="ISX9" s="49"/>
      <c r="ISY9" s="49"/>
      <c r="ISZ9" s="49"/>
      <c r="ITA9" s="49"/>
      <c r="ITB9" s="49"/>
      <c r="ITC9" s="49"/>
      <c r="ITD9" s="49"/>
      <c r="ITE9" s="49"/>
      <c r="ITF9" s="49"/>
      <c r="ITG9" s="49"/>
      <c r="ITH9" s="49"/>
      <c r="ITI9" s="49"/>
      <c r="ITJ9" s="49"/>
      <c r="ITK9" s="49"/>
      <c r="ITL9" s="49"/>
      <c r="ITM9" s="49"/>
      <c r="ITN9" s="49"/>
      <c r="ITO9" s="49"/>
      <c r="ITP9" s="49"/>
      <c r="ITQ9" s="49"/>
      <c r="ITR9" s="49"/>
      <c r="ITS9" s="49"/>
      <c r="ITT9" s="49"/>
      <c r="ITU9" s="49"/>
      <c r="ITV9" s="49"/>
      <c r="ITW9" s="49"/>
      <c r="ITX9" s="49"/>
      <c r="ITY9" s="49"/>
      <c r="ITZ9" s="49"/>
      <c r="IUA9" s="49"/>
      <c r="IUB9" s="49"/>
      <c r="IUC9" s="49"/>
      <c r="IUD9" s="49"/>
      <c r="IUE9" s="49"/>
      <c r="IUF9" s="49"/>
      <c r="IUG9" s="49"/>
      <c r="IUH9" s="49"/>
      <c r="IUI9" s="49"/>
      <c r="IUJ9" s="49"/>
      <c r="IUK9" s="49"/>
      <c r="IUL9" s="49"/>
      <c r="IUM9" s="49"/>
      <c r="IUN9" s="49"/>
      <c r="IUO9" s="49"/>
      <c r="IUP9" s="49"/>
      <c r="IUQ9" s="49"/>
      <c r="IUR9" s="49"/>
      <c r="IUS9" s="49"/>
      <c r="IUT9" s="49"/>
      <c r="IUU9" s="49"/>
      <c r="IUV9" s="49"/>
      <c r="IUW9" s="49"/>
      <c r="IUX9" s="49"/>
      <c r="IUY9" s="49"/>
      <c r="IUZ9" s="49"/>
      <c r="IVA9" s="49"/>
      <c r="IVB9" s="49"/>
      <c r="IVC9" s="49"/>
      <c r="IVD9" s="49"/>
      <c r="IVE9" s="49"/>
      <c r="IVF9" s="49"/>
      <c r="IVG9" s="49"/>
      <c r="IVH9" s="49"/>
      <c r="IVI9" s="49"/>
      <c r="IVJ9" s="49"/>
      <c r="IVK9" s="49"/>
      <c r="IVL9" s="49"/>
      <c r="IVM9" s="49"/>
      <c r="IVN9" s="49"/>
      <c r="IVO9" s="49"/>
      <c r="IVP9" s="49"/>
      <c r="IVQ9" s="49"/>
      <c r="IVR9" s="49"/>
      <c r="IVS9" s="49"/>
      <c r="IVT9" s="49"/>
      <c r="IVU9" s="49"/>
      <c r="IVV9" s="49"/>
      <c r="IVW9" s="49"/>
      <c r="IVX9" s="49"/>
      <c r="IVY9" s="49"/>
      <c r="IVZ9" s="49"/>
      <c r="IWA9" s="49"/>
      <c r="IWB9" s="49"/>
      <c r="IWC9" s="49"/>
      <c r="IWD9" s="49"/>
      <c r="IWE9" s="49"/>
      <c r="IWF9" s="49"/>
      <c r="IWG9" s="49"/>
      <c r="IWH9" s="49"/>
      <c r="IWI9" s="49"/>
      <c r="IWJ9" s="49"/>
      <c r="IWK9" s="49"/>
      <c r="IWL9" s="49"/>
      <c r="IWM9" s="49"/>
      <c r="IWN9" s="49"/>
      <c r="IWO9" s="49"/>
      <c r="IWP9" s="49"/>
      <c r="IWQ9" s="49"/>
      <c r="IWR9" s="49"/>
      <c r="IWS9" s="49"/>
      <c r="IWT9" s="49"/>
      <c r="IWU9" s="49"/>
      <c r="IWV9" s="49"/>
      <c r="IWW9" s="49"/>
      <c r="IWX9" s="49"/>
      <c r="IWY9" s="49"/>
      <c r="IWZ9" s="49"/>
      <c r="IXA9" s="49"/>
      <c r="IXB9" s="49"/>
      <c r="IXC9" s="49"/>
      <c r="IXD9" s="49"/>
      <c r="IXE9" s="49"/>
      <c r="IXF9" s="49"/>
      <c r="IXG9" s="49"/>
      <c r="IXH9" s="49"/>
      <c r="IXI9" s="49"/>
      <c r="IXJ9" s="49"/>
      <c r="IXK9" s="49"/>
      <c r="IXL9" s="49"/>
      <c r="IXM9" s="49"/>
      <c r="IXN9" s="49"/>
      <c r="IXO9" s="49"/>
      <c r="IXP9" s="49"/>
      <c r="IXQ9" s="49"/>
      <c r="IXR9" s="49"/>
      <c r="IXS9" s="49"/>
      <c r="IXT9" s="49"/>
      <c r="IXU9" s="49"/>
      <c r="IXV9" s="49"/>
      <c r="IXW9" s="49"/>
      <c r="IXX9" s="49"/>
      <c r="IXY9" s="49"/>
      <c r="IXZ9" s="49"/>
      <c r="IYA9" s="49"/>
      <c r="IYB9" s="49"/>
      <c r="IYC9" s="49"/>
      <c r="IYD9" s="49"/>
      <c r="IYE9" s="49"/>
      <c r="IYF9" s="49"/>
      <c r="IYG9" s="49"/>
      <c r="IYH9" s="49"/>
      <c r="IYI9" s="49"/>
      <c r="IYJ9" s="49"/>
      <c r="IYK9" s="49"/>
      <c r="IYL9" s="49"/>
      <c r="IYM9" s="49"/>
      <c r="IYN9" s="49"/>
      <c r="IYO9" s="49"/>
      <c r="IYP9" s="49"/>
      <c r="IYQ9" s="49"/>
      <c r="IYR9" s="49"/>
      <c r="IYS9" s="49"/>
      <c r="IYT9" s="49"/>
      <c r="IYU9" s="49"/>
      <c r="IYV9" s="49"/>
      <c r="IYW9" s="49"/>
      <c r="IYX9" s="49"/>
      <c r="IYY9" s="49"/>
      <c r="IYZ9" s="49"/>
      <c r="IZA9" s="49"/>
      <c r="IZB9" s="49"/>
      <c r="IZC9" s="49"/>
      <c r="IZD9" s="49"/>
      <c r="IZE9" s="49"/>
      <c r="IZF9" s="49"/>
      <c r="IZG9" s="49"/>
      <c r="IZH9" s="49"/>
      <c r="IZI9" s="49"/>
      <c r="IZJ9" s="49"/>
      <c r="IZK9" s="49"/>
      <c r="IZL9" s="49"/>
      <c r="IZM9" s="49"/>
      <c r="IZN9" s="49"/>
      <c r="IZO9" s="49"/>
      <c r="IZP9" s="49"/>
      <c r="IZQ9" s="49"/>
      <c r="IZR9" s="49"/>
      <c r="IZS9" s="49"/>
      <c r="IZT9" s="49"/>
      <c r="IZU9" s="49"/>
      <c r="IZV9" s="49"/>
      <c r="IZW9" s="49"/>
      <c r="IZX9" s="49"/>
      <c r="IZY9" s="49"/>
      <c r="IZZ9" s="49"/>
      <c r="JAA9" s="49"/>
      <c r="JAB9" s="49"/>
      <c r="JAC9" s="49"/>
      <c r="JAD9" s="49"/>
      <c r="JAE9" s="49"/>
      <c r="JAF9" s="49"/>
      <c r="JAG9" s="49"/>
      <c r="JAH9" s="49"/>
      <c r="JAI9" s="49"/>
      <c r="JAJ9" s="49"/>
      <c r="JAK9" s="49"/>
      <c r="JAL9" s="49"/>
      <c r="JAM9" s="49"/>
      <c r="JAN9" s="49"/>
      <c r="JAO9" s="49"/>
      <c r="JAP9" s="49"/>
      <c r="JAQ9" s="49"/>
      <c r="JAR9" s="49"/>
      <c r="JAS9" s="49"/>
      <c r="JAT9" s="49"/>
      <c r="JAU9" s="49"/>
      <c r="JAV9" s="49"/>
      <c r="JAW9" s="49"/>
      <c r="JAX9" s="49"/>
      <c r="JAY9" s="49"/>
      <c r="JAZ9" s="49"/>
      <c r="JBA9" s="49"/>
      <c r="JBB9" s="49"/>
      <c r="JBC9" s="49"/>
      <c r="JBD9" s="49"/>
      <c r="JBE9" s="49"/>
      <c r="JBF9" s="49"/>
      <c r="JBG9" s="49"/>
      <c r="JBH9" s="49"/>
      <c r="JBI9" s="49"/>
      <c r="JBJ9" s="49"/>
      <c r="JBK9" s="49"/>
      <c r="JBL9" s="49"/>
      <c r="JBM9" s="49"/>
      <c r="JBN9" s="49"/>
      <c r="JBO9" s="49"/>
      <c r="JBP9" s="49"/>
      <c r="JBQ9" s="49"/>
      <c r="JBR9" s="49"/>
      <c r="JBS9" s="49"/>
      <c r="JBT9" s="49"/>
      <c r="JBU9" s="49"/>
      <c r="JBV9" s="49"/>
      <c r="JBW9" s="49"/>
      <c r="JBX9" s="49"/>
      <c r="JBY9" s="49"/>
      <c r="JBZ9" s="49"/>
      <c r="JCA9" s="49"/>
      <c r="JCB9" s="49"/>
      <c r="JCC9" s="49"/>
      <c r="JCD9" s="49"/>
      <c r="JCE9" s="49"/>
      <c r="JCF9" s="49"/>
      <c r="JCG9" s="49"/>
      <c r="JCH9" s="49"/>
      <c r="JCI9" s="49"/>
      <c r="JCJ9" s="49"/>
      <c r="JCK9" s="49"/>
      <c r="JCL9" s="49"/>
      <c r="JCM9" s="49"/>
      <c r="JCN9" s="49"/>
      <c r="JCO9" s="49"/>
      <c r="JCP9" s="49"/>
      <c r="JCQ9" s="49"/>
      <c r="JCR9" s="49"/>
      <c r="JCS9" s="49"/>
      <c r="JCT9" s="49"/>
      <c r="JCU9" s="49"/>
      <c r="JCV9" s="49"/>
      <c r="JCW9" s="49"/>
      <c r="JCX9" s="49"/>
      <c r="JCY9" s="49"/>
      <c r="JCZ9" s="49"/>
      <c r="JDA9" s="49"/>
      <c r="JDB9" s="49"/>
      <c r="JDC9" s="49"/>
      <c r="JDD9" s="49"/>
      <c r="JDE9" s="49"/>
      <c r="JDF9" s="49"/>
      <c r="JDG9" s="49"/>
      <c r="JDH9" s="49"/>
      <c r="JDI9" s="49"/>
      <c r="JDJ9" s="49"/>
      <c r="JDK9" s="49"/>
      <c r="JDL9" s="49"/>
      <c r="JDM9" s="49"/>
      <c r="JDN9" s="49"/>
      <c r="JDO9" s="49"/>
      <c r="JDP9" s="49"/>
      <c r="JDQ9" s="49"/>
      <c r="JDR9" s="49"/>
      <c r="JDS9" s="49"/>
      <c r="JDT9" s="49"/>
      <c r="JDU9" s="49"/>
      <c r="JDV9" s="49"/>
      <c r="JDW9" s="49"/>
      <c r="JDX9" s="49"/>
      <c r="JDY9" s="49"/>
      <c r="JDZ9" s="49"/>
      <c r="JEA9" s="49"/>
      <c r="JEB9" s="49"/>
      <c r="JEC9" s="49"/>
      <c r="JED9" s="49"/>
      <c r="JEE9" s="49"/>
      <c r="JEF9" s="49"/>
      <c r="JEG9" s="49"/>
      <c r="JEH9" s="49"/>
      <c r="JEI9" s="49"/>
      <c r="JEJ9" s="49"/>
      <c r="JEK9" s="49"/>
      <c r="JEL9" s="49"/>
      <c r="JEM9" s="49"/>
      <c r="JEN9" s="49"/>
      <c r="JEO9" s="49"/>
      <c r="JEP9" s="49"/>
      <c r="JEQ9" s="49"/>
      <c r="JER9" s="49"/>
      <c r="JES9" s="49"/>
      <c r="JET9" s="49"/>
      <c r="JEU9" s="49"/>
      <c r="JEV9" s="49"/>
      <c r="JEW9" s="49"/>
      <c r="JEX9" s="49"/>
      <c r="JEY9" s="49"/>
      <c r="JEZ9" s="49"/>
      <c r="JFA9" s="49"/>
      <c r="JFB9" s="49"/>
      <c r="JFC9" s="49"/>
      <c r="JFD9" s="49"/>
      <c r="JFE9" s="49"/>
      <c r="JFF9" s="49"/>
      <c r="JFG9" s="49"/>
      <c r="JFH9" s="49"/>
      <c r="JFI9" s="49"/>
      <c r="JFJ9" s="49"/>
      <c r="JFK9" s="49"/>
      <c r="JFL9" s="49"/>
      <c r="JFM9" s="49"/>
      <c r="JFN9" s="49"/>
      <c r="JFO9" s="49"/>
      <c r="JFP9" s="49"/>
      <c r="JFQ9" s="49"/>
      <c r="JFR9" s="49"/>
      <c r="JFS9" s="49"/>
      <c r="JFT9" s="49"/>
      <c r="JFU9" s="49"/>
      <c r="JFV9" s="49"/>
      <c r="JFW9" s="49"/>
      <c r="JFX9" s="49"/>
      <c r="JFY9" s="49"/>
      <c r="JFZ9" s="49"/>
      <c r="JGA9" s="49"/>
      <c r="JGB9" s="49"/>
      <c r="JGC9" s="49"/>
      <c r="JGD9" s="49"/>
      <c r="JGE9" s="49"/>
      <c r="JGF9" s="49"/>
      <c r="JGG9" s="49"/>
      <c r="JGH9" s="49"/>
      <c r="JGI9" s="49"/>
      <c r="JGJ9" s="49"/>
      <c r="JGK9" s="49"/>
      <c r="JGL9" s="49"/>
      <c r="JGM9" s="49"/>
      <c r="JGN9" s="49"/>
      <c r="JGO9" s="49"/>
      <c r="JGP9" s="49"/>
      <c r="JGQ9" s="49"/>
      <c r="JGR9" s="49"/>
      <c r="JGS9" s="49"/>
      <c r="JGT9" s="49"/>
      <c r="JGU9" s="49"/>
      <c r="JGV9" s="49"/>
      <c r="JGW9" s="49"/>
      <c r="JGX9" s="49"/>
      <c r="JGY9" s="49"/>
      <c r="JGZ9" s="49"/>
      <c r="JHA9" s="49"/>
      <c r="JHB9" s="49"/>
      <c r="JHC9" s="49"/>
      <c r="JHD9" s="49"/>
      <c r="JHE9" s="49"/>
      <c r="JHF9" s="49"/>
      <c r="JHG9" s="49"/>
      <c r="JHH9" s="49"/>
      <c r="JHI9" s="49"/>
      <c r="JHJ9" s="49"/>
      <c r="JHK9" s="49"/>
      <c r="JHL9" s="49"/>
      <c r="JHM9" s="49"/>
      <c r="JHN9" s="49"/>
      <c r="JHO9" s="49"/>
      <c r="JHP9" s="49"/>
      <c r="JHQ9" s="49"/>
      <c r="JHR9" s="49"/>
      <c r="JHS9" s="49"/>
      <c r="JHT9" s="49"/>
      <c r="JHU9" s="49"/>
      <c r="JHV9" s="49"/>
      <c r="JHW9" s="49"/>
      <c r="JHX9" s="49"/>
      <c r="JHY9" s="49"/>
      <c r="JHZ9" s="49"/>
      <c r="JIA9" s="49"/>
      <c r="JIB9" s="49"/>
      <c r="JIC9" s="49"/>
      <c r="JID9" s="49"/>
      <c r="JIE9" s="49"/>
      <c r="JIF9" s="49"/>
      <c r="JIG9" s="49"/>
      <c r="JIH9" s="49"/>
      <c r="JII9" s="49"/>
      <c r="JIJ9" s="49"/>
      <c r="JIK9" s="49"/>
      <c r="JIL9" s="49"/>
      <c r="JIM9" s="49"/>
      <c r="JIN9" s="49"/>
      <c r="JIO9" s="49"/>
      <c r="JIP9" s="49"/>
      <c r="JIQ9" s="49"/>
      <c r="JIR9" s="49"/>
      <c r="JIS9" s="49"/>
      <c r="JIT9" s="49"/>
      <c r="JIU9" s="49"/>
      <c r="JIV9" s="49"/>
      <c r="JIW9" s="49"/>
      <c r="JIX9" s="49"/>
      <c r="JIY9" s="49"/>
      <c r="JIZ9" s="49"/>
      <c r="JJA9" s="49"/>
      <c r="JJB9" s="49"/>
      <c r="JJC9" s="49"/>
      <c r="JJD9" s="49"/>
      <c r="JJE9" s="49"/>
      <c r="JJF9" s="49"/>
      <c r="JJG9" s="49"/>
      <c r="JJH9" s="49"/>
      <c r="JJI9" s="49"/>
      <c r="JJJ9" s="49"/>
      <c r="JJK9" s="49"/>
      <c r="JJL9" s="49"/>
      <c r="JJM9" s="49"/>
      <c r="JJN9" s="49"/>
      <c r="JJO9" s="49"/>
      <c r="JJP9" s="49"/>
      <c r="JJQ9" s="49"/>
      <c r="JJR9" s="49"/>
      <c r="JJS9" s="49"/>
      <c r="JJT9" s="49"/>
      <c r="JJU9" s="49"/>
      <c r="JJV9" s="49"/>
      <c r="JJW9" s="49"/>
      <c r="JJX9" s="49"/>
      <c r="JJY9" s="49"/>
      <c r="JJZ9" s="49"/>
      <c r="JKA9" s="49"/>
      <c r="JKB9" s="49"/>
      <c r="JKC9" s="49"/>
      <c r="JKD9" s="49"/>
      <c r="JKE9" s="49"/>
      <c r="JKF9" s="49"/>
      <c r="JKG9" s="49"/>
      <c r="JKH9" s="49"/>
      <c r="JKI9" s="49"/>
      <c r="JKJ9" s="49"/>
      <c r="JKK9" s="49"/>
      <c r="JKL9" s="49"/>
      <c r="JKM9" s="49"/>
      <c r="JKN9" s="49"/>
      <c r="JKO9" s="49"/>
      <c r="JKP9" s="49"/>
      <c r="JKQ9" s="49"/>
      <c r="JKR9" s="49"/>
      <c r="JKS9" s="49"/>
      <c r="JKT9" s="49"/>
      <c r="JKU9" s="49"/>
      <c r="JKV9" s="49"/>
      <c r="JKW9" s="49"/>
      <c r="JKX9" s="49"/>
      <c r="JKY9" s="49"/>
      <c r="JKZ9" s="49"/>
      <c r="JLA9" s="49"/>
      <c r="JLB9" s="49"/>
      <c r="JLC9" s="49"/>
      <c r="JLD9" s="49"/>
      <c r="JLE9" s="49"/>
      <c r="JLF9" s="49"/>
      <c r="JLG9" s="49"/>
      <c r="JLH9" s="49"/>
      <c r="JLI9" s="49"/>
      <c r="JLJ9" s="49"/>
      <c r="JLK9" s="49"/>
      <c r="JLL9" s="49"/>
      <c r="JLM9" s="49"/>
      <c r="JLN9" s="49"/>
      <c r="JLO9" s="49"/>
      <c r="JLP9" s="49"/>
      <c r="JLQ9" s="49"/>
      <c r="JLR9" s="49"/>
      <c r="JLS9" s="49"/>
      <c r="JLT9" s="49"/>
      <c r="JLU9" s="49"/>
      <c r="JLV9" s="49"/>
      <c r="JLW9" s="49"/>
      <c r="JLX9" s="49"/>
      <c r="JLY9" s="49"/>
      <c r="JLZ9" s="49"/>
      <c r="JMA9" s="49"/>
      <c r="JMB9" s="49"/>
      <c r="JMC9" s="49"/>
      <c r="JMD9" s="49"/>
      <c r="JME9" s="49"/>
      <c r="JMF9" s="49"/>
      <c r="JMG9" s="49"/>
      <c r="JMH9" s="49"/>
      <c r="JMI9" s="49"/>
      <c r="JMJ9" s="49"/>
      <c r="JMK9" s="49"/>
      <c r="JML9" s="49"/>
      <c r="JMM9" s="49"/>
      <c r="JMN9" s="49"/>
      <c r="JMO9" s="49"/>
      <c r="JMP9" s="49"/>
      <c r="JMQ9" s="49"/>
      <c r="JMR9" s="49"/>
      <c r="JMS9" s="49"/>
      <c r="JMT9" s="49"/>
      <c r="JMU9" s="49"/>
      <c r="JMV9" s="49"/>
      <c r="JMW9" s="49"/>
      <c r="JMX9" s="49"/>
      <c r="JMY9" s="49"/>
      <c r="JMZ9" s="49"/>
      <c r="JNA9" s="49"/>
      <c r="JNB9" s="49"/>
      <c r="JNC9" s="49"/>
      <c r="JND9" s="49"/>
      <c r="JNE9" s="49"/>
      <c r="JNF9" s="49"/>
      <c r="JNG9" s="49"/>
      <c r="JNH9" s="49"/>
      <c r="JNI9" s="49"/>
      <c r="JNJ9" s="49"/>
      <c r="JNK9" s="49"/>
      <c r="JNL9" s="49"/>
      <c r="JNM9" s="49"/>
      <c r="JNN9" s="49"/>
      <c r="JNO9" s="49"/>
      <c r="JNP9" s="49"/>
      <c r="JNQ9" s="49"/>
      <c r="JNR9" s="49"/>
      <c r="JNS9" s="49"/>
      <c r="JNT9" s="49"/>
      <c r="JNU9" s="49"/>
      <c r="JNV9" s="49"/>
      <c r="JNW9" s="49"/>
      <c r="JNX9" s="49"/>
      <c r="JNY9" s="49"/>
      <c r="JNZ9" s="49"/>
      <c r="JOA9" s="49"/>
      <c r="JOB9" s="49"/>
      <c r="JOC9" s="49"/>
      <c r="JOD9" s="49"/>
      <c r="JOE9" s="49"/>
      <c r="JOF9" s="49"/>
      <c r="JOG9" s="49"/>
      <c r="JOH9" s="49"/>
      <c r="JOI9" s="49"/>
      <c r="JOJ9" s="49"/>
      <c r="JOK9" s="49"/>
      <c r="JOL9" s="49"/>
      <c r="JOM9" s="49"/>
      <c r="JON9" s="49"/>
      <c r="JOO9" s="49"/>
      <c r="JOP9" s="49"/>
      <c r="JOQ9" s="49"/>
      <c r="JOR9" s="49"/>
      <c r="JOS9" s="49"/>
      <c r="JOT9" s="49"/>
      <c r="JOU9" s="49"/>
      <c r="JOV9" s="49"/>
      <c r="JOW9" s="49"/>
      <c r="JOX9" s="49"/>
      <c r="JOY9" s="49"/>
      <c r="JOZ9" s="49"/>
      <c r="JPA9" s="49"/>
      <c r="JPB9" s="49"/>
      <c r="JPC9" s="49"/>
      <c r="JPD9" s="49"/>
      <c r="JPE9" s="49"/>
      <c r="JPF9" s="49"/>
      <c r="JPG9" s="49"/>
      <c r="JPH9" s="49"/>
      <c r="JPI9" s="49"/>
      <c r="JPJ9" s="49"/>
      <c r="JPK9" s="49"/>
      <c r="JPL9" s="49"/>
      <c r="JPM9" s="49"/>
      <c r="JPN9" s="49"/>
      <c r="JPO9" s="49"/>
      <c r="JPP9" s="49"/>
      <c r="JPQ9" s="49"/>
      <c r="JPR9" s="49"/>
      <c r="JPS9" s="49"/>
      <c r="JPT9" s="49"/>
      <c r="JPU9" s="49"/>
      <c r="JPV9" s="49"/>
      <c r="JPW9" s="49"/>
      <c r="JPX9" s="49"/>
      <c r="JPY9" s="49"/>
      <c r="JPZ9" s="49"/>
      <c r="JQA9" s="49"/>
      <c r="JQB9" s="49"/>
      <c r="JQC9" s="49"/>
      <c r="JQD9" s="49"/>
      <c r="JQE9" s="49"/>
      <c r="JQF9" s="49"/>
      <c r="JQG9" s="49"/>
      <c r="JQH9" s="49"/>
      <c r="JQI9" s="49"/>
      <c r="JQJ9" s="49"/>
      <c r="JQK9" s="49"/>
      <c r="JQL9" s="49"/>
      <c r="JQM9" s="49"/>
      <c r="JQN9" s="49"/>
      <c r="JQO9" s="49"/>
      <c r="JQP9" s="49"/>
      <c r="JQQ9" s="49"/>
      <c r="JQR9" s="49"/>
      <c r="JQS9" s="49"/>
      <c r="JQT9" s="49"/>
      <c r="JQU9" s="49"/>
      <c r="JQV9" s="49"/>
      <c r="JQW9" s="49"/>
      <c r="JQX9" s="49"/>
      <c r="JQY9" s="49"/>
      <c r="JQZ9" s="49"/>
      <c r="JRA9" s="49"/>
      <c r="JRB9" s="49"/>
      <c r="JRC9" s="49"/>
      <c r="JRD9" s="49"/>
      <c r="JRE9" s="49"/>
      <c r="JRF9" s="49"/>
      <c r="JRG9" s="49"/>
      <c r="JRH9" s="49"/>
      <c r="JRI9" s="49"/>
      <c r="JRJ9" s="49"/>
      <c r="JRK9" s="49"/>
      <c r="JRL9" s="49"/>
      <c r="JRM9" s="49"/>
      <c r="JRN9" s="49"/>
      <c r="JRO9" s="49"/>
      <c r="JRP9" s="49"/>
      <c r="JRQ9" s="49"/>
      <c r="JRR9" s="49"/>
      <c r="JRS9" s="49"/>
      <c r="JRT9" s="49"/>
      <c r="JRU9" s="49"/>
      <c r="JRV9" s="49"/>
      <c r="JRW9" s="49"/>
      <c r="JRX9" s="49"/>
      <c r="JRY9" s="49"/>
      <c r="JRZ9" s="49"/>
      <c r="JSA9" s="49"/>
      <c r="JSB9" s="49"/>
      <c r="JSC9" s="49"/>
      <c r="JSD9" s="49"/>
      <c r="JSE9" s="49"/>
      <c r="JSF9" s="49"/>
      <c r="JSG9" s="49"/>
      <c r="JSH9" s="49"/>
      <c r="JSI9" s="49"/>
      <c r="JSJ9" s="49"/>
      <c r="JSK9" s="49"/>
      <c r="JSL9" s="49"/>
      <c r="JSM9" s="49"/>
      <c r="JSN9" s="49"/>
      <c r="JSO9" s="49"/>
      <c r="JSP9" s="49"/>
      <c r="JSQ9" s="49"/>
      <c r="JSR9" s="49"/>
      <c r="JSS9" s="49"/>
      <c r="JST9" s="49"/>
      <c r="JSU9" s="49"/>
      <c r="JSV9" s="49"/>
      <c r="JSW9" s="49"/>
      <c r="JSX9" s="49"/>
      <c r="JSY9" s="49"/>
      <c r="JSZ9" s="49"/>
      <c r="JTA9" s="49"/>
      <c r="JTB9" s="49"/>
      <c r="JTC9" s="49"/>
      <c r="JTD9" s="49"/>
      <c r="JTE9" s="49"/>
      <c r="JTF9" s="49"/>
      <c r="JTG9" s="49"/>
      <c r="JTH9" s="49"/>
      <c r="JTI9" s="49"/>
      <c r="JTJ9" s="49"/>
      <c r="JTK9" s="49"/>
      <c r="JTL9" s="49"/>
      <c r="JTM9" s="49"/>
      <c r="JTN9" s="49"/>
      <c r="JTO9" s="49"/>
      <c r="JTP9" s="49"/>
      <c r="JTQ9" s="49"/>
      <c r="JTR9" s="49"/>
      <c r="JTS9" s="49"/>
      <c r="JTT9" s="49"/>
      <c r="JTU9" s="49"/>
      <c r="JTV9" s="49"/>
      <c r="JTW9" s="49"/>
      <c r="JTX9" s="49"/>
      <c r="JTY9" s="49"/>
      <c r="JTZ9" s="49"/>
      <c r="JUA9" s="49"/>
      <c r="JUB9" s="49"/>
      <c r="JUC9" s="49"/>
      <c r="JUD9" s="49"/>
      <c r="JUE9" s="49"/>
      <c r="JUF9" s="49"/>
      <c r="JUG9" s="49"/>
      <c r="JUH9" s="49"/>
      <c r="JUI9" s="49"/>
      <c r="JUJ9" s="49"/>
      <c r="JUK9" s="49"/>
      <c r="JUL9" s="49"/>
      <c r="JUM9" s="49"/>
      <c r="JUN9" s="49"/>
      <c r="JUO9" s="49"/>
      <c r="JUP9" s="49"/>
      <c r="JUQ9" s="49"/>
      <c r="JUR9" s="49"/>
      <c r="JUS9" s="49"/>
      <c r="JUT9" s="49"/>
      <c r="JUU9" s="49"/>
      <c r="JUV9" s="49"/>
      <c r="JUW9" s="49"/>
      <c r="JUX9" s="49"/>
      <c r="JUY9" s="49"/>
      <c r="JUZ9" s="49"/>
      <c r="JVA9" s="49"/>
      <c r="JVB9" s="49"/>
      <c r="JVC9" s="49"/>
      <c r="JVD9" s="49"/>
      <c r="JVE9" s="49"/>
      <c r="JVF9" s="49"/>
      <c r="JVG9" s="49"/>
      <c r="JVH9" s="49"/>
      <c r="JVI9" s="49"/>
      <c r="JVJ9" s="49"/>
      <c r="JVK9" s="49"/>
      <c r="JVL9" s="49"/>
      <c r="JVM9" s="49"/>
      <c r="JVN9" s="49"/>
      <c r="JVO9" s="49"/>
      <c r="JVP9" s="49"/>
      <c r="JVQ9" s="49"/>
      <c r="JVR9" s="49"/>
      <c r="JVS9" s="49"/>
      <c r="JVT9" s="49"/>
      <c r="JVU9" s="49"/>
      <c r="JVV9" s="49"/>
      <c r="JVW9" s="49"/>
      <c r="JVX9" s="49"/>
      <c r="JVY9" s="49"/>
      <c r="JVZ9" s="49"/>
      <c r="JWA9" s="49"/>
      <c r="JWB9" s="49"/>
      <c r="JWC9" s="49"/>
      <c r="JWD9" s="49"/>
      <c r="JWE9" s="49"/>
      <c r="JWF9" s="49"/>
      <c r="JWG9" s="49"/>
      <c r="JWH9" s="49"/>
      <c r="JWI9" s="49"/>
      <c r="JWJ9" s="49"/>
      <c r="JWK9" s="49"/>
      <c r="JWL9" s="49"/>
      <c r="JWM9" s="49"/>
      <c r="JWN9" s="49"/>
      <c r="JWO9" s="49"/>
      <c r="JWP9" s="49"/>
      <c r="JWQ9" s="49"/>
      <c r="JWR9" s="49"/>
      <c r="JWS9" s="49"/>
      <c r="JWT9" s="49"/>
      <c r="JWU9" s="49"/>
      <c r="JWV9" s="49"/>
      <c r="JWW9" s="49"/>
      <c r="JWX9" s="49"/>
      <c r="JWY9" s="49"/>
      <c r="JWZ9" s="49"/>
      <c r="JXA9" s="49"/>
      <c r="JXB9" s="49"/>
      <c r="JXC9" s="49"/>
      <c r="JXD9" s="49"/>
      <c r="JXE9" s="49"/>
      <c r="JXF9" s="49"/>
      <c r="JXG9" s="49"/>
      <c r="JXH9" s="49"/>
      <c r="JXI9" s="49"/>
      <c r="JXJ9" s="49"/>
      <c r="JXK9" s="49"/>
      <c r="JXL9" s="49"/>
      <c r="JXM9" s="49"/>
      <c r="JXN9" s="49"/>
      <c r="JXO9" s="49"/>
      <c r="JXP9" s="49"/>
      <c r="JXQ9" s="49"/>
      <c r="JXR9" s="49"/>
      <c r="JXS9" s="49"/>
      <c r="JXT9" s="49"/>
      <c r="JXU9" s="49"/>
      <c r="JXV9" s="49"/>
      <c r="JXW9" s="49"/>
      <c r="JXX9" s="49"/>
      <c r="JXY9" s="49"/>
      <c r="JXZ9" s="49"/>
      <c r="JYA9" s="49"/>
      <c r="JYB9" s="49"/>
      <c r="JYC9" s="49"/>
      <c r="JYD9" s="49"/>
      <c r="JYE9" s="49"/>
      <c r="JYF9" s="49"/>
      <c r="JYG9" s="49"/>
      <c r="JYH9" s="49"/>
      <c r="JYI9" s="49"/>
      <c r="JYJ9" s="49"/>
      <c r="JYK9" s="49"/>
      <c r="JYL9" s="49"/>
      <c r="JYM9" s="49"/>
      <c r="JYN9" s="49"/>
      <c r="JYO9" s="49"/>
      <c r="JYP9" s="49"/>
      <c r="JYQ9" s="49"/>
      <c r="JYR9" s="49"/>
      <c r="JYS9" s="49"/>
      <c r="JYT9" s="49"/>
      <c r="JYU9" s="49"/>
      <c r="JYV9" s="49"/>
      <c r="JYW9" s="49"/>
      <c r="JYX9" s="49"/>
      <c r="JYY9" s="49"/>
      <c r="JYZ9" s="49"/>
      <c r="JZA9" s="49"/>
      <c r="JZB9" s="49"/>
      <c r="JZC9" s="49"/>
      <c r="JZD9" s="49"/>
      <c r="JZE9" s="49"/>
      <c r="JZF9" s="49"/>
      <c r="JZG9" s="49"/>
      <c r="JZH9" s="49"/>
      <c r="JZI9" s="49"/>
      <c r="JZJ9" s="49"/>
      <c r="JZK9" s="49"/>
      <c r="JZL9" s="49"/>
      <c r="JZM9" s="49"/>
      <c r="JZN9" s="49"/>
      <c r="JZO9" s="49"/>
      <c r="JZP9" s="49"/>
      <c r="JZQ9" s="49"/>
      <c r="JZR9" s="49"/>
      <c r="JZS9" s="49"/>
      <c r="JZT9" s="49"/>
      <c r="JZU9" s="49"/>
      <c r="JZV9" s="49"/>
      <c r="JZW9" s="49"/>
      <c r="JZX9" s="49"/>
      <c r="JZY9" s="49"/>
      <c r="JZZ9" s="49"/>
      <c r="KAA9" s="49"/>
      <c r="KAB9" s="49"/>
      <c r="KAC9" s="49"/>
      <c r="KAD9" s="49"/>
      <c r="KAE9" s="49"/>
      <c r="KAF9" s="49"/>
      <c r="KAG9" s="49"/>
      <c r="KAH9" s="49"/>
      <c r="KAI9" s="49"/>
      <c r="KAJ9" s="49"/>
      <c r="KAK9" s="49"/>
      <c r="KAL9" s="49"/>
      <c r="KAM9" s="49"/>
      <c r="KAN9" s="49"/>
      <c r="KAO9" s="49"/>
      <c r="KAP9" s="49"/>
      <c r="KAQ9" s="49"/>
      <c r="KAR9" s="49"/>
      <c r="KAS9" s="49"/>
      <c r="KAT9" s="49"/>
      <c r="KAU9" s="49"/>
      <c r="KAV9" s="49"/>
      <c r="KAW9" s="49"/>
      <c r="KAX9" s="49"/>
      <c r="KAY9" s="49"/>
      <c r="KAZ9" s="49"/>
      <c r="KBA9" s="49"/>
      <c r="KBB9" s="49"/>
      <c r="KBC9" s="49"/>
      <c r="KBD9" s="49"/>
      <c r="KBE9" s="49"/>
      <c r="KBF9" s="49"/>
      <c r="KBG9" s="49"/>
      <c r="KBH9" s="49"/>
      <c r="KBI9" s="49"/>
      <c r="KBJ9" s="49"/>
      <c r="KBK9" s="49"/>
      <c r="KBL9" s="49"/>
      <c r="KBM9" s="49"/>
      <c r="KBN9" s="49"/>
      <c r="KBO9" s="49"/>
      <c r="KBP9" s="49"/>
      <c r="KBQ9" s="49"/>
      <c r="KBR9" s="49"/>
      <c r="KBS9" s="49"/>
      <c r="KBT9" s="49"/>
      <c r="KBU9" s="49"/>
      <c r="KBV9" s="49"/>
      <c r="KBW9" s="49"/>
      <c r="KBX9" s="49"/>
      <c r="KBY9" s="49"/>
      <c r="KBZ9" s="49"/>
      <c r="KCA9" s="49"/>
      <c r="KCB9" s="49"/>
      <c r="KCC9" s="49"/>
      <c r="KCD9" s="49"/>
      <c r="KCE9" s="49"/>
      <c r="KCF9" s="49"/>
      <c r="KCG9" s="49"/>
      <c r="KCH9" s="49"/>
      <c r="KCI9" s="49"/>
      <c r="KCJ9" s="49"/>
      <c r="KCK9" s="49"/>
      <c r="KCL9" s="49"/>
      <c r="KCM9" s="49"/>
      <c r="KCN9" s="49"/>
      <c r="KCO9" s="49"/>
      <c r="KCP9" s="49"/>
      <c r="KCQ9" s="49"/>
      <c r="KCR9" s="49"/>
      <c r="KCS9" s="49"/>
      <c r="KCT9" s="49"/>
      <c r="KCU9" s="49"/>
      <c r="KCV9" s="49"/>
      <c r="KCW9" s="49"/>
      <c r="KCX9" s="49"/>
      <c r="KCY9" s="49"/>
      <c r="KCZ9" s="49"/>
      <c r="KDA9" s="49"/>
      <c r="KDB9" s="49"/>
      <c r="KDC9" s="49"/>
      <c r="KDD9" s="49"/>
      <c r="KDE9" s="49"/>
      <c r="KDF9" s="49"/>
      <c r="KDG9" s="49"/>
      <c r="KDH9" s="49"/>
      <c r="KDI9" s="49"/>
      <c r="KDJ9" s="49"/>
      <c r="KDK9" s="49"/>
      <c r="KDL9" s="49"/>
      <c r="KDM9" s="49"/>
      <c r="KDN9" s="49"/>
      <c r="KDO9" s="49"/>
      <c r="KDP9" s="49"/>
      <c r="KDQ9" s="49"/>
      <c r="KDR9" s="49"/>
      <c r="KDS9" s="49"/>
      <c r="KDT9" s="49"/>
      <c r="KDU9" s="49"/>
      <c r="KDV9" s="49"/>
      <c r="KDW9" s="49"/>
      <c r="KDX9" s="49"/>
      <c r="KDY9" s="49"/>
      <c r="KDZ9" s="49"/>
      <c r="KEA9" s="49"/>
      <c r="KEB9" s="49"/>
      <c r="KEC9" s="49"/>
      <c r="KED9" s="49"/>
      <c r="KEE9" s="49"/>
      <c r="KEF9" s="49"/>
      <c r="KEG9" s="49"/>
      <c r="KEH9" s="49"/>
      <c r="KEI9" s="49"/>
      <c r="KEJ9" s="49"/>
      <c r="KEK9" s="49"/>
      <c r="KEL9" s="49"/>
      <c r="KEM9" s="49"/>
      <c r="KEN9" s="49"/>
      <c r="KEO9" s="49"/>
      <c r="KEP9" s="49"/>
      <c r="KEQ9" s="49"/>
      <c r="KER9" s="49"/>
      <c r="KES9" s="49"/>
      <c r="KET9" s="49"/>
      <c r="KEU9" s="49"/>
      <c r="KEV9" s="49"/>
      <c r="KEW9" s="49"/>
      <c r="KEX9" s="49"/>
      <c r="KEY9" s="49"/>
      <c r="KEZ9" s="49"/>
      <c r="KFA9" s="49"/>
      <c r="KFB9" s="49"/>
      <c r="KFC9" s="49"/>
      <c r="KFD9" s="49"/>
      <c r="KFE9" s="49"/>
      <c r="KFF9" s="49"/>
      <c r="KFG9" s="49"/>
      <c r="KFH9" s="49"/>
      <c r="KFI9" s="49"/>
      <c r="KFJ9" s="49"/>
      <c r="KFK9" s="49"/>
      <c r="KFL9" s="49"/>
      <c r="KFM9" s="49"/>
      <c r="KFN9" s="49"/>
      <c r="KFO9" s="49"/>
      <c r="KFP9" s="49"/>
      <c r="KFQ9" s="49"/>
      <c r="KFR9" s="49"/>
      <c r="KFS9" s="49"/>
      <c r="KFT9" s="49"/>
      <c r="KFU9" s="49"/>
      <c r="KFV9" s="49"/>
      <c r="KFW9" s="49"/>
      <c r="KFX9" s="49"/>
      <c r="KFY9" s="49"/>
      <c r="KFZ9" s="49"/>
      <c r="KGA9" s="49"/>
      <c r="KGB9" s="49"/>
      <c r="KGC9" s="49"/>
      <c r="KGD9" s="49"/>
      <c r="KGE9" s="49"/>
      <c r="KGF9" s="49"/>
      <c r="KGG9" s="49"/>
      <c r="KGH9" s="49"/>
      <c r="KGI9" s="49"/>
      <c r="KGJ9" s="49"/>
      <c r="KGK9" s="49"/>
      <c r="KGL9" s="49"/>
      <c r="KGM9" s="49"/>
      <c r="KGN9" s="49"/>
      <c r="KGO9" s="49"/>
      <c r="KGP9" s="49"/>
      <c r="KGQ9" s="49"/>
      <c r="KGR9" s="49"/>
      <c r="KGS9" s="49"/>
      <c r="KGT9" s="49"/>
      <c r="KGU9" s="49"/>
      <c r="KGV9" s="49"/>
      <c r="KGW9" s="49"/>
      <c r="KGX9" s="49"/>
      <c r="KGY9" s="49"/>
      <c r="KGZ9" s="49"/>
      <c r="KHA9" s="49"/>
      <c r="KHB9" s="49"/>
      <c r="KHC9" s="49"/>
      <c r="KHD9" s="49"/>
      <c r="KHE9" s="49"/>
      <c r="KHF9" s="49"/>
      <c r="KHG9" s="49"/>
      <c r="KHH9" s="49"/>
      <c r="KHI9" s="49"/>
      <c r="KHJ9" s="49"/>
      <c r="KHK9" s="49"/>
      <c r="KHL9" s="49"/>
      <c r="KHM9" s="49"/>
      <c r="KHN9" s="49"/>
      <c r="KHO9" s="49"/>
      <c r="KHP9" s="49"/>
      <c r="KHQ9" s="49"/>
      <c r="KHR9" s="49"/>
      <c r="KHS9" s="49"/>
      <c r="KHT9" s="49"/>
      <c r="KHU9" s="49"/>
      <c r="KHV9" s="49"/>
      <c r="KHW9" s="49"/>
      <c r="KHX9" s="49"/>
      <c r="KHY9" s="49"/>
      <c r="KHZ9" s="49"/>
      <c r="KIA9" s="49"/>
      <c r="KIB9" s="49"/>
      <c r="KIC9" s="49"/>
      <c r="KID9" s="49"/>
      <c r="KIE9" s="49"/>
      <c r="KIF9" s="49"/>
      <c r="KIG9" s="49"/>
      <c r="KIH9" s="49"/>
      <c r="KII9" s="49"/>
      <c r="KIJ9" s="49"/>
      <c r="KIK9" s="49"/>
      <c r="KIL9" s="49"/>
      <c r="KIM9" s="49"/>
      <c r="KIN9" s="49"/>
      <c r="KIO9" s="49"/>
      <c r="KIP9" s="49"/>
      <c r="KIQ9" s="49"/>
      <c r="KIR9" s="49"/>
      <c r="KIS9" s="49"/>
      <c r="KIT9" s="49"/>
      <c r="KIU9" s="49"/>
      <c r="KIV9" s="49"/>
      <c r="KIW9" s="49"/>
      <c r="KIX9" s="49"/>
      <c r="KIY9" s="49"/>
      <c r="KIZ9" s="49"/>
      <c r="KJA9" s="49"/>
      <c r="KJB9" s="49"/>
      <c r="KJC9" s="49"/>
      <c r="KJD9" s="49"/>
      <c r="KJE9" s="49"/>
      <c r="KJF9" s="49"/>
      <c r="KJG9" s="49"/>
      <c r="KJH9" s="49"/>
      <c r="KJI9" s="49"/>
      <c r="KJJ9" s="49"/>
      <c r="KJK9" s="49"/>
      <c r="KJL9" s="49"/>
      <c r="KJM9" s="49"/>
      <c r="KJN9" s="49"/>
      <c r="KJO9" s="49"/>
      <c r="KJP9" s="49"/>
      <c r="KJQ9" s="49"/>
      <c r="KJR9" s="49"/>
      <c r="KJS9" s="49"/>
      <c r="KJT9" s="49"/>
      <c r="KJU9" s="49"/>
      <c r="KJV9" s="49"/>
      <c r="KJW9" s="49"/>
      <c r="KJX9" s="49"/>
      <c r="KJY9" s="49"/>
      <c r="KJZ9" s="49"/>
      <c r="KKA9" s="49"/>
      <c r="KKB9" s="49"/>
      <c r="KKC9" s="49"/>
      <c r="KKD9" s="49"/>
      <c r="KKE9" s="49"/>
      <c r="KKF9" s="49"/>
      <c r="KKG9" s="49"/>
      <c r="KKH9" s="49"/>
      <c r="KKI9" s="49"/>
      <c r="KKJ9" s="49"/>
      <c r="KKK9" s="49"/>
      <c r="KKL9" s="49"/>
      <c r="KKM9" s="49"/>
      <c r="KKN9" s="49"/>
      <c r="KKO9" s="49"/>
      <c r="KKP9" s="49"/>
      <c r="KKQ9" s="49"/>
      <c r="KKR9" s="49"/>
      <c r="KKS9" s="49"/>
      <c r="KKT9" s="49"/>
      <c r="KKU9" s="49"/>
      <c r="KKV9" s="49"/>
      <c r="KKW9" s="49"/>
      <c r="KKX9" s="49"/>
      <c r="KKY9" s="49"/>
      <c r="KKZ9" s="49"/>
      <c r="KLA9" s="49"/>
      <c r="KLB9" s="49"/>
      <c r="KLC9" s="49"/>
      <c r="KLD9" s="49"/>
      <c r="KLE9" s="49"/>
      <c r="KLF9" s="49"/>
      <c r="KLG9" s="49"/>
      <c r="KLH9" s="49"/>
      <c r="KLI9" s="49"/>
      <c r="KLJ9" s="49"/>
      <c r="KLK9" s="49"/>
      <c r="KLL9" s="49"/>
      <c r="KLM9" s="49"/>
      <c r="KLN9" s="49"/>
      <c r="KLO9" s="49"/>
      <c r="KLP9" s="49"/>
      <c r="KLQ9" s="49"/>
      <c r="KLR9" s="49"/>
      <c r="KLS9" s="49"/>
      <c r="KLT9" s="49"/>
      <c r="KLU9" s="49"/>
      <c r="KLV9" s="49"/>
      <c r="KLW9" s="49"/>
      <c r="KLX9" s="49"/>
      <c r="KLY9" s="49"/>
      <c r="KLZ9" s="49"/>
      <c r="KMA9" s="49"/>
      <c r="KMB9" s="49"/>
      <c r="KMC9" s="49"/>
      <c r="KMD9" s="49"/>
      <c r="KME9" s="49"/>
      <c r="KMF9" s="49"/>
      <c r="KMG9" s="49"/>
      <c r="KMH9" s="49"/>
      <c r="KMI9" s="49"/>
      <c r="KMJ9" s="49"/>
      <c r="KMK9" s="49"/>
      <c r="KML9" s="49"/>
      <c r="KMM9" s="49"/>
      <c r="KMN9" s="49"/>
      <c r="KMO9" s="49"/>
      <c r="KMP9" s="49"/>
      <c r="KMQ9" s="49"/>
      <c r="KMR9" s="49"/>
      <c r="KMS9" s="49"/>
      <c r="KMT9" s="49"/>
      <c r="KMU9" s="49"/>
      <c r="KMV9" s="49"/>
      <c r="KMW9" s="49"/>
      <c r="KMX9" s="49"/>
      <c r="KMY9" s="49"/>
      <c r="KMZ9" s="49"/>
      <c r="KNA9" s="49"/>
      <c r="KNB9" s="49"/>
      <c r="KNC9" s="49"/>
      <c r="KND9" s="49"/>
      <c r="KNE9" s="49"/>
      <c r="KNF9" s="49"/>
      <c r="KNG9" s="49"/>
      <c r="KNH9" s="49"/>
      <c r="KNI9" s="49"/>
      <c r="KNJ9" s="49"/>
      <c r="KNK9" s="49"/>
      <c r="KNL9" s="49"/>
      <c r="KNM9" s="49"/>
      <c r="KNN9" s="49"/>
      <c r="KNO9" s="49"/>
      <c r="KNP9" s="49"/>
      <c r="KNQ9" s="49"/>
      <c r="KNR9" s="49"/>
      <c r="KNS9" s="49"/>
      <c r="KNT9" s="49"/>
      <c r="KNU9" s="49"/>
      <c r="KNV9" s="49"/>
      <c r="KNW9" s="49"/>
      <c r="KNX9" s="49"/>
      <c r="KNY9" s="49"/>
      <c r="KNZ9" s="49"/>
      <c r="KOA9" s="49"/>
      <c r="KOB9" s="49"/>
      <c r="KOC9" s="49"/>
      <c r="KOD9" s="49"/>
      <c r="KOE9" s="49"/>
      <c r="KOF9" s="49"/>
      <c r="KOG9" s="49"/>
      <c r="KOH9" s="49"/>
      <c r="KOI9" s="49"/>
      <c r="KOJ9" s="49"/>
      <c r="KOK9" s="49"/>
      <c r="KOL9" s="49"/>
      <c r="KOM9" s="49"/>
      <c r="KON9" s="49"/>
      <c r="KOO9" s="49"/>
      <c r="KOP9" s="49"/>
      <c r="KOQ9" s="49"/>
      <c r="KOR9" s="49"/>
      <c r="KOS9" s="49"/>
      <c r="KOT9" s="49"/>
      <c r="KOU9" s="49"/>
      <c r="KOV9" s="49"/>
      <c r="KOW9" s="49"/>
      <c r="KOX9" s="49"/>
      <c r="KOY9" s="49"/>
      <c r="KOZ9" s="49"/>
      <c r="KPA9" s="49"/>
      <c r="KPB9" s="49"/>
      <c r="KPC9" s="49"/>
      <c r="KPD9" s="49"/>
      <c r="KPE9" s="49"/>
      <c r="KPF9" s="49"/>
      <c r="KPG9" s="49"/>
      <c r="KPH9" s="49"/>
      <c r="KPI9" s="49"/>
      <c r="KPJ9" s="49"/>
      <c r="KPK9" s="49"/>
      <c r="KPL9" s="49"/>
      <c r="KPM9" s="49"/>
      <c r="KPN9" s="49"/>
      <c r="KPO9" s="49"/>
      <c r="KPP9" s="49"/>
      <c r="KPQ9" s="49"/>
      <c r="KPR9" s="49"/>
      <c r="KPS9" s="49"/>
      <c r="KPT9" s="49"/>
      <c r="KPU9" s="49"/>
      <c r="KPV9" s="49"/>
      <c r="KPW9" s="49"/>
      <c r="KPX9" s="49"/>
      <c r="KPY9" s="49"/>
      <c r="KPZ9" s="49"/>
      <c r="KQA9" s="49"/>
      <c r="KQB9" s="49"/>
      <c r="KQC9" s="49"/>
      <c r="KQD9" s="49"/>
      <c r="KQE9" s="49"/>
      <c r="KQF9" s="49"/>
      <c r="KQG9" s="49"/>
      <c r="KQH9" s="49"/>
      <c r="KQI9" s="49"/>
      <c r="KQJ9" s="49"/>
      <c r="KQK9" s="49"/>
      <c r="KQL9" s="49"/>
      <c r="KQM9" s="49"/>
      <c r="KQN9" s="49"/>
      <c r="KQO9" s="49"/>
      <c r="KQP9" s="49"/>
      <c r="KQQ9" s="49"/>
      <c r="KQR9" s="49"/>
      <c r="KQS9" s="49"/>
      <c r="KQT9" s="49"/>
      <c r="KQU9" s="49"/>
      <c r="KQV9" s="49"/>
      <c r="KQW9" s="49"/>
      <c r="KQX9" s="49"/>
      <c r="KQY9" s="49"/>
      <c r="KQZ9" s="49"/>
      <c r="KRA9" s="49"/>
      <c r="KRB9" s="49"/>
      <c r="KRC9" s="49"/>
      <c r="KRD9" s="49"/>
      <c r="KRE9" s="49"/>
      <c r="KRF9" s="49"/>
      <c r="KRG9" s="49"/>
      <c r="KRH9" s="49"/>
      <c r="KRI9" s="49"/>
      <c r="KRJ9" s="49"/>
      <c r="KRK9" s="49"/>
      <c r="KRL9" s="49"/>
      <c r="KRM9" s="49"/>
      <c r="KRN9" s="49"/>
      <c r="KRO9" s="49"/>
      <c r="KRP9" s="49"/>
      <c r="KRQ9" s="49"/>
      <c r="KRR9" s="49"/>
      <c r="KRS9" s="49"/>
      <c r="KRT9" s="49"/>
      <c r="KRU9" s="49"/>
      <c r="KRV9" s="49"/>
      <c r="KRW9" s="49"/>
      <c r="KRX9" s="49"/>
      <c r="KRY9" s="49"/>
      <c r="KRZ9" s="49"/>
      <c r="KSA9" s="49"/>
      <c r="KSB9" s="49"/>
      <c r="KSC9" s="49"/>
      <c r="KSD9" s="49"/>
      <c r="KSE9" s="49"/>
      <c r="KSF9" s="49"/>
      <c r="KSG9" s="49"/>
      <c r="KSH9" s="49"/>
      <c r="KSI9" s="49"/>
      <c r="KSJ9" s="49"/>
      <c r="KSK9" s="49"/>
      <c r="KSL9" s="49"/>
      <c r="KSM9" s="49"/>
      <c r="KSN9" s="49"/>
      <c r="KSO9" s="49"/>
      <c r="KSP9" s="49"/>
      <c r="KSQ9" s="49"/>
      <c r="KSR9" s="49"/>
      <c r="KSS9" s="49"/>
      <c r="KST9" s="49"/>
      <c r="KSU9" s="49"/>
      <c r="KSV9" s="49"/>
      <c r="KSW9" s="49"/>
      <c r="KSX9" s="49"/>
      <c r="KSY9" s="49"/>
      <c r="KSZ9" s="49"/>
      <c r="KTA9" s="49"/>
      <c r="KTB9" s="49"/>
      <c r="KTC9" s="49"/>
      <c r="KTD9" s="49"/>
      <c r="KTE9" s="49"/>
      <c r="KTF9" s="49"/>
      <c r="KTG9" s="49"/>
      <c r="KTH9" s="49"/>
      <c r="KTI9" s="49"/>
      <c r="KTJ9" s="49"/>
      <c r="KTK9" s="49"/>
      <c r="KTL9" s="49"/>
      <c r="KTM9" s="49"/>
      <c r="KTN9" s="49"/>
      <c r="KTO9" s="49"/>
      <c r="KTP9" s="49"/>
      <c r="KTQ9" s="49"/>
      <c r="KTR9" s="49"/>
      <c r="KTS9" s="49"/>
      <c r="KTT9" s="49"/>
      <c r="KTU9" s="49"/>
      <c r="KTV9" s="49"/>
      <c r="KTW9" s="49"/>
      <c r="KTX9" s="49"/>
      <c r="KTY9" s="49"/>
      <c r="KTZ9" s="49"/>
      <c r="KUA9" s="49"/>
      <c r="KUB9" s="49"/>
      <c r="KUC9" s="49"/>
      <c r="KUD9" s="49"/>
      <c r="KUE9" s="49"/>
      <c r="KUF9" s="49"/>
      <c r="KUG9" s="49"/>
      <c r="KUH9" s="49"/>
      <c r="KUI9" s="49"/>
      <c r="KUJ9" s="49"/>
      <c r="KUK9" s="49"/>
      <c r="KUL9" s="49"/>
      <c r="KUM9" s="49"/>
      <c r="KUN9" s="49"/>
      <c r="KUO9" s="49"/>
      <c r="KUP9" s="49"/>
      <c r="KUQ9" s="49"/>
      <c r="KUR9" s="49"/>
      <c r="KUS9" s="49"/>
      <c r="KUT9" s="49"/>
      <c r="KUU9" s="49"/>
      <c r="KUV9" s="49"/>
      <c r="KUW9" s="49"/>
      <c r="KUX9" s="49"/>
      <c r="KUY9" s="49"/>
      <c r="KUZ9" s="49"/>
      <c r="KVA9" s="49"/>
      <c r="KVB9" s="49"/>
      <c r="KVC9" s="49"/>
      <c r="KVD9" s="49"/>
      <c r="KVE9" s="49"/>
      <c r="KVF9" s="49"/>
      <c r="KVG9" s="49"/>
      <c r="KVH9" s="49"/>
      <c r="KVI9" s="49"/>
      <c r="KVJ9" s="49"/>
      <c r="KVK9" s="49"/>
      <c r="KVL9" s="49"/>
      <c r="KVM9" s="49"/>
      <c r="KVN9" s="49"/>
      <c r="KVO9" s="49"/>
      <c r="KVP9" s="49"/>
      <c r="KVQ9" s="49"/>
      <c r="KVR9" s="49"/>
      <c r="KVS9" s="49"/>
      <c r="KVT9" s="49"/>
      <c r="KVU9" s="49"/>
      <c r="KVV9" s="49"/>
      <c r="KVW9" s="49"/>
      <c r="KVX9" s="49"/>
      <c r="KVY9" s="49"/>
      <c r="KVZ9" s="49"/>
      <c r="KWA9" s="49"/>
      <c r="KWB9" s="49"/>
      <c r="KWC9" s="49"/>
      <c r="KWD9" s="49"/>
      <c r="KWE9" s="49"/>
      <c r="KWF9" s="49"/>
      <c r="KWG9" s="49"/>
      <c r="KWH9" s="49"/>
      <c r="KWI9" s="49"/>
      <c r="KWJ9" s="49"/>
      <c r="KWK9" s="49"/>
      <c r="KWL9" s="49"/>
      <c r="KWM9" s="49"/>
      <c r="KWN9" s="49"/>
      <c r="KWO9" s="49"/>
      <c r="KWP9" s="49"/>
      <c r="KWQ9" s="49"/>
      <c r="KWR9" s="49"/>
      <c r="KWS9" s="49"/>
      <c r="KWT9" s="49"/>
      <c r="KWU9" s="49"/>
      <c r="KWV9" s="49"/>
      <c r="KWW9" s="49"/>
      <c r="KWX9" s="49"/>
      <c r="KWY9" s="49"/>
      <c r="KWZ9" s="49"/>
      <c r="KXA9" s="49"/>
      <c r="KXB9" s="49"/>
      <c r="KXC9" s="49"/>
      <c r="KXD9" s="49"/>
      <c r="KXE9" s="49"/>
      <c r="KXF9" s="49"/>
      <c r="KXG9" s="49"/>
      <c r="KXH9" s="49"/>
      <c r="KXI9" s="49"/>
      <c r="KXJ9" s="49"/>
      <c r="KXK9" s="49"/>
      <c r="KXL9" s="49"/>
      <c r="KXM9" s="49"/>
      <c r="KXN9" s="49"/>
      <c r="KXO9" s="49"/>
      <c r="KXP9" s="49"/>
      <c r="KXQ9" s="49"/>
      <c r="KXR9" s="49"/>
      <c r="KXS9" s="49"/>
      <c r="KXT9" s="49"/>
      <c r="KXU9" s="49"/>
      <c r="KXV9" s="49"/>
      <c r="KXW9" s="49"/>
      <c r="KXX9" s="49"/>
      <c r="KXY9" s="49"/>
      <c r="KXZ9" s="49"/>
      <c r="KYA9" s="49"/>
      <c r="KYB9" s="49"/>
      <c r="KYC9" s="49"/>
      <c r="KYD9" s="49"/>
      <c r="KYE9" s="49"/>
      <c r="KYF9" s="49"/>
      <c r="KYG9" s="49"/>
      <c r="KYH9" s="49"/>
      <c r="KYI9" s="49"/>
      <c r="KYJ9" s="49"/>
      <c r="KYK9" s="49"/>
      <c r="KYL9" s="49"/>
      <c r="KYM9" s="49"/>
      <c r="KYN9" s="49"/>
      <c r="KYO9" s="49"/>
      <c r="KYP9" s="49"/>
      <c r="KYQ9" s="49"/>
      <c r="KYR9" s="49"/>
      <c r="KYS9" s="49"/>
      <c r="KYT9" s="49"/>
      <c r="KYU9" s="49"/>
      <c r="KYV9" s="49"/>
      <c r="KYW9" s="49"/>
      <c r="KYX9" s="49"/>
      <c r="KYY9" s="49"/>
      <c r="KYZ9" s="49"/>
      <c r="KZA9" s="49"/>
      <c r="KZB9" s="49"/>
      <c r="KZC9" s="49"/>
      <c r="KZD9" s="49"/>
      <c r="KZE9" s="49"/>
      <c r="KZF9" s="49"/>
      <c r="KZG9" s="49"/>
      <c r="KZH9" s="49"/>
      <c r="KZI9" s="49"/>
      <c r="KZJ9" s="49"/>
      <c r="KZK9" s="49"/>
      <c r="KZL9" s="49"/>
      <c r="KZM9" s="49"/>
      <c r="KZN9" s="49"/>
      <c r="KZO9" s="49"/>
      <c r="KZP9" s="49"/>
      <c r="KZQ9" s="49"/>
      <c r="KZR9" s="49"/>
      <c r="KZS9" s="49"/>
      <c r="KZT9" s="49"/>
      <c r="KZU9" s="49"/>
      <c r="KZV9" s="49"/>
      <c r="KZW9" s="49"/>
      <c r="KZX9" s="49"/>
      <c r="KZY9" s="49"/>
      <c r="KZZ9" s="49"/>
      <c r="LAA9" s="49"/>
      <c r="LAB9" s="49"/>
      <c r="LAC9" s="49"/>
      <c r="LAD9" s="49"/>
      <c r="LAE9" s="49"/>
      <c r="LAF9" s="49"/>
      <c r="LAG9" s="49"/>
      <c r="LAH9" s="49"/>
      <c r="LAI9" s="49"/>
      <c r="LAJ9" s="49"/>
      <c r="LAK9" s="49"/>
      <c r="LAL9" s="49"/>
      <c r="LAM9" s="49"/>
      <c r="LAN9" s="49"/>
      <c r="LAO9" s="49"/>
      <c r="LAP9" s="49"/>
      <c r="LAQ9" s="49"/>
      <c r="LAR9" s="49"/>
      <c r="LAS9" s="49"/>
      <c r="LAT9" s="49"/>
      <c r="LAU9" s="49"/>
      <c r="LAV9" s="49"/>
      <c r="LAW9" s="49"/>
      <c r="LAX9" s="49"/>
      <c r="LAY9" s="49"/>
      <c r="LAZ9" s="49"/>
      <c r="LBA9" s="49"/>
      <c r="LBB9" s="49"/>
      <c r="LBC9" s="49"/>
      <c r="LBD9" s="49"/>
      <c r="LBE9" s="49"/>
      <c r="LBF9" s="49"/>
      <c r="LBG9" s="49"/>
      <c r="LBH9" s="49"/>
      <c r="LBI9" s="49"/>
      <c r="LBJ9" s="49"/>
      <c r="LBK9" s="49"/>
      <c r="LBL9" s="49"/>
      <c r="LBM9" s="49"/>
      <c r="LBN9" s="49"/>
      <c r="LBO9" s="49"/>
      <c r="LBP9" s="49"/>
      <c r="LBQ9" s="49"/>
      <c r="LBR9" s="49"/>
      <c r="LBS9" s="49"/>
      <c r="LBT9" s="49"/>
      <c r="LBU9" s="49"/>
      <c r="LBV9" s="49"/>
      <c r="LBW9" s="49"/>
      <c r="LBX9" s="49"/>
      <c r="LBY9" s="49"/>
      <c r="LBZ9" s="49"/>
      <c r="LCA9" s="49"/>
      <c r="LCB9" s="49"/>
      <c r="LCC9" s="49"/>
      <c r="LCD9" s="49"/>
      <c r="LCE9" s="49"/>
      <c r="LCF9" s="49"/>
      <c r="LCG9" s="49"/>
      <c r="LCH9" s="49"/>
      <c r="LCI9" s="49"/>
      <c r="LCJ9" s="49"/>
      <c r="LCK9" s="49"/>
      <c r="LCL9" s="49"/>
      <c r="LCM9" s="49"/>
      <c r="LCN9" s="49"/>
      <c r="LCO9" s="49"/>
      <c r="LCP9" s="49"/>
      <c r="LCQ9" s="49"/>
      <c r="LCR9" s="49"/>
      <c r="LCS9" s="49"/>
      <c r="LCT9" s="49"/>
      <c r="LCU9" s="49"/>
      <c r="LCV9" s="49"/>
      <c r="LCW9" s="49"/>
      <c r="LCX9" s="49"/>
      <c r="LCY9" s="49"/>
      <c r="LCZ9" s="49"/>
      <c r="LDA9" s="49"/>
      <c r="LDB9" s="49"/>
      <c r="LDC9" s="49"/>
      <c r="LDD9" s="49"/>
      <c r="LDE9" s="49"/>
      <c r="LDF9" s="49"/>
      <c r="LDG9" s="49"/>
      <c r="LDH9" s="49"/>
      <c r="LDI9" s="49"/>
      <c r="LDJ9" s="49"/>
      <c r="LDK9" s="49"/>
      <c r="LDL9" s="49"/>
      <c r="LDM9" s="49"/>
      <c r="LDN9" s="49"/>
      <c r="LDO9" s="49"/>
      <c r="LDP9" s="49"/>
      <c r="LDQ9" s="49"/>
      <c r="LDR9" s="49"/>
      <c r="LDS9" s="49"/>
      <c r="LDT9" s="49"/>
      <c r="LDU9" s="49"/>
      <c r="LDV9" s="49"/>
      <c r="LDW9" s="49"/>
      <c r="LDX9" s="49"/>
      <c r="LDY9" s="49"/>
      <c r="LDZ9" s="49"/>
      <c r="LEA9" s="49"/>
      <c r="LEB9" s="49"/>
      <c r="LEC9" s="49"/>
      <c r="LED9" s="49"/>
      <c r="LEE9" s="49"/>
      <c r="LEF9" s="49"/>
      <c r="LEG9" s="49"/>
      <c r="LEH9" s="49"/>
      <c r="LEI9" s="49"/>
      <c r="LEJ9" s="49"/>
      <c r="LEK9" s="49"/>
      <c r="LEL9" s="49"/>
      <c r="LEM9" s="49"/>
      <c r="LEN9" s="49"/>
      <c r="LEO9" s="49"/>
      <c r="LEP9" s="49"/>
      <c r="LEQ9" s="49"/>
      <c r="LER9" s="49"/>
      <c r="LES9" s="49"/>
      <c r="LET9" s="49"/>
      <c r="LEU9" s="49"/>
      <c r="LEV9" s="49"/>
      <c r="LEW9" s="49"/>
      <c r="LEX9" s="49"/>
      <c r="LEY9" s="49"/>
      <c r="LEZ9" s="49"/>
      <c r="LFA9" s="49"/>
      <c r="LFB9" s="49"/>
      <c r="LFC9" s="49"/>
      <c r="LFD9" s="49"/>
      <c r="LFE9" s="49"/>
      <c r="LFF9" s="49"/>
      <c r="LFG9" s="49"/>
      <c r="LFH9" s="49"/>
      <c r="LFI9" s="49"/>
      <c r="LFJ9" s="49"/>
      <c r="LFK9" s="49"/>
      <c r="LFL9" s="49"/>
      <c r="LFM9" s="49"/>
      <c r="LFN9" s="49"/>
      <c r="LFO9" s="49"/>
      <c r="LFP9" s="49"/>
      <c r="LFQ9" s="49"/>
      <c r="LFR9" s="49"/>
      <c r="LFS9" s="49"/>
      <c r="LFT9" s="49"/>
      <c r="LFU9" s="49"/>
      <c r="LFV9" s="49"/>
      <c r="LFW9" s="49"/>
      <c r="LFX9" s="49"/>
      <c r="LFY9" s="49"/>
      <c r="LFZ9" s="49"/>
      <c r="LGA9" s="49"/>
      <c r="LGB9" s="49"/>
      <c r="LGC9" s="49"/>
      <c r="LGD9" s="49"/>
      <c r="LGE9" s="49"/>
      <c r="LGF9" s="49"/>
      <c r="LGG9" s="49"/>
      <c r="LGH9" s="49"/>
      <c r="LGI9" s="49"/>
      <c r="LGJ9" s="49"/>
      <c r="LGK9" s="49"/>
      <c r="LGL9" s="49"/>
      <c r="LGM9" s="49"/>
      <c r="LGN9" s="49"/>
      <c r="LGO9" s="49"/>
      <c r="LGP9" s="49"/>
      <c r="LGQ9" s="49"/>
      <c r="LGR9" s="49"/>
      <c r="LGS9" s="49"/>
      <c r="LGT9" s="49"/>
      <c r="LGU9" s="49"/>
      <c r="LGV9" s="49"/>
      <c r="LGW9" s="49"/>
      <c r="LGX9" s="49"/>
      <c r="LGY9" s="49"/>
      <c r="LGZ9" s="49"/>
      <c r="LHA9" s="49"/>
      <c r="LHB9" s="49"/>
      <c r="LHC9" s="49"/>
      <c r="LHD9" s="49"/>
      <c r="LHE9" s="49"/>
      <c r="LHF9" s="49"/>
      <c r="LHG9" s="49"/>
      <c r="LHH9" s="49"/>
      <c r="LHI9" s="49"/>
      <c r="LHJ9" s="49"/>
      <c r="LHK9" s="49"/>
      <c r="LHL9" s="49"/>
      <c r="LHM9" s="49"/>
      <c r="LHN9" s="49"/>
      <c r="LHO9" s="49"/>
      <c r="LHP9" s="49"/>
      <c r="LHQ9" s="49"/>
      <c r="LHR9" s="49"/>
      <c r="LHS9" s="49"/>
      <c r="LHT9" s="49"/>
      <c r="LHU9" s="49"/>
      <c r="LHV9" s="49"/>
      <c r="LHW9" s="49"/>
      <c r="LHX9" s="49"/>
      <c r="LHY9" s="49"/>
      <c r="LHZ9" s="49"/>
      <c r="LIA9" s="49"/>
      <c r="LIB9" s="49"/>
      <c r="LIC9" s="49"/>
      <c r="LID9" s="49"/>
      <c r="LIE9" s="49"/>
      <c r="LIF9" s="49"/>
      <c r="LIG9" s="49"/>
      <c r="LIH9" s="49"/>
      <c r="LII9" s="49"/>
      <c r="LIJ9" s="49"/>
      <c r="LIK9" s="49"/>
      <c r="LIL9" s="49"/>
      <c r="LIM9" s="49"/>
      <c r="LIN9" s="49"/>
      <c r="LIO9" s="49"/>
      <c r="LIP9" s="49"/>
      <c r="LIQ9" s="49"/>
      <c r="LIR9" s="49"/>
      <c r="LIS9" s="49"/>
      <c r="LIT9" s="49"/>
      <c r="LIU9" s="49"/>
      <c r="LIV9" s="49"/>
      <c r="LIW9" s="49"/>
      <c r="LIX9" s="49"/>
      <c r="LIY9" s="49"/>
      <c r="LIZ9" s="49"/>
      <c r="LJA9" s="49"/>
      <c r="LJB9" s="49"/>
      <c r="LJC9" s="49"/>
      <c r="LJD9" s="49"/>
      <c r="LJE9" s="49"/>
      <c r="LJF9" s="49"/>
      <c r="LJG9" s="49"/>
      <c r="LJH9" s="49"/>
      <c r="LJI9" s="49"/>
      <c r="LJJ9" s="49"/>
      <c r="LJK9" s="49"/>
      <c r="LJL9" s="49"/>
      <c r="LJM9" s="49"/>
      <c r="LJN9" s="49"/>
      <c r="LJO9" s="49"/>
      <c r="LJP9" s="49"/>
      <c r="LJQ9" s="49"/>
      <c r="LJR9" s="49"/>
      <c r="LJS9" s="49"/>
      <c r="LJT9" s="49"/>
      <c r="LJU9" s="49"/>
      <c r="LJV9" s="49"/>
      <c r="LJW9" s="49"/>
      <c r="LJX9" s="49"/>
      <c r="LJY9" s="49"/>
      <c r="LJZ9" s="49"/>
      <c r="LKA9" s="49"/>
      <c r="LKB9" s="49"/>
      <c r="LKC9" s="49"/>
      <c r="LKD9" s="49"/>
      <c r="LKE9" s="49"/>
      <c r="LKF9" s="49"/>
      <c r="LKG9" s="49"/>
      <c r="LKH9" s="49"/>
      <c r="LKI9" s="49"/>
      <c r="LKJ9" s="49"/>
      <c r="LKK9" s="49"/>
      <c r="LKL9" s="49"/>
      <c r="LKM9" s="49"/>
      <c r="LKN9" s="49"/>
      <c r="LKO9" s="49"/>
      <c r="LKP9" s="49"/>
      <c r="LKQ9" s="49"/>
      <c r="LKR9" s="49"/>
      <c r="LKS9" s="49"/>
      <c r="LKT9" s="49"/>
      <c r="LKU9" s="49"/>
      <c r="LKV9" s="49"/>
      <c r="LKW9" s="49"/>
      <c r="LKX9" s="49"/>
      <c r="LKY9" s="49"/>
      <c r="LKZ9" s="49"/>
      <c r="LLA9" s="49"/>
      <c r="LLB9" s="49"/>
      <c r="LLC9" s="49"/>
      <c r="LLD9" s="49"/>
      <c r="LLE9" s="49"/>
      <c r="LLF9" s="49"/>
      <c r="LLG9" s="49"/>
      <c r="LLH9" s="49"/>
      <c r="LLI9" s="49"/>
      <c r="LLJ9" s="49"/>
      <c r="LLK9" s="49"/>
      <c r="LLL9" s="49"/>
      <c r="LLM9" s="49"/>
      <c r="LLN9" s="49"/>
      <c r="LLO9" s="49"/>
      <c r="LLP9" s="49"/>
      <c r="LLQ9" s="49"/>
      <c r="LLR9" s="49"/>
      <c r="LLS9" s="49"/>
      <c r="LLT9" s="49"/>
      <c r="LLU9" s="49"/>
      <c r="LLV9" s="49"/>
      <c r="LLW9" s="49"/>
      <c r="LLX9" s="49"/>
      <c r="LLY9" s="49"/>
      <c r="LLZ9" s="49"/>
      <c r="LMA9" s="49"/>
      <c r="LMB9" s="49"/>
      <c r="LMC9" s="49"/>
      <c r="LMD9" s="49"/>
      <c r="LME9" s="49"/>
      <c r="LMF9" s="49"/>
      <c r="LMG9" s="49"/>
      <c r="LMH9" s="49"/>
      <c r="LMI9" s="49"/>
      <c r="LMJ9" s="49"/>
      <c r="LMK9" s="49"/>
      <c r="LML9" s="49"/>
      <c r="LMM9" s="49"/>
      <c r="LMN9" s="49"/>
      <c r="LMO9" s="49"/>
      <c r="LMP9" s="49"/>
      <c r="LMQ9" s="49"/>
      <c r="LMR9" s="49"/>
      <c r="LMS9" s="49"/>
      <c r="LMT9" s="49"/>
      <c r="LMU9" s="49"/>
      <c r="LMV9" s="49"/>
      <c r="LMW9" s="49"/>
      <c r="LMX9" s="49"/>
      <c r="LMY9" s="49"/>
      <c r="LMZ9" s="49"/>
      <c r="LNA9" s="49"/>
      <c r="LNB9" s="49"/>
      <c r="LNC9" s="49"/>
      <c r="LND9" s="49"/>
      <c r="LNE9" s="49"/>
      <c r="LNF9" s="49"/>
      <c r="LNG9" s="49"/>
      <c r="LNH9" s="49"/>
      <c r="LNI9" s="49"/>
      <c r="LNJ9" s="49"/>
      <c r="LNK9" s="49"/>
      <c r="LNL9" s="49"/>
      <c r="LNM9" s="49"/>
      <c r="LNN9" s="49"/>
      <c r="LNO9" s="49"/>
      <c r="LNP9" s="49"/>
      <c r="LNQ9" s="49"/>
      <c r="LNR9" s="49"/>
      <c r="LNS9" s="49"/>
      <c r="LNT9" s="49"/>
      <c r="LNU9" s="49"/>
      <c r="LNV9" s="49"/>
      <c r="LNW9" s="49"/>
      <c r="LNX9" s="49"/>
      <c r="LNY9" s="49"/>
      <c r="LNZ9" s="49"/>
      <c r="LOA9" s="49"/>
      <c r="LOB9" s="49"/>
      <c r="LOC9" s="49"/>
      <c r="LOD9" s="49"/>
      <c r="LOE9" s="49"/>
      <c r="LOF9" s="49"/>
      <c r="LOG9" s="49"/>
      <c r="LOH9" s="49"/>
      <c r="LOI9" s="49"/>
      <c r="LOJ9" s="49"/>
      <c r="LOK9" s="49"/>
      <c r="LOL9" s="49"/>
      <c r="LOM9" s="49"/>
      <c r="LON9" s="49"/>
      <c r="LOO9" s="49"/>
      <c r="LOP9" s="49"/>
      <c r="LOQ9" s="49"/>
      <c r="LOR9" s="49"/>
      <c r="LOS9" s="49"/>
      <c r="LOT9" s="49"/>
      <c r="LOU9" s="49"/>
      <c r="LOV9" s="49"/>
      <c r="LOW9" s="49"/>
      <c r="LOX9" s="49"/>
      <c r="LOY9" s="49"/>
      <c r="LOZ9" s="49"/>
      <c r="LPA9" s="49"/>
      <c r="LPB9" s="49"/>
      <c r="LPC9" s="49"/>
      <c r="LPD9" s="49"/>
      <c r="LPE9" s="49"/>
      <c r="LPF9" s="49"/>
      <c r="LPG9" s="49"/>
      <c r="LPH9" s="49"/>
      <c r="LPI9" s="49"/>
      <c r="LPJ9" s="49"/>
      <c r="LPK9" s="49"/>
      <c r="LPL9" s="49"/>
      <c r="LPM9" s="49"/>
      <c r="LPN9" s="49"/>
      <c r="LPO9" s="49"/>
      <c r="LPP9" s="49"/>
      <c r="LPQ9" s="49"/>
      <c r="LPR9" s="49"/>
      <c r="LPS9" s="49"/>
      <c r="LPT9" s="49"/>
      <c r="LPU9" s="49"/>
      <c r="LPV9" s="49"/>
      <c r="LPW9" s="49"/>
      <c r="LPX9" s="49"/>
      <c r="LPY9" s="49"/>
      <c r="LPZ9" s="49"/>
      <c r="LQA9" s="49"/>
      <c r="LQB9" s="49"/>
      <c r="LQC9" s="49"/>
      <c r="LQD9" s="49"/>
      <c r="LQE9" s="49"/>
      <c r="LQF9" s="49"/>
      <c r="LQG9" s="49"/>
      <c r="LQH9" s="49"/>
      <c r="LQI9" s="49"/>
      <c r="LQJ9" s="49"/>
      <c r="LQK9" s="49"/>
      <c r="LQL9" s="49"/>
      <c r="LQM9" s="49"/>
      <c r="LQN9" s="49"/>
      <c r="LQO9" s="49"/>
      <c r="LQP9" s="49"/>
      <c r="LQQ9" s="49"/>
      <c r="LQR9" s="49"/>
      <c r="LQS9" s="49"/>
      <c r="LQT9" s="49"/>
      <c r="LQU9" s="49"/>
      <c r="LQV9" s="49"/>
      <c r="LQW9" s="49"/>
      <c r="LQX9" s="49"/>
      <c r="LQY9" s="49"/>
      <c r="LQZ9" s="49"/>
      <c r="LRA9" s="49"/>
      <c r="LRB9" s="49"/>
      <c r="LRC9" s="49"/>
      <c r="LRD9" s="49"/>
      <c r="LRE9" s="49"/>
      <c r="LRF9" s="49"/>
      <c r="LRG9" s="49"/>
      <c r="LRH9" s="49"/>
      <c r="LRI9" s="49"/>
      <c r="LRJ9" s="49"/>
      <c r="LRK9" s="49"/>
      <c r="LRL9" s="49"/>
      <c r="LRM9" s="49"/>
      <c r="LRN9" s="49"/>
      <c r="LRO9" s="49"/>
      <c r="LRP9" s="49"/>
      <c r="LRQ9" s="49"/>
      <c r="LRR9" s="49"/>
      <c r="LRS9" s="49"/>
      <c r="LRT9" s="49"/>
      <c r="LRU9" s="49"/>
      <c r="LRV9" s="49"/>
      <c r="LRW9" s="49"/>
      <c r="LRX9" s="49"/>
      <c r="LRY9" s="49"/>
      <c r="LRZ9" s="49"/>
      <c r="LSA9" s="49"/>
      <c r="LSB9" s="49"/>
      <c r="LSC9" s="49"/>
      <c r="LSD9" s="49"/>
      <c r="LSE9" s="49"/>
      <c r="LSF9" s="49"/>
      <c r="LSG9" s="49"/>
      <c r="LSH9" s="49"/>
      <c r="LSI9" s="49"/>
      <c r="LSJ9" s="49"/>
      <c r="LSK9" s="49"/>
      <c r="LSL9" s="49"/>
      <c r="LSM9" s="49"/>
      <c r="LSN9" s="49"/>
      <c r="LSO9" s="49"/>
      <c r="LSP9" s="49"/>
      <c r="LSQ9" s="49"/>
      <c r="LSR9" s="49"/>
      <c r="LSS9" s="49"/>
      <c r="LST9" s="49"/>
      <c r="LSU9" s="49"/>
      <c r="LSV9" s="49"/>
      <c r="LSW9" s="49"/>
      <c r="LSX9" s="49"/>
      <c r="LSY9" s="49"/>
      <c r="LSZ9" s="49"/>
      <c r="LTA9" s="49"/>
      <c r="LTB9" s="49"/>
      <c r="LTC9" s="49"/>
      <c r="LTD9" s="49"/>
      <c r="LTE9" s="49"/>
      <c r="LTF9" s="49"/>
      <c r="LTG9" s="49"/>
      <c r="LTH9" s="49"/>
      <c r="LTI9" s="49"/>
      <c r="LTJ9" s="49"/>
      <c r="LTK9" s="49"/>
      <c r="LTL9" s="49"/>
      <c r="LTM9" s="49"/>
      <c r="LTN9" s="49"/>
      <c r="LTO9" s="49"/>
      <c r="LTP9" s="49"/>
      <c r="LTQ9" s="49"/>
      <c r="LTR9" s="49"/>
      <c r="LTS9" s="49"/>
      <c r="LTT9" s="49"/>
      <c r="LTU9" s="49"/>
      <c r="LTV9" s="49"/>
      <c r="LTW9" s="49"/>
      <c r="LTX9" s="49"/>
      <c r="LTY9" s="49"/>
      <c r="LTZ9" s="49"/>
      <c r="LUA9" s="49"/>
      <c r="LUB9" s="49"/>
      <c r="LUC9" s="49"/>
      <c r="LUD9" s="49"/>
      <c r="LUE9" s="49"/>
      <c r="LUF9" s="49"/>
      <c r="LUG9" s="49"/>
      <c r="LUH9" s="49"/>
      <c r="LUI9" s="49"/>
      <c r="LUJ9" s="49"/>
      <c r="LUK9" s="49"/>
      <c r="LUL9" s="49"/>
      <c r="LUM9" s="49"/>
      <c r="LUN9" s="49"/>
      <c r="LUO9" s="49"/>
      <c r="LUP9" s="49"/>
      <c r="LUQ9" s="49"/>
      <c r="LUR9" s="49"/>
      <c r="LUS9" s="49"/>
      <c r="LUT9" s="49"/>
      <c r="LUU9" s="49"/>
      <c r="LUV9" s="49"/>
      <c r="LUW9" s="49"/>
      <c r="LUX9" s="49"/>
      <c r="LUY9" s="49"/>
      <c r="LUZ9" s="49"/>
      <c r="LVA9" s="49"/>
      <c r="LVB9" s="49"/>
      <c r="LVC9" s="49"/>
      <c r="LVD9" s="49"/>
      <c r="LVE9" s="49"/>
      <c r="LVF9" s="49"/>
      <c r="LVG9" s="49"/>
      <c r="LVH9" s="49"/>
      <c r="LVI9" s="49"/>
      <c r="LVJ9" s="49"/>
      <c r="LVK9" s="49"/>
      <c r="LVL9" s="49"/>
      <c r="LVM9" s="49"/>
      <c r="LVN9" s="49"/>
      <c r="LVO9" s="49"/>
      <c r="LVP9" s="49"/>
      <c r="LVQ9" s="49"/>
      <c r="LVR9" s="49"/>
      <c r="LVS9" s="49"/>
      <c r="LVT9" s="49"/>
      <c r="LVU9" s="49"/>
      <c r="LVV9" s="49"/>
      <c r="LVW9" s="49"/>
      <c r="LVX9" s="49"/>
      <c r="LVY9" s="49"/>
      <c r="LVZ9" s="49"/>
      <c r="LWA9" s="49"/>
      <c r="LWB9" s="49"/>
      <c r="LWC9" s="49"/>
      <c r="LWD9" s="49"/>
      <c r="LWE9" s="49"/>
      <c r="LWF9" s="49"/>
      <c r="LWG9" s="49"/>
      <c r="LWH9" s="49"/>
      <c r="LWI9" s="49"/>
      <c r="LWJ9" s="49"/>
      <c r="LWK9" s="49"/>
      <c r="LWL9" s="49"/>
      <c r="LWM9" s="49"/>
      <c r="LWN9" s="49"/>
      <c r="LWO9" s="49"/>
      <c r="LWP9" s="49"/>
      <c r="LWQ9" s="49"/>
      <c r="LWR9" s="49"/>
      <c r="LWS9" s="49"/>
      <c r="LWT9" s="49"/>
      <c r="LWU9" s="49"/>
      <c r="LWV9" s="49"/>
      <c r="LWW9" s="49"/>
      <c r="LWX9" s="49"/>
      <c r="LWY9" s="49"/>
      <c r="LWZ9" s="49"/>
      <c r="LXA9" s="49"/>
      <c r="LXB9" s="49"/>
      <c r="LXC9" s="49"/>
      <c r="LXD9" s="49"/>
      <c r="LXE9" s="49"/>
      <c r="LXF9" s="49"/>
      <c r="LXG9" s="49"/>
      <c r="LXH9" s="49"/>
      <c r="LXI9" s="49"/>
      <c r="LXJ9" s="49"/>
      <c r="LXK9" s="49"/>
      <c r="LXL9" s="49"/>
      <c r="LXM9" s="49"/>
      <c r="LXN9" s="49"/>
      <c r="LXO9" s="49"/>
      <c r="LXP9" s="49"/>
      <c r="LXQ9" s="49"/>
      <c r="LXR9" s="49"/>
      <c r="LXS9" s="49"/>
      <c r="LXT9" s="49"/>
      <c r="LXU9" s="49"/>
      <c r="LXV9" s="49"/>
      <c r="LXW9" s="49"/>
      <c r="LXX9" s="49"/>
      <c r="LXY9" s="49"/>
      <c r="LXZ9" s="49"/>
      <c r="LYA9" s="49"/>
      <c r="LYB9" s="49"/>
      <c r="LYC9" s="49"/>
      <c r="LYD9" s="49"/>
      <c r="LYE9" s="49"/>
      <c r="LYF9" s="49"/>
      <c r="LYG9" s="49"/>
      <c r="LYH9" s="49"/>
      <c r="LYI9" s="49"/>
      <c r="LYJ9" s="49"/>
      <c r="LYK9" s="49"/>
      <c r="LYL9" s="49"/>
      <c r="LYM9" s="49"/>
      <c r="LYN9" s="49"/>
      <c r="LYO9" s="49"/>
      <c r="LYP9" s="49"/>
      <c r="LYQ9" s="49"/>
      <c r="LYR9" s="49"/>
      <c r="LYS9" s="49"/>
      <c r="LYT9" s="49"/>
      <c r="LYU9" s="49"/>
      <c r="LYV9" s="49"/>
      <c r="LYW9" s="49"/>
      <c r="LYX9" s="49"/>
      <c r="LYY9" s="49"/>
      <c r="LYZ9" s="49"/>
      <c r="LZA9" s="49"/>
      <c r="LZB9" s="49"/>
      <c r="LZC9" s="49"/>
      <c r="LZD9" s="49"/>
      <c r="LZE9" s="49"/>
      <c r="LZF9" s="49"/>
      <c r="LZG9" s="49"/>
      <c r="LZH9" s="49"/>
      <c r="LZI9" s="49"/>
      <c r="LZJ9" s="49"/>
      <c r="LZK9" s="49"/>
      <c r="LZL9" s="49"/>
      <c r="LZM9" s="49"/>
      <c r="LZN9" s="49"/>
      <c r="LZO9" s="49"/>
      <c r="LZP9" s="49"/>
      <c r="LZQ9" s="49"/>
      <c r="LZR9" s="49"/>
      <c r="LZS9" s="49"/>
      <c r="LZT9" s="49"/>
      <c r="LZU9" s="49"/>
      <c r="LZV9" s="49"/>
      <c r="LZW9" s="49"/>
      <c r="LZX9" s="49"/>
      <c r="LZY9" s="49"/>
      <c r="LZZ9" s="49"/>
      <c r="MAA9" s="49"/>
      <c r="MAB9" s="49"/>
      <c r="MAC9" s="49"/>
      <c r="MAD9" s="49"/>
      <c r="MAE9" s="49"/>
      <c r="MAF9" s="49"/>
      <c r="MAG9" s="49"/>
      <c r="MAH9" s="49"/>
      <c r="MAI9" s="49"/>
      <c r="MAJ9" s="49"/>
      <c r="MAK9" s="49"/>
      <c r="MAL9" s="49"/>
      <c r="MAM9" s="49"/>
      <c r="MAN9" s="49"/>
      <c r="MAO9" s="49"/>
      <c r="MAP9" s="49"/>
      <c r="MAQ9" s="49"/>
      <c r="MAR9" s="49"/>
      <c r="MAS9" s="49"/>
      <c r="MAT9" s="49"/>
      <c r="MAU9" s="49"/>
      <c r="MAV9" s="49"/>
      <c r="MAW9" s="49"/>
      <c r="MAX9" s="49"/>
      <c r="MAY9" s="49"/>
      <c r="MAZ9" s="49"/>
      <c r="MBA9" s="49"/>
      <c r="MBB9" s="49"/>
      <c r="MBC9" s="49"/>
      <c r="MBD9" s="49"/>
      <c r="MBE9" s="49"/>
      <c r="MBF9" s="49"/>
      <c r="MBG9" s="49"/>
      <c r="MBH9" s="49"/>
      <c r="MBI9" s="49"/>
      <c r="MBJ9" s="49"/>
      <c r="MBK9" s="49"/>
      <c r="MBL9" s="49"/>
      <c r="MBM9" s="49"/>
      <c r="MBN9" s="49"/>
      <c r="MBO9" s="49"/>
      <c r="MBP9" s="49"/>
      <c r="MBQ9" s="49"/>
      <c r="MBR9" s="49"/>
      <c r="MBS9" s="49"/>
      <c r="MBT9" s="49"/>
      <c r="MBU9" s="49"/>
      <c r="MBV9" s="49"/>
      <c r="MBW9" s="49"/>
      <c r="MBX9" s="49"/>
      <c r="MBY9" s="49"/>
      <c r="MBZ9" s="49"/>
      <c r="MCA9" s="49"/>
      <c r="MCB9" s="49"/>
      <c r="MCC9" s="49"/>
      <c r="MCD9" s="49"/>
      <c r="MCE9" s="49"/>
      <c r="MCF9" s="49"/>
      <c r="MCG9" s="49"/>
      <c r="MCH9" s="49"/>
      <c r="MCI9" s="49"/>
      <c r="MCJ9" s="49"/>
      <c r="MCK9" s="49"/>
      <c r="MCL9" s="49"/>
      <c r="MCM9" s="49"/>
      <c r="MCN9" s="49"/>
      <c r="MCO9" s="49"/>
      <c r="MCP9" s="49"/>
      <c r="MCQ9" s="49"/>
      <c r="MCR9" s="49"/>
      <c r="MCS9" s="49"/>
      <c r="MCT9" s="49"/>
      <c r="MCU9" s="49"/>
      <c r="MCV9" s="49"/>
      <c r="MCW9" s="49"/>
      <c r="MCX9" s="49"/>
      <c r="MCY9" s="49"/>
      <c r="MCZ9" s="49"/>
      <c r="MDA9" s="49"/>
      <c r="MDB9" s="49"/>
      <c r="MDC9" s="49"/>
      <c r="MDD9" s="49"/>
      <c r="MDE9" s="49"/>
      <c r="MDF9" s="49"/>
      <c r="MDG9" s="49"/>
      <c r="MDH9" s="49"/>
      <c r="MDI9" s="49"/>
      <c r="MDJ9" s="49"/>
      <c r="MDK9" s="49"/>
      <c r="MDL9" s="49"/>
      <c r="MDM9" s="49"/>
      <c r="MDN9" s="49"/>
      <c r="MDO9" s="49"/>
      <c r="MDP9" s="49"/>
      <c r="MDQ9" s="49"/>
      <c r="MDR9" s="49"/>
      <c r="MDS9" s="49"/>
      <c r="MDT9" s="49"/>
      <c r="MDU9" s="49"/>
      <c r="MDV9" s="49"/>
      <c r="MDW9" s="49"/>
      <c r="MDX9" s="49"/>
      <c r="MDY9" s="49"/>
      <c r="MDZ9" s="49"/>
      <c r="MEA9" s="49"/>
      <c r="MEB9" s="49"/>
      <c r="MEC9" s="49"/>
      <c r="MED9" s="49"/>
      <c r="MEE9" s="49"/>
      <c r="MEF9" s="49"/>
      <c r="MEG9" s="49"/>
      <c r="MEH9" s="49"/>
      <c r="MEI9" s="49"/>
      <c r="MEJ9" s="49"/>
      <c r="MEK9" s="49"/>
      <c r="MEL9" s="49"/>
      <c r="MEM9" s="49"/>
      <c r="MEN9" s="49"/>
      <c r="MEO9" s="49"/>
      <c r="MEP9" s="49"/>
      <c r="MEQ9" s="49"/>
      <c r="MER9" s="49"/>
      <c r="MES9" s="49"/>
      <c r="MET9" s="49"/>
      <c r="MEU9" s="49"/>
      <c r="MEV9" s="49"/>
      <c r="MEW9" s="49"/>
      <c r="MEX9" s="49"/>
      <c r="MEY9" s="49"/>
      <c r="MEZ9" s="49"/>
      <c r="MFA9" s="49"/>
      <c r="MFB9" s="49"/>
      <c r="MFC9" s="49"/>
      <c r="MFD9" s="49"/>
      <c r="MFE9" s="49"/>
      <c r="MFF9" s="49"/>
      <c r="MFG9" s="49"/>
      <c r="MFH9" s="49"/>
      <c r="MFI9" s="49"/>
      <c r="MFJ9" s="49"/>
      <c r="MFK9" s="49"/>
      <c r="MFL9" s="49"/>
      <c r="MFM9" s="49"/>
      <c r="MFN9" s="49"/>
      <c r="MFO9" s="49"/>
      <c r="MFP9" s="49"/>
      <c r="MFQ9" s="49"/>
      <c r="MFR9" s="49"/>
      <c r="MFS9" s="49"/>
      <c r="MFT9" s="49"/>
      <c r="MFU9" s="49"/>
      <c r="MFV9" s="49"/>
      <c r="MFW9" s="49"/>
      <c r="MFX9" s="49"/>
      <c r="MFY9" s="49"/>
      <c r="MFZ9" s="49"/>
      <c r="MGA9" s="49"/>
      <c r="MGB9" s="49"/>
      <c r="MGC9" s="49"/>
      <c r="MGD9" s="49"/>
      <c r="MGE9" s="49"/>
      <c r="MGF9" s="49"/>
      <c r="MGG9" s="49"/>
      <c r="MGH9" s="49"/>
      <c r="MGI9" s="49"/>
      <c r="MGJ9" s="49"/>
      <c r="MGK9" s="49"/>
      <c r="MGL9" s="49"/>
      <c r="MGM9" s="49"/>
      <c r="MGN9" s="49"/>
      <c r="MGO9" s="49"/>
      <c r="MGP9" s="49"/>
      <c r="MGQ9" s="49"/>
      <c r="MGR9" s="49"/>
      <c r="MGS9" s="49"/>
      <c r="MGT9" s="49"/>
      <c r="MGU9" s="49"/>
      <c r="MGV9" s="49"/>
      <c r="MGW9" s="49"/>
      <c r="MGX9" s="49"/>
      <c r="MGY9" s="49"/>
      <c r="MGZ9" s="49"/>
      <c r="MHA9" s="49"/>
      <c r="MHB9" s="49"/>
      <c r="MHC9" s="49"/>
      <c r="MHD9" s="49"/>
      <c r="MHE9" s="49"/>
      <c r="MHF9" s="49"/>
      <c r="MHG9" s="49"/>
      <c r="MHH9" s="49"/>
      <c r="MHI9" s="49"/>
      <c r="MHJ9" s="49"/>
      <c r="MHK9" s="49"/>
      <c r="MHL9" s="49"/>
      <c r="MHM9" s="49"/>
      <c r="MHN9" s="49"/>
      <c r="MHO9" s="49"/>
      <c r="MHP9" s="49"/>
      <c r="MHQ9" s="49"/>
      <c r="MHR9" s="49"/>
      <c r="MHS9" s="49"/>
      <c r="MHT9" s="49"/>
      <c r="MHU9" s="49"/>
      <c r="MHV9" s="49"/>
      <c r="MHW9" s="49"/>
      <c r="MHX9" s="49"/>
      <c r="MHY9" s="49"/>
      <c r="MHZ9" s="49"/>
      <c r="MIA9" s="49"/>
      <c r="MIB9" s="49"/>
      <c r="MIC9" s="49"/>
      <c r="MID9" s="49"/>
      <c r="MIE9" s="49"/>
      <c r="MIF9" s="49"/>
      <c r="MIG9" s="49"/>
      <c r="MIH9" s="49"/>
      <c r="MII9" s="49"/>
      <c r="MIJ9" s="49"/>
      <c r="MIK9" s="49"/>
      <c r="MIL9" s="49"/>
      <c r="MIM9" s="49"/>
      <c r="MIN9" s="49"/>
      <c r="MIO9" s="49"/>
      <c r="MIP9" s="49"/>
      <c r="MIQ9" s="49"/>
      <c r="MIR9" s="49"/>
      <c r="MIS9" s="49"/>
      <c r="MIT9" s="49"/>
      <c r="MIU9" s="49"/>
      <c r="MIV9" s="49"/>
      <c r="MIW9" s="49"/>
      <c r="MIX9" s="49"/>
      <c r="MIY9" s="49"/>
      <c r="MIZ9" s="49"/>
      <c r="MJA9" s="49"/>
      <c r="MJB9" s="49"/>
      <c r="MJC9" s="49"/>
      <c r="MJD9" s="49"/>
      <c r="MJE9" s="49"/>
      <c r="MJF9" s="49"/>
      <c r="MJG9" s="49"/>
      <c r="MJH9" s="49"/>
      <c r="MJI9" s="49"/>
      <c r="MJJ9" s="49"/>
      <c r="MJK9" s="49"/>
      <c r="MJL9" s="49"/>
      <c r="MJM9" s="49"/>
      <c r="MJN9" s="49"/>
      <c r="MJO9" s="49"/>
      <c r="MJP9" s="49"/>
      <c r="MJQ9" s="49"/>
      <c r="MJR9" s="49"/>
      <c r="MJS9" s="49"/>
      <c r="MJT9" s="49"/>
      <c r="MJU9" s="49"/>
      <c r="MJV9" s="49"/>
      <c r="MJW9" s="49"/>
      <c r="MJX9" s="49"/>
      <c r="MJY9" s="49"/>
      <c r="MJZ9" s="49"/>
      <c r="MKA9" s="49"/>
      <c r="MKB9" s="49"/>
      <c r="MKC9" s="49"/>
      <c r="MKD9" s="49"/>
      <c r="MKE9" s="49"/>
      <c r="MKF9" s="49"/>
      <c r="MKG9" s="49"/>
      <c r="MKH9" s="49"/>
      <c r="MKI9" s="49"/>
      <c r="MKJ9" s="49"/>
      <c r="MKK9" s="49"/>
      <c r="MKL9" s="49"/>
      <c r="MKM9" s="49"/>
      <c r="MKN9" s="49"/>
      <c r="MKO9" s="49"/>
      <c r="MKP9" s="49"/>
      <c r="MKQ9" s="49"/>
      <c r="MKR9" s="49"/>
      <c r="MKS9" s="49"/>
      <c r="MKT9" s="49"/>
      <c r="MKU9" s="49"/>
      <c r="MKV9" s="49"/>
      <c r="MKW9" s="49"/>
      <c r="MKX9" s="49"/>
      <c r="MKY9" s="49"/>
      <c r="MKZ9" s="49"/>
      <c r="MLA9" s="49"/>
      <c r="MLB9" s="49"/>
      <c r="MLC9" s="49"/>
      <c r="MLD9" s="49"/>
      <c r="MLE9" s="49"/>
      <c r="MLF9" s="49"/>
      <c r="MLG9" s="49"/>
      <c r="MLH9" s="49"/>
      <c r="MLI9" s="49"/>
      <c r="MLJ9" s="49"/>
      <c r="MLK9" s="49"/>
      <c r="MLL9" s="49"/>
      <c r="MLM9" s="49"/>
      <c r="MLN9" s="49"/>
      <c r="MLO9" s="49"/>
      <c r="MLP9" s="49"/>
      <c r="MLQ9" s="49"/>
      <c r="MLR9" s="49"/>
      <c r="MLS9" s="49"/>
      <c r="MLT9" s="49"/>
      <c r="MLU9" s="49"/>
      <c r="MLV9" s="49"/>
      <c r="MLW9" s="49"/>
      <c r="MLX9" s="49"/>
      <c r="MLY9" s="49"/>
      <c r="MLZ9" s="49"/>
      <c r="MMA9" s="49"/>
      <c r="MMB9" s="49"/>
      <c r="MMC9" s="49"/>
      <c r="MMD9" s="49"/>
      <c r="MME9" s="49"/>
      <c r="MMF9" s="49"/>
      <c r="MMG9" s="49"/>
      <c r="MMH9" s="49"/>
      <c r="MMI9" s="49"/>
      <c r="MMJ9" s="49"/>
      <c r="MMK9" s="49"/>
      <c r="MML9" s="49"/>
      <c r="MMM9" s="49"/>
      <c r="MMN9" s="49"/>
      <c r="MMO9" s="49"/>
      <c r="MMP9" s="49"/>
      <c r="MMQ9" s="49"/>
      <c r="MMR9" s="49"/>
      <c r="MMS9" s="49"/>
      <c r="MMT9" s="49"/>
      <c r="MMU9" s="49"/>
      <c r="MMV9" s="49"/>
      <c r="MMW9" s="49"/>
      <c r="MMX9" s="49"/>
      <c r="MMY9" s="49"/>
      <c r="MMZ9" s="49"/>
      <c r="MNA9" s="49"/>
      <c r="MNB9" s="49"/>
      <c r="MNC9" s="49"/>
      <c r="MND9" s="49"/>
      <c r="MNE9" s="49"/>
      <c r="MNF9" s="49"/>
      <c r="MNG9" s="49"/>
      <c r="MNH9" s="49"/>
      <c r="MNI9" s="49"/>
      <c r="MNJ9" s="49"/>
      <c r="MNK9" s="49"/>
      <c r="MNL9" s="49"/>
      <c r="MNM9" s="49"/>
      <c r="MNN9" s="49"/>
      <c r="MNO9" s="49"/>
      <c r="MNP9" s="49"/>
      <c r="MNQ9" s="49"/>
      <c r="MNR9" s="49"/>
      <c r="MNS9" s="49"/>
      <c r="MNT9" s="49"/>
      <c r="MNU9" s="49"/>
      <c r="MNV9" s="49"/>
      <c r="MNW9" s="49"/>
      <c r="MNX9" s="49"/>
      <c r="MNY9" s="49"/>
      <c r="MNZ9" s="49"/>
      <c r="MOA9" s="49"/>
      <c r="MOB9" s="49"/>
      <c r="MOC9" s="49"/>
      <c r="MOD9" s="49"/>
      <c r="MOE9" s="49"/>
      <c r="MOF9" s="49"/>
      <c r="MOG9" s="49"/>
      <c r="MOH9" s="49"/>
      <c r="MOI9" s="49"/>
      <c r="MOJ9" s="49"/>
      <c r="MOK9" s="49"/>
      <c r="MOL9" s="49"/>
      <c r="MOM9" s="49"/>
      <c r="MON9" s="49"/>
      <c r="MOO9" s="49"/>
      <c r="MOP9" s="49"/>
      <c r="MOQ9" s="49"/>
      <c r="MOR9" s="49"/>
      <c r="MOS9" s="49"/>
      <c r="MOT9" s="49"/>
      <c r="MOU9" s="49"/>
      <c r="MOV9" s="49"/>
      <c r="MOW9" s="49"/>
      <c r="MOX9" s="49"/>
      <c r="MOY9" s="49"/>
      <c r="MOZ9" s="49"/>
      <c r="MPA9" s="49"/>
      <c r="MPB9" s="49"/>
      <c r="MPC9" s="49"/>
      <c r="MPD9" s="49"/>
      <c r="MPE9" s="49"/>
      <c r="MPF9" s="49"/>
      <c r="MPG9" s="49"/>
      <c r="MPH9" s="49"/>
      <c r="MPI9" s="49"/>
      <c r="MPJ9" s="49"/>
      <c r="MPK9" s="49"/>
      <c r="MPL9" s="49"/>
      <c r="MPM9" s="49"/>
      <c r="MPN9" s="49"/>
      <c r="MPO9" s="49"/>
      <c r="MPP9" s="49"/>
      <c r="MPQ9" s="49"/>
      <c r="MPR9" s="49"/>
      <c r="MPS9" s="49"/>
      <c r="MPT9" s="49"/>
      <c r="MPU9" s="49"/>
      <c r="MPV9" s="49"/>
      <c r="MPW9" s="49"/>
      <c r="MPX9" s="49"/>
      <c r="MPY9" s="49"/>
      <c r="MPZ9" s="49"/>
      <c r="MQA9" s="49"/>
      <c r="MQB9" s="49"/>
      <c r="MQC9" s="49"/>
      <c r="MQD9" s="49"/>
      <c r="MQE9" s="49"/>
      <c r="MQF9" s="49"/>
      <c r="MQG9" s="49"/>
      <c r="MQH9" s="49"/>
      <c r="MQI9" s="49"/>
      <c r="MQJ9" s="49"/>
      <c r="MQK9" s="49"/>
      <c r="MQL9" s="49"/>
      <c r="MQM9" s="49"/>
      <c r="MQN9" s="49"/>
      <c r="MQO9" s="49"/>
      <c r="MQP9" s="49"/>
      <c r="MQQ9" s="49"/>
      <c r="MQR9" s="49"/>
      <c r="MQS9" s="49"/>
      <c r="MQT9" s="49"/>
      <c r="MQU9" s="49"/>
      <c r="MQV9" s="49"/>
      <c r="MQW9" s="49"/>
      <c r="MQX9" s="49"/>
      <c r="MQY9" s="49"/>
      <c r="MQZ9" s="49"/>
      <c r="MRA9" s="49"/>
      <c r="MRB9" s="49"/>
      <c r="MRC9" s="49"/>
      <c r="MRD9" s="49"/>
      <c r="MRE9" s="49"/>
      <c r="MRF9" s="49"/>
      <c r="MRG9" s="49"/>
      <c r="MRH9" s="49"/>
      <c r="MRI9" s="49"/>
      <c r="MRJ9" s="49"/>
      <c r="MRK9" s="49"/>
      <c r="MRL9" s="49"/>
      <c r="MRM9" s="49"/>
      <c r="MRN9" s="49"/>
      <c r="MRO9" s="49"/>
      <c r="MRP9" s="49"/>
      <c r="MRQ9" s="49"/>
      <c r="MRR9" s="49"/>
      <c r="MRS9" s="49"/>
      <c r="MRT9" s="49"/>
      <c r="MRU9" s="49"/>
      <c r="MRV9" s="49"/>
      <c r="MRW9" s="49"/>
      <c r="MRX9" s="49"/>
      <c r="MRY9" s="49"/>
      <c r="MRZ9" s="49"/>
      <c r="MSA9" s="49"/>
      <c r="MSB9" s="49"/>
      <c r="MSC9" s="49"/>
      <c r="MSD9" s="49"/>
      <c r="MSE9" s="49"/>
      <c r="MSF9" s="49"/>
      <c r="MSG9" s="49"/>
      <c r="MSH9" s="49"/>
      <c r="MSI9" s="49"/>
      <c r="MSJ9" s="49"/>
      <c r="MSK9" s="49"/>
      <c r="MSL9" s="49"/>
      <c r="MSM9" s="49"/>
      <c r="MSN9" s="49"/>
      <c r="MSO9" s="49"/>
      <c r="MSP9" s="49"/>
      <c r="MSQ9" s="49"/>
      <c r="MSR9" s="49"/>
      <c r="MSS9" s="49"/>
      <c r="MST9" s="49"/>
      <c r="MSU9" s="49"/>
      <c r="MSV9" s="49"/>
      <c r="MSW9" s="49"/>
      <c r="MSX9" s="49"/>
      <c r="MSY9" s="49"/>
      <c r="MSZ9" s="49"/>
      <c r="MTA9" s="49"/>
      <c r="MTB9" s="49"/>
      <c r="MTC9" s="49"/>
      <c r="MTD9" s="49"/>
      <c r="MTE9" s="49"/>
      <c r="MTF9" s="49"/>
      <c r="MTG9" s="49"/>
      <c r="MTH9" s="49"/>
      <c r="MTI9" s="49"/>
      <c r="MTJ9" s="49"/>
      <c r="MTK9" s="49"/>
      <c r="MTL9" s="49"/>
      <c r="MTM9" s="49"/>
      <c r="MTN9" s="49"/>
      <c r="MTO9" s="49"/>
      <c r="MTP9" s="49"/>
      <c r="MTQ9" s="49"/>
      <c r="MTR9" s="49"/>
      <c r="MTS9" s="49"/>
      <c r="MTT9" s="49"/>
      <c r="MTU9" s="49"/>
      <c r="MTV9" s="49"/>
      <c r="MTW9" s="49"/>
      <c r="MTX9" s="49"/>
      <c r="MTY9" s="49"/>
      <c r="MTZ9" s="49"/>
      <c r="MUA9" s="49"/>
      <c r="MUB9" s="49"/>
      <c r="MUC9" s="49"/>
      <c r="MUD9" s="49"/>
      <c r="MUE9" s="49"/>
      <c r="MUF9" s="49"/>
      <c r="MUG9" s="49"/>
      <c r="MUH9" s="49"/>
      <c r="MUI9" s="49"/>
      <c r="MUJ9" s="49"/>
      <c r="MUK9" s="49"/>
      <c r="MUL9" s="49"/>
      <c r="MUM9" s="49"/>
      <c r="MUN9" s="49"/>
      <c r="MUO9" s="49"/>
      <c r="MUP9" s="49"/>
      <c r="MUQ9" s="49"/>
      <c r="MUR9" s="49"/>
      <c r="MUS9" s="49"/>
      <c r="MUT9" s="49"/>
      <c r="MUU9" s="49"/>
      <c r="MUV9" s="49"/>
      <c r="MUW9" s="49"/>
      <c r="MUX9" s="49"/>
      <c r="MUY9" s="49"/>
      <c r="MUZ9" s="49"/>
      <c r="MVA9" s="49"/>
      <c r="MVB9" s="49"/>
      <c r="MVC9" s="49"/>
      <c r="MVD9" s="49"/>
      <c r="MVE9" s="49"/>
      <c r="MVF9" s="49"/>
      <c r="MVG9" s="49"/>
      <c r="MVH9" s="49"/>
      <c r="MVI9" s="49"/>
      <c r="MVJ9" s="49"/>
      <c r="MVK9" s="49"/>
      <c r="MVL9" s="49"/>
      <c r="MVM9" s="49"/>
      <c r="MVN9" s="49"/>
      <c r="MVO9" s="49"/>
      <c r="MVP9" s="49"/>
      <c r="MVQ9" s="49"/>
      <c r="MVR9" s="49"/>
      <c r="MVS9" s="49"/>
      <c r="MVT9" s="49"/>
      <c r="MVU9" s="49"/>
      <c r="MVV9" s="49"/>
      <c r="MVW9" s="49"/>
      <c r="MVX9" s="49"/>
      <c r="MVY9" s="49"/>
      <c r="MVZ9" s="49"/>
      <c r="MWA9" s="49"/>
      <c r="MWB9" s="49"/>
      <c r="MWC9" s="49"/>
      <c r="MWD9" s="49"/>
      <c r="MWE9" s="49"/>
      <c r="MWF9" s="49"/>
      <c r="MWG9" s="49"/>
      <c r="MWH9" s="49"/>
      <c r="MWI9" s="49"/>
      <c r="MWJ9" s="49"/>
      <c r="MWK9" s="49"/>
      <c r="MWL9" s="49"/>
      <c r="MWM9" s="49"/>
      <c r="MWN9" s="49"/>
      <c r="MWO9" s="49"/>
      <c r="MWP9" s="49"/>
      <c r="MWQ9" s="49"/>
      <c r="MWR9" s="49"/>
      <c r="MWS9" s="49"/>
      <c r="MWT9" s="49"/>
      <c r="MWU9" s="49"/>
      <c r="MWV9" s="49"/>
      <c r="MWW9" s="49"/>
      <c r="MWX9" s="49"/>
      <c r="MWY9" s="49"/>
      <c r="MWZ9" s="49"/>
      <c r="MXA9" s="49"/>
      <c r="MXB9" s="49"/>
      <c r="MXC9" s="49"/>
      <c r="MXD9" s="49"/>
      <c r="MXE9" s="49"/>
      <c r="MXF9" s="49"/>
      <c r="MXG9" s="49"/>
      <c r="MXH9" s="49"/>
      <c r="MXI9" s="49"/>
      <c r="MXJ9" s="49"/>
      <c r="MXK9" s="49"/>
      <c r="MXL9" s="49"/>
      <c r="MXM9" s="49"/>
      <c r="MXN9" s="49"/>
      <c r="MXO9" s="49"/>
      <c r="MXP9" s="49"/>
      <c r="MXQ9" s="49"/>
      <c r="MXR9" s="49"/>
      <c r="MXS9" s="49"/>
      <c r="MXT9" s="49"/>
      <c r="MXU9" s="49"/>
      <c r="MXV9" s="49"/>
      <c r="MXW9" s="49"/>
      <c r="MXX9" s="49"/>
      <c r="MXY9" s="49"/>
      <c r="MXZ9" s="49"/>
      <c r="MYA9" s="49"/>
      <c r="MYB9" s="49"/>
      <c r="MYC9" s="49"/>
      <c r="MYD9" s="49"/>
      <c r="MYE9" s="49"/>
      <c r="MYF9" s="49"/>
      <c r="MYG9" s="49"/>
      <c r="MYH9" s="49"/>
      <c r="MYI9" s="49"/>
      <c r="MYJ9" s="49"/>
      <c r="MYK9" s="49"/>
      <c r="MYL9" s="49"/>
      <c r="MYM9" s="49"/>
      <c r="MYN9" s="49"/>
      <c r="MYO9" s="49"/>
      <c r="MYP9" s="49"/>
      <c r="MYQ9" s="49"/>
      <c r="MYR9" s="49"/>
      <c r="MYS9" s="49"/>
      <c r="MYT9" s="49"/>
      <c r="MYU9" s="49"/>
      <c r="MYV9" s="49"/>
      <c r="MYW9" s="49"/>
      <c r="MYX9" s="49"/>
      <c r="MYY9" s="49"/>
      <c r="MYZ9" s="49"/>
      <c r="MZA9" s="49"/>
      <c r="MZB9" s="49"/>
      <c r="MZC9" s="49"/>
      <c r="MZD9" s="49"/>
      <c r="MZE9" s="49"/>
      <c r="MZF9" s="49"/>
      <c r="MZG9" s="49"/>
      <c r="MZH9" s="49"/>
      <c r="MZI9" s="49"/>
      <c r="MZJ9" s="49"/>
      <c r="MZK9" s="49"/>
      <c r="MZL9" s="49"/>
      <c r="MZM9" s="49"/>
      <c r="MZN9" s="49"/>
      <c r="MZO9" s="49"/>
      <c r="MZP9" s="49"/>
      <c r="MZQ9" s="49"/>
      <c r="MZR9" s="49"/>
      <c r="MZS9" s="49"/>
      <c r="MZT9" s="49"/>
      <c r="MZU9" s="49"/>
      <c r="MZV9" s="49"/>
      <c r="MZW9" s="49"/>
      <c r="MZX9" s="49"/>
      <c r="MZY9" s="49"/>
      <c r="MZZ9" s="49"/>
      <c r="NAA9" s="49"/>
      <c r="NAB9" s="49"/>
      <c r="NAC9" s="49"/>
      <c r="NAD9" s="49"/>
      <c r="NAE9" s="49"/>
      <c r="NAF9" s="49"/>
      <c r="NAG9" s="49"/>
      <c r="NAH9" s="49"/>
      <c r="NAI9" s="49"/>
      <c r="NAJ9" s="49"/>
      <c r="NAK9" s="49"/>
      <c r="NAL9" s="49"/>
      <c r="NAM9" s="49"/>
      <c r="NAN9" s="49"/>
      <c r="NAO9" s="49"/>
      <c r="NAP9" s="49"/>
      <c r="NAQ9" s="49"/>
      <c r="NAR9" s="49"/>
      <c r="NAS9" s="49"/>
      <c r="NAT9" s="49"/>
      <c r="NAU9" s="49"/>
      <c r="NAV9" s="49"/>
      <c r="NAW9" s="49"/>
      <c r="NAX9" s="49"/>
      <c r="NAY9" s="49"/>
      <c r="NAZ9" s="49"/>
      <c r="NBA9" s="49"/>
      <c r="NBB9" s="49"/>
      <c r="NBC9" s="49"/>
      <c r="NBD9" s="49"/>
      <c r="NBE9" s="49"/>
      <c r="NBF9" s="49"/>
      <c r="NBG9" s="49"/>
      <c r="NBH9" s="49"/>
      <c r="NBI9" s="49"/>
      <c r="NBJ9" s="49"/>
      <c r="NBK9" s="49"/>
      <c r="NBL9" s="49"/>
      <c r="NBM9" s="49"/>
      <c r="NBN9" s="49"/>
      <c r="NBO9" s="49"/>
      <c r="NBP9" s="49"/>
      <c r="NBQ9" s="49"/>
      <c r="NBR9" s="49"/>
      <c r="NBS9" s="49"/>
      <c r="NBT9" s="49"/>
      <c r="NBU9" s="49"/>
      <c r="NBV9" s="49"/>
      <c r="NBW9" s="49"/>
      <c r="NBX9" s="49"/>
      <c r="NBY9" s="49"/>
      <c r="NBZ9" s="49"/>
      <c r="NCA9" s="49"/>
      <c r="NCB9" s="49"/>
      <c r="NCC9" s="49"/>
      <c r="NCD9" s="49"/>
      <c r="NCE9" s="49"/>
      <c r="NCF9" s="49"/>
      <c r="NCG9" s="49"/>
      <c r="NCH9" s="49"/>
      <c r="NCI9" s="49"/>
      <c r="NCJ9" s="49"/>
      <c r="NCK9" s="49"/>
      <c r="NCL9" s="49"/>
      <c r="NCM9" s="49"/>
      <c r="NCN9" s="49"/>
      <c r="NCO9" s="49"/>
      <c r="NCP9" s="49"/>
      <c r="NCQ9" s="49"/>
      <c r="NCR9" s="49"/>
      <c r="NCS9" s="49"/>
      <c r="NCT9" s="49"/>
      <c r="NCU9" s="49"/>
      <c r="NCV9" s="49"/>
      <c r="NCW9" s="49"/>
      <c r="NCX9" s="49"/>
      <c r="NCY9" s="49"/>
      <c r="NCZ9" s="49"/>
      <c r="NDA9" s="49"/>
      <c r="NDB9" s="49"/>
      <c r="NDC9" s="49"/>
      <c r="NDD9" s="49"/>
      <c r="NDE9" s="49"/>
      <c r="NDF9" s="49"/>
      <c r="NDG9" s="49"/>
      <c r="NDH9" s="49"/>
      <c r="NDI9" s="49"/>
      <c r="NDJ9" s="49"/>
      <c r="NDK9" s="49"/>
      <c r="NDL9" s="49"/>
      <c r="NDM9" s="49"/>
      <c r="NDN9" s="49"/>
      <c r="NDO9" s="49"/>
      <c r="NDP9" s="49"/>
      <c r="NDQ9" s="49"/>
      <c r="NDR9" s="49"/>
      <c r="NDS9" s="49"/>
      <c r="NDT9" s="49"/>
      <c r="NDU9" s="49"/>
      <c r="NDV9" s="49"/>
      <c r="NDW9" s="49"/>
      <c r="NDX9" s="49"/>
      <c r="NDY9" s="49"/>
      <c r="NDZ9" s="49"/>
      <c r="NEA9" s="49"/>
      <c r="NEB9" s="49"/>
      <c r="NEC9" s="49"/>
      <c r="NED9" s="49"/>
      <c r="NEE9" s="49"/>
      <c r="NEF9" s="49"/>
      <c r="NEG9" s="49"/>
      <c r="NEH9" s="49"/>
      <c r="NEI9" s="49"/>
      <c r="NEJ9" s="49"/>
      <c r="NEK9" s="49"/>
      <c r="NEL9" s="49"/>
      <c r="NEM9" s="49"/>
      <c r="NEN9" s="49"/>
      <c r="NEO9" s="49"/>
      <c r="NEP9" s="49"/>
      <c r="NEQ9" s="49"/>
      <c r="NER9" s="49"/>
      <c r="NES9" s="49"/>
      <c r="NET9" s="49"/>
      <c r="NEU9" s="49"/>
      <c r="NEV9" s="49"/>
      <c r="NEW9" s="49"/>
      <c r="NEX9" s="49"/>
      <c r="NEY9" s="49"/>
      <c r="NEZ9" s="49"/>
      <c r="NFA9" s="49"/>
      <c r="NFB9" s="49"/>
      <c r="NFC9" s="49"/>
      <c r="NFD9" s="49"/>
      <c r="NFE9" s="49"/>
      <c r="NFF9" s="49"/>
      <c r="NFG9" s="49"/>
      <c r="NFH9" s="49"/>
      <c r="NFI9" s="49"/>
      <c r="NFJ9" s="49"/>
      <c r="NFK9" s="49"/>
      <c r="NFL9" s="49"/>
      <c r="NFM9" s="49"/>
      <c r="NFN9" s="49"/>
      <c r="NFO9" s="49"/>
      <c r="NFP9" s="49"/>
      <c r="NFQ9" s="49"/>
      <c r="NFR9" s="49"/>
      <c r="NFS9" s="49"/>
      <c r="NFT9" s="49"/>
      <c r="NFU9" s="49"/>
      <c r="NFV9" s="49"/>
      <c r="NFW9" s="49"/>
      <c r="NFX9" s="49"/>
      <c r="NFY9" s="49"/>
      <c r="NFZ9" s="49"/>
      <c r="NGA9" s="49"/>
      <c r="NGB9" s="49"/>
      <c r="NGC9" s="49"/>
      <c r="NGD9" s="49"/>
      <c r="NGE9" s="49"/>
      <c r="NGF9" s="49"/>
      <c r="NGG9" s="49"/>
      <c r="NGH9" s="49"/>
      <c r="NGI9" s="49"/>
      <c r="NGJ9" s="49"/>
      <c r="NGK9" s="49"/>
      <c r="NGL9" s="49"/>
      <c r="NGM9" s="49"/>
      <c r="NGN9" s="49"/>
      <c r="NGO9" s="49"/>
      <c r="NGP9" s="49"/>
      <c r="NGQ9" s="49"/>
      <c r="NGR9" s="49"/>
      <c r="NGS9" s="49"/>
      <c r="NGT9" s="49"/>
      <c r="NGU9" s="49"/>
      <c r="NGV9" s="49"/>
      <c r="NGW9" s="49"/>
      <c r="NGX9" s="49"/>
      <c r="NGY9" s="49"/>
      <c r="NGZ9" s="49"/>
      <c r="NHA9" s="49"/>
      <c r="NHB9" s="49"/>
      <c r="NHC9" s="49"/>
      <c r="NHD9" s="49"/>
      <c r="NHE9" s="49"/>
      <c r="NHF9" s="49"/>
      <c r="NHG9" s="49"/>
      <c r="NHH9" s="49"/>
      <c r="NHI9" s="49"/>
      <c r="NHJ9" s="49"/>
      <c r="NHK9" s="49"/>
      <c r="NHL9" s="49"/>
      <c r="NHM9" s="49"/>
      <c r="NHN9" s="49"/>
      <c r="NHO9" s="49"/>
      <c r="NHP9" s="49"/>
      <c r="NHQ9" s="49"/>
      <c r="NHR9" s="49"/>
      <c r="NHS9" s="49"/>
      <c r="NHT9" s="49"/>
      <c r="NHU9" s="49"/>
      <c r="NHV9" s="49"/>
      <c r="NHW9" s="49"/>
      <c r="NHX9" s="49"/>
      <c r="NHY9" s="49"/>
      <c r="NHZ9" s="49"/>
      <c r="NIA9" s="49"/>
      <c r="NIB9" s="49"/>
      <c r="NIC9" s="49"/>
      <c r="NID9" s="49"/>
      <c r="NIE9" s="49"/>
      <c r="NIF9" s="49"/>
      <c r="NIG9" s="49"/>
      <c r="NIH9" s="49"/>
      <c r="NII9" s="49"/>
      <c r="NIJ9" s="49"/>
      <c r="NIK9" s="49"/>
      <c r="NIL9" s="49"/>
      <c r="NIM9" s="49"/>
      <c r="NIN9" s="49"/>
      <c r="NIO9" s="49"/>
      <c r="NIP9" s="49"/>
      <c r="NIQ9" s="49"/>
      <c r="NIR9" s="49"/>
      <c r="NIS9" s="49"/>
      <c r="NIT9" s="49"/>
      <c r="NIU9" s="49"/>
      <c r="NIV9" s="49"/>
      <c r="NIW9" s="49"/>
      <c r="NIX9" s="49"/>
      <c r="NIY9" s="49"/>
      <c r="NIZ9" s="49"/>
      <c r="NJA9" s="49"/>
      <c r="NJB9" s="49"/>
      <c r="NJC9" s="49"/>
      <c r="NJD9" s="49"/>
      <c r="NJE9" s="49"/>
      <c r="NJF9" s="49"/>
      <c r="NJG9" s="49"/>
      <c r="NJH9" s="49"/>
      <c r="NJI9" s="49"/>
      <c r="NJJ9" s="49"/>
      <c r="NJK9" s="49"/>
      <c r="NJL9" s="49"/>
      <c r="NJM9" s="49"/>
      <c r="NJN9" s="49"/>
      <c r="NJO9" s="49"/>
      <c r="NJP9" s="49"/>
      <c r="NJQ9" s="49"/>
      <c r="NJR9" s="49"/>
      <c r="NJS9" s="49"/>
      <c r="NJT9" s="49"/>
      <c r="NJU9" s="49"/>
      <c r="NJV9" s="49"/>
      <c r="NJW9" s="49"/>
      <c r="NJX9" s="49"/>
      <c r="NJY9" s="49"/>
      <c r="NJZ9" s="49"/>
      <c r="NKA9" s="49"/>
      <c r="NKB9" s="49"/>
      <c r="NKC9" s="49"/>
      <c r="NKD9" s="49"/>
      <c r="NKE9" s="49"/>
      <c r="NKF9" s="49"/>
      <c r="NKG9" s="49"/>
      <c r="NKH9" s="49"/>
      <c r="NKI9" s="49"/>
      <c r="NKJ9" s="49"/>
      <c r="NKK9" s="49"/>
      <c r="NKL9" s="49"/>
      <c r="NKM9" s="49"/>
      <c r="NKN9" s="49"/>
      <c r="NKO9" s="49"/>
      <c r="NKP9" s="49"/>
      <c r="NKQ9" s="49"/>
      <c r="NKR9" s="49"/>
      <c r="NKS9" s="49"/>
      <c r="NKT9" s="49"/>
      <c r="NKU9" s="49"/>
      <c r="NKV9" s="49"/>
      <c r="NKW9" s="49"/>
      <c r="NKX9" s="49"/>
      <c r="NKY9" s="49"/>
      <c r="NKZ9" s="49"/>
      <c r="NLA9" s="49"/>
      <c r="NLB9" s="49"/>
      <c r="NLC9" s="49"/>
      <c r="NLD9" s="49"/>
      <c r="NLE9" s="49"/>
      <c r="NLF9" s="49"/>
      <c r="NLG9" s="49"/>
      <c r="NLH9" s="49"/>
      <c r="NLI9" s="49"/>
      <c r="NLJ9" s="49"/>
      <c r="NLK9" s="49"/>
      <c r="NLL9" s="49"/>
      <c r="NLM9" s="49"/>
      <c r="NLN9" s="49"/>
      <c r="NLO9" s="49"/>
      <c r="NLP9" s="49"/>
      <c r="NLQ9" s="49"/>
      <c r="NLR9" s="49"/>
      <c r="NLS9" s="49"/>
      <c r="NLT9" s="49"/>
      <c r="NLU9" s="49"/>
      <c r="NLV9" s="49"/>
      <c r="NLW9" s="49"/>
      <c r="NLX9" s="49"/>
      <c r="NLY9" s="49"/>
      <c r="NLZ9" s="49"/>
      <c r="NMA9" s="49"/>
      <c r="NMB9" s="49"/>
      <c r="NMC9" s="49"/>
      <c r="NMD9" s="49"/>
      <c r="NME9" s="49"/>
      <c r="NMF9" s="49"/>
      <c r="NMG9" s="49"/>
      <c r="NMH9" s="49"/>
      <c r="NMI9" s="49"/>
      <c r="NMJ9" s="49"/>
      <c r="NMK9" s="49"/>
      <c r="NML9" s="49"/>
      <c r="NMM9" s="49"/>
      <c r="NMN9" s="49"/>
      <c r="NMO9" s="49"/>
      <c r="NMP9" s="49"/>
      <c r="NMQ9" s="49"/>
      <c r="NMR9" s="49"/>
      <c r="NMS9" s="49"/>
      <c r="NMT9" s="49"/>
      <c r="NMU9" s="49"/>
      <c r="NMV9" s="49"/>
      <c r="NMW9" s="49"/>
      <c r="NMX9" s="49"/>
      <c r="NMY9" s="49"/>
      <c r="NMZ9" s="49"/>
      <c r="NNA9" s="49"/>
      <c r="NNB9" s="49"/>
      <c r="NNC9" s="49"/>
      <c r="NND9" s="49"/>
      <c r="NNE9" s="49"/>
      <c r="NNF9" s="49"/>
      <c r="NNG9" s="49"/>
      <c r="NNH9" s="49"/>
      <c r="NNI9" s="49"/>
      <c r="NNJ9" s="49"/>
      <c r="NNK9" s="49"/>
      <c r="NNL9" s="49"/>
      <c r="NNM9" s="49"/>
      <c r="NNN9" s="49"/>
      <c r="NNO9" s="49"/>
      <c r="NNP9" s="49"/>
      <c r="NNQ9" s="49"/>
      <c r="NNR9" s="49"/>
      <c r="NNS9" s="49"/>
      <c r="NNT9" s="49"/>
      <c r="NNU9" s="49"/>
      <c r="NNV9" s="49"/>
      <c r="NNW9" s="49"/>
      <c r="NNX9" s="49"/>
      <c r="NNY9" s="49"/>
      <c r="NNZ9" s="49"/>
      <c r="NOA9" s="49"/>
      <c r="NOB9" s="49"/>
      <c r="NOC9" s="49"/>
      <c r="NOD9" s="49"/>
      <c r="NOE9" s="49"/>
      <c r="NOF9" s="49"/>
      <c r="NOG9" s="49"/>
      <c r="NOH9" s="49"/>
      <c r="NOI9" s="49"/>
      <c r="NOJ9" s="49"/>
      <c r="NOK9" s="49"/>
      <c r="NOL9" s="49"/>
      <c r="NOM9" s="49"/>
      <c r="NON9" s="49"/>
      <c r="NOO9" s="49"/>
      <c r="NOP9" s="49"/>
      <c r="NOQ9" s="49"/>
      <c r="NOR9" s="49"/>
      <c r="NOS9" s="49"/>
      <c r="NOT9" s="49"/>
      <c r="NOU9" s="49"/>
      <c r="NOV9" s="49"/>
      <c r="NOW9" s="49"/>
      <c r="NOX9" s="49"/>
      <c r="NOY9" s="49"/>
      <c r="NOZ9" s="49"/>
      <c r="NPA9" s="49"/>
      <c r="NPB9" s="49"/>
      <c r="NPC9" s="49"/>
      <c r="NPD9" s="49"/>
      <c r="NPE9" s="49"/>
      <c r="NPF9" s="49"/>
      <c r="NPG9" s="49"/>
      <c r="NPH9" s="49"/>
      <c r="NPI9" s="49"/>
      <c r="NPJ9" s="49"/>
      <c r="NPK9" s="49"/>
      <c r="NPL9" s="49"/>
      <c r="NPM9" s="49"/>
      <c r="NPN9" s="49"/>
      <c r="NPO9" s="49"/>
      <c r="NPP9" s="49"/>
      <c r="NPQ9" s="49"/>
      <c r="NPR9" s="49"/>
      <c r="NPS9" s="49"/>
      <c r="NPT9" s="49"/>
      <c r="NPU9" s="49"/>
      <c r="NPV9" s="49"/>
      <c r="NPW9" s="49"/>
      <c r="NPX9" s="49"/>
      <c r="NPY9" s="49"/>
      <c r="NPZ9" s="49"/>
      <c r="NQA9" s="49"/>
      <c r="NQB9" s="49"/>
      <c r="NQC9" s="49"/>
      <c r="NQD9" s="49"/>
      <c r="NQE9" s="49"/>
      <c r="NQF9" s="49"/>
      <c r="NQG9" s="49"/>
      <c r="NQH9" s="49"/>
      <c r="NQI9" s="49"/>
      <c r="NQJ9" s="49"/>
      <c r="NQK9" s="49"/>
      <c r="NQL9" s="49"/>
      <c r="NQM9" s="49"/>
      <c r="NQN9" s="49"/>
      <c r="NQO9" s="49"/>
      <c r="NQP9" s="49"/>
      <c r="NQQ9" s="49"/>
      <c r="NQR9" s="49"/>
      <c r="NQS9" s="49"/>
      <c r="NQT9" s="49"/>
      <c r="NQU9" s="49"/>
      <c r="NQV9" s="49"/>
      <c r="NQW9" s="49"/>
      <c r="NQX9" s="49"/>
      <c r="NQY9" s="49"/>
      <c r="NQZ9" s="49"/>
      <c r="NRA9" s="49"/>
      <c r="NRB9" s="49"/>
      <c r="NRC9" s="49"/>
      <c r="NRD9" s="49"/>
      <c r="NRE9" s="49"/>
      <c r="NRF9" s="49"/>
      <c r="NRG9" s="49"/>
      <c r="NRH9" s="49"/>
      <c r="NRI9" s="49"/>
      <c r="NRJ9" s="49"/>
      <c r="NRK9" s="49"/>
      <c r="NRL9" s="49"/>
      <c r="NRM9" s="49"/>
      <c r="NRN9" s="49"/>
      <c r="NRO9" s="49"/>
      <c r="NRP9" s="49"/>
      <c r="NRQ9" s="49"/>
      <c r="NRR9" s="49"/>
      <c r="NRS9" s="49"/>
      <c r="NRT9" s="49"/>
      <c r="NRU9" s="49"/>
      <c r="NRV9" s="49"/>
      <c r="NRW9" s="49"/>
      <c r="NRX9" s="49"/>
      <c r="NRY9" s="49"/>
      <c r="NRZ9" s="49"/>
      <c r="NSA9" s="49"/>
      <c r="NSB9" s="49"/>
      <c r="NSC9" s="49"/>
      <c r="NSD9" s="49"/>
      <c r="NSE9" s="49"/>
      <c r="NSF9" s="49"/>
      <c r="NSG9" s="49"/>
      <c r="NSH9" s="49"/>
      <c r="NSI9" s="49"/>
      <c r="NSJ9" s="49"/>
      <c r="NSK9" s="49"/>
      <c r="NSL9" s="49"/>
      <c r="NSM9" s="49"/>
      <c r="NSN9" s="49"/>
      <c r="NSO9" s="49"/>
      <c r="NSP9" s="49"/>
      <c r="NSQ9" s="49"/>
      <c r="NSR9" s="49"/>
      <c r="NSS9" s="49"/>
      <c r="NST9" s="49"/>
      <c r="NSU9" s="49"/>
      <c r="NSV9" s="49"/>
      <c r="NSW9" s="49"/>
      <c r="NSX9" s="49"/>
      <c r="NSY9" s="49"/>
      <c r="NSZ9" s="49"/>
      <c r="NTA9" s="49"/>
      <c r="NTB9" s="49"/>
      <c r="NTC9" s="49"/>
      <c r="NTD9" s="49"/>
      <c r="NTE9" s="49"/>
      <c r="NTF9" s="49"/>
      <c r="NTG9" s="49"/>
      <c r="NTH9" s="49"/>
      <c r="NTI9" s="49"/>
      <c r="NTJ9" s="49"/>
      <c r="NTK9" s="49"/>
      <c r="NTL9" s="49"/>
      <c r="NTM9" s="49"/>
      <c r="NTN9" s="49"/>
      <c r="NTO9" s="49"/>
      <c r="NTP9" s="49"/>
      <c r="NTQ9" s="49"/>
      <c r="NTR9" s="49"/>
      <c r="NTS9" s="49"/>
      <c r="NTT9" s="49"/>
      <c r="NTU9" s="49"/>
      <c r="NTV9" s="49"/>
      <c r="NTW9" s="49"/>
      <c r="NTX9" s="49"/>
      <c r="NTY9" s="49"/>
      <c r="NTZ9" s="49"/>
      <c r="NUA9" s="49"/>
      <c r="NUB9" s="49"/>
      <c r="NUC9" s="49"/>
      <c r="NUD9" s="49"/>
      <c r="NUE9" s="49"/>
      <c r="NUF9" s="49"/>
      <c r="NUG9" s="49"/>
      <c r="NUH9" s="49"/>
      <c r="NUI9" s="49"/>
      <c r="NUJ9" s="49"/>
      <c r="NUK9" s="49"/>
      <c r="NUL9" s="49"/>
      <c r="NUM9" s="49"/>
      <c r="NUN9" s="49"/>
      <c r="NUO9" s="49"/>
      <c r="NUP9" s="49"/>
      <c r="NUQ9" s="49"/>
      <c r="NUR9" s="49"/>
      <c r="NUS9" s="49"/>
      <c r="NUT9" s="49"/>
      <c r="NUU9" s="49"/>
      <c r="NUV9" s="49"/>
      <c r="NUW9" s="49"/>
      <c r="NUX9" s="49"/>
      <c r="NUY9" s="49"/>
      <c r="NUZ9" s="49"/>
      <c r="NVA9" s="49"/>
      <c r="NVB9" s="49"/>
      <c r="NVC9" s="49"/>
      <c r="NVD9" s="49"/>
      <c r="NVE9" s="49"/>
      <c r="NVF9" s="49"/>
      <c r="NVG9" s="49"/>
      <c r="NVH9" s="49"/>
      <c r="NVI9" s="49"/>
      <c r="NVJ9" s="49"/>
      <c r="NVK9" s="49"/>
      <c r="NVL9" s="49"/>
      <c r="NVM9" s="49"/>
      <c r="NVN9" s="49"/>
      <c r="NVO9" s="49"/>
      <c r="NVP9" s="49"/>
      <c r="NVQ9" s="49"/>
      <c r="NVR9" s="49"/>
      <c r="NVS9" s="49"/>
      <c r="NVT9" s="49"/>
      <c r="NVU9" s="49"/>
      <c r="NVV9" s="49"/>
      <c r="NVW9" s="49"/>
      <c r="NVX9" s="49"/>
      <c r="NVY9" s="49"/>
      <c r="NVZ9" s="49"/>
      <c r="NWA9" s="49"/>
      <c r="NWB9" s="49"/>
      <c r="NWC9" s="49"/>
      <c r="NWD9" s="49"/>
      <c r="NWE9" s="49"/>
      <c r="NWF9" s="49"/>
      <c r="NWG9" s="49"/>
      <c r="NWH9" s="49"/>
      <c r="NWI9" s="49"/>
      <c r="NWJ9" s="49"/>
      <c r="NWK9" s="49"/>
      <c r="NWL9" s="49"/>
      <c r="NWM9" s="49"/>
      <c r="NWN9" s="49"/>
      <c r="NWO9" s="49"/>
      <c r="NWP9" s="49"/>
      <c r="NWQ9" s="49"/>
      <c r="NWR9" s="49"/>
      <c r="NWS9" s="49"/>
      <c r="NWT9" s="49"/>
      <c r="NWU9" s="49"/>
      <c r="NWV9" s="49"/>
      <c r="NWW9" s="49"/>
      <c r="NWX9" s="49"/>
      <c r="NWY9" s="49"/>
      <c r="NWZ9" s="49"/>
      <c r="NXA9" s="49"/>
      <c r="NXB9" s="49"/>
      <c r="NXC9" s="49"/>
      <c r="NXD9" s="49"/>
      <c r="NXE9" s="49"/>
      <c r="NXF9" s="49"/>
      <c r="NXG9" s="49"/>
      <c r="NXH9" s="49"/>
      <c r="NXI9" s="49"/>
      <c r="NXJ9" s="49"/>
      <c r="NXK9" s="49"/>
      <c r="NXL9" s="49"/>
      <c r="NXM9" s="49"/>
      <c r="NXN9" s="49"/>
      <c r="NXO9" s="49"/>
      <c r="NXP9" s="49"/>
      <c r="NXQ9" s="49"/>
      <c r="NXR9" s="49"/>
      <c r="NXS9" s="49"/>
      <c r="NXT9" s="49"/>
      <c r="NXU9" s="49"/>
      <c r="NXV9" s="49"/>
      <c r="NXW9" s="49"/>
      <c r="NXX9" s="49"/>
      <c r="NXY9" s="49"/>
      <c r="NXZ9" s="49"/>
      <c r="NYA9" s="49"/>
      <c r="NYB9" s="49"/>
      <c r="NYC9" s="49"/>
      <c r="NYD9" s="49"/>
      <c r="NYE9" s="49"/>
      <c r="NYF9" s="49"/>
      <c r="NYG9" s="49"/>
      <c r="NYH9" s="49"/>
      <c r="NYI9" s="49"/>
      <c r="NYJ9" s="49"/>
      <c r="NYK9" s="49"/>
      <c r="NYL9" s="49"/>
      <c r="NYM9" s="49"/>
      <c r="NYN9" s="49"/>
      <c r="NYO9" s="49"/>
      <c r="NYP9" s="49"/>
      <c r="NYQ9" s="49"/>
      <c r="NYR9" s="49"/>
      <c r="NYS9" s="49"/>
      <c r="NYT9" s="49"/>
      <c r="NYU9" s="49"/>
      <c r="NYV9" s="49"/>
      <c r="NYW9" s="49"/>
      <c r="NYX9" s="49"/>
      <c r="NYY9" s="49"/>
      <c r="NYZ9" s="49"/>
      <c r="NZA9" s="49"/>
      <c r="NZB9" s="49"/>
      <c r="NZC9" s="49"/>
      <c r="NZD9" s="49"/>
      <c r="NZE9" s="49"/>
      <c r="NZF9" s="49"/>
      <c r="NZG9" s="49"/>
      <c r="NZH9" s="49"/>
      <c r="NZI9" s="49"/>
      <c r="NZJ9" s="49"/>
      <c r="NZK9" s="49"/>
      <c r="NZL9" s="49"/>
      <c r="NZM9" s="49"/>
      <c r="NZN9" s="49"/>
      <c r="NZO9" s="49"/>
      <c r="NZP9" s="49"/>
      <c r="NZQ9" s="49"/>
      <c r="NZR9" s="49"/>
      <c r="NZS9" s="49"/>
      <c r="NZT9" s="49"/>
      <c r="NZU9" s="49"/>
      <c r="NZV9" s="49"/>
      <c r="NZW9" s="49"/>
      <c r="NZX9" s="49"/>
      <c r="NZY9" s="49"/>
      <c r="NZZ9" s="49"/>
      <c r="OAA9" s="49"/>
      <c r="OAB9" s="49"/>
      <c r="OAC9" s="49"/>
      <c r="OAD9" s="49"/>
      <c r="OAE9" s="49"/>
      <c r="OAF9" s="49"/>
      <c r="OAG9" s="49"/>
      <c r="OAH9" s="49"/>
      <c r="OAI9" s="49"/>
      <c r="OAJ9" s="49"/>
      <c r="OAK9" s="49"/>
      <c r="OAL9" s="49"/>
      <c r="OAM9" s="49"/>
      <c r="OAN9" s="49"/>
      <c r="OAO9" s="49"/>
      <c r="OAP9" s="49"/>
      <c r="OAQ9" s="49"/>
      <c r="OAR9" s="49"/>
      <c r="OAS9" s="49"/>
      <c r="OAT9" s="49"/>
      <c r="OAU9" s="49"/>
      <c r="OAV9" s="49"/>
      <c r="OAW9" s="49"/>
      <c r="OAX9" s="49"/>
      <c r="OAY9" s="49"/>
      <c r="OAZ9" s="49"/>
      <c r="OBA9" s="49"/>
      <c r="OBB9" s="49"/>
      <c r="OBC9" s="49"/>
      <c r="OBD9" s="49"/>
      <c r="OBE9" s="49"/>
      <c r="OBF9" s="49"/>
      <c r="OBG9" s="49"/>
      <c r="OBH9" s="49"/>
      <c r="OBI9" s="49"/>
      <c r="OBJ9" s="49"/>
      <c r="OBK9" s="49"/>
      <c r="OBL9" s="49"/>
      <c r="OBM9" s="49"/>
      <c r="OBN9" s="49"/>
      <c r="OBO9" s="49"/>
      <c r="OBP9" s="49"/>
      <c r="OBQ9" s="49"/>
      <c r="OBR9" s="49"/>
      <c r="OBS9" s="49"/>
      <c r="OBT9" s="49"/>
      <c r="OBU9" s="49"/>
      <c r="OBV9" s="49"/>
      <c r="OBW9" s="49"/>
      <c r="OBX9" s="49"/>
      <c r="OBY9" s="49"/>
      <c r="OBZ9" s="49"/>
      <c r="OCA9" s="49"/>
      <c r="OCB9" s="49"/>
      <c r="OCC9" s="49"/>
      <c r="OCD9" s="49"/>
      <c r="OCE9" s="49"/>
      <c r="OCF9" s="49"/>
      <c r="OCG9" s="49"/>
      <c r="OCH9" s="49"/>
      <c r="OCI9" s="49"/>
      <c r="OCJ9" s="49"/>
      <c r="OCK9" s="49"/>
      <c r="OCL9" s="49"/>
      <c r="OCM9" s="49"/>
      <c r="OCN9" s="49"/>
      <c r="OCO9" s="49"/>
      <c r="OCP9" s="49"/>
      <c r="OCQ9" s="49"/>
      <c r="OCR9" s="49"/>
      <c r="OCS9" s="49"/>
      <c r="OCT9" s="49"/>
      <c r="OCU9" s="49"/>
      <c r="OCV9" s="49"/>
      <c r="OCW9" s="49"/>
      <c r="OCX9" s="49"/>
      <c r="OCY9" s="49"/>
      <c r="OCZ9" s="49"/>
      <c r="ODA9" s="49"/>
      <c r="ODB9" s="49"/>
      <c r="ODC9" s="49"/>
      <c r="ODD9" s="49"/>
      <c r="ODE9" s="49"/>
      <c r="ODF9" s="49"/>
      <c r="ODG9" s="49"/>
      <c r="ODH9" s="49"/>
      <c r="ODI9" s="49"/>
      <c r="ODJ9" s="49"/>
      <c r="ODK9" s="49"/>
      <c r="ODL9" s="49"/>
      <c r="ODM9" s="49"/>
      <c r="ODN9" s="49"/>
      <c r="ODO9" s="49"/>
      <c r="ODP9" s="49"/>
      <c r="ODQ9" s="49"/>
      <c r="ODR9" s="49"/>
      <c r="ODS9" s="49"/>
      <c r="ODT9" s="49"/>
      <c r="ODU9" s="49"/>
      <c r="ODV9" s="49"/>
      <c r="ODW9" s="49"/>
      <c r="ODX9" s="49"/>
      <c r="ODY9" s="49"/>
      <c r="ODZ9" s="49"/>
      <c r="OEA9" s="49"/>
      <c r="OEB9" s="49"/>
      <c r="OEC9" s="49"/>
      <c r="OED9" s="49"/>
      <c r="OEE9" s="49"/>
      <c r="OEF9" s="49"/>
      <c r="OEG9" s="49"/>
      <c r="OEH9" s="49"/>
      <c r="OEI9" s="49"/>
      <c r="OEJ9" s="49"/>
      <c r="OEK9" s="49"/>
      <c r="OEL9" s="49"/>
      <c r="OEM9" s="49"/>
      <c r="OEN9" s="49"/>
      <c r="OEO9" s="49"/>
      <c r="OEP9" s="49"/>
      <c r="OEQ9" s="49"/>
      <c r="OER9" s="49"/>
      <c r="OES9" s="49"/>
      <c r="OET9" s="49"/>
      <c r="OEU9" s="49"/>
      <c r="OEV9" s="49"/>
      <c r="OEW9" s="49"/>
      <c r="OEX9" s="49"/>
      <c r="OEY9" s="49"/>
      <c r="OEZ9" s="49"/>
      <c r="OFA9" s="49"/>
      <c r="OFB9" s="49"/>
      <c r="OFC9" s="49"/>
      <c r="OFD9" s="49"/>
      <c r="OFE9" s="49"/>
      <c r="OFF9" s="49"/>
      <c r="OFG9" s="49"/>
      <c r="OFH9" s="49"/>
      <c r="OFI9" s="49"/>
      <c r="OFJ9" s="49"/>
      <c r="OFK9" s="49"/>
      <c r="OFL9" s="49"/>
      <c r="OFM9" s="49"/>
      <c r="OFN9" s="49"/>
      <c r="OFO9" s="49"/>
      <c r="OFP9" s="49"/>
      <c r="OFQ9" s="49"/>
      <c r="OFR9" s="49"/>
      <c r="OFS9" s="49"/>
      <c r="OFT9" s="49"/>
      <c r="OFU9" s="49"/>
      <c r="OFV9" s="49"/>
      <c r="OFW9" s="49"/>
      <c r="OFX9" s="49"/>
      <c r="OFY9" s="49"/>
      <c r="OFZ9" s="49"/>
      <c r="OGA9" s="49"/>
      <c r="OGB9" s="49"/>
      <c r="OGC9" s="49"/>
      <c r="OGD9" s="49"/>
      <c r="OGE9" s="49"/>
      <c r="OGF9" s="49"/>
      <c r="OGG9" s="49"/>
      <c r="OGH9" s="49"/>
      <c r="OGI9" s="49"/>
      <c r="OGJ9" s="49"/>
      <c r="OGK9" s="49"/>
      <c r="OGL9" s="49"/>
      <c r="OGM9" s="49"/>
      <c r="OGN9" s="49"/>
      <c r="OGO9" s="49"/>
      <c r="OGP9" s="49"/>
      <c r="OGQ9" s="49"/>
      <c r="OGR9" s="49"/>
      <c r="OGS9" s="49"/>
      <c r="OGT9" s="49"/>
      <c r="OGU9" s="49"/>
      <c r="OGV9" s="49"/>
      <c r="OGW9" s="49"/>
      <c r="OGX9" s="49"/>
      <c r="OGY9" s="49"/>
      <c r="OGZ9" s="49"/>
      <c r="OHA9" s="49"/>
      <c r="OHB9" s="49"/>
      <c r="OHC9" s="49"/>
      <c r="OHD9" s="49"/>
      <c r="OHE9" s="49"/>
      <c r="OHF9" s="49"/>
      <c r="OHG9" s="49"/>
      <c r="OHH9" s="49"/>
      <c r="OHI9" s="49"/>
      <c r="OHJ9" s="49"/>
      <c r="OHK9" s="49"/>
      <c r="OHL9" s="49"/>
      <c r="OHM9" s="49"/>
      <c r="OHN9" s="49"/>
      <c r="OHO9" s="49"/>
      <c r="OHP9" s="49"/>
      <c r="OHQ9" s="49"/>
      <c r="OHR9" s="49"/>
      <c r="OHS9" s="49"/>
      <c r="OHT9" s="49"/>
      <c r="OHU9" s="49"/>
      <c r="OHV9" s="49"/>
      <c r="OHW9" s="49"/>
      <c r="OHX9" s="49"/>
      <c r="OHY9" s="49"/>
      <c r="OHZ9" s="49"/>
      <c r="OIA9" s="49"/>
      <c r="OIB9" s="49"/>
      <c r="OIC9" s="49"/>
      <c r="OID9" s="49"/>
      <c r="OIE9" s="49"/>
      <c r="OIF9" s="49"/>
      <c r="OIG9" s="49"/>
      <c r="OIH9" s="49"/>
      <c r="OII9" s="49"/>
      <c r="OIJ9" s="49"/>
      <c r="OIK9" s="49"/>
      <c r="OIL9" s="49"/>
      <c r="OIM9" s="49"/>
      <c r="OIN9" s="49"/>
      <c r="OIO9" s="49"/>
      <c r="OIP9" s="49"/>
      <c r="OIQ9" s="49"/>
      <c r="OIR9" s="49"/>
      <c r="OIS9" s="49"/>
      <c r="OIT9" s="49"/>
      <c r="OIU9" s="49"/>
      <c r="OIV9" s="49"/>
      <c r="OIW9" s="49"/>
      <c r="OIX9" s="49"/>
      <c r="OIY9" s="49"/>
      <c r="OIZ9" s="49"/>
      <c r="OJA9" s="49"/>
      <c r="OJB9" s="49"/>
      <c r="OJC9" s="49"/>
      <c r="OJD9" s="49"/>
      <c r="OJE9" s="49"/>
      <c r="OJF9" s="49"/>
      <c r="OJG9" s="49"/>
      <c r="OJH9" s="49"/>
      <c r="OJI9" s="49"/>
      <c r="OJJ9" s="49"/>
      <c r="OJK9" s="49"/>
      <c r="OJL9" s="49"/>
      <c r="OJM9" s="49"/>
      <c r="OJN9" s="49"/>
      <c r="OJO9" s="49"/>
      <c r="OJP9" s="49"/>
      <c r="OJQ9" s="49"/>
      <c r="OJR9" s="49"/>
      <c r="OJS9" s="49"/>
      <c r="OJT9" s="49"/>
      <c r="OJU9" s="49"/>
      <c r="OJV9" s="49"/>
      <c r="OJW9" s="49"/>
      <c r="OJX9" s="49"/>
      <c r="OJY9" s="49"/>
      <c r="OJZ9" s="49"/>
      <c r="OKA9" s="49"/>
      <c r="OKB9" s="49"/>
      <c r="OKC9" s="49"/>
      <c r="OKD9" s="49"/>
      <c r="OKE9" s="49"/>
      <c r="OKF9" s="49"/>
      <c r="OKG9" s="49"/>
      <c r="OKH9" s="49"/>
      <c r="OKI9" s="49"/>
      <c r="OKJ9" s="49"/>
      <c r="OKK9" s="49"/>
      <c r="OKL9" s="49"/>
      <c r="OKM9" s="49"/>
      <c r="OKN9" s="49"/>
      <c r="OKO9" s="49"/>
      <c r="OKP9" s="49"/>
      <c r="OKQ9" s="49"/>
      <c r="OKR9" s="49"/>
      <c r="OKS9" s="49"/>
      <c r="OKT9" s="49"/>
      <c r="OKU9" s="49"/>
      <c r="OKV9" s="49"/>
      <c r="OKW9" s="49"/>
      <c r="OKX9" s="49"/>
      <c r="OKY9" s="49"/>
      <c r="OKZ9" s="49"/>
      <c r="OLA9" s="49"/>
      <c r="OLB9" s="49"/>
      <c r="OLC9" s="49"/>
      <c r="OLD9" s="49"/>
      <c r="OLE9" s="49"/>
      <c r="OLF9" s="49"/>
      <c r="OLG9" s="49"/>
      <c r="OLH9" s="49"/>
      <c r="OLI9" s="49"/>
      <c r="OLJ9" s="49"/>
      <c r="OLK9" s="49"/>
      <c r="OLL9" s="49"/>
      <c r="OLM9" s="49"/>
      <c r="OLN9" s="49"/>
      <c r="OLO9" s="49"/>
      <c r="OLP9" s="49"/>
      <c r="OLQ9" s="49"/>
      <c r="OLR9" s="49"/>
      <c r="OLS9" s="49"/>
      <c r="OLT9" s="49"/>
      <c r="OLU9" s="49"/>
      <c r="OLV9" s="49"/>
      <c r="OLW9" s="49"/>
      <c r="OLX9" s="49"/>
      <c r="OLY9" s="49"/>
      <c r="OLZ9" s="49"/>
      <c r="OMA9" s="49"/>
      <c r="OMB9" s="49"/>
      <c r="OMC9" s="49"/>
      <c r="OMD9" s="49"/>
      <c r="OME9" s="49"/>
      <c r="OMF9" s="49"/>
      <c r="OMG9" s="49"/>
      <c r="OMH9" s="49"/>
      <c r="OMI9" s="49"/>
      <c r="OMJ9" s="49"/>
      <c r="OMK9" s="49"/>
      <c r="OML9" s="49"/>
      <c r="OMM9" s="49"/>
      <c r="OMN9" s="49"/>
      <c r="OMO9" s="49"/>
      <c r="OMP9" s="49"/>
      <c r="OMQ9" s="49"/>
      <c r="OMR9" s="49"/>
      <c r="OMS9" s="49"/>
      <c r="OMT9" s="49"/>
      <c r="OMU9" s="49"/>
      <c r="OMV9" s="49"/>
      <c r="OMW9" s="49"/>
      <c r="OMX9" s="49"/>
      <c r="OMY9" s="49"/>
      <c r="OMZ9" s="49"/>
      <c r="ONA9" s="49"/>
      <c r="ONB9" s="49"/>
      <c r="ONC9" s="49"/>
      <c r="OND9" s="49"/>
      <c r="ONE9" s="49"/>
      <c r="ONF9" s="49"/>
      <c r="ONG9" s="49"/>
      <c r="ONH9" s="49"/>
      <c r="ONI9" s="49"/>
      <c r="ONJ9" s="49"/>
      <c r="ONK9" s="49"/>
      <c r="ONL9" s="49"/>
      <c r="ONM9" s="49"/>
      <c r="ONN9" s="49"/>
      <c r="ONO9" s="49"/>
      <c r="ONP9" s="49"/>
      <c r="ONQ9" s="49"/>
      <c r="ONR9" s="49"/>
      <c r="ONS9" s="49"/>
      <c r="ONT9" s="49"/>
      <c r="ONU9" s="49"/>
      <c r="ONV9" s="49"/>
      <c r="ONW9" s="49"/>
      <c r="ONX9" s="49"/>
      <c r="ONY9" s="49"/>
      <c r="ONZ9" s="49"/>
      <c r="OOA9" s="49"/>
      <c r="OOB9" s="49"/>
      <c r="OOC9" s="49"/>
      <c r="OOD9" s="49"/>
      <c r="OOE9" s="49"/>
      <c r="OOF9" s="49"/>
      <c r="OOG9" s="49"/>
      <c r="OOH9" s="49"/>
      <c r="OOI9" s="49"/>
      <c r="OOJ9" s="49"/>
      <c r="OOK9" s="49"/>
      <c r="OOL9" s="49"/>
      <c r="OOM9" s="49"/>
      <c r="OON9" s="49"/>
      <c r="OOO9" s="49"/>
      <c r="OOP9" s="49"/>
      <c r="OOQ9" s="49"/>
      <c r="OOR9" s="49"/>
      <c r="OOS9" s="49"/>
      <c r="OOT9" s="49"/>
      <c r="OOU9" s="49"/>
      <c r="OOV9" s="49"/>
      <c r="OOW9" s="49"/>
      <c r="OOX9" s="49"/>
      <c r="OOY9" s="49"/>
      <c r="OOZ9" s="49"/>
      <c r="OPA9" s="49"/>
      <c r="OPB9" s="49"/>
      <c r="OPC9" s="49"/>
      <c r="OPD9" s="49"/>
      <c r="OPE9" s="49"/>
      <c r="OPF9" s="49"/>
      <c r="OPG9" s="49"/>
      <c r="OPH9" s="49"/>
      <c r="OPI9" s="49"/>
      <c r="OPJ9" s="49"/>
      <c r="OPK9" s="49"/>
      <c r="OPL9" s="49"/>
      <c r="OPM9" s="49"/>
      <c r="OPN9" s="49"/>
      <c r="OPO9" s="49"/>
      <c r="OPP9" s="49"/>
      <c r="OPQ9" s="49"/>
      <c r="OPR9" s="49"/>
      <c r="OPS9" s="49"/>
      <c r="OPT9" s="49"/>
      <c r="OPU9" s="49"/>
      <c r="OPV9" s="49"/>
      <c r="OPW9" s="49"/>
      <c r="OPX9" s="49"/>
      <c r="OPY9" s="49"/>
      <c r="OPZ9" s="49"/>
      <c r="OQA9" s="49"/>
      <c r="OQB9" s="49"/>
      <c r="OQC9" s="49"/>
      <c r="OQD9" s="49"/>
      <c r="OQE9" s="49"/>
      <c r="OQF9" s="49"/>
      <c r="OQG9" s="49"/>
      <c r="OQH9" s="49"/>
      <c r="OQI9" s="49"/>
      <c r="OQJ9" s="49"/>
      <c r="OQK9" s="49"/>
      <c r="OQL9" s="49"/>
      <c r="OQM9" s="49"/>
      <c r="OQN9" s="49"/>
      <c r="OQO9" s="49"/>
      <c r="OQP9" s="49"/>
      <c r="OQQ9" s="49"/>
      <c r="OQR9" s="49"/>
      <c r="OQS9" s="49"/>
      <c r="OQT9" s="49"/>
      <c r="OQU9" s="49"/>
      <c r="OQV9" s="49"/>
      <c r="OQW9" s="49"/>
      <c r="OQX9" s="49"/>
      <c r="OQY9" s="49"/>
      <c r="OQZ9" s="49"/>
      <c r="ORA9" s="49"/>
      <c r="ORB9" s="49"/>
      <c r="ORC9" s="49"/>
      <c r="ORD9" s="49"/>
      <c r="ORE9" s="49"/>
      <c r="ORF9" s="49"/>
      <c r="ORG9" s="49"/>
      <c r="ORH9" s="49"/>
      <c r="ORI9" s="49"/>
      <c r="ORJ9" s="49"/>
      <c r="ORK9" s="49"/>
      <c r="ORL9" s="49"/>
      <c r="ORM9" s="49"/>
      <c r="ORN9" s="49"/>
      <c r="ORO9" s="49"/>
      <c r="ORP9" s="49"/>
      <c r="ORQ9" s="49"/>
      <c r="ORR9" s="49"/>
      <c r="ORS9" s="49"/>
      <c r="ORT9" s="49"/>
      <c r="ORU9" s="49"/>
      <c r="ORV9" s="49"/>
      <c r="ORW9" s="49"/>
      <c r="ORX9" s="49"/>
      <c r="ORY9" s="49"/>
      <c r="ORZ9" s="49"/>
      <c r="OSA9" s="49"/>
      <c r="OSB9" s="49"/>
      <c r="OSC9" s="49"/>
      <c r="OSD9" s="49"/>
      <c r="OSE9" s="49"/>
      <c r="OSF9" s="49"/>
      <c r="OSG9" s="49"/>
      <c r="OSH9" s="49"/>
      <c r="OSI9" s="49"/>
      <c r="OSJ9" s="49"/>
      <c r="OSK9" s="49"/>
      <c r="OSL9" s="49"/>
      <c r="OSM9" s="49"/>
      <c r="OSN9" s="49"/>
      <c r="OSO9" s="49"/>
      <c r="OSP9" s="49"/>
      <c r="OSQ9" s="49"/>
      <c r="OSR9" s="49"/>
      <c r="OSS9" s="49"/>
      <c r="OST9" s="49"/>
      <c r="OSU9" s="49"/>
      <c r="OSV9" s="49"/>
      <c r="OSW9" s="49"/>
      <c r="OSX9" s="49"/>
      <c r="OSY9" s="49"/>
      <c r="OSZ9" s="49"/>
      <c r="OTA9" s="49"/>
      <c r="OTB9" s="49"/>
      <c r="OTC9" s="49"/>
      <c r="OTD9" s="49"/>
      <c r="OTE9" s="49"/>
      <c r="OTF9" s="49"/>
      <c r="OTG9" s="49"/>
      <c r="OTH9" s="49"/>
      <c r="OTI9" s="49"/>
      <c r="OTJ9" s="49"/>
      <c r="OTK9" s="49"/>
      <c r="OTL9" s="49"/>
      <c r="OTM9" s="49"/>
      <c r="OTN9" s="49"/>
      <c r="OTO9" s="49"/>
      <c r="OTP9" s="49"/>
      <c r="OTQ9" s="49"/>
      <c r="OTR9" s="49"/>
      <c r="OTS9" s="49"/>
      <c r="OTT9" s="49"/>
      <c r="OTU9" s="49"/>
      <c r="OTV9" s="49"/>
      <c r="OTW9" s="49"/>
      <c r="OTX9" s="49"/>
      <c r="OTY9" s="49"/>
      <c r="OTZ9" s="49"/>
      <c r="OUA9" s="49"/>
      <c r="OUB9" s="49"/>
      <c r="OUC9" s="49"/>
      <c r="OUD9" s="49"/>
      <c r="OUE9" s="49"/>
      <c r="OUF9" s="49"/>
      <c r="OUG9" s="49"/>
      <c r="OUH9" s="49"/>
      <c r="OUI9" s="49"/>
      <c r="OUJ9" s="49"/>
      <c r="OUK9" s="49"/>
      <c r="OUL9" s="49"/>
      <c r="OUM9" s="49"/>
      <c r="OUN9" s="49"/>
      <c r="OUO9" s="49"/>
      <c r="OUP9" s="49"/>
      <c r="OUQ9" s="49"/>
      <c r="OUR9" s="49"/>
      <c r="OUS9" s="49"/>
      <c r="OUT9" s="49"/>
      <c r="OUU9" s="49"/>
      <c r="OUV9" s="49"/>
      <c r="OUW9" s="49"/>
      <c r="OUX9" s="49"/>
      <c r="OUY9" s="49"/>
      <c r="OUZ9" s="49"/>
      <c r="OVA9" s="49"/>
      <c r="OVB9" s="49"/>
      <c r="OVC9" s="49"/>
      <c r="OVD9" s="49"/>
      <c r="OVE9" s="49"/>
      <c r="OVF9" s="49"/>
      <c r="OVG9" s="49"/>
      <c r="OVH9" s="49"/>
      <c r="OVI9" s="49"/>
      <c r="OVJ9" s="49"/>
      <c r="OVK9" s="49"/>
      <c r="OVL9" s="49"/>
      <c r="OVM9" s="49"/>
      <c r="OVN9" s="49"/>
      <c r="OVO9" s="49"/>
      <c r="OVP9" s="49"/>
      <c r="OVQ9" s="49"/>
      <c r="OVR9" s="49"/>
      <c r="OVS9" s="49"/>
      <c r="OVT9" s="49"/>
      <c r="OVU9" s="49"/>
      <c r="OVV9" s="49"/>
      <c r="OVW9" s="49"/>
      <c r="OVX9" s="49"/>
      <c r="OVY9" s="49"/>
      <c r="OVZ9" s="49"/>
      <c r="OWA9" s="49"/>
      <c r="OWB9" s="49"/>
      <c r="OWC9" s="49"/>
      <c r="OWD9" s="49"/>
      <c r="OWE9" s="49"/>
      <c r="OWF9" s="49"/>
      <c r="OWG9" s="49"/>
      <c r="OWH9" s="49"/>
      <c r="OWI9" s="49"/>
      <c r="OWJ9" s="49"/>
      <c r="OWK9" s="49"/>
      <c r="OWL9" s="49"/>
      <c r="OWM9" s="49"/>
      <c r="OWN9" s="49"/>
      <c r="OWO9" s="49"/>
      <c r="OWP9" s="49"/>
      <c r="OWQ9" s="49"/>
      <c r="OWR9" s="49"/>
      <c r="OWS9" s="49"/>
      <c r="OWT9" s="49"/>
      <c r="OWU9" s="49"/>
      <c r="OWV9" s="49"/>
      <c r="OWW9" s="49"/>
      <c r="OWX9" s="49"/>
      <c r="OWY9" s="49"/>
      <c r="OWZ9" s="49"/>
      <c r="OXA9" s="49"/>
      <c r="OXB9" s="49"/>
      <c r="OXC9" s="49"/>
      <c r="OXD9" s="49"/>
      <c r="OXE9" s="49"/>
      <c r="OXF9" s="49"/>
      <c r="OXG9" s="49"/>
      <c r="OXH9" s="49"/>
      <c r="OXI9" s="49"/>
      <c r="OXJ9" s="49"/>
      <c r="OXK9" s="49"/>
      <c r="OXL9" s="49"/>
      <c r="OXM9" s="49"/>
      <c r="OXN9" s="49"/>
      <c r="OXO9" s="49"/>
      <c r="OXP9" s="49"/>
      <c r="OXQ9" s="49"/>
      <c r="OXR9" s="49"/>
      <c r="OXS9" s="49"/>
      <c r="OXT9" s="49"/>
      <c r="OXU9" s="49"/>
      <c r="OXV9" s="49"/>
      <c r="OXW9" s="49"/>
      <c r="OXX9" s="49"/>
      <c r="OXY9" s="49"/>
      <c r="OXZ9" s="49"/>
      <c r="OYA9" s="49"/>
      <c r="OYB9" s="49"/>
      <c r="OYC9" s="49"/>
      <c r="OYD9" s="49"/>
      <c r="OYE9" s="49"/>
      <c r="OYF9" s="49"/>
      <c r="OYG9" s="49"/>
      <c r="OYH9" s="49"/>
      <c r="OYI9" s="49"/>
      <c r="OYJ9" s="49"/>
      <c r="OYK9" s="49"/>
      <c r="OYL9" s="49"/>
      <c r="OYM9" s="49"/>
      <c r="OYN9" s="49"/>
      <c r="OYO9" s="49"/>
      <c r="OYP9" s="49"/>
      <c r="OYQ9" s="49"/>
      <c r="OYR9" s="49"/>
      <c r="OYS9" s="49"/>
      <c r="OYT9" s="49"/>
      <c r="OYU9" s="49"/>
      <c r="OYV9" s="49"/>
      <c r="OYW9" s="49"/>
      <c r="OYX9" s="49"/>
      <c r="OYY9" s="49"/>
      <c r="OYZ9" s="49"/>
      <c r="OZA9" s="49"/>
      <c r="OZB9" s="49"/>
      <c r="OZC9" s="49"/>
      <c r="OZD9" s="49"/>
      <c r="OZE9" s="49"/>
      <c r="OZF9" s="49"/>
      <c r="OZG9" s="49"/>
      <c r="OZH9" s="49"/>
      <c r="OZI9" s="49"/>
      <c r="OZJ9" s="49"/>
      <c r="OZK9" s="49"/>
      <c r="OZL9" s="49"/>
      <c r="OZM9" s="49"/>
      <c r="OZN9" s="49"/>
      <c r="OZO9" s="49"/>
      <c r="OZP9" s="49"/>
      <c r="OZQ9" s="49"/>
      <c r="OZR9" s="49"/>
      <c r="OZS9" s="49"/>
      <c r="OZT9" s="49"/>
      <c r="OZU9" s="49"/>
      <c r="OZV9" s="49"/>
      <c r="OZW9" s="49"/>
      <c r="OZX9" s="49"/>
      <c r="OZY9" s="49"/>
      <c r="OZZ9" s="49"/>
      <c r="PAA9" s="49"/>
      <c r="PAB9" s="49"/>
      <c r="PAC9" s="49"/>
      <c r="PAD9" s="49"/>
      <c r="PAE9" s="49"/>
      <c r="PAF9" s="49"/>
      <c r="PAG9" s="49"/>
      <c r="PAH9" s="49"/>
      <c r="PAI9" s="49"/>
      <c r="PAJ9" s="49"/>
      <c r="PAK9" s="49"/>
      <c r="PAL9" s="49"/>
      <c r="PAM9" s="49"/>
      <c r="PAN9" s="49"/>
      <c r="PAO9" s="49"/>
      <c r="PAP9" s="49"/>
      <c r="PAQ9" s="49"/>
      <c r="PAR9" s="49"/>
      <c r="PAS9" s="49"/>
      <c r="PAT9" s="49"/>
      <c r="PAU9" s="49"/>
      <c r="PAV9" s="49"/>
      <c r="PAW9" s="49"/>
      <c r="PAX9" s="49"/>
      <c r="PAY9" s="49"/>
      <c r="PAZ9" s="49"/>
      <c r="PBA9" s="49"/>
      <c r="PBB9" s="49"/>
      <c r="PBC9" s="49"/>
      <c r="PBD9" s="49"/>
      <c r="PBE9" s="49"/>
      <c r="PBF9" s="49"/>
      <c r="PBG9" s="49"/>
      <c r="PBH9" s="49"/>
      <c r="PBI9" s="49"/>
      <c r="PBJ9" s="49"/>
      <c r="PBK9" s="49"/>
      <c r="PBL9" s="49"/>
      <c r="PBM9" s="49"/>
      <c r="PBN9" s="49"/>
      <c r="PBO9" s="49"/>
      <c r="PBP9" s="49"/>
      <c r="PBQ9" s="49"/>
      <c r="PBR9" s="49"/>
      <c r="PBS9" s="49"/>
      <c r="PBT9" s="49"/>
      <c r="PBU9" s="49"/>
      <c r="PBV9" s="49"/>
      <c r="PBW9" s="49"/>
      <c r="PBX9" s="49"/>
      <c r="PBY9" s="49"/>
      <c r="PBZ9" s="49"/>
      <c r="PCA9" s="49"/>
      <c r="PCB9" s="49"/>
      <c r="PCC9" s="49"/>
      <c r="PCD9" s="49"/>
      <c r="PCE9" s="49"/>
      <c r="PCF9" s="49"/>
      <c r="PCG9" s="49"/>
      <c r="PCH9" s="49"/>
      <c r="PCI9" s="49"/>
      <c r="PCJ9" s="49"/>
      <c r="PCK9" s="49"/>
      <c r="PCL9" s="49"/>
      <c r="PCM9" s="49"/>
      <c r="PCN9" s="49"/>
      <c r="PCO9" s="49"/>
      <c r="PCP9" s="49"/>
      <c r="PCQ9" s="49"/>
      <c r="PCR9" s="49"/>
      <c r="PCS9" s="49"/>
      <c r="PCT9" s="49"/>
      <c r="PCU9" s="49"/>
      <c r="PCV9" s="49"/>
      <c r="PCW9" s="49"/>
      <c r="PCX9" s="49"/>
      <c r="PCY9" s="49"/>
      <c r="PCZ9" s="49"/>
      <c r="PDA9" s="49"/>
      <c r="PDB9" s="49"/>
      <c r="PDC9" s="49"/>
      <c r="PDD9" s="49"/>
      <c r="PDE9" s="49"/>
      <c r="PDF9" s="49"/>
      <c r="PDG9" s="49"/>
      <c r="PDH9" s="49"/>
      <c r="PDI9" s="49"/>
      <c r="PDJ9" s="49"/>
      <c r="PDK9" s="49"/>
      <c r="PDL9" s="49"/>
      <c r="PDM9" s="49"/>
      <c r="PDN9" s="49"/>
      <c r="PDO9" s="49"/>
      <c r="PDP9" s="49"/>
      <c r="PDQ9" s="49"/>
      <c r="PDR9" s="49"/>
      <c r="PDS9" s="49"/>
      <c r="PDT9" s="49"/>
      <c r="PDU9" s="49"/>
      <c r="PDV9" s="49"/>
      <c r="PDW9" s="49"/>
      <c r="PDX9" s="49"/>
      <c r="PDY9" s="49"/>
      <c r="PDZ9" s="49"/>
      <c r="PEA9" s="49"/>
      <c r="PEB9" s="49"/>
      <c r="PEC9" s="49"/>
      <c r="PED9" s="49"/>
      <c r="PEE9" s="49"/>
      <c r="PEF9" s="49"/>
      <c r="PEG9" s="49"/>
      <c r="PEH9" s="49"/>
      <c r="PEI9" s="49"/>
      <c r="PEJ9" s="49"/>
      <c r="PEK9" s="49"/>
      <c r="PEL9" s="49"/>
      <c r="PEM9" s="49"/>
      <c r="PEN9" s="49"/>
      <c r="PEO9" s="49"/>
      <c r="PEP9" s="49"/>
      <c r="PEQ9" s="49"/>
      <c r="PER9" s="49"/>
      <c r="PES9" s="49"/>
      <c r="PET9" s="49"/>
      <c r="PEU9" s="49"/>
      <c r="PEV9" s="49"/>
      <c r="PEW9" s="49"/>
      <c r="PEX9" s="49"/>
      <c r="PEY9" s="49"/>
      <c r="PEZ9" s="49"/>
      <c r="PFA9" s="49"/>
      <c r="PFB9" s="49"/>
      <c r="PFC9" s="49"/>
      <c r="PFD9" s="49"/>
      <c r="PFE9" s="49"/>
      <c r="PFF9" s="49"/>
      <c r="PFG9" s="49"/>
      <c r="PFH9" s="49"/>
      <c r="PFI9" s="49"/>
      <c r="PFJ9" s="49"/>
      <c r="PFK9" s="49"/>
      <c r="PFL9" s="49"/>
      <c r="PFM9" s="49"/>
      <c r="PFN9" s="49"/>
      <c r="PFO9" s="49"/>
      <c r="PFP9" s="49"/>
      <c r="PFQ9" s="49"/>
      <c r="PFR9" s="49"/>
      <c r="PFS9" s="49"/>
      <c r="PFT9" s="49"/>
      <c r="PFU9" s="49"/>
      <c r="PFV9" s="49"/>
      <c r="PFW9" s="49"/>
      <c r="PFX9" s="49"/>
      <c r="PFY9" s="49"/>
      <c r="PFZ9" s="49"/>
      <c r="PGA9" s="49"/>
      <c r="PGB9" s="49"/>
      <c r="PGC9" s="49"/>
      <c r="PGD9" s="49"/>
      <c r="PGE9" s="49"/>
      <c r="PGF9" s="49"/>
      <c r="PGG9" s="49"/>
      <c r="PGH9" s="49"/>
      <c r="PGI9" s="49"/>
      <c r="PGJ9" s="49"/>
      <c r="PGK9" s="49"/>
      <c r="PGL9" s="49"/>
      <c r="PGM9" s="49"/>
      <c r="PGN9" s="49"/>
      <c r="PGO9" s="49"/>
      <c r="PGP9" s="49"/>
      <c r="PGQ9" s="49"/>
      <c r="PGR9" s="49"/>
      <c r="PGS9" s="49"/>
      <c r="PGT9" s="49"/>
      <c r="PGU9" s="49"/>
      <c r="PGV9" s="49"/>
      <c r="PGW9" s="49"/>
      <c r="PGX9" s="49"/>
      <c r="PGY9" s="49"/>
      <c r="PGZ9" s="49"/>
      <c r="PHA9" s="49"/>
      <c r="PHB9" s="49"/>
      <c r="PHC9" s="49"/>
      <c r="PHD9" s="49"/>
      <c r="PHE9" s="49"/>
      <c r="PHF9" s="49"/>
      <c r="PHG9" s="49"/>
      <c r="PHH9" s="49"/>
      <c r="PHI9" s="49"/>
      <c r="PHJ9" s="49"/>
      <c r="PHK9" s="49"/>
      <c r="PHL9" s="49"/>
      <c r="PHM9" s="49"/>
      <c r="PHN9" s="49"/>
      <c r="PHO9" s="49"/>
      <c r="PHP9" s="49"/>
      <c r="PHQ9" s="49"/>
      <c r="PHR9" s="49"/>
      <c r="PHS9" s="49"/>
      <c r="PHT9" s="49"/>
      <c r="PHU9" s="49"/>
      <c r="PHV9" s="49"/>
      <c r="PHW9" s="49"/>
      <c r="PHX9" s="49"/>
      <c r="PHY9" s="49"/>
      <c r="PHZ9" s="49"/>
      <c r="PIA9" s="49"/>
      <c r="PIB9" s="49"/>
      <c r="PIC9" s="49"/>
      <c r="PID9" s="49"/>
      <c r="PIE9" s="49"/>
      <c r="PIF9" s="49"/>
      <c r="PIG9" s="49"/>
      <c r="PIH9" s="49"/>
      <c r="PII9" s="49"/>
      <c r="PIJ9" s="49"/>
      <c r="PIK9" s="49"/>
      <c r="PIL9" s="49"/>
      <c r="PIM9" s="49"/>
      <c r="PIN9" s="49"/>
      <c r="PIO9" s="49"/>
      <c r="PIP9" s="49"/>
      <c r="PIQ9" s="49"/>
      <c r="PIR9" s="49"/>
      <c r="PIS9" s="49"/>
      <c r="PIT9" s="49"/>
      <c r="PIU9" s="49"/>
      <c r="PIV9" s="49"/>
      <c r="PIW9" s="49"/>
      <c r="PIX9" s="49"/>
      <c r="PIY9" s="49"/>
      <c r="PIZ9" s="49"/>
      <c r="PJA9" s="49"/>
      <c r="PJB9" s="49"/>
      <c r="PJC9" s="49"/>
      <c r="PJD9" s="49"/>
      <c r="PJE9" s="49"/>
      <c r="PJF9" s="49"/>
      <c r="PJG9" s="49"/>
      <c r="PJH9" s="49"/>
      <c r="PJI9" s="49"/>
      <c r="PJJ9" s="49"/>
      <c r="PJK9" s="49"/>
      <c r="PJL9" s="49"/>
      <c r="PJM9" s="49"/>
      <c r="PJN9" s="49"/>
      <c r="PJO9" s="49"/>
      <c r="PJP9" s="49"/>
      <c r="PJQ9" s="49"/>
      <c r="PJR9" s="49"/>
      <c r="PJS9" s="49"/>
      <c r="PJT9" s="49"/>
      <c r="PJU9" s="49"/>
      <c r="PJV9" s="49"/>
      <c r="PJW9" s="49"/>
      <c r="PJX9" s="49"/>
      <c r="PJY9" s="49"/>
      <c r="PJZ9" s="49"/>
      <c r="PKA9" s="49"/>
      <c r="PKB9" s="49"/>
      <c r="PKC9" s="49"/>
      <c r="PKD9" s="49"/>
      <c r="PKE9" s="49"/>
      <c r="PKF9" s="49"/>
      <c r="PKG9" s="49"/>
      <c r="PKH9" s="49"/>
      <c r="PKI9" s="49"/>
      <c r="PKJ9" s="49"/>
      <c r="PKK9" s="49"/>
      <c r="PKL9" s="49"/>
      <c r="PKM9" s="49"/>
      <c r="PKN9" s="49"/>
      <c r="PKO9" s="49"/>
      <c r="PKP9" s="49"/>
      <c r="PKQ9" s="49"/>
      <c r="PKR9" s="49"/>
      <c r="PKS9" s="49"/>
      <c r="PKT9" s="49"/>
      <c r="PKU9" s="49"/>
      <c r="PKV9" s="49"/>
      <c r="PKW9" s="49"/>
      <c r="PKX9" s="49"/>
      <c r="PKY9" s="49"/>
      <c r="PKZ9" s="49"/>
      <c r="PLA9" s="49"/>
      <c r="PLB9" s="49"/>
      <c r="PLC9" s="49"/>
      <c r="PLD9" s="49"/>
      <c r="PLE9" s="49"/>
      <c r="PLF9" s="49"/>
      <c r="PLG9" s="49"/>
      <c r="PLH9" s="49"/>
      <c r="PLI9" s="49"/>
      <c r="PLJ9" s="49"/>
      <c r="PLK9" s="49"/>
      <c r="PLL9" s="49"/>
      <c r="PLM9" s="49"/>
      <c r="PLN9" s="49"/>
      <c r="PLO9" s="49"/>
      <c r="PLP9" s="49"/>
      <c r="PLQ9" s="49"/>
      <c r="PLR9" s="49"/>
      <c r="PLS9" s="49"/>
      <c r="PLT9" s="49"/>
      <c r="PLU9" s="49"/>
      <c r="PLV9" s="49"/>
      <c r="PLW9" s="49"/>
      <c r="PLX9" s="49"/>
      <c r="PLY9" s="49"/>
      <c r="PLZ9" s="49"/>
      <c r="PMA9" s="49"/>
      <c r="PMB9" s="49"/>
      <c r="PMC9" s="49"/>
      <c r="PMD9" s="49"/>
      <c r="PME9" s="49"/>
      <c r="PMF9" s="49"/>
      <c r="PMG9" s="49"/>
      <c r="PMH9" s="49"/>
      <c r="PMI9" s="49"/>
      <c r="PMJ9" s="49"/>
      <c r="PMK9" s="49"/>
      <c r="PML9" s="49"/>
      <c r="PMM9" s="49"/>
      <c r="PMN9" s="49"/>
      <c r="PMO9" s="49"/>
      <c r="PMP9" s="49"/>
      <c r="PMQ9" s="49"/>
      <c r="PMR9" s="49"/>
      <c r="PMS9" s="49"/>
      <c r="PMT9" s="49"/>
      <c r="PMU9" s="49"/>
      <c r="PMV9" s="49"/>
      <c r="PMW9" s="49"/>
      <c r="PMX9" s="49"/>
      <c r="PMY9" s="49"/>
      <c r="PMZ9" s="49"/>
      <c r="PNA9" s="49"/>
      <c r="PNB9" s="49"/>
      <c r="PNC9" s="49"/>
      <c r="PND9" s="49"/>
      <c r="PNE9" s="49"/>
      <c r="PNF9" s="49"/>
      <c r="PNG9" s="49"/>
      <c r="PNH9" s="49"/>
      <c r="PNI9" s="49"/>
      <c r="PNJ9" s="49"/>
      <c r="PNK9" s="49"/>
      <c r="PNL9" s="49"/>
      <c r="PNM9" s="49"/>
      <c r="PNN9" s="49"/>
      <c r="PNO9" s="49"/>
      <c r="PNP9" s="49"/>
      <c r="PNQ9" s="49"/>
      <c r="PNR9" s="49"/>
      <c r="PNS9" s="49"/>
      <c r="PNT9" s="49"/>
      <c r="PNU9" s="49"/>
      <c r="PNV9" s="49"/>
      <c r="PNW9" s="49"/>
      <c r="PNX9" s="49"/>
      <c r="PNY9" s="49"/>
      <c r="PNZ9" s="49"/>
      <c r="POA9" s="49"/>
      <c r="POB9" s="49"/>
      <c r="POC9" s="49"/>
      <c r="POD9" s="49"/>
      <c r="POE9" s="49"/>
      <c r="POF9" s="49"/>
      <c r="POG9" s="49"/>
      <c r="POH9" s="49"/>
      <c r="POI9" s="49"/>
      <c r="POJ9" s="49"/>
      <c r="POK9" s="49"/>
      <c r="POL9" s="49"/>
      <c r="POM9" s="49"/>
      <c r="PON9" s="49"/>
      <c r="POO9" s="49"/>
      <c r="POP9" s="49"/>
      <c r="POQ9" s="49"/>
      <c r="POR9" s="49"/>
      <c r="POS9" s="49"/>
      <c r="POT9" s="49"/>
      <c r="POU9" s="49"/>
      <c r="POV9" s="49"/>
      <c r="POW9" s="49"/>
      <c r="POX9" s="49"/>
      <c r="POY9" s="49"/>
      <c r="POZ9" s="49"/>
      <c r="PPA9" s="49"/>
      <c r="PPB9" s="49"/>
      <c r="PPC9" s="49"/>
      <c r="PPD9" s="49"/>
      <c r="PPE9" s="49"/>
      <c r="PPF9" s="49"/>
      <c r="PPG9" s="49"/>
      <c r="PPH9" s="49"/>
      <c r="PPI9" s="49"/>
      <c r="PPJ9" s="49"/>
      <c r="PPK9" s="49"/>
      <c r="PPL9" s="49"/>
      <c r="PPM9" s="49"/>
      <c r="PPN9" s="49"/>
      <c r="PPO9" s="49"/>
      <c r="PPP9" s="49"/>
      <c r="PPQ9" s="49"/>
      <c r="PPR9" s="49"/>
      <c r="PPS9" s="49"/>
      <c r="PPT9" s="49"/>
      <c r="PPU9" s="49"/>
      <c r="PPV9" s="49"/>
      <c r="PPW9" s="49"/>
      <c r="PPX9" s="49"/>
      <c r="PPY9" s="49"/>
      <c r="PPZ9" s="49"/>
      <c r="PQA9" s="49"/>
      <c r="PQB9" s="49"/>
      <c r="PQC9" s="49"/>
      <c r="PQD9" s="49"/>
      <c r="PQE9" s="49"/>
      <c r="PQF9" s="49"/>
      <c r="PQG9" s="49"/>
      <c r="PQH9" s="49"/>
      <c r="PQI9" s="49"/>
      <c r="PQJ9" s="49"/>
      <c r="PQK9" s="49"/>
      <c r="PQL9" s="49"/>
      <c r="PQM9" s="49"/>
      <c r="PQN9" s="49"/>
      <c r="PQO9" s="49"/>
      <c r="PQP9" s="49"/>
      <c r="PQQ9" s="49"/>
      <c r="PQR9" s="49"/>
      <c r="PQS9" s="49"/>
      <c r="PQT9" s="49"/>
      <c r="PQU9" s="49"/>
      <c r="PQV9" s="49"/>
      <c r="PQW9" s="49"/>
      <c r="PQX9" s="49"/>
      <c r="PQY9" s="49"/>
      <c r="PQZ9" s="49"/>
      <c r="PRA9" s="49"/>
      <c r="PRB9" s="49"/>
      <c r="PRC9" s="49"/>
      <c r="PRD9" s="49"/>
      <c r="PRE9" s="49"/>
      <c r="PRF9" s="49"/>
      <c r="PRG9" s="49"/>
      <c r="PRH9" s="49"/>
      <c r="PRI9" s="49"/>
      <c r="PRJ9" s="49"/>
      <c r="PRK9" s="49"/>
      <c r="PRL9" s="49"/>
      <c r="PRM9" s="49"/>
      <c r="PRN9" s="49"/>
      <c r="PRO9" s="49"/>
      <c r="PRP9" s="49"/>
      <c r="PRQ9" s="49"/>
      <c r="PRR9" s="49"/>
      <c r="PRS9" s="49"/>
      <c r="PRT9" s="49"/>
      <c r="PRU9" s="49"/>
      <c r="PRV9" s="49"/>
      <c r="PRW9" s="49"/>
      <c r="PRX9" s="49"/>
      <c r="PRY9" s="49"/>
      <c r="PRZ9" s="49"/>
      <c r="PSA9" s="49"/>
      <c r="PSB9" s="49"/>
      <c r="PSC9" s="49"/>
      <c r="PSD9" s="49"/>
      <c r="PSE9" s="49"/>
      <c r="PSF9" s="49"/>
      <c r="PSG9" s="49"/>
      <c r="PSH9" s="49"/>
      <c r="PSI9" s="49"/>
      <c r="PSJ9" s="49"/>
      <c r="PSK9" s="49"/>
      <c r="PSL9" s="49"/>
      <c r="PSM9" s="49"/>
      <c r="PSN9" s="49"/>
      <c r="PSO9" s="49"/>
      <c r="PSP9" s="49"/>
      <c r="PSQ9" s="49"/>
      <c r="PSR9" s="49"/>
      <c r="PSS9" s="49"/>
      <c r="PST9" s="49"/>
      <c r="PSU9" s="49"/>
      <c r="PSV9" s="49"/>
      <c r="PSW9" s="49"/>
      <c r="PSX9" s="49"/>
      <c r="PSY9" s="49"/>
      <c r="PSZ9" s="49"/>
      <c r="PTA9" s="49"/>
      <c r="PTB9" s="49"/>
      <c r="PTC9" s="49"/>
      <c r="PTD9" s="49"/>
      <c r="PTE9" s="49"/>
      <c r="PTF9" s="49"/>
      <c r="PTG9" s="49"/>
      <c r="PTH9" s="49"/>
      <c r="PTI9" s="49"/>
      <c r="PTJ9" s="49"/>
      <c r="PTK9" s="49"/>
      <c r="PTL9" s="49"/>
      <c r="PTM9" s="49"/>
      <c r="PTN9" s="49"/>
      <c r="PTO9" s="49"/>
      <c r="PTP9" s="49"/>
      <c r="PTQ9" s="49"/>
      <c r="PTR9" s="49"/>
      <c r="PTS9" s="49"/>
      <c r="PTT9" s="49"/>
      <c r="PTU9" s="49"/>
      <c r="PTV9" s="49"/>
      <c r="PTW9" s="49"/>
      <c r="PTX9" s="49"/>
      <c r="PTY9" s="49"/>
      <c r="PTZ9" s="49"/>
      <c r="PUA9" s="49"/>
      <c r="PUB9" s="49"/>
      <c r="PUC9" s="49"/>
      <c r="PUD9" s="49"/>
      <c r="PUE9" s="49"/>
      <c r="PUF9" s="49"/>
      <c r="PUG9" s="49"/>
      <c r="PUH9" s="49"/>
      <c r="PUI9" s="49"/>
      <c r="PUJ9" s="49"/>
      <c r="PUK9" s="49"/>
      <c r="PUL9" s="49"/>
      <c r="PUM9" s="49"/>
      <c r="PUN9" s="49"/>
      <c r="PUO9" s="49"/>
      <c r="PUP9" s="49"/>
      <c r="PUQ9" s="49"/>
      <c r="PUR9" s="49"/>
      <c r="PUS9" s="49"/>
      <c r="PUT9" s="49"/>
      <c r="PUU9" s="49"/>
      <c r="PUV9" s="49"/>
      <c r="PUW9" s="49"/>
      <c r="PUX9" s="49"/>
      <c r="PUY9" s="49"/>
      <c r="PUZ9" s="49"/>
      <c r="PVA9" s="49"/>
      <c r="PVB9" s="49"/>
      <c r="PVC9" s="49"/>
      <c r="PVD9" s="49"/>
      <c r="PVE9" s="49"/>
      <c r="PVF9" s="49"/>
      <c r="PVG9" s="49"/>
      <c r="PVH9" s="49"/>
      <c r="PVI9" s="49"/>
      <c r="PVJ9" s="49"/>
      <c r="PVK9" s="49"/>
      <c r="PVL9" s="49"/>
      <c r="PVM9" s="49"/>
      <c r="PVN9" s="49"/>
      <c r="PVO9" s="49"/>
      <c r="PVP9" s="49"/>
      <c r="PVQ9" s="49"/>
      <c r="PVR9" s="49"/>
      <c r="PVS9" s="49"/>
      <c r="PVT9" s="49"/>
      <c r="PVU9" s="49"/>
      <c r="PVV9" s="49"/>
      <c r="PVW9" s="49"/>
      <c r="PVX9" s="49"/>
      <c r="PVY9" s="49"/>
      <c r="PVZ9" s="49"/>
      <c r="PWA9" s="49"/>
      <c r="PWB9" s="49"/>
      <c r="PWC9" s="49"/>
      <c r="PWD9" s="49"/>
      <c r="PWE9" s="49"/>
      <c r="PWF9" s="49"/>
      <c r="PWG9" s="49"/>
      <c r="PWH9" s="49"/>
      <c r="PWI9" s="49"/>
      <c r="PWJ9" s="49"/>
      <c r="PWK9" s="49"/>
      <c r="PWL9" s="49"/>
      <c r="PWM9" s="49"/>
      <c r="PWN9" s="49"/>
      <c r="PWO9" s="49"/>
      <c r="PWP9" s="49"/>
      <c r="PWQ9" s="49"/>
      <c r="PWR9" s="49"/>
      <c r="PWS9" s="49"/>
      <c r="PWT9" s="49"/>
      <c r="PWU9" s="49"/>
      <c r="PWV9" s="49"/>
      <c r="PWW9" s="49"/>
      <c r="PWX9" s="49"/>
      <c r="PWY9" s="49"/>
      <c r="PWZ9" s="49"/>
      <c r="PXA9" s="49"/>
      <c r="PXB9" s="49"/>
      <c r="PXC9" s="49"/>
      <c r="PXD9" s="49"/>
      <c r="PXE9" s="49"/>
      <c r="PXF9" s="49"/>
      <c r="PXG9" s="49"/>
      <c r="PXH9" s="49"/>
      <c r="PXI9" s="49"/>
      <c r="PXJ9" s="49"/>
      <c r="PXK9" s="49"/>
      <c r="PXL9" s="49"/>
      <c r="PXM9" s="49"/>
      <c r="PXN9" s="49"/>
      <c r="PXO9" s="49"/>
      <c r="PXP9" s="49"/>
      <c r="PXQ9" s="49"/>
      <c r="PXR9" s="49"/>
      <c r="PXS9" s="49"/>
      <c r="PXT9" s="49"/>
      <c r="PXU9" s="49"/>
      <c r="PXV9" s="49"/>
      <c r="PXW9" s="49"/>
      <c r="PXX9" s="49"/>
      <c r="PXY9" s="49"/>
      <c r="PXZ9" s="49"/>
      <c r="PYA9" s="49"/>
      <c r="PYB9" s="49"/>
      <c r="PYC9" s="49"/>
      <c r="PYD9" s="49"/>
      <c r="PYE9" s="49"/>
      <c r="PYF9" s="49"/>
      <c r="PYG9" s="49"/>
      <c r="PYH9" s="49"/>
      <c r="PYI9" s="49"/>
      <c r="PYJ9" s="49"/>
      <c r="PYK9" s="49"/>
      <c r="PYL9" s="49"/>
      <c r="PYM9" s="49"/>
      <c r="PYN9" s="49"/>
      <c r="PYO9" s="49"/>
      <c r="PYP9" s="49"/>
      <c r="PYQ9" s="49"/>
      <c r="PYR9" s="49"/>
      <c r="PYS9" s="49"/>
      <c r="PYT9" s="49"/>
      <c r="PYU9" s="49"/>
      <c r="PYV9" s="49"/>
      <c r="PYW9" s="49"/>
      <c r="PYX9" s="49"/>
      <c r="PYY9" s="49"/>
      <c r="PYZ9" s="49"/>
      <c r="PZA9" s="49"/>
      <c r="PZB9" s="49"/>
      <c r="PZC9" s="49"/>
      <c r="PZD9" s="49"/>
      <c r="PZE9" s="49"/>
      <c r="PZF9" s="49"/>
      <c r="PZG9" s="49"/>
      <c r="PZH9" s="49"/>
      <c r="PZI9" s="49"/>
      <c r="PZJ9" s="49"/>
      <c r="PZK9" s="49"/>
      <c r="PZL9" s="49"/>
      <c r="PZM9" s="49"/>
      <c r="PZN9" s="49"/>
      <c r="PZO9" s="49"/>
      <c r="PZP9" s="49"/>
      <c r="PZQ9" s="49"/>
      <c r="PZR9" s="49"/>
      <c r="PZS9" s="49"/>
      <c r="PZT9" s="49"/>
      <c r="PZU9" s="49"/>
      <c r="PZV9" s="49"/>
      <c r="PZW9" s="49"/>
      <c r="PZX9" s="49"/>
      <c r="PZY9" s="49"/>
      <c r="PZZ9" s="49"/>
      <c r="QAA9" s="49"/>
      <c r="QAB9" s="49"/>
      <c r="QAC9" s="49"/>
      <c r="QAD9" s="49"/>
      <c r="QAE9" s="49"/>
      <c r="QAF9" s="49"/>
      <c r="QAG9" s="49"/>
      <c r="QAH9" s="49"/>
      <c r="QAI9" s="49"/>
      <c r="QAJ9" s="49"/>
      <c r="QAK9" s="49"/>
      <c r="QAL9" s="49"/>
      <c r="QAM9" s="49"/>
      <c r="QAN9" s="49"/>
      <c r="QAO9" s="49"/>
      <c r="QAP9" s="49"/>
      <c r="QAQ9" s="49"/>
      <c r="QAR9" s="49"/>
      <c r="QAS9" s="49"/>
      <c r="QAT9" s="49"/>
      <c r="QAU9" s="49"/>
      <c r="QAV9" s="49"/>
      <c r="QAW9" s="49"/>
      <c r="QAX9" s="49"/>
      <c r="QAY9" s="49"/>
      <c r="QAZ9" s="49"/>
      <c r="QBA9" s="49"/>
      <c r="QBB9" s="49"/>
      <c r="QBC9" s="49"/>
      <c r="QBD9" s="49"/>
      <c r="QBE9" s="49"/>
      <c r="QBF9" s="49"/>
      <c r="QBG9" s="49"/>
      <c r="QBH9" s="49"/>
      <c r="QBI9" s="49"/>
      <c r="QBJ9" s="49"/>
      <c r="QBK9" s="49"/>
      <c r="QBL9" s="49"/>
      <c r="QBM9" s="49"/>
      <c r="QBN9" s="49"/>
      <c r="QBO9" s="49"/>
      <c r="QBP9" s="49"/>
      <c r="QBQ9" s="49"/>
      <c r="QBR9" s="49"/>
      <c r="QBS9" s="49"/>
      <c r="QBT9" s="49"/>
      <c r="QBU9" s="49"/>
      <c r="QBV9" s="49"/>
      <c r="QBW9" s="49"/>
      <c r="QBX9" s="49"/>
      <c r="QBY9" s="49"/>
      <c r="QBZ9" s="49"/>
      <c r="QCA9" s="49"/>
      <c r="QCB9" s="49"/>
      <c r="QCC9" s="49"/>
      <c r="QCD9" s="49"/>
      <c r="QCE9" s="49"/>
      <c r="QCF9" s="49"/>
      <c r="QCG9" s="49"/>
      <c r="QCH9" s="49"/>
      <c r="QCI9" s="49"/>
      <c r="QCJ9" s="49"/>
      <c r="QCK9" s="49"/>
      <c r="QCL9" s="49"/>
      <c r="QCM9" s="49"/>
      <c r="QCN9" s="49"/>
      <c r="QCO9" s="49"/>
      <c r="QCP9" s="49"/>
      <c r="QCQ9" s="49"/>
      <c r="QCR9" s="49"/>
      <c r="QCS9" s="49"/>
      <c r="QCT9" s="49"/>
      <c r="QCU9" s="49"/>
      <c r="QCV9" s="49"/>
      <c r="QCW9" s="49"/>
      <c r="QCX9" s="49"/>
      <c r="QCY9" s="49"/>
      <c r="QCZ9" s="49"/>
      <c r="QDA9" s="49"/>
      <c r="QDB9" s="49"/>
      <c r="QDC9" s="49"/>
      <c r="QDD9" s="49"/>
      <c r="QDE9" s="49"/>
      <c r="QDF9" s="49"/>
      <c r="QDG9" s="49"/>
      <c r="QDH9" s="49"/>
      <c r="QDI9" s="49"/>
      <c r="QDJ9" s="49"/>
      <c r="QDK9" s="49"/>
      <c r="QDL9" s="49"/>
      <c r="QDM9" s="49"/>
      <c r="QDN9" s="49"/>
      <c r="QDO9" s="49"/>
      <c r="QDP9" s="49"/>
      <c r="QDQ9" s="49"/>
      <c r="QDR9" s="49"/>
      <c r="QDS9" s="49"/>
      <c r="QDT9" s="49"/>
      <c r="QDU9" s="49"/>
      <c r="QDV9" s="49"/>
      <c r="QDW9" s="49"/>
      <c r="QDX9" s="49"/>
      <c r="QDY9" s="49"/>
      <c r="QDZ9" s="49"/>
      <c r="QEA9" s="49"/>
      <c r="QEB9" s="49"/>
      <c r="QEC9" s="49"/>
      <c r="QED9" s="49"/>
      <c r="QEE9" s="49"/>
      <c r="QEF9" s="49"/>
      <c r="QEG9" s="49"/>
      <c r="QEH9" s="49"/>
      <c r="QEI9" s="49"/>
      <c r="QEJ9" s="49"/>
      <c r="QEK9" s="49"/>
      <c r="QEL9" s="49"/>
      <c r="QEM9" s="49"/>
      <c r="QEN9" s="49"/>
      <c r="QEO9" s="49"/>
      <c r="QEP9" s="49"/>
      <c r="QEQ9" s="49"/>
      <c r="QER9" s="49"/>
      <c r="QES9" s="49"/>
      <c r="QET9" s="49"/>
      <c r="QEU9" s="49"/>
      <c r="QEV9" s="49"/>
      <c r="QEW9" s="49"/>
      <c r="QEX9" s="49"/>
      <c r="QEY9" s="49"/>
      <c r="QEZ9" s="49"/>
      <c r="QFA9" s="49"/>
      <c r="QFB9" s="49"/>
      <c r="QFC9" s="49"/>
      <c r="QFD9" s="49"/>
      <c r="QFE9" s="49"/>
      <c r="QFF9" s="49"/>
      <c r="QFG9" s="49"/>
      <c r="QFH9" s="49"/>
      <c r="QFI9" s="49"/>
      <c r="QFJ9" s="49"/>
      <c r="QFK9" s="49"/>
      <c r="QFL9" s="49"/>
      <c r="QFM9" s="49"/>
      <c r="QFN9" s="49"/>
      <c r="QFO9" s="49"/>
      <c r="QFP9" s="49"/>
      <c r="QFQ9" s="49"/>
      <c r="QFR9" s="49"/>
      <c r="QFS9" s="49"/>
      <c r="QFT9" s="49"/>
      <c r="QFU9" s="49"/>
      <c r="QFV9" s="49"/>
      <c r="QFW9" s="49"/>
      <c r="QFX9" s="49"/>
      <c r="QFY9" s="49"/>
      <c r="QFZ9" s="49"/>
      <c r="QGA9" s="49"/>
      <c r="QGB9" s="49"/>
      <c r="QGC9" s="49"/>
      <c r="QGD9" s="49"/>
      <c r="QGE9" s="49"/>
      <c r="QGF9" s="49"/>
      <c r="QGG9" s="49"/>
      <c r="QGH9" s="49"/>
      <c r="QGI9" s="49"/>
      <c r="QGJ9" s="49"/>
      <c r="QGK9" s="49"/>
      <c r="QGL9" s="49"/>
      <c r="QGM9" s="49"/>
      <c r="QGN9" s="49"/>
      <c r="QGO9" s="49"/>
      <c r="QGP9" s="49"/>
      <c r="QGQ9" s="49"/>
      <c r="QGR9" s="49"/>
      <c r="QGS9" s="49"/>
      <c r="QGT9" s="49"/>
      <c r="QGU9" s="49"/>
      <c r="QGV9" s="49"/>
      <c r="QGW9" s="49"/>
      <c r="QGX9" s="49"/>
      <c r="QGY9" s="49"/>
      <c r="QGZ9" s="49"/>
      <c r="QHA9" s="49"/>
      <c r="QHB9" s="49"/>
      <c r="QHC9" s="49"/>
      <c r="QHD9" s="49"/>
      <c r="QHE9" s="49"/>
      <c r="QHF9" s="49"/>
      <c r="QHG9" s="49"/>
      <c r="QHH9" s="49"/>
      <c r="QHI9" s="49"/>
      <c r="QHJ9" s="49"/>
      <c r="QHK9" s="49"/>
      <c r="QHL9" s="49"/>
      <c r="QHM9" s="49"/>
      <c r="QHN9" s="49"/>
      <c r="QHO9" s="49"/>
      <c r="QHP9" s="49"/>
      <c r="QHQ9" s="49"/>
      <c r="QHR9" s="49"/>
      <c r="QHS9" s="49"/>
      <c r="QHT9" s="49"/>
      <c r="QHU9" s="49"/>
      <c r="QHV9" s="49"/>
      <c r="QHW9" s="49"/>
      <c r="QHX9" s="49"/>
      <c r="QHY9" s="49"/>
      <c r="QHZ9" s="49"/>
      <c r="QIA9" s="49"/>
      <c r="QIB9" s="49"/>
      <c r="QIC9" s="49"/>
      <c r="QID9" s="49"/>
      <c r="QIE9" s="49"/>
      <c r="QIF9" s="49"/>
      <c r="QIG9" s="49"/>
      <c r="QIH9" s="49"/>
      <c r="QII9" s="49"/>
      <c r="QIJ9" s="49"/>
      <c r="QIK9" s="49"/>
      <c r="QIL9" s="49"/>
      <c r="QIM9" s="49"/>
      <c r="QIN9" s="49"/>
      <c r="QIO9" s="49"/>
      <c r="QIP9" s="49"/>
      <c r="QIQ9" s="49"/>
      <c r="QIR9" s="49"/>
      <c r="QIS9" s="49"/>
      <c r="QIT9" s="49"/>
      <c r="QIU9" s="49"/>
      <c r="QIV9" s="49"/>
      <c r="QIW9" s="49"/>
      <c r="QIX9" s="49"/>
      <c r="QIY9" s="49"/>
      <c r="QIZ9" s="49"/>
      <c r="QJA9" s="49"/>
      <c r="QJB9" s="49"/>
      <c r="QJC9" s="49"/>
      <c r="QJD9" s="49"/>
      <c r="QJE9" s="49"/>
      <c r="QJF9" s="49"/>
      <c r="QJG9" s="49"/>
      <c r="QJH9" s="49"/>
      <c r="QJI9" s="49"/>
      <c r="QJJ9" s="49"/>
      <c r="QJK9" s="49"/>
      <c r="QJL9" s="49"/>
      <c r="QJM9" s="49"/>
      <c r="QJN9" s="49"/>
      <c r="QJO9" s="49"/>
      <c r="QJP9" s="49"/>
      <c r="QJQ9" s="49"/>
      <c r="QJR9" s="49"/>
      <c r="QJS9" s="49"/>
      <c r="QJT9" s="49"/>
      <c r="QJU9" s="49"/>
      <c r="QJV9" s="49"/>
      <c r="QJW9" s="49"/>
      <c r="QJX9" s="49"/>
      <c r="QJY9" s="49"/>
      <c r="QJZ9" s="49"/>
      <c r="QKA9" s="49"/>
      <c r="QKB9" s="49"/>
      <c r="QKC9" s="49"/>
      <c r="QKD9" s="49"/>
      <c r="QKE9" s="49"/>
      <c r="QKF9" s="49"/>
      <c r="QKG9" s="49"/>
      <c r="QKH9" s="49"/>
      <c r="QKI9" s="49"/>
      <c r="QKJ9" s="49"/>
      <c r="QKK9" s="49"/>
      <c r="QKL9" s="49"/>
      <c r="QKM9" s="49"/>
      <c r="QKN9" s="49"/>
      <c r="QKO9" s="49"/>
      <c r="QKP9" s="49"/>
      <c r="QKQ9" s="49"/>
      <c r="QKR9" s="49"/>
      <c r="QKS9" s="49"/>
      <c r="QKT9" s="49"/>
      <c r="QKU9" s="49"/>
      <c r="QKV9" s="49"/>
      <c r="QKW9" s="49"/>
      <c r="QKX9" s="49"/>
      <c r="QKY9" s="49"/>
      <c r="QKZ9" s="49"/>
      <c r="QLA9" s="49"/>
      <c r="QLB9" s="49"/>
      <c r="QLC9" s="49"/>
      <c r="QLD9" s="49"/>
      <c r="QLE9" s="49"/>
      <c r="QLF9" s="49"/>
      <c r="QLG9" s="49"/>
      <c r="QLH9" s="49"/>
      <c r="QLI9" s="49"/>
      <c r="QLJ9" s="49"/>
      <c r="QLK9" s="49"/>
      <c r="QLL9" s="49"/>
      <c r="QLM9" s="49"/>
      <c r="QLN9" s="49"/>
      <c r="QLO9" s="49"/>
      <c r="QLP9" s="49"/>
      <c r="QLQ9" s="49"/>
      <c r="QLR9" s="49"/>
      <c r="QLS9" s="49"/>
      <c r="QLT9" s="49"/>
      <c r="QLU9" s="49"/>
      <c r="QLV9" s="49"/>
      <c r="QLW9" s="49"/>
      <c r="QLX9" s="49"/>
      <c r="QLY9" s="49"/>
      <c r="QLZ9" s="49"/>
      <c r="QMA9" s="49"/>
      <c r="QMB9" s="49"/>
      <c r="QMC9" s="49"/>
      <c r="QMD9" s="49"/>
      <c r="QME9" s="49"/>
      <c r="QMF9" s="49"/>
      <c r="QMG9" s="49"/>
      <c r="QMH9" s="49"/>
      <c r="QMI9" s="49"/>
      <c r="QMJ9" s="49"/>
      <c r="QMK9" s="49"/>
      <c r="QML9" s="49"/>
      <c r="QMM9" s="49"/>
      <c r="QMN9" s="49"/>
      <c r="QMO9" s="49"/>
      <c r="QMP9" s="49"/>
      <c r="QMQ9" s="49"/>
      <c r="QMR9" s="49"/>
      <c r="QMS9" s="49"/>
      <c r="QMT9" s="49"/>
      <c r="QMU9" s="49"/>
      <c r="QMV9" s="49"/>
      <c r="QMW9" s="49"/>
      <c r="QMX9" s="49"/>
      <c r="QMY9" s="49"/>
      <c r="QMZ9" s="49"/>
      <c r="QNA9" s="49"/>
      <c r="QNB9" s="49"/>
      <c r="QNC9" s="49"/>
      <c r="QND9" s="49"/>
      <c r="QNE9" s="49"/>
      <c r="QNF9" s="49"/>
      <c r="QNG9" s="49"/>
      <c r="QNH9" s="49"/>
      <c r="QNI9" s="49"/>
      <c r="QNJ9" s="49"/>
      <c r="QNK9" s="49"/>
      <c r="QNL9" s="49"/>
      <c r="QNM9" s="49"/>
      <c r="QNN9" s="49"/>
      <c r="QNO9" s="49"/>
      <c r="QNP9" s="49"/>
      <c r="QNQ9" s="49"/>
      <c r="QNR9" s="49"/>
      <c r="QNS9" s="49"/>
      <c r="QNT9" s="49"/>
      <c r="QNU9" s="49"/>
      <c r="QNV9" s="49"/>
      <c r="QNW9" s="49"/>
      <c r="QNX9" s="49"/>
      <c r="QNY9" s="49"/>
      <c r="QNZ9" s="49"/>
      <c r="QOA9" s="49"/>
      <c r="QOB9" s="49"/>
      <c r="QOC9" s="49"/>
      <c r="QOD9" s="49"/>
      <c r="QOE9" s="49"/>
      <c r="QOF9" s="49"/>
      <c r="QOG9" s="49"/>
      <c r="QOH9" s="49"/>
      <c r="QOI9" s="49"/>
      <c r="QOJ9" s="49"/>
      <c r="QOK9" s="49"/>
      <c r="QOL9" s="49"/>
      <c r="QOM9" s="49"/>
      <c r="QON9" s="49"/>
      <c r="QOO9" s="49"/>
      <c r="QOP9" s="49"/>
      <c r="QOQ9" s="49"/>
      <c r="QOR9" s="49"/>
      <c r="QOS9" s="49"/>
      <c r="QOT9" s="49"/>
      <c r="QOU9" s="49"/>
      <c r="QOV9" s="49"/>
      <c r="QOW9" s="49"/>
      <c r="QOX9" s="49"/>
      <c r="QOY9" s="49"/>
      <c r="QOZ9" s="49"/>
      <c r="QPA9" s="49"/>
      <c r="QPB9" s="49"/>
      <c r="QPC9" s="49"/>
      <c r="QPD9" s="49"/>
      <c r="QPE9" s="49"/>
      <c r="QPF9" s="49"/>
      <c r="QPG9" s="49"/>
      <c r="QPH9" s="49"/>
      <c r="QPI9" s="49"/>
      <c r="QPJ9" s="49"/>
      <c r="QPK9" s="49"/>
      <c r="QPL9" s="49"/>
      <c r="QPM9" s="49"/>
      <c r="QPN9" s="49"/>
      <c r="QPO9" s="49"/>
      <c r="QPP9" s="49"/>
      <c r="QPQ9" s="49"/>
      <c r="QPR9" s="49"/>
      <c r="QPS9" s="49"/>
      <c r="QPT9" s="49"/>
      <c r="QPU9" s="49"/>
      <c r="QPV9" s="49"/>
      <c r="QPW9" s="49"/>
      <c r="QPX9" s="49"/>
      <c r="QPY9" s="49"/>
      <c r="QPZ9" s="49"/>
      <c r="QQA9" s="49"/>
      <c r="QQB9" s="49"/>
      <c r="QQC9" s="49"/>
      <c r="QQD9" s="49"/>
      <c r="QQE9" s="49"/>
      <c r="QQF9" s="49"/>
      <c r="QQG9" s="49"/>
      <c r="QQH9" s="49"/>
      <c r="QQI9" s="49"/>
      <c r="QQJ9" s="49"/>
      <c r="QQK9" s="49"/>
      <c r="QQL9" s="49"/>
      <c r="QQM9" s="49"/>
      <c r="QQN9" s="49"/>
      <c r="QQO9" s="49"/>
      <c r="QQP9" s="49"/>
      <c r="QQQ9" s="49"/>
      <c r="QQR9" s="49"/>
      <c r="QQS9" s="49"/>
      <c r="QQT9" s="49"/>
      <c r="QQU9" s="49"/>
      <c r="QQV9" s="49"/>
      <c r="QQW9" s="49"/>
      <c r="QQX9" s="49"/>
      <c r="QQY9" s="49"/>
      <c r="QQZ9" s="49"/>
      <c r="QRA9" s="49"/>
      <c r="QRB9" s="49"/>
      <c r="QRC9" s="49"/>
      <c r="QRD9" s="49"/>
      <c r="QRE9" s="49"/>
      <c r="QRF9" s="49"/>
      <c r="QRG9" s="49"/>
      <c r="QRH9" s="49"/>
      <c r="QRI9" s="49"/>
      <c r="QRJ9" s="49"/>
      <c r="QRK9" s="49"/>
      <c r="QRL9" s="49"/>
      <c r="QRM9" s="49"/>
      <c r="QRN9" s="49"/>
      <c r="QRO9" s="49"/>
      <c r="QRP9" s="49"/>
      <c r="QRQ9" s="49"/>
      <c r="QRR9" s="49"/>
      <c r="QRS9" s="49"/>
      <c r="QRT9" s="49"/>
      <c r="QRU9" s="49"/>
      <c r="QRV9" s="49"/>
      <c r="QRW9" s="49"/>
      <c r="QRX9" s="49"/>
      <c r="QRY9" s="49"/>
      <c r="QRZ9" s="49"/>
      <c r="QSA9" s="49"/>
      <c r="QSB9" s="49"/>
      <c r="QSC9" s="49"/>
      <c r="QSD9" s="49"/>
      <c r="QSE9" s="49"/>
      <c r="QSF9" s="49"/>
      <c r="QSG9" s="49"/>
      <c r="QSH9" s="49"/>
      <c r="QSI9" s="49"/>
      <c r="QSJ9" s="49"/>
      <c r="QSK9" s="49"/>
      <c r="QSL9" s="49"/>
      <c r="QSM9" s="49"/>
      <c r="QSN9" s="49"/>
      <c r="QSO9" s="49"/>
      <c r="QSP9" s="49"/>
      <c r="QSQ9" s="49"/>
      <c r="QSR9" s="49"/>
      <c r="QSS9" s="49"/>
      <c r="QST9" s="49"/>
      <c r="QSU9" s="49"/>
      <c r="QSV9" s="49"/>
      <c r="QSW9" s="49"/>
      <c r="QSX9" s="49"/>
      <c r="QSY9" s="49"/>
      <c r="QSZ9" s="49"/>
      <c r="QTA9" s="49"/>
      <c r="QTB9" s="49"/>
      <c r="QTC9" s="49"/>
      <c r="QTD9" s="49"/>
      <c r="QTE9" s="49"/>
      <c r="QTF9" s="49"/>
      <c r="QTG9" s="49"/>
      <c r="QTH9" s="49"/>
      <c r="QTI9" s="49"/>
      <c r="QTJ9" s="49"/>
      <c r="QTK9" s="49"/>
      <c r="QTL9" s="49"/>
      <c r="QTM9" s="49"/>
      <c r="QTN9" s="49"/>
      <c r="QTO9" s="49"/>
      <c r="QTP9" s="49"/>
      <c r="QTQ9" s="49"/>
      <c r="QTR9" s="49"/>
      <c r="QTS9" s="49"/>
      <c r="QTT9" s="49"/>
      <c r="QTU9" s="49"/>
      <c r="QTV9" s="49"/>
      <c r="QTW9" s="49"/>
      <c r="QTX9" s="49"/>
      <c r="QTY9" s="49"/>
      <c r="QTZ9" s="49"/>
      <c r="QUA9" s="49"/>
      <c r="QUB9" s="49"/>
      <c r="QUC9" s="49"/>
      <c r="QUD9" s="49"/>
      <c r="QUE9" s="49"/>
      <c r="QUF9" s="49"/>
      <c r="QUG9" s="49"/>
      <c r="QUH9" s="49"/>
      <c r="QUI9" s="49"/>
      <c r="QUJ9" s="49"/>
      <c r="QUK9" s="49"/>
      <c r="QUL9" s="49"/>
      <c r="QUM9" s="49"/>
      <c r="QUN9" s="49"/>
      <c r="QUO9" s="49"/>
      <c r="QUP9" s="49"/>
      <c r="QUQ9" s="49"/>
      <c r="QUR9" s="49"/>
      <c r="QUS9" s="49"/>
      <c r="QUT9" s="49"/>
      <c r="QUU9" s="49"/>
      <c r="QUV9" s="49"/>
      <c r="QUW9" s="49"/>
      <c r="QUX9" s="49"/>
      <c r="QUY9" s="49"/>
      <c r="QUZ9" s="49"/>
      <c r="QVA9" s="49"/>
      <c r="QVB9" s="49"/>
      <c r="QVC9" s="49"/>
      <c r="QVD9" s="49"/>
      <c r="QVE9" s="49"/>
      <c r="QVF9" s="49"/>
      <c r="QVG9" s="49"/>
      <c r="QVH9" s="49"/>
      <c r="QVI9" s="49"/>
      <c r="QVJ9" s="49"/>
      <c r="QVK9" s="49"/>
      <c r="QVL9" s="49"/>
      <c r="QVM9" s="49"/>
      <c r="QVN9" s="49"/>
      <c r="QVO9" s="49"/>
      <c r="QVP9" s="49"/>
      <c r="QVQ9" s="49"/>
      <c r="QVR9" s="49"/>
      <c r="QVS9" s="49"/>
      <c r="QVT9" s="49"/>
      <c r="QVU9" s="49"/>
      <c r="QVV9" s="49"/>
      <c r="QVW9" s="49"/>
      <c r="QVX9" s="49"/>
      <c r="QVY9" s="49"/>
      <c r="QVZ9" s="49"/>
      <c r="QWA9" s="49"/>
      <c r="QWB9" s="49"/>
      <c r="QWC9" s="49"/>
      <c r="QWD9" s="49"/>
      <c r="QWE9" s="49"/>
      <c r="QWF9" s="49"/>
      <c r="QWG9" s="49"/>
      <c r="QWH9" s="49"/>
      <c r="QWI9" s="49"/>
      <c r="QWJ9" s="49"/>
      <c r="QWK9" s="49"/>
      <c r="QWL9" s="49"/>
      <c r="QWM9" s="49"/>
      <c r="QWN9" s="49"/>
      <c r="QWO9" s="49"/>
      <c r="QWP9" s="49"/>
      <c r="QWQ9" s="49"/>
      <c r="QWR9" s="49"/>
      <c r="QWS9" s="49"/>
      <c r="QWT9" s="49"/>
      <c r="QWU9" s="49"/>
      <c r="QWV9" s="49"/>
      <c r="QWW9" s="49"/>
      <c r="QWX9" s="49"/>
      <c r="QWY9" s="49"/>
      <c r="QWZ9" s="49"/>
      <c r="QXA9" s="49"/>
      <c r="QXB9" s="49"/>
      <c r="QXC9" s="49"/>
      <c r="QXD9" s="49"/>
      <c r="QXE9" s="49"/>
      <c r="QXF9" s="49"/>
      <c r="QXG9" s="49"/>
      <c r="QXH9" s="49"/>
      <c r="QXI9" s="49"/>
      <c r="QXJ9" s="49"/>
      <c r="QXK9" s="49"/>
      <c r="QXL9" s="49"/>
      <c r="QXM9" s="49"/>
      <c r="QXN9" s="49"/>
      <c r="QXO9" s="49"/>
      <c r="QXP9" s="49"/>
      <c r="QXQ9" s="49"/>
      <c r="QXR9" s="49"/>
      <c r="QXS9" s="49"/>
      <c r="QXT9" s="49"/>
      <c r="QXU9" s="49"/>
      <c r="QXV9" s="49"/>
      <c r="QXW9" s="49"/>
      <c r="QXX9" s="49"/>
      <c r="QXY9" s="49"/>
      <c r="QXZ9" s="49"/>
      <c r="QYA9" s="49"/>
      <c r="QYB9" s="49"/>
      <c r="QYC9" s="49"/>
      <c r="QYD9" s="49"/>
      <c r="QYE9" s="49"/>
      <c r="QYF9" s="49"/>
      <c r="QYG9" s="49"/>
      <c r="QYH9" s="49"/>
      <c r="QYI9" s="49"/>
      <c r="QYJ9" s="49"/>
      <c r="QYK9" s="49"/>
      <c r="QYL9" s="49"/>
      <c r="QYM9" s="49"/>
      <c r="QYN9" s="49"/>
      <c r="QYO9" s="49"/>
      <c r="QYP9" s="49"/>
      <c r="QYQ9" s="49"/>
      <c r="QYR9" s="49"/>
      <c r="QYS9" s="49"/>
      <c r="QYT9" s="49"/>
      <c r="QYU9" s="49"/>
      <c r="QYV9" s="49"/>
      <c r="QYW9" s="49"/>
      <c r="QYX9" s="49"/>
      <c r="QYY9" s="49"/>
      <c r="QYZ9" s="49"/>
      <c r="QZA9" s="49"/>
      <c r="QZB9" s="49"/>
      <c r="QZC9" s="49"/>
      <c r="QZD9" s="49"/>
      <c r="QZE9" s="49"/>
      <c r="QZF9" s="49"/>
      <c r="QZG9" s="49"/>
      <c r="QZH9" s="49"/>
      <c r="QZI9" s="49"/>
      <c r="QZJ9" s="49"/>
      <c r="QZK9" s="49"/>
      <c r="QZL9" s="49"/>
      <c r="QZM9" s="49"/>
      <c r="QZN9" s="49"/>
      <c r="QZO9" s="49"/>
      <c r="QZP9" s="49"/>
      <c r="QZQ9" s="49"/>
      <c r="QZR9" s="49"/>
      <c r="QZS9" s="49"/>
      <c r="QZT9" s="49"/>
      <c r="QZU9" s="49"/>
      <c r="QZV9" s="49"/>
      <c r="QZW9" s="49"/>
      <c r="QZX9" s="49"/>
      <c r="QZY9" s="49"/>
      <c r="QZZ9" s="49"/>
      <c r="RAA9" s="49"/>
      <c r="RAB9" s="49"/>
      <c r="RAC9" s="49"/>
      <c r="RAD9" s="49"/>
      <c r="RAE9" s="49"/>
      <c r="RAF9" s="49"/>
      <c r="RAG9" s="49"/>
      <c r="RAH9" s="49"/>
      <c r="RAI9" s="49"/>
      <c r="RAJ9" s="49"/>
      <c r="RAK9" s="49"/>
      <c r="RAL9" s="49"/>
      <c r="RAM9" s="49"/>
      <c r="RAN9" s="49"/>
      <c r="RAO9" s="49"/>
      <c r="RAP9" s="49"/>
      <c r="RAQ9" s="49"/>
      <c r="RAR9" s="49"/>
      <c r="RAS9" s="49"/>
      <c r="RAT9" s="49"/>
      <c r="RAU9" s="49"/>
      <c r="RAV9" s="49"/>
      <c r="RAW9" s="49"/>
      <c r="RAX9" s="49"/>
      <c r="RAY9" s="49"/>
      <c r="RAZ9" s="49"/>
      <c r="RBA9" s="49"/>
      <c r="RBB9" s="49"/>
      <c r="RBC9" s="49"/>
      <c r="RBD9" s="49"/>
      <c r="RBE9" s="49"/>
      <c r="RBF9" s="49"/>
      <c r="RBG9" s="49"/>
      <c r="RBH9" s="49"/>
      <c r="RBI9" s="49"/>
      <c r="RBJ9" s="49"/>
      <c r="RBK9" s="49"/>
      <c r="RBL9" s="49"/>
      <c r="RBM9" s="49"/>
      <c r="RBN9" s="49"/>
      <c r="RBO9" s="49"/>
      <c r="RBP9" s="49"/>
      <c r="RBQ9" s="49"/>
      <c r="RBR9" s="49"/>
      <c r="RBS9" s="49"/>
      <c r="RBT9" s="49"/>
      <c r="RBU9" s="49"/>
      <c r="RBV9" s="49"/>
      <c r="RBW9" s="49"/>
      <c r="RBX9" s="49"/>
      <c r="RBY9" s="49"/>
      <c r="RBZ9" s="49"/>
      <c r="RCA9" s="49"/>
      <c r="RCB9" s="49"/>
      <c r="RCC9" s="49"/>
      <c r="RCD9" s="49"/>
      <c r="RCE9" s="49"/>
      <c r="RCF9" s="49"/>
      <c r="RCG9" s="49"/>
      <c r="RCH9" s="49"/>
      <c r="RCI9" s="49"/>
      <c r="RCJ9" s="49"/>
      <c r="RCK9" s="49"/>
      <c r="RCL9" s="49"/>
      <c r="RCM9" s="49"/>
      <c r="RCN9" s="49"/>
      <c r="RCO9" s="49"/>
      <c r="RCP9" s="49"/>
      <c r="RCQ9" s="49"/>
      <c r="RCR9" s="49"/>
      <c r="RCS9" s="49"/>
      <c r="RCT9" s="49"/>
      <c r="RCU9" s="49"/>
      <c r="RCV9" s="49"/>
      <c r="RCW9" s="49"/>
      <c r="RCX9" s="49"/>
      <c r="RCY9" s="49"/>
      <c r="RCZ9" s="49"/>
      <c r="RDA9" s="49"/>
      <c r="RDB9" s="49"/>
      <c r="RDC9" s="49"/>
      <c r="RDD9" s="49"/>
      <c r="RDE9" s="49"/>
      <c r="RDF9" s="49"/>
      <c r="RDG9" s="49"/>
      <c r="RDH9" s="49"/>
      <c r="RDI9" s="49"/>
      <c r="RDJ9" s="49"/>
      <c r="RDK9" s="49"/>
      <c r="RDL9" s="49"/>
      <c r="RDM9" s="49"/>
      <c r="RDN9" s="49"/>
      <c r="RDO9" s="49"/>
      <c r="RDP9" s="49"/>
      <c r="RDQ9" s="49"/>
      <c r="RDR9" s="49"/>
      <c r="RDS9" s="49"/>
      <c r="RDT9" s="49"/>
      <c r="RDU9" s="49"/>
      <c r="RDV9" s="49"/>
      <c r="RDW9" s="49"/>
      <c r="RDX9" s="49"/>
      <c r="RDY9" s="49"/>
      <c r="RDZ9" s="49"/>
      <c r="REA9" s="49"/>
      <c r="REB9" s="49"/>
      <c r="REC9" s="49"/>
      <c r="RED9" s="49"/>
      <c r="REE9" s="49"/>
      <c r="REF9" s="49"/>
      <c r="REG9" s="49"/>
      <c r="REH9" s="49"/>
      <c r="REI9" s="49"/>
      <c r="REJ9" s="49"/>
      <c r="REK9" s="49"/>
      <c r="REL9" s="49"/>
      <c r="REM9" s="49"/>
      <c r="REN9" s="49"/>
      <c r="REO9" s="49"/>
      <c r="REP9" s="49"/>
      <c r="REQ9" s="49"/>
      <c r="RER9" s="49"/>
      <c r="RES9" s="49"/>
      <c r="RET9" s="49"/>
      <c r="REU9" s="49"/>
      <c r="REV9" s="49"/>
      <c r="REW9" s="49"/>
      <c r="REX9" s="49"/>
      <c r="REY9" s="49"/>
      <c r="REZ9" s="49"/>
      <c r="RFA9" s="49"/>
      <c r="RFB9" s="49"/>
      <c r="RFC9" s="49"/>
      <c r="RFD9" s="49"/>
      <c r="RFE9" s="49"/>
      <c r="RFF9" s="49"/>
      <c r="RFG9" s="49"/>
      <c r="RFH9" s="49"/>
      <c r="RFI9" s="49"/>
      <c r="RFJ9" s="49"/>
      <c r="RFK9" s="49"/>
      <c r="RFL9" s="49"/>
      <c r="RFM9" s="49"/>
      <c r="RFN9" s="49"/>
      <c r="RFO9" s="49"/>
      <c r="RFP9" s="49"/>
      <c r="RFQ9" s="49"/>
      <c r="RFR9" s="49"/>
      <c r="RFS9" s="49"/>
      <c r="RFT9" s="49"/>
      <c r="RFU9" s="49"/>
      <c r="RFV9" s="49"/>
      <c r="RFW9" s="49"/>
      <c r="RFX9" s="49"/>
      <c r="RFY9" s="49"/>
      <c r="RFZ9" s="49"/>
      <c r="RGA9" s="49"/>
      <c r="RGB9" s="49"/>
      <c r="RGC9" s="49"/>
      <c r="RGD9" s="49"/>
      <c r="RGE9" s="49"/>
      <c r="RGF9" s="49"/>
      <c r="RGG9" s="49"/>
      <c r="RGH9" s="49"/>
      <c r="RGI9" s="49"/>
      <c r="RGJ9" s="49"/>
      <c r="RGK9" s="49"/>
      <c r="RGL9" s="49"/>
      <c r="RGM9" s="49"/>
      <c r="RGN9" s="49"/>
      <c r="RGO9" s="49"/>
      <c r="RGP9" s="49"/>
      <c r="RGQ9" s="49"/>
      <c r="RGR9" s="49"/>
      <c r="RGS9" s="49"/>
      <c r="RGT9" s="49"/>
      <c r="RGU9" s="49"/>
      <c r="RGV9" s="49"/>
      <c r="RGW9" s="49"/>
      <c r="RGX9" s="49"/>
      <c r="RGY9" s="49"/>
      <c r="RGZ9" s="49"/>
      <c r="RHA9" s="49"/>
      <c r="RHB9" s="49"/>
      <c r="RHC9" s="49"/>
      <c r="RHD9" s="49"/>
      <c r="RHE9" s="49"/>
      <c r="RHF9" s="49"/>
      <c r="RHG9" s="49"/>
      <c r="RHH9" s="49"/>
      <c r="RHI9" s="49"/>
      <c r="RHJ9" s="49"/>
      <c r="RHK9" s="49"/>
      <c r="RHL9" s="49"/>
      <c r="RHM9" s="49"/>
      <c r="RHN9" s="49"/>
      <c r="RHO9" s="49"/>
      <c r="RHP9" s="49"/>
      <c r="RHQ9" s="49"/>
      <c r="RHR9" s="49"/>
      <c r="RHS9" s="49"/>
      <c r="RHT9" s="49"/>
      <c r="RHU9" s="49"/>
      <c r="RHV9" s="49"/>
      <c r="RHW9" s="49"/>
      <c r="RHX9" s="49"/>
      <c r="RHY9" s="49"/>
      <c r="RHZ9" s="49"/>
      <c r="RIA9" s="49"/>
      <c r="RIB9" s="49"/>
      <c r="RIC9" s="49"/>
      <c r="RID9" s="49"/>
      <c r="RIE9" s="49"/>
      <c r="RIF9" s="49"/>
      <c r="RIG9" s="49"/>
      <c r="RIH9" s="49"/>
      <c r="RII9" s="49"/>
      <c r="RIJ9" s="49"/>
      <c r="RIK9" s="49"/>
      <c r="RIL9" s="49"/>
      <c r="RIM9" s="49"/>
      <c r="RIN9" s="49"/>
      <c r="RIO9" s="49"/>
      <c r="RIP9" s="49"/>
      <c r="RIQ9" s="49"/>
      <c r="RIR9" s="49"/>
      <c r="RIS9" s="49"/>
      <c r="RIT9" s="49"/>
      <c r="RIU9" s="49"/>
      <c r="RIV9" s="49"/>
      <c r="RIW9" s="49"/>
      <c r="RIX9" s="49"/>
      <c r="RIY9" s="49"/>
      <c r="RIZ9" s="49"/>
      <c r="RJA9" s="49"/>
      <c r="RJB9" s="49"/>
      <c r="RJC9" s="49"/>
      <c r="RJD9" s="49"/>
      <c r="RJE9" s="49"/>
      <c r="RJF9" s="49"/>
      <c r="RJG9" s="49"/>
      <c r="RJH9" s="49"/>
      <c r="RJI9" s="49"/>
      <c r="RJJ9" s="49"/>
      <c r="RJK9" s="49"/>
      <c r="RJL9" s="49"/>
      <c r="RJM9" s="49"/>
      <c r="RJN9" s="49"/>
      <c r="RJO9" s="49"/>
      <c r="RJP9" s="49"/>
      <c r="RJQ9" s="49"/>
      <c r="RJR9" s="49"/>
      <c r="RJS9" s="49"/>
      <c r="RJT9" s="49"/>
      <c r="RJU9" s="49"/>
      <c r="RJV9" s="49"/>
      <c r="RJW9" s="49"/>
      <c r="RJX9" s="49"/>
      <c r="RJY9" s="49"/>
      <c r="RJZ9" s="49"/>
      <c r="RKA9" s="49"/>
      <c r="RKB9" s="49"/>
      <c r="RKC9" s="49"/>
      <c r="RKD9" s="49"/>
      <c r="RKE9" s="49"/>
      <c r="RKF9" s="49"/>
      <c r="RKG9" s="49"/>
      <c r="RKH9" s="49"/>
      <c r="RKI9" s="49"/>
      <c r="RKJ9" s="49"/>
      <c r="RKK9" s="49"/>
      <c r="RKL9" s="49"/>
      <c r="RKM9" s="49"/>
      <c r="RKN9" s="49"/>
      <c r="RKO9" s="49"/>
      <c r="RKP9" s="49"/>
      <c r="RKQ9" s="49"/>
      <c r="RKR9" s="49"/>
      <c r="RKS9" s="49"/>
      <c r="RKT9" s="49"/>
      <c r="RKU9" s="49"/>
      <c r="RKV9" s="49"/>
      <c r="RKW9" s="49"/>
      <c r="RKX9" s="49"/>
      <c r="RKY9" s="49"/>
      <c r="RKZ9" s="49"/>
      <c r="RLA9" s="49"/>
      <c r="RLB9" s="49"/>
      <c r="RLC9" s="49"/>
      <c r="RLD9" s="49"/>
      <c r="RLE9" s="49"/>
      <c r="RLF9" s="49"/>
      <c r="RLG9" s="49"/>
      <c r="RLH9" s="49"/>
      <c r="RLI9" s="49"/>
      <c r="RLJ9" s="49"/>
      <c r="RLK9" s="49"/>
      <c r="RLL9" s="49"/>
      <c r="RLM9" s="49"/>
      <c r="RLN9" s="49"/>
      <c r="RLO9" s="49"/>
      <c r="RLP9" s="49"/>
      <c r="RLQ9" s="49"/>
      <c r="RLR9" s="49"/>
      <c r="RLS9" s="49"/>
      <c r="RLT9" s="49"/>
      <c r="RLU9" s="49"/>
      <c r="RLV9" s="49"/>
      <c r="RLW9" s="49"/>
      <c r="RLX9" s="49"/>
      <c r="RLY9" s="49"/>
      <c r="RLZ9" s="49"/>
      <c r="RMA9" s="49"/>
      <c r="RMB9" s="49"/>
      <c r="RMC9" s="49"/>
      <c r="RMD9" s="49"/>
      <c r="RME9" s="49"/>
      <c r="RMF9" s="49"/>
      <c r="RMG9" s="49"/>
      <c r="RMH9" s="49"/>
      <c r="RMI9" s="49"/>
      <c r="RMJ9" s="49"/>
      <c r="RMK9" s="49"/>
      <c r="RML9" s="49"/>
      <c r="RMM9" s="49"/>
      <c r="RMN9" s="49"/>
      <c r="RMO9" s="49"/>
      <c r="RMP9" s="49"/>
      <c r="RMQ9" s="49"/>
      <c r="RMR9" s="49"/>
      <c r="RMS9" s="49"/>
      <c r="RMT9" s="49"/>
      <c r="RMU9" s="49"/>
      <c r="RMV9" s="49"/>
      <c r="RMW9" s="49"/>
      <c r="RMX9" s="49"/>
      <c r="RMY9" s="49"/>
      <c r="RMZ9" s="49"/>
      <c r="RNA9" s="49"/>
      <c r="RNB9" s="49"/>
      <c r="RNC9" s="49"/>
      <c r="RND9" s="49"/>
      <c r="RNE9" s="49"/>
      <c r="RNF9" s="49"/>
      <c r="RNG9" s="49"/>
      <c r="RNH9" s="49"/>
      <c r="RNI9" s="49"/>
      <c r="RNJ9" s="49"/>
      <c r="RNK9" s="49"/>
      <c r="RNL9" s="49"/>
      <c r="RNM9" s="49"/>
      <c r="RNN9" s="49"/>
      <c r="RNO9" s="49"/>
      <c r="RNP9" s="49"/>
      <c r="RNQ9" s="49"/>
      <c r="RNR9" s="49"/>
      <c r="RNS9" s="49"/>
      <c r="RNT9" s="49"/>
      <c r="RNU9" s="49"/>
      <c r="RNV9" s="49"/>
      <c r="RNW9" s="49"/>
      <c r="RNX9" s="49"/>
      <c r="RNY9" s="49"/>
      <c r="RNZ9" s="49"/>
      <c r="ROA9" s="49"/>
      <c r="ROB9" s="49"/>
      <c r="ROC9" s="49"/>
      <c r="ROD9" s="49"/>
      <c r="ROE9" s="49"/>
      <c r="ROF9" s="49"/>
      <c r="ROG9" s="49"/>
      <c r="ROH9" s="49"/>
      <c r="ROI9" s="49"/>
      <c r="ROJ9" s="49"/>
      <c r="ROK9" s="49"/>
      <c r="ROL9" s="49"/>
      <c r="ROM9" s="49"/>
      <c r="RON9" s="49"/>
      <c r="ROO9" s="49"/>
      <c r="ROP9" s="49"/>
      <c r="ROQ9" s="49"/>
      <c r="ROR9" s="49"/>
      <c r="ROS9" s="49"/>
      <c r="ROT9" s="49"/>
      <c r="ROU9" s="49"/>
      <c r="ROV9" s="49"/>
      <c r="ROW9" s="49"/>
      <c r="ROX9" s="49"/>
      <c r="ROY9" s="49"/>
      <c r="ROZ9" s="49"/>
      <c r="RPA9" s="49"/>
      <c r="RPB9" s="49"/>
      <c r="RPC9" s="49"/>
      <c r="RPD9" s="49"/>
      <c r="RPE9" s="49"/>
      <c r="RPF9" s="49"/>
      <c r="RPG9" s="49"/>
      <c r="RPH9" s="49"/>
      <c r="RPI9" s="49"/>
      <c r="RPJ9" s="49"/>
      <c r="RPK9" s="49"/>
      <c r="RPL9" s="49"/>
      <c r="RPM9" s="49"/>
      <c r="RPN9" s="49"/>
      <c r="RPO9" s="49"/>
      <c r="RPP9" s="49"/>
      <c r="RPQ9" s="49"/>
      <c r="RPR9" s="49"/>
      <c r="RPS9" s="49"/>
      <c r="RPT9" s="49"/>
      <c r="RPU9" s="49"/>
      <c r="RPV9" s="49"/>
      <c r="RPW9" s="49"/>
      <c r="RPX9" s="49"/>
      <c r="RPY9" s="49"/>
      <c r="RPZ9" s="49"/>
      <c r="RQA9" s="49"/>
      <c r="RQB9" s="49"/>
      <c r="RQC9" s="49"/>
      <c r="RQD9" s="49"/>
      <c r="RQE9" s="49"/>
      <c r="RQF9" s="49"/>
      <c r="RQG9" s="49"/>
      <c r="RQH9" s="49"/>
      <c r="RQI9" s="49"/>
      <c r="RQJ9" s="49"/>
      <c r="RQK9" s="49"/>
      <c r="RQL9" s="49"/>
      <c r="RQM9" s="49"/>
      <c r="RQN9" s="49"/>
      <c r="RQO9" s="49"/>
      <c r="RQP9" s="49"/>
      <c r="RQQ9" s="49"/>
      <c r="RQR9" s="49"/>
      <c r="RQS9" s="49"/>
      <c r="RQT9" s="49"/>
      <c r="RQU9" s="49"/>
      <c r="RQV9" s="49"/>
      <c r="RQW9" s="49"/>
      <c r="RQX9" s="49"/>
      <c r="RQY9" s="49"/>
      <c r="RQZ9" s="49"/>
      <c r="RRA9" s="49"/>
      <c r="RRB9" s="49"/>
      <c r="RRC9" s="49"/>
      <c r="RRD9" s="49"/>
      <c r="RRE9" s="49"/>
      <c r="RRF9" s="49"/>
      <c r="RRG9" s="49"/>
      <c r="RRH9" s="49"/>
      <c r="RRI9" s="49"/>
      <c r="RRJ9" s="49"/>
      <c r="RRK9" s="49"/>
      <c r="RRL9" s="49"/>
      <c r="RRM9" s="49"/>
      <c r="RRN9" s="49"/>
      <c r="RRO9" s="49"/>
      <c r="RRP9" s="49"/>
      <c r="RRQ9" s="49"/>
      <c r="RRR9" s="49"/>
      <c r="RRS9" s="49"/>
      <c r="RRT9" s="49"/>
      <c r="RRU9" s="49"/>
      <c r="RRV9" s="49"/>
      <c r="RRW9" s="49"/>
      <c r="RRX9" s="49"/>
      <c r="RRY9" s="49"/>
      <c r="RRZ9" s="49"/>
      <c r="RSA9" s="49"/>
      <c r="RSB9" s="49"/>
      <c r="RSC9" s="49"/>
      <c r="RSD9" s="49"/>
      <c r="RSE9" s="49"/>
      <c r="RSF9" s="49"/>
      <c r="RSG9" s="49"/>
      <c r="RSH9" s="49"/>
      <c r="RSI9" s="49"/>
      <c r="RSJ9" s="49"/>
      <c r="RSK9" s="49"/>
      <c r="RSL9" s="49"/>
      <c r="RSM9" s="49"/>
      <c r="RSN9" s="49"/>
      <c r="RSO9" s="49"/>
      <c r="RSP9" s="49"/>
      <c r="RSQ9" s="49"/>
      <c r="RSR9" s="49"/>
      <c r="RSS9" s="49"/>
      <c r="RST9" s="49"/>
      <c r="RSU9" s="49"/>
      <c r="RSV9" s="49"/>
      <c r="RSW9" s="49"/>
      <c r="RSX9" s="49"/>
      <c r="RSY9" s="49"/>
      <c r="RSZ9" s="49"/>
      <c r="RTA9" s="49"/>
      <c r="RTB9" s="49"/>
      <c r="RTC9" s="49"/>
      <c r="RTD9" s="49"/>
      <c r="RTE9" s="49"/>
      <c r="RTF9" s="49"/>
      <c r="RTG9" s="49"/>
      <c r="RTH9" s="49"/>
      <c r="RTI9" s="49"/>
      <c r="RTJ9" s="49"/>
      <c r="RTK9" s="49"/>
      <c r="RTL9" s="49"/>
      <c r="RTM9" s="49"/>
      <c r="RTN9" s="49"/>
      <c r="RTO9" s="49"/>
      <c r="RTP9" s="49"/>
      <c r="RTQ9" s="49"/>
      <c r="RTR9" s="49"/>
      <c r="RTS9" s="49"/>
      <c r="RTT9" s="49"/>
      <c r="RTU9" s="49"/>
      <c r="RTV9" s="49"/>
      <c r="RTW9" s="49"/>
      <c r="RTX9" s="49"/>
      <c r="RTY9" s="49"/>
      <c r="RTZ9" s="49"/>
      <c r="RUA9" s="49"/>
      <c r="RUB9" s="49"/>
      <c r="RUC9" s="49"/>
      <c r="RUD9" s="49"/>
      <c r="RUE9" s="49"/>
      <c r="RUF9" s="49"/>
      <c r="RUG9" s="49"/>
      <c r="RUH9" s="49"/>
      <c r="RUI9" s="49"/>
      <c r="RUJ9" s="49"/>
      <c r="RUK9" s="49"/>
      <c r="RUL9" s="49"/>
      <c r="RUM9" s="49"/>
      <c r="RUN9" s="49"/>
      <c r="RUO9" s="49"/>
      <c r="RUP9" s="49"/>
      <c r="RUQ9" s="49"/>
      <c r="RUR9" s="49"/>
      <c r="RUS9" s="49"/>
      <c r="RUT9" s="49"/>
      <c r="RUU9" s="49"/>
      <c r="RUV9" s="49"/>
      <c r="RUW9" s="49"/>
      <c r="RUX9" s="49"/>
      <c r="RUY9" s="49"/>
      <c r="RUZ9" s="49"/>
      <c r="RVA9" s="49"/>
      <c r="RVB9" s="49"/>
      <c r="RVC9" s="49"/>
      <c r="RVD9" s="49"/>
      <c r="RVE9" s="49"/>
      <c r="RVF9" s="49"/>
      <c r="RVG9" s="49"/>
      <c r="RVH9" s="49"/>
      <c r="RVI9" s="49"/>
      <c r="RVJ9" s="49"/>
      <c r="RVK9" s="49"/>
      <c r="RVL9" s="49"/>
      <c r="RVM9" s="49"/>
      <c r="RVN9" s="49"/>
      <c r="RVO9" s="49"/>
      <c r="RVP9" s="49"/>
      <c r="RVQ9" s="49"/>
      <c r="RVR9" s="49"/>
      <c r="RVS9" s="49"/>
      <c r="RVT9" s="49"/>
      <c r="RVU9" s="49"/>
      <c r="RVV9" s="49"/>
      <c r="RVW9" s="49"/>
      <c r="RVX9" s="49"/>
      <c r="RVY9" s="49"/>
      <c r="RVZ9" s="49"/>
      <c r="RWA9" s="49"/>
      <c r="RWB9" s="49"/>
      <c r="RWC9" s="49"/>
      <c r="RWD9" s="49"/>
      <c r="RWE9" s="49"/>
      <c r="RWF9" s="49"/>
      <c r="RWG9" s="49"/>
      <c r="RWH9" s="49"/>
      <c r="RWI9" s="49"/>
      <c r="RWJ9" s="49"/>
      <c r="RWK9" s="49"/>
      <c r="RWL9" s="49"/>
      <c r="RWM9" s="49"/>
      <c r="RWN9" s="49"/>
      <c r="RWO9" s="49"/>
      <c r="RWP9" s="49"/>
      <c r="RWQ9" s="49"/>
      <c r="RWR9" s="49"/>
      <c r="RWS9" s="49"/>
      <c r="RWT9" s="49"/>
      <c r="RWU9" s="49"/>
      <c r="RWV9" s="49"/>
      <c r="RWW9" s="49"/>
      <c r="RWX9" s="49"/>
      <c r="RWY9" s="49"/>
      <c r="RWZ9" s="49"/>
      <c r="RXA9" s="49"/>
      <c r="RXB9" s="49"/>
      <c r="RXC9" s="49"/>
      <c r="RXD9" s="49"/>
      <c r="RXE9" s="49"/>
      <c r="RXF9" s="49"/>
      <c r="RXG9" s="49"/>
      <c r="RXH9" s="49"/>
      <c r="RXI9" s="49"/>
      <c r="RXJ9" s="49"/>
      <c r="RXK9" s="49"/>
      <c r="RXL9" s="49"/>
      <c r="RXM9" s="49"/>
      <c r="RXN9" s="49"/>
      <c r="RXO9" s="49"/>
      <c r="RXP9" s="49"/>
      <c r="RXQ9" s="49"/>
      <c r="RXR9" s="49"/>
      <c r="RXS9" s="49"/>
      <c r="RXT9" s="49"/>
      <c r="RXU9" s="49"/>
      <c r="RXV9" s="49"/>
      <c r="RXW9" s="49"/>
      <c r="RXX9" s="49"/>
      <c r="RXY9" s="49"/>
      <c r="RXZ9" s="49"/>
      <c r="RYA9" s="49"/>
      <c r="RYB9" s="49"/>
      <c r="RYC9" s="49"/>
      <c r="RYD9" s="49"/>
      <c r="RYE9" s="49"/>
      <c r="RYF9" s="49"/>
      <c r="RYG9" s="49"/>
      <c r="RYH9" s="49"/>
      <c r="RYI9" s="49"/>
      <c r="RYJ9" s="49"/>
      <c r="RYK9" s="49"/>
      <c r="RYL9" s="49"/>
      <c r="RYM9" s="49"/>
      <c r="RYN9" s="49"/>
      <c r="RYO9" s="49"/>
      <c r="RYP9" s="49"/>
      <c r="RYQ9" s="49"/>
      <c r="RYR9" s="49"/>
      <c r="RYS9" s="49"/>
      <c r="RYT9" s="49"/>
      <c r="RYU9" s="49"/>
      <c r="RYV9" s="49"/>
      <c r="RYW9" s="49"/>
      <c r="RYX9" s="49"/>
      <c r="RYY9" s="49"/>
      <c r="RYZ9" s="49"/>
      <c r="RZA9" s="49"/>
      <c r="RZB9" s="49"/>
      <c r="RZC9" s="49"/>
      <c r="RZD9" s="49"/>
      <c r="RZE9" s="49"/>
      <c r="RZF9" s="49"/>
      <c r="RZG9" s="49"/>
      <c r="RZH9" s="49"/>
      <c r="RZI9" s="49"/>
      <c r="RZJ9" s="49"/>
      <c r="RZK9" s="49"/>
      <c r="RZL9" s="49"/>
      <c r="RZM9" s="49"/>
      <c r="RZN9" s="49"/>
      <c r="RZO9" s="49"/>
      <c r="RZP9" s="49"/>
      <c r="RZQ9" s="49"/>
      <c r="RZR9" s="49"/>
      <c r="RZS9" s="49"/>
      <c r="RZT9" s="49"/>
      <c r="RZU9" s="49"/>
      <c r="RZV9" s="49"/>
      <c r="RZW9" s="49"/>
      <c r="RZX9" s="49"/>
      <c r="RZY9" s="49"/>
      <c r="RZZ9" s="49"/>
      <c r="SAA9" s="49"/>
      <c r="SAB9" s="49"/>
      <c r="SAC9" s="49"/>
      <c r="SAD9" s="49"/>
      <c r="SAE9" s="49"/>
      <c r="SAF9" s="49"/>
      <c r="SAG9" s="49"/>
      <c r="SAH9" s="49"/>
      <c r="SAI9" s="49"/>
      <c r="SAJ9" s="49"/>
      <c r="SAK9" s="49"/>
      <c r="SAL9" s="49"/>
      <c r="SAM9" s="49"/>
      <c r="SAN9" s="49"/>
      <c r="SAO9" s="49"/>
      <c r="SAP9" s="49"/>
      <c r="SAQ9" s="49"/>
      <c r="SAR9" s="49"/>
      <c r="SAS9" s="49"/>
      <c r="SAT9" s="49"/>
      <c r="SAU9" s="49"/>
      <c r="SAV9" s="49"/>
      <c r="SAW9" s="49"/>
      <c r="SAX9" s="49"/>
      <c r="SAY9" s="49"/>
      <c r="SAZ9" s="49"/>
      <c r="SBA9" s="49"/>
      <c r="SBB9" s="49"/>
      <c r="SBC9" s="49"/>
      <c r="SBD9" s="49"/>
      <c r="SBE9" s="49"/>
      <c r="SBF9" s="49"/>
      <c r="SBG9" s="49"/>
      <c r="SBH9" s="49"/>
      <c r="SBI9" s="49"/>
      <c r="SBJ9" s="49"/>
      <c r="SBK9" s="49"/>
      <c r="SBL9" s="49"/>
      <c r="SBM9" s="49"/>
      <c r="SBN9" s="49"/>
      <c r="SBO9" s="49"/>
      <c r="SBP9" s="49"/>
      <c r="SBQ9" s="49"/>
      <c r="SBR9" s="49"/>
      <c r="SBS9" s="49"/>
      <c r="SBT9" s="49"/>
      <c r="SBU9" s="49"/>
      <c r="SBV9" s="49"/>
      <c r="SBW9" s="49"/>
      <c r="SBX9" s="49"/>
      <c r="SBY9" s="49"/>
      <c r="SBZ9" s="49"/>
      <c r="SCA9" s="49"/>
      <c r="SCB9" s="49"/>
      <c r="SCC9" s="49"/>
      <c r="SCD9" s="49"/>
      <c r="SCE9" s="49"/>
      <c r="SCF9" s="49"/>
      <c r="SCG9" s="49"/>
      <c r="SCH9" s="49"/>
      <c r="SCI9" s="49"/>
      <c r="SCJ9" s="49"/>
      <c r="SCK9" s="49"/>
      <c r="SCL9" s="49"/>
      <c r="SCM9" s="49"/>
      <c r="SCN9" s="49"/>
      <c r="SCO9" s="49"/>
      <c r="SCP9" s="49"/>
      <c r="SCQ9" s="49"/>
      <c r="SCR9" s="49"/>
      <c r="SCS9" s="49"/>
      <c r="SCT9" s="49"/>
      <c r="SCU9" s="49"/>
      <c r="SCV9" s="49"/>
      <c r="SCW9" s="49"/>
      <c r="SCX9" s="49"/>
      <c r="SCY9" s="49"/>
      <c r="SCZ9" s="49"/>
      <c r="SDA9" s="49"/>
      <c r="SDB9" s="49"/>
      <c r="SDC9" s="49"/>
      <c r="SDD9" s="49"/>
      <c r="SDE9" s="49"/>
      <c r="SDF9" s="49"/>
      <c r="SDG9" s="49"/>
      <c r="SDH9" s="49"/>
      <c r="SDI9" s="49"/>
      <c r="SDJ9" s="49"/>
      <c r="SDK9" s="49"/>
      <c r="SDL9" s="49"/>
      <c r="SDM9" s="49"/>
      <c r="SDN9" s="49"/>
      <c r="SDO9" s="49"/>
      <c r="SDP9" s="49"/>
      <c r="SDQ9" s="49"/>
      <c r="SDR9" s="49"/>
      <c r="SDS9" s="49"/>
      <c r="SDT9" s="49"/>
      <c r="SDU9" s="49"/>
      <c r="SDV9" s="49"/>
      <c r="SDW9" s="49"/>
      <c r="SDX9" s="49"/>
      <c r="SDY9" s="49"/>
      <c r="SDZ9" s="49"/>
      <c r="SEA9" s="49"/>
      <c r="SEB9" s="49"/>
      <c r="SEC9" s="49"/>
      <c r="SED9" s="49"/>
      <c r="SEE9" s="49"/>
      <c r="SEF9" s="49"/>
      <c r="SEG9" s="49"/>
      <c r="SEH9" s="49"/>
      <c r="SEI9" s="49"/>
      <c r="SEJ9" s="49"/>
      <c r="SEK9" s="49"/>
      <c r="SEL9" s="49"/>
      <c r="SEM9" s="49"/>
      <c r="SEN9" s="49"/>
      <c r="SEO9" s="49"/>
      <c r="SEP9" s="49"/>
      <c r="SEQ9" s="49"/>
      <c r="SER9" s="49"/>
      <c r="SES9" s="49"/>
      <c r="SET9" s="49"/>
      <c r="SEU9" s="49"/>
      <c r="SEV9" s="49"/>
      <c r="SEW9" s="49"/>
      <c r="SEX9" s="49"/>
      <c r="SEY9" s="49"/>
      <c r="SEZ9" s="49"/>
      <c r="SFA9" s="49"/>
      <c r="SFB9" s="49"/>
      <c r="SFC9" s="49"/>
      <c r="SFD9" s="49"/>
      <c r="SFE9" s="49"/>
      <c r="SFF9" s="49"/>
      <c r="SFG9" s="49"/>
      <c r="SFH9" s="49"/>
      <c r="SFI9" s="49"/>
      <c r="SFJ9" s="49"/>
      <c r="SFK9" s="49"/>
      <c r="SFL9" s="49"/>
      <c r="SFM9" s="49"/>
      <c r="SFN9" s="49"/>
      <c r="SFO9" s="49"/>
      <c r="SFP9" s="49"/>
      <c r="SFQ9" s="49"/>
      <c r="SFR9" s="49"/>
      <c r="SFS9" s="49"/>
      <c r="SFT9" s="49"/>
      <c r="SFU9" s="49"/>
      <c r="SFV9" s="49"/>
      <c r="SFW9" s="49"/>
      <c r="SFX9" s="49"/>
      <c r="SFY9" s="49"/>
      <c r="SFZ9" s="49"/>
      <c r="SGA9" s="49"/>
      <c r="SGB9" s="49"/>
      <c r="SGC9" s="49"/>
      <c r="SGD9" s="49"/>
      <c r="SGE9" s="49"/>
      <c r="SGF9" s="49"/>
      <c r="SGG9" s="49"/>
      <c r="SGH9" s="49"/>
      <c r="SGI9" s="49"/>
      <c r="SGJ9" s="49"/>
      <c r="SGK9" s="49"/>
      <c r="SGL9" s="49"/>
      <c r="SGM9" s="49"/>
      <c r="SGN9" s="49"/>
      <c r="SGO9" s="49"/>
      <c r="SGP9" s="49"/>
      <c r="SGQ9" s="49"/>
      <c r="SGR9" s="49"/>
      <c r="SGS9" s="49"/>
      <c r="SGT9" s="49"/>
      <c r="SGU9" s="49"/>
      <c r="SGV9" s="49"/>
      <c r="SGW9" s="49"/>
      <c r="SGX9" s="49"/>
      <c r="SGY9" s="49"/>
      <c r="SGZ9" s="49"/>
      <c r="SHA9" s="49"/>
      <c r="SHB9" s="49"/>
      <c r="SHC9" s="49"/>
      <c r="SHD9" s="49"/>
      <c r="SHE9" s="49"/>
      <c r="SHF9" s="49"/>
      <c r="SHG9" s="49"/>
      <c r="SHH9" s="49"/>
      <c r="SHI9" s="49"/>
      <c r="SHJ9" s="49"/>
      <c r="SHK9" s="49"/>
      <c r="SHL9" s="49"/>
      <c r="SHM9" s="49"/>
      <c r="SHN9" s="49"/>
      <c r="SHO9" s="49"/>
      <c r="SHP9" s="49"/>
      <c r="SHQ9" s="49"/>
      <c r="SHR9" s="49"/>
      <c r="SHS9" s="49"/>
      <c r="SHT9" s="49"/>
      <c r="SHU9" s="49"/>
      <c r="SHV9" s="49"/>
      <c r="SHW9" s="49"/>
      <c r="SHX9" s="49"/>
      <c r="SHY9" s="49"/>
      <c r="SHZ9" s="49"/>
      <c r="SIA9" s="49"/>
      <c r="SIB9" s="49"/>
      <c r="SIC9" s="49"/>
      <c r="SID9" s="49"/>
      <c r="SIE9" s="49"/>
      <c r="SIF9" s="49"/>
      <c r="SIG9" s="49"/>
      <c r="SIH9" s="49"/>
      <c r="SII9" s="49"/>
      <c r="SIJ9" s="49"/>
      <c r="SIK9" s="49"/>
      <c r="SIL9" s="49"/>
      <c r="SIM9" s="49"/>
      <c r="SIN9" s="49"/>
      <c r="SIO9" s="49"/>
      <c r="SIP9" s="49"/>
      <c r="SIQ9" s="49"/>
      <c r="SIR9" s="49"/>
      <c r="SIS9" s="49"/>
      <c r="SIT9" s="49"/>
      <c r="SIU9" s="49"/>
      <c r="SIV9" s="49"/>
      <c r="SIW9" s="49"/>
      <c r="SIX9" s="49"/>
      <c r="SIY9" s="49"/>
      <c r="SIZ9" s="49"/>
      <c r="SJA9" s="49"/>
      <c r="SJB9" s="49"/>
      <c r="SJC9" s="49"/>
      <c r="SJD9" s="49"/>
      <c r="SJE9" s="49"/>
      <c r="SJF9" s="49"/>
      <c r="SJG9" s="49"/>
      <c r="SJH9" s="49"/>
      <c r="SJI9" s="49"/>
      <c r="SJJ9" s="49"/>
      <c r="SJK9" s="49"/>
      <c r="SJL9" s="49"/>
      <c r="SJM9" s="49"/>
      <c r="SJN9" s="49"/>
      <c r="SJO9" s="49"/>
      <c r="SJP9" s="49"/>
      <c r="SJQ9" s="49"/>
      <c r="SJR9" s="49"/>
      <c r="SJS9" s="49"/>
      <c r="SJT9" s="49"/>
      <c r="SJU9" s="49"/>
      <c r="SJV9" s="49"/>
      <c r="SJW9" s="49"/>
      <c r="SJX9" s="49"/>
      <c r="SJY9" s="49"/>
      <c r="SJZ9" s="49"/>
      <c r="SKA9" s="49"/>
      <c r="SKB9" s="49"/>
      <c r="SKC9" s="49"/>
      <c r="SKD9" s="49"/>
      <c r="SKE9" s="49"/>
      <c r="SKF9" s="49"/>
      <c r="SKG9" s="49"/>
      <c r="SKH9" s="49"/>
      <c r="SKI9" s="49"/>
      <c r="SKJ9" s="49"/>
      <c r="SKK9" s="49"/>
      <c r="SKL9" s="49"/>
      <c r="SKM9" s="49"/>
      <c r="SKN9" s="49"/>
      <c r="SKO9" s="49"/>
      <c r="SKP9" s="49"/>
      <c r="SKQ9" s="49"/>
      <c r="SKR9" s="49"/>
      <c r="SKS9" s="49"/>
      <c r="SKT9" s="49"/>
      <c r="SKU9" s="49"/>
      <c r="SKV9" s="49"/>
      <c r="SKW9" s="49"/>
      <c r="SKX9" s="49"/>
      <c r="SKY9" s="49"/>
      <c r="SKZ9" s="49"/>
      <c r="SLA9" s="49"/>
      <c r="SLB9" s="49"/>
      <c r="SLC9" s="49"/>
      <c r="SLD9" s="49"/>
      <c r="SLE9" s="49"/>
      <c r="SLF9" s="49"/>
      <c r="SLG9" s="49"/>
      <c r="SLH9" s="49"/>
      <c r="SLI9" s="49"/>
      <c r="SLJ9" s="49"/>
      <c r="SLK9" s="49"/>
      <c r="SLL9" s="49"/>
      <c r="SLM9" s="49"/>
      <c r="SLN9" s="49"/>
      <c r="SLO9" s="49"/>
      <c r="SLP9" s="49"/>
      <c r="SLQ9" s="49"/>
      <c r="SLR9" s="49"/>
      <c r="SLS9" s="49"/>
      <c r="SLT9" s="49"/>
      <c r="SLU9" s="49"/>
      <c r="SLV9" s="49"/>
      <c r="SLW9" s="49"/>
      <c r="SLX9" s="49"/>
      <c r="SLY9" s="49"/>
      <c r="SLZ9" s="49"/>
      <c r="SMA9" s="49"/>
      <c r="SMB9" s="49"/>
      <c r="SMC9" s="49"/>
      <c r="SMD9" s="49"/>
      <c r="SME9" s="49"/>
      <c r="SMF9" s="49"/>
      <c r="SMG9" s="49"/>
      <c r="SMH9" s="49"/>
      <c r="SMI9" s="49"/>
      <c r="SMJ9" s="49"/>
      <c r="SMK9" s="49"/>
      <c r="SML9" s="49"/>
      <c r="SMM9" s="49"/>
      <c r="SMN9" s="49"/>
      <c r="SMO9" s="49"/>
      <c r="SMP9" s="49"/>
      <c r="SMQ9" s="49"/>
      <c r="SMR9" s="49"/>
      <c r="SMS9" s="49"/>
      <c r="SMT9" s="49"/>
      <c r="SMU9" s="49"/>
      <c r="SMV9" s="49"/>
      <c r="SMW9" s="49"/>
      <c r="SMX9" s="49"/>
      <c r="SMY9" s="49"/>
      <c r="SMZ9" s="49"/>
      <c r="SNA9" s="49"/>
      <c r="SNB9" s="49"/>
      <c r="SNC9" s="49"/>
      <c r="SND9" s="49"/>
      <c r="SNE9" s="49"/>
      <c r="SNF9" s="49"/>
      <c r="SNG9" s="49"/>
      <c r="SNH9" s="49"/>
      <c r="SNI9" s="49"/>
      <c r="SNJ9" s="49"/>
      <c r="SNK9" s="49"/>
      <c r="SNL9" s="49"/>
      <c r="SNM9" s="49"/>
      <c r="SNN9" s="49"/>
      <c r="SNO9" s="49"/>
      <c r="SNP9" s="49"/>
      <c r="SNQ9" s="49"/>
      <c r="SNR9" s="49"/>
      <c r="SNS9" s="49"/>
      <c r="SNT9" s="49"/>
      <c r="SNU9" s="49"/>
      <c r="SNV9" s="49"/>
      <c r="SNW9" s="49"/>
      <c r="SNX9" s="49"/>
      <c r="SNY9" s="49"/>
      <c r="SNZ9" s="49"/>
      <c r="SOA9" s="49"/>
      <c r="SOB9" s="49"/>
      <c r="SOC9" s="49"/>
      <c r="SOD9" s="49"/>
      <c r="SOE9" s="49"/>
      <c r="SOF9" s="49"/>
      <c r="SOG9" s="49"/>
      <c r="SOH9" s="49"/>
      <c r="SOI9" s="49"/>
      <c r="SOJ9" s="49"/>
      <c r="SOK9" s="49"/>
      <c r="SOL9" s="49"/>
      <c r="SOM9" s="49"/>
      <c r="SON9" s="49"/>
      <c r="SOO9" s="49"/>
      <c r="SOP9" s="49"/>
      <c r="SOQ9" s="49"/>
      <c r="SOR9" s="49"/>
      <c r="SOS9" s="49"/>
      <c r="SOT9" s="49"/>
      <c r="SOU9" s="49"/>
      <c r="SOV9" s="49"/>
      <c r="SOW9" s="49"/>
      <c r="SOX9" s="49"/>
      <c r="SOY9" s="49"/>
      <c r="SOZ9" s="49"/>
      <c r="SPA9" s="49"/>
      <c r="SPB9" s="49"/>
      <c r="SPC9" s="49"/>
      <c r="SPD9" s="49"/>
      <c r="SPE9" s="49"/>
      <c r="SPF9" s="49"/>
      <c r="SPG9" s="49"/>
      <c r="SPH9" s="49"/>
      <c r="SPI9" s="49"/>
      <c r="SPJ9" s="49"/>
      <c r="SPK9" s="49"/>
      <c r="SPL9" s="49"/>
      <c r="SPM9" s="49"/>
      <c r="SPN9" s="49"/>
      <c r="SPO9" s="49"/>
      <c r="SPP9" s="49"/>
      <c r="SPQ9" s="49"/>
      <c r="SPR9" s="49"/>
      <c r="SPS9" s="49"/>
      <c r="SPT9" s="49"/>
      <c r="SPU9" s="49"/>
      <c r="SPV9" s="49"/>
      <c r="SPW9" s="49"/>
      <c r="SPX9" s="49"/>
      <c r="SPY9" s="49"/>
      <c r="SPZ9" s="49"/>
      <c r="SQA9" s="49"/>
      <c r="SQB9" s="49"/>
      <c r="SQC9" s="49"/>
      <c r="SQD9" s="49"/>
      <c r="SQE9" s="49"/>
      <c r="SQF9" s="49"/>
      <c r="SQG9" s="49"/>
      <c r="SQH9" s="49"/>
      <c r="SQI9" s="49"/>
      <c r="SQJ9" s="49"/>
      <c r="SQK9" s="49"/>
      <c r="SQL9" s="49"/>
      <c r="SQM9" s="49"/>
      <c r="SQN9" s="49"/>
      <c r="SQO9" s="49"/>
      <c r="SQP9" s="49"/>
      <c r="SQQ9" s="49"/>
      <c r="SQR9" s="49"/>
      <c r="SQS9" s="49"/>
      <c r="SQT9" s="49"/>
      <c r="SQU9" s="49"/>
      <c r="SQV9" s="49"/>
      <c r="SQW9" s="49"/>
      <c r="SQX9" s="49"/>
      <c r="SQY9" s="49"/>
      <c r="SQZ9" s="49"/>
      <c r="SRA9" s="49"/>
      <c r="SRB9" s="49"/>
      <c r="SRC9" s="49"/>
      <c r="SRD9" s="49"/>
      <c r="SRE9" s="49"/>
      <c r="SRF9" s="49"/>
      <c r="SRG9" s="49"/>
      <c r="SRH9" s="49"/>
      <c r="SRI9" s="49"/>
      <c r="SRJ9" s="49"/>
      <c r="SRK9" s="49"/>
      <c r="SRL9" s="49"/>
      <c r="SRM9" s="49"/>
      <c r="SRN9" s="49"/>
      <c r="SRO9" s="49"/>
      <c r="SRP9" s="49"/>
      <c r="SRQ9" s="49"/>
      <c r="SRR9" s="49"/>
      <c r="SRS9" s="49"/>
      <c r="SRT9" s="49"/>
      <c r="SRU9" s="49"/>
      <c r="SRV9" s="49"/>
      <c r="SRW9" s="49"/>
      <c r="SRX9" s="49"/>
      <c r="SRY9" s="49"/>
      <c r="SRZ9" s="49"/>
      <c r="SSA9" s="49"/>
      <c r="SSB9" s="49"/>
      <c r="SSC9" s="49"/>
      <c r="SSD9" s="49"/>
      <c r="SSE9" s="49"/>
      <c r="SSF9" s="49"/>
      <c r="SSG9" s="49"/>
      <c r="SSH9" s="49"/>
      <c r="SSI9" s="49"/>
      <c r="SSJ9" s="49"/>
      <c r="SSK9" s="49"/>
      <c r="SSL9" s="49"/>
      <c r="SSM9" s="49"/>
      <c r="SSN9" s="49"/>
      <c r="SSO9" s="49"/>
      <c r="SSP9" s="49"/>
      <c r="SSQ9" s="49"/>
      <c r="SSR9" s="49"/>
      <c r="SSS9" s="49"/>
      <c r="SST9" s="49"/>
      <c r="SSU9" s="49"/>
      <c r="SSV9" s="49"/>
      <c r="SSW9" s="49"/>
      <c r="SSX9" s="49"/>
      <c r="SSY9" s="49"/>
      <c r="SSZ9" s="49"/>
      <c r="STA9" s="49"/>
      <c r="STB9" s="49"/>
      <c r="STC9" s="49"/>
      <c r="STD9" s="49"/>
      <c r="STE9" s="49"/>
      <c r="STF9" s="49"/>
      <c r="STG9" s="49"/>
      <c r="STH9" s="49"/>
      <c r="STI9" s="49"/>
      <c r="STJ9" s="49"/>
      <c r="STK9" s="49"/>
      <c r="STL9" s="49"/>
      <c r="STM9" s="49"/>
      <c r="STN9" s="49"/>
      <c r="STO9" s="49"/>
      <c r="STP9" s="49"/>
      <c r="STQ9" s="49"/>
      <c r="STR9" s="49"/>
      <c r="STS9" s="49"/>
      <c r="STT9" s="49"/>
      <c r="STU9" s="49"/>
      <c r="STV9" s="49"/>
      <c r="STW9" s="49"/>
      <c r="STX9" s="49"/>
      <c r="STY9" s="49"/>
      <c r="STZ9" s="49"/>
      <c r="SUA9" s="49"/>
      <c r="SUB9" s="49"/>
      <c r="SUC9" s="49"/>
      <c r="SUD9" s="49"/>
      <c r="SUE9" s="49"/>
      <c r="SUF9" s="49"/>
      <c r="SUG9" s="49"/>
      <c r="SUH9" s="49"/>
      <c r="SUI9" s="49"/>
      <c r="SUJ9" s="49"/>
      <c r="SUK9" s="49"/>
      <c r="SUL9" s="49"/>
      <c r="SUM9" s="49"/>
      <c r="SUN9" s="49"/>
      <c r="SUO9" s="49"/>
      <c r="SUP9" s="49"/>
      <c r="SUQ9" s="49"/>
      <c r="SUR9" s="49"/>
      <c r="SUS9" s="49"/>
      <c r="SUT9" s="49"/>
      <c r="SUU9" s="49"/>
      <c r="SUV9" s="49"/>
      <c r="SUW9" s="49"/>
      <c r="SUX9" s="49"/>
      <c r="SUY9" s="49"/>
      <c r="SUZ9" s="49"/>
      <c r="SVA9" s="49"/>
      <c r="SVB9" s="49"/>
      <c r="SVC9" s="49"/>
      <c r="SVD9" s="49"/>
      <c r="SVE9" s="49"/>
      <c r="SVF9" s="49"/>
      <c r="SVG9" s="49"/>
      <c r="SVH9" s="49"/>
      <c r="SVI9" s="49"/>
      <c r="SVJ9" s="49"/>
      <c r="SVK9" s="49"/>
      <c r="SVL9" s="49"/>
      <c r="SVM9" s="49"/>
      <c r="SVN9" s="49"/>
      <c r="SVO9" s="49"/>
      <c r="SVP9" s="49"/>
      <c r="SVQ9" s="49"/>
      <c r="SVR9" s="49"/>
      <c r="SVS9" s="49"/>
      <c r="SVT9" s="49"/>
      <c r="SVU9" s="49"/>
      <c r="SVV9" s="49"/>
      <c r="SVW9" s="49"/>
      <c r="SVX9" s="49"/>
      <c r="SVY9" s="49"/>
      <c r="SVZ9" s="49"/>
      <c r="SWA9" s="49"/>
      <c r="SWB9" s="49"/>
      <c r="SWC9" s="49"/>
      <c r="SWD9" s="49"/>
      <c r="SWE9" s="49"/>
      <c r="SWF9" s="49"/>
      <c r="SWG9" s="49"/>
      <c r="SWH9" s="49"/>
      <c r="SWI9" s="49"/>
      <c r="SWJ9" s="49"/>
      <c r="SWK9" s="49"/>
      <c r="SWL9" s="49"/>
      <c r="SWM9" s="49"/>
      <c r="SWN9" s="49"/>
      <c r="SWO9" s="49"/>
      <c r="SWP9" s="49"/>
      <c r="SWQ9" s="49"/>
      <c r="SWR9" s="49"/>
      <c r="SWS9" s="49"/>
      <c r="SWT9" s="49"/>
      <c r="SWU9" s="49"/>
      <c r="SWV9" s="49"/>
      <c r="SWW9" s="49"/>
      <c r="SWX9" s="49"/>
      <c r="SWY9" s="49"/>
      <c r="SWZ9" s="49"/>
      <c r="SXA9" s="49"/>
      <c r="SXB9" s="49"/>
      <c r="SXC9" s="49"/>
      <c r="SXD9" s="49"/>
      <c r="SXE9" s="49"/>
      <c r="SXF9" s="49"/>
      <c r="SXG9" s="49"/>
      <c r="SXH9" s="49"/>
      <c r="SXI9" s="49"/>
      <c r="SXJ9" s="49"/>
      <c r="SXK9" s="49"/>
      <c r="SXL9" s="49"/>
      <c r="SXM9" s="49"/>
      <c r="SXN9" s="49"/>
      <c r="SXO9" s="49"/>
      <c r="SXP9" s="49"/>
      <c r="SXQ9" s="49"/>
      <c r="SXR9" s="49"/>
      <c r="SXS9" s="49"/>
      <c r="SXT9" s="49"/>
      <c r="SXU9" s="49"/>
      <c r="SXV9" s="49"/>
      <c r="SXW9" s="49"/>
      <c r="SXX9" s="49"/>
      <c r="SXY9" s="49"/>
      <c r="SXZ9" s="49"/>
      <c r="SYA9" s="49"/>
      <c r="SYB9" s="49"/>
      <c r="SYC9" s="49"/>
      <c r="SYD9" s="49"/>
      <c r="SYE9" s="49"/>
      <c r="SYF9" s="49"/>
      <c r="SYG9" s="49"/>
      <c r="SYH9" s="49"/>
      <c r="SYI9" s="49"/>
      <c r="SYJ9" s="49"/>
      <c r="SYK9" s="49"/>
      <c r="SYL9" s="49"/>
      <c r="SYM9" s="49"/>
      <c r="SYN9" s="49"/>
      <c r="SYO9" s="49"/>
      <c r="SYP9" s="49"/>
      <c r="SYQ9" s="49"/>
      <c r="SYR9" s="49"/>
      <c r="SYS9" s="49"/>
      <c r="SYT9" s="49"/>
      <c r="SYU9" s="49"/>
      <c r="SYV9" s="49"/>
      <c r="SYW9" s="49"/>
      <c r="SYX9" s="49"/>
      <c r="SYY9" s="49"/>
      <c r="SYZ9" s="49"/>
      <c r="SZA9" s="49"/>
      <c r="SZB9" s="49"/>
      <c r="SZC9" s="49"/>
      <c r="SZD9" s="49"/>
      <c r="SZE9" s="49"/>
      <c r="SZF9" s="49"/>
      <c r="SZG9" s="49"/>
      <c r="SZH9" s="49"/>
      <c r="SZI9" s="49"/>
      <c r="SZJ9" s="49"/>
      <c r="SZK9" s="49"/>
      <c r="SZL9" s="49"/>
      <c r="SZM9" s="49"/>
      <c r="SZN9" s="49"/>
      <c r="SZO9" s="49"/>
      <c r="SZP9" s="49"/>
      <c r="SZQ9" s="49"/>
      <c r="SZR9" s="49"/>
      <c r="SZS9" s="49"/>
      <c r="SZT9" s="49"/>
      <c r="SZU9" s="49"/>
      <c r="SZV9" s="49"/>
      <c r="SZW9" s="49"/>
      <c r="SZX9" s="49"/>
      <c r="SZY9" s="49"/>
      <c r="SZZ9" s="49"/>
      <c r="TAA9" s="49"/>
      <c r="TAB9" s="49"/>
      <c r="TAC9" s="49"/>
      <c r="TAD9" s="49"/>
      <c r="TAE9" s="49"/>
      <c r="TAF9" s="49"/>
      <c r="TAG9" s="49"/>
      <c r="TAH9" s="49"/>
      <c r="TAI9" s="49"/>
      <c r="TAJ9" s="49"/>
      <c r="TAK9" s="49"/>
      <c r="TAL9" s="49"/>
      <c r="TAM9" s="49"/>
      <c r="TAN9" s="49"/>
      <c r="TAO9" s="49"/>
      <c r="TAP9" s="49"/>
      <c r="TAQ9" s="49"/>
      <c r="TAR9" s="49"/>
      <c r="TAS9" s="49"/>
      <c r="TAT9" s="49"/>
      <c r="TAU9" s="49"/>
      <c r="TAV9" s="49"/>
      <c r="TAW9" s="49"/>
      <c r="TAX9" s="49"/>
      <c r="TAY9" s="49"/>
      <c r="TAZ9" s="49"/>
      <c r="TBA9" s="49"/>
      <c r="TBB9" s="49"/>
      <c r="TBC9" s="49"/>
      <c r="TBD9" s="49"/>
      <c r="TBE9" s="49"/>
      <c r="TBF9" s="49"/>
      <c r="TBG9" s="49"/>
      <c r="TBH9" s="49"/>
      <c r="TBI9" s="49"/>
      <c r="TBJ9" s="49"/>
      <c r="TBK9" s="49"/>
      <c r="TBL9" s="49"/>
      <c r="TBM9" s="49"/>
      <c r="TBN9" s="49"/>
      <c r="TBO9" s="49"/>
      <c r="TBP9" s="49"/>
      <c r="TBQ9" s="49"/>
      <c r="TBR9" s="49"/>
      <c r="TBS9" s="49"/>
      <c r="TBT9" s="49"/>
      <c r="TBU9" s="49"/>
      <c r="TBV9" s="49"/>
      <c r="TBW9" s="49"/>
      <c r="TBX9" s="49"/>
      <c r="TBY9" s="49"/>
      <c r="TBZ9" s="49"/>
      <c r="TCA9" s="49"/>
      <c r="TCB9" s="49"/>
      <c r="TCC9" s="49"/>
      <c r="TCD9" s="49"/>
      <c r="TCE9" s="49"/>
      <c r="TCF9" s="49"/>
      <c r="TCG9" s="49"/>
      <c r="TCH9" s="49"/>
      <c r="TCI9" s="49"/>
      <c r="TCJ9" s="49"/>
      <c r="TCK9" s="49"/>
      <c r="TCL9" s="49"/>
      <c r="TCM9" s="49"/>
      <c r="TCN9" s="49"/>
      <c r="TCO9" s="49"/>
      <c r="TCP9" s="49"/>
      <c r="TCQ9" s="49"/>
      <c r="TCR9" s="49"/>
      <c r="TCS9" s="49"/>
      <c r="TCT9" s="49"/>
      <c r="TCU9" s="49"/>
      <c r="TCV9" s="49"/>
      <c r="TCW9" s="49"/>
      <c r="TCX9" s="49"/>
      <c r="TCY9" s="49"/>
      <c r="TCZ9" s="49"/>
      <c r="TDA9" s="49"/>
      <c r="TDB9" s="49"/>
      <c r="TDC9" s="49"/>
      <c r="TDD9" s="49"/>
      <c r="TDE9" s="49"/>
      <c r="TDF9" s="49"/>
      <c r="TDG9" s="49"/>
      <c r="TDH9" s="49"/>
      <c r="TDI9" s="49"/>
      <c r="TDJ9" s="49"/>
      <c r="TDK9" s="49"/>
      <c r="TDL9" s="49"/>
      <c r="TDM9" s="49"/>
      <c r="TDN9" s="49"/>
      <c r="TDO9" s="49"/>
      <c r="TDP9" s="49"/>
      <c r="TDQ9" s="49"/>
      <c r="TDR9" s="49"/>
      <c r="TDS9" s="49"/>
      <c r="TDT9" s="49"/>
      <c r="TDU9" s="49"/>
      <c r="TDV9" s="49"/>
      <c r="TDW9" s="49"/>
      <c r="TDX9" s="49"/>
      <c r="TDY9" s="49"/>
      <c r="TDZ9" s="49"/>
      <c r="TEA9" s="49"/>
      <c r="TEB9" s="49"/>
      <c r="TEC9" s="49"/>
      <c r="TED9" s="49"/>
      <c r="TEE9" s="49"/>
      <c r="TEF9" s="49"/>
      <c r="TEG9" s="49"/>
      <c r="TEH9" s="49"/>
      <c r="TEI9" s="49"/>
      <c r="TEJ9" s="49"/>
      <c r="TEK9" s="49"/>
      <c r="TEL9" s="49"/>
      <c r="TEM9" s="49"/>
      <c r="TEN9" s="49"/>
      <c r="TEO9" s="49"/>
      <c r="TEP9" s="49"/>
      <c r="TEQ9" s="49"/>
      <c r="TER9" s="49"/>
      <c r="TES9" s="49"/>
      <c r="TET9" s="49"/>
      <c r="TEU9" s="49"/>
      <c r="TEV9" s="49"/>
      <c r="TEW9" s="49"/>
      <c r="TEX9" s="49"/>
      <c r="TEY9" s="49"/>
      <c r="TEZ9" s="49"/>
      <c r="TFA9" s="49"/>
      <c r="TFB9" s="49"/>
      <c r="TFC9" s="49"/>
      <c r="TFD9" s="49"/>
      <c r="TFE9" s="49"/>
      <c r="TFF9" s="49"/>
      <c r="TFG9" s="49"/>
      <c r="TFH9" s="49"/>
      <c r="TFI9" s="49"/>
      <c r="TFJ9" s="49"/>
      <c r="TFK9" s="49"/>
      <c r="TFL9" s="49"/>
      <c r="TFM9" s="49"/>
      <c r="TFN9" s="49"/>
      <c r="TFO9" s="49"/>
      <c r="TFP9" s="49"/>
      <c r="TFQ9" s="49"/>
      <c r="TFR9" s="49"/>
      <c r="TFS9" s="49"/>
      <c r="TFT9" s="49"/>
      <c r="TFU9" s="49"/>
      <c r="TFV9" s="49"/>
      <c r="TFW9" s="49"/>
      <c r="TFX9" s="49"/>
      <c r="TFY9" s="49"/>
      <c r="TFZ9" s="49"/>
      <c r="TGA9" s="49"/>
      <c r="TGB9" s="49"/>
      <c r="TGC9" s="49"/>
      <c r="TGD9" s="49"/>
      <c r="TGE9" s="49"/>
      <c r="TGF9" s="49"/>
      <c r="TGG9" s="49"/>
      <c r="TGH9" s="49"/>
      <c r="TGI9" s="49"/>
      <c r="TGJ9" s="49"/>
      <c r="TGK9" s="49"/>
      <c r="TGL9" s="49"/>
      <c r="TGM9" s="49"/>
      <c r="TGN9" s="49"/>
      <c r="TGO9" s="49"/>
      <c r="TGP9" s="49"/>
      <c r="TGQ9" s="49"/>
      <c r="TGR9" s="49"/>
      <c r="TGS9" s="49"/>
      <c r="TGT9" s="49"/>
      <c r="TGU9" s="49"/>
      <c r="TGV9" s="49"/>
      <c r="TGW9" s="49"/>
      <c r="TGX9" s="49"/>
      <c r="TGY9" s="49"/>
      <c r="TGZ9" s="49"/>
      <c r="THA9" s="49"/>
      <c r="THB9" s="49"/>
      <c r="THC9" s="49"/>
      <c r="THD9" s="49"/>
      <c r="THE9" s="49"/>
      <c r="THF9" s="49"/>
      <c r="THG9" s="49"/>
      <c r="THH9" s="49"/>
      <c r="THI9" s="49"/>
      <c r="THJ9" s="49"/>
      <c r="THK9" s="49"/>
      <c r="THL9" s="49"/>
      <c r="THM9" s="49"/>
      <c r="THN9" s="49"/>
      <c r="THO9" s="49"/>
      <c r="THP9" s="49"/>
      <c r="THQ9" s="49"/>
      <c r="THR9" s="49"/>
      <c r="THS9" s="49"/>
      <c r="THT9" s="49"/>
      <c r="THU9" s="49"/>
      <c r="THV9" s="49"/>
      <c r="THW9" s="49"/>
      <c r="THX9" s="49"/>
      <c r="THY9" s="49"/>
      <c r="THZ9" s="49"/>
      <c r="TIA9" s="49"/>
      <c r="TIB9" s="49"/>
      <c r="TIC9" s="49"/>
      <c r="TID9" s="49"/>
      <c r="TIE9" s="49"/>
      <c r="TIF9" s="49"/>
      <c r="TIG9" s="49"/>
      <c r="TIH9" s="49"/>
      <c r="TII9" s="49"/>
      <c r="TIJ9" s="49"/>
      <c r="TIK9" s="49"/>
      <c r="TIL9" s="49"/>
      <c r="TIM9" s="49"/>
      <c r="TIN9" s="49"/>
      <c r="TIO9" s="49"/>
      <c r="TIP9" s="49"/>
      <c r="TIQ9" s="49"/>
      <c r="TIR9" s="49"/>
      <c r="TIS9" s="49"/>
      <c r="TIT9" s="49"/>
      <c r="TIU9" s="49"/>
      <c r="TIV9" s="49"/>
      <c r="TIW9" s="49"/>
      <c r="TIX9" s="49"/>
      <c r="TIY9" s="49"/>
      <c r="TIZ9" s="49"/>
      <c r="TJA9" s="49"/>
      <c r="TJB9" s="49"/>
      <c r="TJC9" s="49"/>
      <c r="TJD9" s="49"/>
      <c r="TJE9" s="49"/>
      <c r="TJF9" s="49"/>
      <c r="TJG9" s="49"/>
      <c r="TJH9" s="49"/>
      <c r="TJI9" s="49"/>
      <c r="TJJ9" s="49"/>
      <c r="TJK9" s="49"/>
      <c r="TJL9" s="49"/>
      <c r="TJM9" s="49"/>
      <c r="TJN9" s="49"/>
      <c r="TJO9" s="49"/>
      <c r="TJP9" s="49"/>
      <c r="TJQ9" s="49"/>
      <c r="TJR9" s="49"/>
      <c r="TJS9" s="49"/>
      <c r="TJT9" s="49"/>
      <c r="TJU9" s="49"/>
      <c r="TJV9" s="49"/>
      <c r="TJW9" s="49"/>
      <c r="TJX9" s="49"/>
      <c r="TJY9" s="49"/>
      <c r="TJZ9" s="49"/>
      <c r="TKA9" s="49"/>
      <c r="TKB9" s="49"/>
      <c r="TKC9" s="49"/>
      <c r="TKD9" s="49"/>
      <c r="TKE9" s="49"/>
      <c r="TKF9" s="49"/>
      <c r="TKG9" s="49"/>
      <c r="TKH9" s="49"/>
      <c r="TKI9" s="49"/>
      <c r="TKJ9" s="49"/>
      <c r="TKK9" s="49"/>
      <c r="TKL9" s="49"/>
      <c r="TKM9" s="49"/>
      <c r="TKN9" s="49"/>
      <c r="TKO9" s="49"/>
      <c r="TKP9" s="49"/>
      <c r="TKQ9" s="49"/>
      <c r="TKR9" s="49"/>
      <c r="TKS9" s="49"/>
      <c r="TKT9" s="49"/>
      <c r="TKU9" s="49"/>
      <c r="TKV9" s="49"/>
      <c r="TKW9" s="49"/>
      <c r="TKX9" s="49"/>
      <c r="TKY9" s="49"/>
      <c r="TKZ9" s="49"/>
      <c r="TLA9" s="49"/>
      <c r="TLB9" s="49"/>
      <c r="TLC9" s="49"/>
      <c r="TLD9" s="49"/>
      <c r="TLE9" s="49"/>
      <c r="TLF9" s="49"/>
      <c r="TLG9" s="49"/>
      <c r="TLH9" s="49"/>
      <c r="TLI9" s="49"/>
      <c r="TLJ9" s="49"/>
      <c r="TLK9" s="49"/>
      <c r="TLL9" s="49"/>
      <c r="TLM9" s="49"/>
      <c r="TLN9" s="49"/>
      <c r="TLO9" s="49"/>
      <c r="TLP9" s="49"/>
      <c r="TLQ9" s="49"/>
      <c r="TLR9" s="49"/>
      <c r="TLS9" s="49"/>
      <c r="TLT9" s="49"/>
      <c r="TLU9" s="49"/>
      <c r="TLV9" s="49"/>
      <c r="TLW9" s="49"/>
      <c r="TLX9" s="49"/>
      <c r="TLY9" s="49"/>
      <c r="TLZ9" s="49"/>
      <c r="TMA9" s="49"/>
      <c r="TMB9" s="49"/>
      <c r="TMC9" s="49"/>
      <c r="TMD9" s="49"/>
      <c r="TME9" s="49"/>
      <c r="TMF9" s="49"/>
      <c r="TMG9" s="49"/>
      <c r="TMH9" s="49"/>
      <c r="TMI9" s="49"/>
      <c r="TMJ9" s="49"/>
      <c r="TMK9" s="49"/>
      <c r="TML9" s="49"/>
      <c r="TMM9" s="49"/>
      <c r="TMN9" s="49"/>
      <c r="TMO9" s="49"/>
      <c r="TMP9" s="49"/>
      <c r="TMQ9" s="49"/>
      <c r="TMR9" s="49"/>
      <c r="TMS9" s="49"/>
      <c r="TMT9" s="49"/>
      <c r="TMU9" s="49"/>
      <c r="TMV9" s="49"/>
      <c r="TMW9" s="49"/>
      <c r="TMX9" s="49"/>
      <c r="TMY9" s="49"/>
      <c r="TMZ9" s="49"/>
      <c r="TNA9" s="49"/>
      <c r="TNB9" s="49"/>
      <c r="TNC9" s="49"/>
      <c r="TND9" s="49"/>
      <c r="TNE9" s="49"/>
      <c r="TNF9" s="49"/>
      <c r="TNG9" s="49"/>
      <c r="TNH9" s="49"/>
      <c r="TNI9" s="49"/>
      <c r="TNJ9" s="49"/>
      <c r="TNK9" s="49"/>
      <c r="TNL9" s="49"/>
      <c r="TNM9" s="49"/>
      <c r="TNN9" s="49"/>
      <c r="TNO9" s="49"/>
      <c r="TNP9" s="49"/>
      <c r="TNQ9" s="49"/>
      <c r="TNR9" s="49"/>
      <c r="TNS9" s="49"/>
      <c r="TNT9" s="49"/>
      <c r="TNU9" s="49"/>
      <c r="TNV9" s="49"/>
      <c r="TNW9" s="49"/>
      <c r="TNX9" s="49"/>
      <c r="TNY9" s="49"/>
      <c r="TNZ9" s="49"/>
      <c r="TOA9" s="49"/>
      <c r="TOB9" s="49"/>
      <c r="TOC9" s="49"/>
      <c r="TOD9" s="49"/>
      <c r="TOE9" s="49"/>
      <c r="TOF9" s="49"/>
      <c r="TOG9" s="49"/>
      <c r="TOH9" s="49"/>
      <c r="TOI9" s="49"/>
      <c r="TOJ9" s="49"/>
      <c r="TOK9" s="49"/>
      <c r="TOL9" s="49"/>
      <c r="TOM9" s="49"/>
      <c r="TON9" s="49"/>
      <c r="TOO9" s="49"/>
      <c r="TOP9" s="49"/>
      <c r="TOQ9" s="49"/>
      <c r="TOR9" s="49"/>
      <c r="TOS9" s="49"/>
      <c r="TOT9" s="49"/>
      <c r="TOU9" s="49"/>
      <c r="TOV9" s="49"/>
      <c r="TOW9" s="49"/>
      <c r="TOX9" s="49"/>
      <c r="TOY9" s="49"/>
      <c r="TOZ9" s="49"/>
      <c r="TPA9" s="49"/>
      <c r="TPB9" s="49"/>
      <c r="TPC9" s="49"/>
      <c r="TPD9" s="49"/>
      <c r="TPE9" s="49"/>
      <c r="TPF9" s="49"/>
      <c r="TPG9" s="49"/>
      <c r="TPH9" s="49"/>
      <c r="TPI9" s="49"/>
      <c r="TPJ9" s="49"/>
      <c r="TPK9" s="49"/>
      <c r="TPL9" s="49"/>
      <c r="TPM9" s="49"/>
      <c r="TPN9" s="49"/>
      <c r="TPO9" s="49"/>
      <c r="TPP9" s="49"/>
      <c r="TPQ9" s="49"/>
      <c r="TPR9" s="49"/>
      <c r="TPS9" s="49"/>
      <c r="TPT9" s="49"/>
      <c r="TPU9" s="49"/>
      <c r="TPV9" s="49"/>
      <c r="TPW9" s="49"/>
      <c r="TPX9" s="49"/>
      <c r="TPY9" s="49"/>
      <c r="TPZ9" s="49"/>
      <c r="TQA9" s="49"/>
      <c r="TQB9" s="49"/>
      <c r="TQC9" s="49"/>
      <c r="TQD9" s="49"/>
      <c r="TQE9" s="49"/>
      <c r="TQF9" s="49"/>
      <c r="TQG9" s="49"/>
      <c r="TQH9" s="49"/>
      <c r="TQI9" s="49"/>
      <c r="TQJ9" s="49"/>
      <c r="TQK9" s="49"/>
      <c r="TQL9" s="49"/>
      <c r="TQM9" s="49"/>
      <c r="TQN9" s="49"/>
      <c r="TQO9" s="49"/>
      <c r="TQP9" s="49"/>
      <c r="TQQ9" s="49"/>
      <c r="TQR9" s="49"/>
      <c r="TQS9" s="49"/>
      <c r="TQT9" s="49"/>
      <c r="TQU9" s="49"/>
      <c r="TQV9" s="49"/>
      <c r="TQW9" s="49"/>
      <c r="TQX9" s="49"/>
      <c r="TQY9" s="49"/>
      <c r="TQZ9" s="49"/>
      <c r="TRA9" s="49"/>
      <c r="TRB9" s="49"/>
      <c r="TRC9" s="49"/>
      <c r="TRD9" s="49"/>
      <c r="TRE9" s="49"/>
      <c r="TRF9" s="49"/>
      <c r="TRG9" s="49"/>
      <c r="TRH9" s="49"/>
      <c r="TRI9" s="49"/>
      <c r="TRJ9" s="49"/>
      <c r="TRK9" s="49"/>
      <c r="TRL9" s="49"/>
      <c r="TRM9" s="49"/>
      <c r="TRN9" s="49"/>
      <c r="TRO9" s="49"/>
      <c r="TRP9" s="49"/>
      <c r="TRQ9" s="49"/>
      <c r="TRR9" s="49"/>
      <c r="TRS9" s="49"/>
      <c r="TRT9" s="49"/>
      <c r="TRU9" s="49"/>
      <c r="TRV9" s="49"/>
      <c r="TRW9" s="49"/>
      <c r="TRX9" s="49"/>
      <c r="TRY9" s="49"/>
      <c r="TRZ9" s="49"/>
      <c r="TSA9" s="49"/>
      <c r="TSB9" s="49"/>
      <c r="TSC9" s="49"/>
      <c r="TSD9" s="49"/>
      <c r="TSE9" s="49"/>
      <c r="TSF9" s="49"/>
      <c r="TSG9" s="49"/>
      <c r="TSH9" s="49"/>
      <c r="TSI9" s="49"/>
      <c r="TSJ9" s="49"/>
      <c r="TSK9" s="49"/>
      <c r="TSL9" s="49"/>
      <c r="TSM9" s="49"/>
      <c r="TSN9" s="49"/>
      <c r="TSO9" s="49"/>
      <c r="TSP9" s="49"/>
      <c r="TSQ9" s="49"/>
      <c r="TSR9" s="49"/>
      <c r="TSS9" s="49"/>
      <c r="TST9" s="49"/>
      <c r="TSU9" s="49"/>
      <c r="TSV9" s="49"/>
      <c r="TSW9" s="49"/>
      <c r="TSX9" s="49"/>
      <c r="TSY9" s="49"/>
      <c r="TSZ9" s="49"/>
      <c r="TTA9" s="49"/>
      <c r="TTB9" s="49"/>
      <c r="TTC9" s="49"/>
      <c r="TTD9" s="49"/>
      <c r="TTE9" s="49"/>
      <c r="TTF9" s="49"/>
      <c r="TTG9" s="49"/>
      <c r="TTH9" s="49"/>
      <c r="TTI9" s="49"/>
      <c r="TTJ9" s="49"/>
      <c r="TTK9" s="49"/>
      <c r="TTL9" s="49"/>
      <c r="TTM9" s="49"/>
      <c r="TTN9" s="49"/>
      <c r="TTO9" s="49"/>
      <c r="TTP9" s="49"/>
      <c r="TTQ9" s="49"/>
      <c r="TTR9" s="49"/>
      <c r="TTS9" s="49"/>
      <c r="TTT9" s="49"/>
      <c r="TTU9" s="49"/>
      <c r="TTV9" s="49"/>
      <c r="TTW9" s="49"/>
      <c r="TTX9" s="49"/>
      <c r="TTY9" s="49"/>
      <c r="TTZ9" s="49"/>
      <c r="TUA9" s="49"/>
      <c r="TUB9" s="49"/>
      <c r="TUC9" s="49"/>
      <c r="TUD9" s="49"/>
      <c r="TUE9" s="49"/>
      <c r="TUF9" s="49"/>
      <c r="TUG9" s="49"/>
      <c r="TUH9" s="49"/>
      <c r="TUI9" s="49"/>
      <c r="TUJ9" s="49"/>
      <c r="TUK9" s="49"/>
      <c r="TUL9" s="49"/>
      <c r="TUM9" s="49"/>
      <c r="TUN9" s="49"/>
      <c r="TUO9" s="49"/>
      <c r="TUP9" s="49"/>
      <c r="TUQ9" s="49"/>
      <c r="TUR9" s="49"/>
      <c r="TUS9" s="49"/>
      <c r="TUT9" s="49"/>
      <c r="TUU9" s="49"/>
      <c r="TUV9" s="49"/>
      <c r="TUW9" s="49"/>
      <c r="TUX9" s="49"/>
      <c r="TUY9" s="49"/>
      <c r="TUZ9" s="49"/>
      <c r="TVA9" s="49"/>
      <c r="TVB9" s="49"/>
      <c r="TVC9" s="49"/>
      <c r="TVD9" s="49"/>
      <c r="TVE9" s="49"/>
      <c r="TVF9" s="49"/>
      <c r="TVG9" s="49"/>
      <c r="TVH9" s="49"/>
      <c r="TVI9" s="49"/>
      <c r="TVJ9" s="49"/>
      <c r="TVK9" s="49"/>
      <c r="TVL9" s="49"/>
      <c r="TVM9" s="49"/>
      <c r="TVN9" s="49"/>
      <c r="TVO9" s="49"/>
      <c r="TVP9" s="49"/>
      <c r="TVQ9" s="49"/>
      <c r="TVR9" s="49"/>
      <c r="TVS9" s="49"/>
      <c r="TVT9" s="49"/>
      <c r="TVU9" s="49"/>
      <c r="TVV9" s="49"/>
      <c r="TVW9" s="49"/>
      <c r="TVX9" s="49"/>
      <c r="TVY9" s="49"/>
      <c r="TVZ9" s="49"/>
      <c r="TWA9" s="49"/>
      <c r="TWB9" s="49"/>
      <c r="TWC9" s="49"/>
      <c r="TWD9" s="49"/>
      <c r="TWE9" s="49"/>
      <c r="TWF9" s="49"/>
      <c r="TWG9" s="49"/>
      <c r="TWH9" s="49"/>
      <c r="TWI9" s="49"/>
      <c r="TWJ9" s="49"/>
      <c r="TWK9" s="49"/>
      <c r="TWL9" s="49"/>
      <c r="TWM9" s="49"/>
      <c r="TWN9" s="49"/>
      <c r="TWO9" s="49"/>
      <c r="TWP9" s="49"/>
      <c r="TWQ9" s="49"/>
      <c r="TWR9" s="49"/>
      <c r="TWS9" s="49"/>
      <c r="TWT9" s="49"/>
      <c r="TWU9" s="49"/>
      <c r="TWV9" s="49"/>
      <c r="TWW9" s="49"/>
      <c r="TWX9" s="49"/>
      <c r="TWY9" s="49"/>
      <c r="TWZ9" s="49"/>
      <c r="TXA9" s="49"/>
      <c r="TXB9" s="49"/>
      <c r="TXC9" s="49"/>
      <c r="TXD9" s="49"/>
      <c r="TXE9" s="49"/>
      <c r="TXF9" s="49"/>
      <c r="TXG9" s="49"/>
      <c r="TXH9" s="49"/>
      <c r="TXI9" s="49"/>
      <c r="TXJ9" s="49"/>
      <c r="TXK9" s="49"/>
      <c r="TXL9" s="49"/>
      <c r="TXM9" s="49"/>
      <c r="TXN9" s="49"/>
      <c r="TXO9" s="49"/>
      <c r="TXP9" s="49"/>
      <c r="TXQ9" s="49"/>
      <c r="TXR9" s="49"/>
      <c r="TXS9" s="49"/>
      <c r="TXT9" s="49"/>
      <c r="TXU9" s="49"/>
      <c r="TXV9" s="49"/>
      <c r="TXW9" s="49"/>
      <c r="TXX9" s="49"/>
      <c r="TXY9" s="49"/>
      <c r="TXZ9" s="49"/>
      <c r="TYA9" s="49"/>
      <c r="TYB9" s="49"/>
      <c r="TYC9" s="49"/>
      <c r="TYD9" s="49"/>
      <c r="TYE9" s="49"/>
      <c r="TYF9" s="49"/>
      <c r="TYG9" s="49"/>
      <c r="TYH9" s="49"/>
      <c r="TYI9" s="49"/>
      <c r="TYJ9" s="49"/>
      <c r="TYK9" s="49"/>
      <c r="TYL9" s="49"/>
      <c r="TYM9" s="49"/>
      <c r="TYN9" s="49"/>
      <c r="TYO9" s="49"/>
      <c r="TYP9" s="49"/>
      <c r="TYQ9" s="49"/>
      <c r="TYR9" s="49"/>
      <c r="TYS9" s="49"/>
      <c r="TYT9" s="49"/>
      <c r="TYU9" s="49"/>
      <c r="TYV9" s="49"/>
      <c r="TYW9" s="49"/>
      <c r="TYX9" s="49"/>
      <c r="TYY9" s="49"/>
      <c r="TYZ9" s="49"/>
      <c r="TZA9" s="49"/>
      <c r="TZB9" s="49"/>
      <c r="TZC9" s="49"/>
      <c r="TZD9" s="49"/>
      <c r="TZE9" s="49"/>
      <c r="TZF9" s="49"/>
      <c r="TZG9" s="49"/>
      <c r="TZH9" s="49"/>
      <c r="TZI9" s="49"/>
      <c r="TZJ9" s="49"/>
      <c r="TZK9" s="49"/>
      <c r="TZL9" s="49"/>
      <c r="TZM9" s="49"/>
      <c r="TZN9" s="49"/>
      <c r="TZO9" s="49"/>
      <c r="TZP9" s="49"/>
      <c r="TZQ9" s="49"/>
      <c r="TZR9" s="49"/>
      <c r="TZS9" s="49"/>
      <c r="TZT9" s="49"/>
      <c r="TZU9" s="49"/>
      <c r="TZV9" s="49"/>
      <c r="TZW9" s="49"/>
      <c r="TZX9" s="49"/>
      <c r="TZY9" s="49"/>
      <c r="TZZ9" s="49"/>
      <c r="UAA9" s="49"/>
      <c r="UAB9" s="49"/>
      <c r="UAC9" s="49"/>
      <c r="UAD9" s="49"/>
      <c r="UAE9" s="49"/>
      <c r="UAF9" s="49"/>
      <c r="UAG9" s="49"/>
      <c r="UAH9" s="49"/>
      <c r="UAI9" s="49"/>
      <c r="UAJ9" s="49"/>
      <c r="UAK9" s="49"/>
      <c r="UAL9" s="49"/>
      <c r="UAM9" s="49"/>
      <c r="UAN9" s="49"/>
      <c r="UAO9" s="49"/>
      <c r="UAP9" s="49"/>
      <c r="UAQ9" s="49"/>
      <c r="UAR9" s="49"/>
      <c r="UAS9" s="49"/>
      <c r="UAT9" s="49"/>
      <c r="UAU9" s="49"/>
      <c r="UAV9" s="49"/>
      <c r="UAW9" s="49"/>
      <c r="UAX9" s="49"/>
      <c r="UAY9" s="49"/>
      <c r="UAZ9" s="49"/>
      <c r="UBA9" s="49"/>
      <c r="UBB9" s="49"/>
      <c r="UBC9" s="49"/>
      <c r="UBD9" s="49"/>
      <c r="UBE9" s="49"/>
      <c r="UBF9" s="49"/>
      <c r="UBG9" s="49"/>
      <c r="UBH9" s="49"/>
      <c r="UBI9" s="49"/>
      <c r="UBJ9" s="49"/>
      <c r="UBK9" s="49"/>
      <c r="UBL9" s="49"/>
      <c r="UBM9" s="49"/>
      <c r="UBN9" s="49"/>
      <c r="UBO9" s="49"/>
      <c r="UBP9" s="49"/>
      <c r="UBQ9" s="49"/>
      <c r="UBR9" s="49"/>
      <c r="UBS9" s="49"/>
      <c r="UBT9" s="49"/>
      <c r="UBU9" s="49"/>
      <c r="UBV9" s="49"/>
      <c r="UBW9" s="49"/>
      <c r="UBX9" s="49"/>
      <c r="UBY9" s="49"/>
      <c r="UBZ9" s="49"/>
      <c r="UCA9" s="49"/>
      <c r="UCB9" s="49"/>
      <c r="UCC9" s="49"/>
      <c r="UCD9" s="49"/>
      <c r="UCE9" s="49"/>
      <c r="UCF9" s="49"/>
      <c r="UCG9" s="49"/>
      <c r="UCH9" s="49"/>
      <c r="UCI9" s="49"/>
      <c r="UCJ9" s="49"/>
      <c r="UCK9" s="49"/>
      <c r="UCL9" s="49"/>
      <c r="UCM9" s="49"/>
      <c r="UCN9" s="49"/>
      <c r="UCO9" s="49"/>
      <c r="UCP9" s="49"/>
      <c r="UCQ9" s="49"/>
      <c r="UCR9" s="49"/>
      <c r="UCS9" s="49"/>
      <c r="UCT9" s="49"/>
      <c r="UCU9" s="49"/>
      <c r="UCV9" s="49"/>
      <c r="UCW9" s="49"/>
      <c r="UCX9" s="49"/>
      <c r="UCY9" s="49"/>
      <c r="UCZ9" s="49"/>
      <c r="UDA9" s="49"/>
      <c r="UDB9" s="49"/>
      <c r="UDC9" s="49"/>
      <c r="UDD9" s="49"/>
      <c r="UDE9" s="49"/>
      <c r="UDF9" s="49"/>
      <c r="UDG9" s="49"/>
      <c r="UDH9" s="49"/>
      <c r="UDI9" s="49"/>
      <c r="UDJ9" s="49"/>
      <c r="UDK9" s="49"/>
      <c r="UDL9" s="49"/>
      <c r="UDM9" s="49"/>
      <c r="UDN9" s="49"/>
      <c r="UDO9" s="49"/>
      <c r="UDP9" s="49"/>
      <c r="UDQ9" s="49"/>
      <c r="UDR9" s="49"/>
      <c r="UDS9" s="49"/>
      <c r="UDT9" s="49"/>
      <c r="UDU9" s="49"/>
      <c r="UDV9" s="49"/>
      <c r="UDW9" s="49"/>
      <c r="UDX9" s="49"/>
      <c r="UDY9" s="49"/>
      <c r="UDZ9" s="49"/>
      <c r="UEA9" s="49"/>
      <c r="UEB9" s="49"/>
      <c r="UEC9" s="49"/>
      <c r="UED9" s="49"/>
      <c r="UEE9" s="49"/>
      <c r="UEF9" s="49"/>
      <c r="UEG9" s="49"/>
      <c r="UEH9" s="49"/>
      <c r="UEI9" s="49"/>
      <c r="UEJ9" s="49"/>
      <c r="UEK9" s="49"/>
      <c r="UEL9" s="49"/>
      <c r="UEM9" s="49"/>
      <c r="UEN9" s="49"/>
      <c r="UEO9" s="49"/>
      <c r="UEP9" s="49"/>
      <c r="UEQ9" s="49"/>
      <c r="UER9" s="49"/>
      <c r="UES9" s="49"/>
      <c r="UET9" s="49"/>
      <c r="UEU9" s="49"/>
      <c r="UEV9" s="49"/>
      <c r="UEW9" s="49"/>
      <c r="UEX9" s="49"/>
      <c r="UEY9" s="49"/>
      <c r="UEZ9" s="49"/>
      <c r="UFA9" s="49"/>
      <c r="UFB9" s="49"/>
      <c r="UFC9" s="49"/>
      <c r="UFD9" s="49"/>
      <c r="UFE9" s="49"/>
      <c r="UFF9" s="49"/>
      <c r="UFG9" s="49"/>
      <c r="UFH9" s="49"/>
      <c r="UFI9" s="49"/>
      <c r="UFJ9" s="49"/>
      <c r="UFK9" s="49"/>
      <c r="UFL9" s="49"/>
      <c r="UFM9" s="49"/>
      <c r="UFN9" s="49"/>
      <c r="UFO9" s="49"/>
      <c r="UFP9" s="49"/>
      <c r="UFQ9" s="49"/>
      <c r="UFR9" s="49"/>
      <c r="UFS9" s="49"/>
      <c r="UFT9" s="49"/>
      <c r="UFU9" s="49"/>
      <c r="UFV9" s="49"/>
      <c r="UFW9" s="49"/>
      <c r="UFX9" s="49"/>
      <c r="UFY9" s="49"/>
      <c r="UFZ9" s="49"/>
      <c r="UGA9" s="49"/>
      <c r="UGB9" s="49"/>
      <c r="UGC9" s="49"/>
      <c r="UGD9" s="49"/>
      <c r="UGE9" s="49"/>
      <c r="UGF9" s="49"/>
      <c r="UGG9" s="49"/>
      <c r="UGH9" s="49"/>
      <c r="UGI9" s="49"/>
      <c r="UGJ9" s="49"/>
      <c r="UGK9" s="49"/>
      <c r="UGL9" s="49"/>
      <c r="UGM9" s="49"/>
      <c r="UGN9" s="49"/>
      <c r="UGO9" s="49"/>
      <c r="UGP9" s="49"/>
      <c r="UGQ9" s="49"/>
      <c r="UGR9" s="49"/>
      <c r="UGS9" s="49"/>
      <c r="UGT9" s="49"/>
      <c r="UGU9" s="49"/>
      <c r="UGV9" s="49"/>
      <c r="UGW9" s="49"/>
      <c r="UGX9" s="49"/>
      <c r="UGY9" s="49"/>
      <c r="UGZ9" s="49"/>
      <c r="UHA9" s="49"/>
      <c r="UHB9" s="49"/>
      <c r="UHC9" s="49"/>
      <c r="UHD9" s="49"/>
      <c r="UHE9" s="49"/>
      <c r="UHF9" s="49"/>
      <c r="UHG9" s="49"/>
      <c r="UHH9" s="49"/>
      <c r="UHI9" s="49"/>
      <c r="UHJ9" s="49"/>
      <c r="UHK9" s="49"/>
      <c r="UHL9" s="49"/>
      <c r="UHM9" s="49"/>
      <c r="UHN9" s="49"/>
      <c r="UHO9" s="49"/>
      <c r="UHP9" s="49"/>
      <c r="UHQ9" s="49"/>
      <c r="UHR9" s="49"/>
      <c r="UHS9" s="49"/>
      <c r="UHT9" s="49"/>
      <c r="UHU9" s="49"/>
      <c r="UHV9" s="49"/>
      <c r="UHW9" s="49"/>
      <c r="UHX9" s="49"/>
      <c r="UHY9" s="49"/>
      <c r="UHZ9" s="49"/>
      <c r="UIA9" s="49"/>
      <c r="UIB9" s="49"/>
      <c r="UIC9" s="49"/>
      <c r="UID9" s="49"/>
      <c r="UIE9" s="49"/>
      <c r="UIF9" s="49"/>
      <c r="UIG9" s="49"/>
      <c r="UIH9" s="49"/>
      <c r="UII9" s="49"/>
      <c r="UIJ9" s="49"/>
      <c r="UIK9" s="49"/>
      <c r="UIL9" s="49"/>
      <c r="UIM9" s="49"/>
      <c r="UIN9" s="49"/>
      <c r="UIO9" s="49"/>
      <c r="UIP9" s="49"/>
      <c r="UIQ9" s="49"/>
      <c r="UIR9" s="49"/>
      <c r="UIS9" s="49"/>
      <c r="UIT9" s="49"/>
      <c r="UIU9" s="49"/>
      <c r="UIV9" s="49"/>
      <c r="UIW9" s="49"/>
      <c r="UIX9" s="49"/>
      <c r="UIY9" s="49"/>
      <c r="UIZ9" s="49"/>
      <c r="UJA9" s="49"/>
      <c r="UJB9" s="49"/>
      <c r="UJC9" s="49"/>
      <c r="UJD9" s="49"/>
      <c r="UJE9" s="49"/>
      <c r="UJF9" s="49"/>
      <c r="UJG9" s="49"/>
      <c r="UJH9" s="49"/>
      <c r="UJI9" s="49"/>
      <c r="UJJ9" s="49"/>
      <c r="UJK9" s="49"/>
      <c r="UJL9" s="49"/>
      <c r="UJM9" s="49"/>
      <c r="UJN9" s="49"/>
      <c r="UJO9" s="49"/>
      <c r="UJP9" s="49"/>
      <c r="UJQ9" s="49"/>
      <c r="UJR9" s="49"/>
      <c r="UJS9" s="49"/>
      <c r="UJT9" s="49"/>
      <c r="UJU9" s="49"/>
      <c r="UJV9" s="49"/>
      <c r="UJW9" s="49"/>
      <c r="UJX9" s="49"/>
      <c r="UJY9" s="49"/>
      <c r="UJZ9" s="49"/>
      <c r="UKA9" s="49"/>
      <c r="UKB9" s="49"/>
      <c r="UKC9" s="49"/>
      <c r="UKD9" s="49"/>
      <c r="UKE9" s="49"/>
      <c r="UKF9" s="49"/>
      <c r="UKG9" s="49"/>
      <c r="UKH9" s="49"/>
      <c r="UKI9" s="49"/>
      <c r="UKJ9" s="49"/>
      <c r="UKK9" s="49"/>
      <c r="UKL9" s="49"/>
      <c r="UKM9" s="49"/>
      <c r="UKN9" s="49"/>
      <c r="UKO9" s="49"/>
      <c r="UKP9" s="49"/>
      <c r="UKQ9" s="49"/>
      <c r="UKR9" s="49"/>
      <c r="UKS9" s="49"/>
      <c r="UKT9" s="49"/>
      <c r="UKU9" s="49"/>
      <c r="UKV9" s="49"/>
      <c r="UKW9" s="49"/>
      <c r="UKX9" s="49"/>
      <c r="UKY9" s="49"/>
      <c r="UKZ9" s="49"/>
      <c r="ULA9" s="49"/>
      <c r="ULB9" s="49"/>
      <c r="ULC9" s="49"/>
      <c r="ULD9" s="49"/>
      <c r="ULE9" s="49"/>
      <c r="ULF9" s="49"/>
      <c r="ULG9" s="49"/>
      <c r="ULH9" s="49"/>
      <c r="ULI9" s="49"/>
      <c r="ULJ9" s="49"/>
      <c r="ULK9" s="49"/>
      <c r="ULL9" s="49"/>
      <c r="ULM9" s="49"/>
      <c r="ULN9" s="49"/>
      <c r="ULO9" s="49"/>
      <c r="ULP9" s="49"/>
      <c r="ULQ9" s="49"/>
      <c r="ULR9" s="49"/>
      <c r="ULS9" s="49"/>
      <c r="ULT9" s="49"/>
      <c r="ULU9" s="49"/>
      <c r="ULV9" s="49"/>
      <c r="ULW9" s="49"/>
      <c r="ULX9" s="49"/>
      <c r="ULY9" s="49"/>
      <c r="ULZ9" s="49"/>
      <c r="UMA9" s="49"/>
      <c r="UMB9" s="49"/>
      <c r="UMC9" s="49"/>
      <c r="UMD9" s="49"/>
      <c r="UME9" s="49"/>
      <c r="UMF9" s="49"/>
      <c r="UMG9" s="49"/>
      <c r="UMH9" s="49"/>
      <c r="UMI9" s="49"/>
      <c r="UMJ9" s="49"/>
      <c r="UMK9" s="49"/>
      <c r="UML9" s="49"/>
      <c r="UMM9" s="49"/>
      <c r="UMN9" s="49"/>
      <c r="UMO9" s="49"/>
      <c r="UMP9" s="49"/>
      <c r="UMQ9" s="49"/>
      <c r="UMR9" s="49"/>
      <c r="UMS9" s="49"/>
      <c r="UMT9" s="49"/>
      <c r="UMU9" s="49"/>
      <c r="UMV9" s="49"/>
      <c r="UMW9" s="49"/>
      <c r="UMX9" s="49"/>
      <c r="UMY9" s="49"/>
      <c r="UMZ9" s="49"/>
      <c r="UNA9" s="49"/>
      <c r="UNB9" s="49"/>
      <c r="UNC9" s="49"/>
      <c r="UND9" s="49"/>
      <c r="UNE9" s="49"/>
      <c r="UNF9" s="49"/>
      <c r="UNG9" s="49"/>
      <c r="UNH9" s="49"/>
      <c r="UNI9" s="49"/>
      <c r="UNJ9" s="49"/>
      <c r="UNK9" s="49"/>
      <c r="UNL9" s="49"/>
      <c r="UNM9" s="49"/>
      <c r="UNN9" s="49"/>
      <c r="UNO9" s="49"/>
      <c r="UNP9" s="49"/>
      <c r="UNQ9" s="49"/>
      <c r="UNR9" s="49"/>
      <c r="UNS9" s="49"/>
      <c r="UNT9" s="49"/>
      <c r="UNU9" s="49"/>
      <c r="UNV9" s="49"/>
      <c r="UNW9" s="49"/>
      <c r="UNX9" s="49"/>
      <c r="UNY9" s="49"/>
      <c r="UNZ9" s="49"/>
      <c r="UOA9" s="49"/>
      <c r="UOB9" s="49"/>
      <c r="UOC9" s="49"/>
      <c r="UOD9" s="49"/>
      <c r="UOE9" s="49"/>
      <c r="UOF9" s="49"/>
      <c r="UOG9" s="49"/>
      <c r="UOH9" s="49"/>
      <c r="UOI9" s="49"/>
      <c r="UOJ9" s="49"/>
      <c r="UOK9" s="49"/>
      <c r="UOL9" s="49"/>
      <c r="UOM9" s="49"/>
      <c r="UON9" s="49"/>
      <c r="UOO9" s="49"/>
      <c r="UOP9" s="49"/>
      <c r="UOQ9" s="49"/>
      <c r="UOR9" s="49"/>
      <c r="UOS9" s="49"/>
      <c r="UOT9" s="49"/>
      <c r="UOU9" s="49"/>
      <c r="UOV9" s="49"/>
      <c r="UOW9" s="49"/>
      <c r="UOX9" s="49"/>
      <c r="UOY9" s="49"/>
      <c r="UOZ9" s="49"/>
      <c r="UPA9" s="49"/>
      <c r="UPB9" s="49"/>
      <c r="UPC9" s="49"/>
      <c r="UPD9" s="49"/>
      <c r="UPE9" s="49"/>
      <c r="UPF9" s="49"/>
      <c r="UPG9" s="49"/>
      <c r="UPH9" s="49"/>
      <c r="UPI9" s="49"/>
      <c r="UPJ9" s="49"/>
      <c r="UPK9" s="49"/>
      <c r="UPL9" s="49"/>
      <c r="UPM9" s="49"/>
      <c r="UPN9" s="49"/>
      <c r="UPO9" s="49"/>
      <c r="UPP9" s="49"/>
      <c r="UPQ9" s="49"/>
      <c r="UPR9" s="49"/>
      <c r="UPS9" s="49"/>
      <c r="UPT9" s="49"/>
      <c r="UPU9" s="49"/>
      <c r="UPV9" s="49"/>
      <c r="UPW9" s="49"/>
      <c r="UPX9" s="49"/>
      <c r="UPY9" s="49"/>
      <c r="UPZ9" s="49"/>
      <c r="UQA9" s="49"/>
      <c r="UQB9" s="49"/>
      <c r="UQC9" s="49"/>
      <c r="UQD9" s="49"/>
      <c r="UQE9" s="49"/>
      <c r="UQF9" s="49"/>
      <c r="UQG9" s="49"/>
      <c r="UQH9" s="49"/>
      <c r="UQI9" s="49"/>
      <c r="UQJ9" s="49"/>
      <c r="UQK9" s="49"/>
      <c r="UQL9" s="49"/>
      <c r="UQM9" s="49"/>
      <c r="UQN9" s="49"/>
      <c r="UQO9" s="49"/>
      <c r="UQP9" s="49"/>
      <c r="UQQ9" s="49"/>
      <c r="UQR9" s="49"/>
      <c r="UQS9" s="49"/>
      <c r="UQT9" s="49"/>
      <c r="UQU9" s="49"/>
      <c r="UQV9" s="49"/>
      <c r="UQW9" s="49"/>
      <c r="UQX9" s="49"/>
      <c r="UQY9" s="49"/>
      <c r="UQZ9" s="49"/>
      <c r="URA9" s="49"/>
      <c r="URB9" s="49"/>
      <c r="URC9" s="49"/>
      <c r="URD9" s="49"/>
      <c r="URE9" s="49"/>
      <c r="URF9" s="49"/>
      <c r="URG9" s="49"/>
      <c r="URH9" s="49"/>
      <c r="URI9" s="49"/>
      <c r="URJ9" s="49"/>
      <c r="URK9" s="49"/>
      <c r="URL9" s="49"/>
      <c r="URM9" s="49"/>
      <c r="URN9" s="49"/>
      <c r="URO9" s="49"/>
      <c r="URP9" s="49"/>
      <c r="URQ9" s="49"/>
      <c r="URR9" s="49"/>
      <c r="URS9" s="49"/>
      <c r="URT9" s="49"/>
      <c r="URU9" s="49"/>
      <c r="URV9" s="49"/>
      <c r="URW9" s="49"/>
      <c r="URX9" s="49"/>
      <c r="URY9" s="49"/>
      <c r="URZ9" s="49"/>
      <c r="USA9" s="49"/>
      <c r="USB9" s="49"/>
      <c r="USC9" s="49"/>
      <c r="USD9" s="49"/>
      <c r="USE9" s="49"/>
      <c r="USF9" s="49"/>
      <c r="USG9" s="49"/>
      <c r="USH9" s="49"/>
      <c r="USI9" s="49"/>
      <c r="USJ9" s="49"/>
      <c r="USK9" s="49"/>
      <c r="USL9" s="49"/>
      <c r="USM9" s="49"/>
      <c r="USN9" s="49"/>
      <c r="USO9" s="49"/>
      <c r="USP9" s="49"/>
      <c r="USQ9" s="49"/>
      <c r="USR9" s="49"/>
      <c r="USS9" s="49"/>
      <c r="UST9" s="49"/>
      <c r="USU9" s="49"/>
      <c r="USV9" s="49"/>
      <c r="USW9" s="49"/>
      <c r="USX9" s="49"/>
      <c r="USY9" s="49"/>
      <c r="USZ9" s="49"/>
      <c r="UTA9" s="49"/>
      <c r="UTB9" s="49"/>
      <c r="UTC9" s="49"/>
      <c r="UTD9" s="49"/>
      <c r="UTE9" s="49"/>
      <c r="UTF9" s="49"/>
      <c r="UTG9" s="49"/>
      <c r="UTH9" s="49"/>
      <c r="UTI9" s="49"/>
      <c r="UTJ9" s="49"/>
      <c r="UTK9" s="49"/>
      <c r="UTL9" s="49"/>
      <c r="UTM9" s="49"/>
      <c r="UTN9" s="49"/>
      <c r="UTO9" s="49"/>
      <c r="UTP9" s="49"/>
      <c r="UTQ9" s="49"/>
      <c r="UTR9" s="49"/>
      <c r="UTS9" s="49"/>
      <c r="UTT9" s="49"/>
      <c r="UTU9" s="49"/>
      <c r="UTV9" s="49"/>
      <c r="UTW9" s="49"/>
      <c r="UTX9" s="49"/>
      <c r="UTY9" s="49"/>
      <c r="UTZ9" s="49"/>
      <c r="UUA9" s="49"/>
      <c r="UUB9" s="49"/>
      <c r="UUC9" s="49"/>
      <c r="UUD9" s="49"/>
      <c r="UUE9" s="49"/>
      <c r="UUF9" s="49"/>
      <c r="UUG9" s="49"/>
      <c r="UUH9" s="49"/>
      <c r="UUI9" s="49"/>
      <c r="UUJ9" s="49"/>
      <c r="UUK9" s="49"/>
      <c r="UUL9" s="49"/>
      <c r="UUM9" s="49"/>
      <c r="UUN9" s="49"/>
      <c r="UUO9" s="49"/>
      <c r="UUP9" s="49"/>
      <c r="UUQ9" s="49"/>
      <c r="UUR9" s="49"/>
      <c r="UUS9" s="49"/>
      <c r="UUT9" s="49"/>
      <c r="UUU9" s="49"/>
      <c r="UUV9" s="49"/>
      <c r="UUW9" s="49"/>
      <c r="UUX9" s="49"/>
      <c r="UUY9" s="49"/>
      <c r="UUZ9" s="49"/>
      <c r="UVA9" s="49"/>
      <c r="UVB9" s="49"/>
      <c r="UVC9" s="49"/>
      <c r="UVD9" s="49"/>
      <c r="UVE9" s="49"/>
      <c r="UVF9" s="49"/>
      <c r="UVG9" s="49"/>
      <c r="UVH9" s="49"/>
      <c r="UVI9" s="49"/>
      <c r="UVJ9" s="49"/>
      <c r="UVK9" s="49"/>
      <c r="UVL9" s="49"/>
      <c r="UVM9" s="49"/>
      <c r="UVN9" s="49"/>
      <c r="UVO9" s="49"/>
      <c r="UVP9" s="49"/>
      <c r="UVQ9" s="49"/>
      <c r="UVR9" s="49"/>
      <c r="UVS9" s="49"/>
      <c r="UVT9" s="49"/>
      <c r="UVU9" s="49"/>
      <c r="UVV9" s="49"/>
      <c r="UVW9" s="49"/>
      <c r="UVX9" s="49"/>
      <c r="UVY9" s="49"/>
      <c r="UVZ9" s="49"/>
      <c r="UWA9" s="49"/>
      <c r="UWB9" s="49"/>
      <c r="UWC9" s="49"/>
      <c r="UWD9" s="49"/>
      <c r="UWE9" s="49"/>
      <c r="UWF9" s="49"/>
      <c r="UWG9" s="49"/>
      <c r="UWH9" s="49"/>
      <c r="UWI9" s="49"/>
      <c r="UWJ9" s="49"/>
      <c r="UWK9" s="49"/>
      <c r="UWL9" s="49"/>
      <c r="UWM9" s="49"/>
      <c r="UWN9" s="49"/>
      <c r="UWO9" s="49"/>
      <c r="UWP9" s="49"/>
      <c r="UWQ9" s="49"/>
      <c r="UWR9" s="49"/>
      <c r="UWS9" s="49"/>
      <c r="UWT9" s="49"/>
      <c r="UWU9" s="49"/>
      <c r="UWV9" s="49"/>
      <c r="UWW9" s="49"/>
      <c r="UWX9" s="49"/>
      <c r="UWY9" s="49"/>
      <c r="UWZ9" s="49"/>
      <c r="UXA9" s="49"/>
      <c r="UXB9" s="49"/>
      <c r="UXC9" s="49"/>
      <c r="UXD9" s="49"/>
      <c r="UXE9" s="49"/>
      <c r="UXF9" s="49"/>
      <c r="UXG9" s="49"/>
      <c r="UXH9" s="49"/>
      <c r="UXI9" s="49"/>
      <c r="UXJ9" s="49"/>
      <c r="UXK9" s="49"/>
      <c r="UXL9" s="49"/>
      <c r="UXM9" s="49"/>
      <c r="UXN9" s="49"/>
      <c r="UXO9" s="49"/>
      <c r="UXP9" s="49"/>
      <c r="UXQ9" s="49"/>
      <c r="UXR9" s="49"/>
      <c r="UXS9" s="49"/>
      <c r="UXT9" s="49"/>
      <c r="UXU9" s="49"/>
      <c r="UXV9" s="49"/>
      <c r="UXW9" s="49"/>
      <c r="UXX9" s="49"/>
      <c r="UXY9" s="49"/>
      <c r="UXZ9" s="49"/>
      <c r="UYA9" s="49"/>
      <c r="UYB9" s="49"/>
      <c r="UYC9" s="49"/>
      <c r="UYD9" s="49"/>
      <c r="UYE9" s="49"/>
      <c r="UYF9" s="49"/>
      <c r="UYG9" s="49"/>
      <c r="UYH9" s="49"/>
      <c r="UYI9" s="49"/>
      <c r="UYJ9" s="49"/>
      <c r="UYK9" s="49"/>
      <c r="UYL9" s="49"/>
      <c r="UYM9" s="49"/>
      <c r="UYN9" s="49"/>
      <c r="UYO9" s="49"/>
      <c r="UYP9" s="49"/>
      <c r="UYQ9" s="49"/>
      <c r="UYR9" s="49"/>
      <c r="UYS9" s="49"/>
      <c r="UYT9" s="49"/>
      <c r="UYU9" s="49"/>
      <c r="UYV9" s="49"/>
      <c r="UYW9" s="49"/>
      <c r="UYX9" s="49"/>
      <c r="UYY9" s="49"/>
      <c r="UYZ9" s="49"/>
      <c r="UZA9" s="49"/>
      <c r="UZB9" s="49"/>
      <c r="UZC9" s="49"/>
      <c r="UZD9" s="49"/>
      <c r="UZE9" s="49"/>
      <c r="UZF9" s="49"/>
      <c r="UZG9" s="49"/>
      <c r="UZH9" s="49"/>
      <c r="UZI9" s="49"/>
      <c r="UZJ9" s="49"/>
      <c r="UZK9" s="49"/>
      <c r="UZL9" s="49"/>
      <c r="UZM9" s="49"/>
      <c r="UZN9" s="49"/>
      <c r="UZO9" s="49"/>
      <c r="UZP9" s="49"/>
      <c r="UZQ9" s="49"/>
      <c r="UZR9" s="49"/>
      <c r="UZS9" s="49"/>
      <c r="UZT9" s="49"/>
      <c r="UZU9" s="49"/>
      <c r="UZV9" s="49"/>
      <c r="UZW9" s="49"/>
      <c r="UZX9" s="49"/>
      <c r="UZY9" s="49"/>
      <c r="UZZ9" s="49"/>
      <c r="VAA9" s="49"/>
      <c r="VAB9" s="49"/>
      <c r="VAC9" s="49"/>
      <c r="VAD9" s="49"/>
      <c r="VAE9" s="49"/>
      <c r="VAF9" s="49"/>
      <c r="VAG9" s="49"/>
      <c r="VAH9" s="49"/>
      <c r="VAI9" s="49"/>
      <c r="VAJ9" s="49"/>
      <c r="VAK9" s="49"/>
      <c r="VAL9" s="49"/>
      <c r="VAM9" s="49"/>
      <c r="VAN9" s="49"/>
      <c r="VAO9" s="49"/>
      <c r="VAP9" s="49"/>
      <c r="VAQ9" s="49"/>
      <c r="VAR9" s="49"/>
      <c r="VAS9" s="49"/>
      <c r="VAT9" s="49"/>
      <c r="VAU9" s="49"/>
      <c r="VAV9" s="49"/>
      <c r="VAW9" s="49"/>
      <c r="VAX9" s="49"/>
      <c r="VAY9" s="49"/>
      <c r="VAZ9" s="49"/>
      <c r="VBA9" s="49"/>
      <c r="VBB9" s="49"/>
      <c r="VBC9" s="49"/>
      <c r="VBD9" s="49"/>
      <c r="VBE9" s="49"/>
      <c r="VBF9" s="49"/>
      <c r="VBG9" s="49"/>
      <c r="VBH9" s="49"/>
      <c r="VBI9" s="49"/>
      <c r="VBJ9" s="49"/>
      <c r="VBK9" s="49"/>
      <c r="VBL9" s="49"/>
      <c r="VBM9" s="49"/>
      <c r="VBN9" s="49"/>
      <c r="VBO9" s="49"/>
      <c r="VBP9" s="49"/>
      <c r="VBQ9" s="49"/>
      <c r="VBR9" s="49"/>
      <c r="VBS9" s="49"/>
      <c r="VBT9" s="49"/>
      <c r="VBU9" s="49"/>
      <c r="VBV9" s="49"/>
      <c r="VBW9" s="49"/>
      <c r="VBX9" s="49"/>
      <c r="VBY9" s="49"/>
      <c r="VBZ9" s="49"/>
      <c r="VCA9" s="49"/>
      <c r="VCB9" s="49"/>
      <c r="VCC9" s="49"/>
      <c r="VCD9" s="49"/>
      <c r="VCE9" s="49"/>
      <c r="VCF9" s="49"/>
      <c r="VCG9" s="49"/>
      <c r="VCH9" s="49"/>
      <c r="VCI9" s="49"/>
      <c r="VCJ9" s="49"/>
      <c r="VCK9" s="49"/>
      <c r="VCL9" s="49"/>
      <c r="VCM9" s="49"/>
      <c r="VCN9" s="49"/>
      <c r="VCO9" s="49"/>
      <c r="VCP9" s="49"/>
      <c r="VCQ9" s="49"/>
      <c r="VCR9" s="49"/>
      <c r="VCS9" s="49"/>
      <c r="VCT9" s="49"/>
      <c r="VCU9" s="49"/>
      <c r="VCV9" s="49"/>
      <c r="VCW9" s="49"/>
      <c r="VCX9" s="49"/>
      <c r="VCY9" s="49"/>
      <c r="VCZ9" s="49"/>
      <c r="VDA9" s="49"/>
      <c r="VDB9" s="49"/>
      <c r="VDC9" s="49"/>
      <c r="VDD9" s="49"/>
      <c r="VDE9" s="49"/>
      <c r="VDF9" s="49"/>
      <c r="VDG9" s="49"/>
      <c r="VDH9" s="49"/>
      <c r="VDI9" s="49"/>
      <c r="VDJ9" s="49"/>
      <c r="VDK9" s="49"/>
      <c r="VDL9" s="49"/>
      <c r="VDM9" s="49"/>
      <c r="VDN9" s="49"/>
      <c r="VDO9" s="49"/>
      <c r="VDP9" s="49"/>
      <c r="VDQ9" s="49"/>
      <c r="VDR9" s="49"/>
      <c r="VDS9" s="49"/>
      <c r="VDT9" s="49"/>
      <c r="VDU9" s="49"/>
      <c r="VDV9" s="49"/>
      <c r="VDW9" s="49"/>
      <c r="VDX9" s="49"/>
      <c r="VDY9" s="49"/>
      <c r="VDZ9" s="49"/>
      <c r="VEA9" s="49"/>
      <c r="VEB9" s="49"/>
      <c r="VEC9" s="49"/>
      <c r="VED9" s="49"/>
      <c r="VEE9" s="49"/>
      <c r="VEF9" s="49"/>
      <c r="VEG9" s="49"/>
      <c r="VEH9" s="49"/>
      <c r="VEI9" s="49"/>
      <c r="VEJ9" s="49"/>
      <c r="VEK9" s="49"/>
      <c r="VEL9" s="49"/>
      <c r="VEM9" s="49"/>
      <c r="VEN9" s="49"/>
      <c r="VEO9" s="49"/>
      <c r="VEP9" s="49"/>
      <c r="VEQ9" s="49"/>
      <c r="VER9" s="49"/>
      <c r="VES9" s="49"/>
      <c r="VET9" s="49"/>
      <c r="VEU9" s="49"/>
      <c r="VEV9" s="49"/>
      <c r="VEW9" s="49"/>
      <c r="VEX9" s="49"/>
      <c r="VEY9" s="49"/>
      <c r="VEZ9" s="49"/>
      <c r="VFA9" s="49"/>
      <c r="VFB9" s="49"/>
      <c r="VFC9" s="49"/>
      <c r="VFD9" s="49"/>
      <c r="VFE9" s="49"/>
      <c r="VFF9" s="49"/>
      <c r="VFG9" s="49"/>
      <c r="VFH9" s="49"/>
      <c r="VFI9" s="49"/>
      <c r="VFJ9" s="49"/>
      <c r="VFK9" s="49"/>
      <c r="VFL9" s="49"/>
      <c r="VFM9" s="49"/>
      <c r="VFN9" s="49"/>
      <c r="VFO9" s="49"/>
      <c r="VFP9" s="49"/>
      <c r="VFQ9" s="49"/>
      <c r="VFR9" s="49"/>
      <c r="VFS9" s="49"/>
      <c r="VFT9" s="49"/>
      <c r="VFU9" s="49"/>
      <c r="VFV9" s="49"/>
      <c r="VFW9" s="49"/>
      <c r="VFX9" s="49"/>
      <c r="VFY9" s="49"/>
      <c r="VFZ9" s="49"/>
      <c r="VGA9" s="49"/>
      <c r="VGB9" s="49"/>
      <c r="VGC9" s="49"/>
      <c r="VGD9" s="49"/>
      <c r="VGE9" s="49"/>
      <c r="VGF9" s="49"/>
      <c r="VGG9" s="49"/>
      <c r="VGH9" s="49"/>
      <c r="VGI9" s="49"/>
      <c r="VGJ9" s="49"/>
      <c r="VGK9" s="49"/>
      <c r="VGL9" s="49"/>
      <c r="VGM9" s="49"/>
      <c r="VGN9" s="49"/>
      <c r="VGO9" s="49"/>
      <c r="VGP9" s="49"/>
      <c r="VGQ9" s="49"/>
      <c r="VGR9" s="49"/>
      <c r="VGS9" s="49"/>
      <c r="VGT9" s="49"/>
      <c r="VGU9" s="49"/>
      <c r="VGV9" s="49"/>
      <c r="VGW9" s="49"/>
      <c r="VGX9" s="49"/>
      <c r="VGY9" s="49"/>
      <c r="VGZ9" s="49"/>
      <c r="VHA9" s="49"/>
      <c r="VHB9" s="49"/>
      <c r="VHC9" s="49"/>
      <c r="VHD9" s="49"/>
      <c r="VHE9" s="49"/>
      <c r="VHF9" s="49"/>
      <c r="VHG9" s="49"/>
      <c r="VHH9" s="49"/>
      <c r="VHI9" s="49"/>
      <c r="VHJ9" s="49"/>
      <c r="VHK9" s="49"/>
      <c r="VHL9" s="49"/>
      <c r="VHM9" s="49"/>
      <c r="VHN9" s="49"/>
      <c r="VHO9" s="49"/>
      <c r="VHP9" s="49"/>
      <c r="VHQ9" s="49"/>
      <c r="VHR9" s="49"/>
      <c r="VHS9" s="49"/>
      <c r="VHT9" s="49"/>
      <c r="VHU9" s="49"/>
      <c r="VHV9" s="49"/>
      <c r="VHW9" s="49"/>
      <c r="VHX9" s="49"/>
      <c r="VHY9" s="49"/>
      <c r="VHZ9" s="49"/>
      <c r="VIA9" s="49"/>
      <c r="VIB9" s="49"/>
      <c r="VIC9" s="49"/>
      <c r="VID9" s="49"/>
      <c r="VIE9" s="49"/>
      <c r="VIF9" s="49"/>
      <c r="VIG9" s="49"/>
      <c r="VIH9" s="49"/>
      <c r="VII9" s="49"/>
      <c r="VIJ9" s="49"/>
      <c r="VIK9" s="49"/>
      <c r="VIL9" s="49"/>
      <c r="VIM9" s="49"/>
      <c r="VIN9" s="49"/>
      <c r="VIO9" s="49"/>
      <c r="VIP9" s="49"/>
      <c r="VIQ9" s="49"/>
      <c r="VIR9" s="49"/>
      <c r="VIS9" s="49"/>
      <c r="VIT9" s="49"/>
      <c r="VIU9" s="49"/>
      <c r="VIV9" s="49"/>
      <c r="VIW9" s="49"/>
      <c r="VIX9" s="49"/>
      <c r="VIY9" s="49"/>
      <c r="VIZ9" s="49"/>
      <c r="VJA9" s="49"/>
      <c r="VJB9" s="49"/>
      <c r="VJC9" s="49"/>
      <c r="VJD9" s="49"/>
      <c r="VJE9" s="49"/>
      <c r="VJF9" s="49"/>
      <c r="VJG9" s="49"/>
      <c r="VJH9" s="49"/>
      <c r="VJI9" s="49"/>
      <c r="VJJ9" s="49"/>
      <c r="VJK9" s="49"/>
      <c r="VJL9" s="49"/>
      <c r="VJM9" s="49"/>
      <c r="VJN9" s="49"/>
      <c r="VJO9" s="49"/>
      <c r="VJP9" s="49"/>
      <c r="VJQ9" s="49"/>
      <c r="VJR9" s="49"/>
      <c r="VJS9" s="49"/>
      <c r="VJT9" s="49"/>
      <c r="VJU9" s="49"/>
      <c r="VJV9" s="49"/>
      <c r="VJW9" s="49"/>
      <c r="VJX9" s="49"/>
      <c r="VJY9" s="49"/>
      <c r="VJZ9" s="49"/>
      <c r="VKA9" s="49"/>
      <c r="VKB9" s="49"/>
      <c r="VKC9" s="49"/>
      <c r="VKD9" s="49"/>
      <c r="VKE9" s="49"/>
      <c r="VKF9" s="49"/>
      <c r="VKG9" s="49"/>
      <c r="VKH9" s="49"/>
      <c r="VKI9" s="49"/>
      <c r="VKJ9" s="49"/>
      <c r="VKK9" s="49"/>
      <c r="VKL9" s="49"/>
      <c r="VKM9" s="49"/>
      <c r="VKN9" s="49"/>
      <c r="VKO9" s="49"/>
      <c r="VKP9" s="49"/>
      <c r="VKQ9" s="49"/>
      <c r="VKR9" s="49"/>
      <c r="VKS9" s="49"/>
      <c r="VKT9" s="49"/>
      <c r="VKU9" s="49"/>
      <c r="VKV9" s="49"/>
      <c r="VKW9" s="49"/>
      <c r="VKX9" s="49"/>
      <c r="VKY9" s="49"/>
      <c r="VKZ9" s="49"/>
      <c r="VLA9" s="49"/>
      <c r="VLB9" s="49"/>
      <c r="VLC9" s="49"/>
      <c r="VLD9" s="49"/>
      <c r="VLE9" s="49"/>
      <c r="VLF9" s="49"/>
      <c r="VLG9" s="49"/>
      <c r="VLH9" s="49"/>
      <c r="VLI9" s="49"/>
      <c r="VLJ9" s="49"/>
      <c r="VLK9" s="49"/>
      <c r="VLL9" s="49"/>
      <c r="VLM9" s="49"/>
      <c r="VLN9" s="49"/>
      <c r="VLO9" s="49"/>
      <c r="VLP9" s="49"/>
      <c r="VLQ9" s="49"/>
      <c r="VLR9" s="49"/>
      <c r="VLS9" s="49"/>
      <c r="VLT9" s="49"/>
      <c r="VLU9" s="49"/>
      <c r="VLV9" s="49"/>
      <c r="VLW9" s="49"/>
      <c r="VLX9" s="49"/>
      <c r="VLY9" s="49"/>
      <c r="VLZ9" s="49"/>
      <c r="VMA9" s="49"/>
      <c r="VMB9" s="49"/>
      <c r="VMC9" s="49"/>
      <c r="VMD9" s="49"/>
      <c r="VME9" s="49"/>
      <c r="VMF9" s="49"/>
      <c r="VMG9" s="49"/>
      <c r="VMH9" s="49"/>
      <c r="VMI9" s="49"/>
      <c r="VMJ9" s="49"/>
      <c r="VMK9" s="49"/>
      <c r="VML9" s="49"/>
      <c r="VMM9" s="49"/>
      <c r="VMN9" s="49"/>
      <c r="VMO9" s="49"/>
      <c r="VMP9" s="49"/>
      <c r="VMQ9" s="49"/>
      <c r="VMR9" s="49"/>
      <c r="VMS9" s="49"/>
      <c r="VMT9" s="49"/>
      <c r="VMU9" s="49"/>
      <c r="VMV9" s="49"/>
      <c r="VMW9" s="49"/>
      <c r="VMX9" s="49"/>
      <c r="VMY9" s="49"/>
      <c r="VMZ9" s="49"/>
      <c r="VNA9" s="49"/>
      <c r="VNB9" s="49"/>
      <c r="VNC9" s="49"/>
      <c r="VND9" s="49"/>
      <c r="VNE9" s="49"/>
      <c r="VNF9" s="49"/>
      <c r="VNG9" s="49"/>
      <c r="VNH9" s="49"/>
      <c r="VNI9" s="49"/>
      <c r="VNJ9" s="49"/>
      <c r="VNK9" s="49"/>
      <c r="VNL9" s="49"/>
      <c r="VNM9" s="49"/>
      <c r="VNN9" s="49"/>
      <c r="VNO9" s="49"/>
      <c r="VNP9" s="49"/>
      <c r="VNQ9" s="49"/>
      <c r="VNR9" s="49"/>
      <c r="VNS9" s="49"/>
      <c r="VNT9" s="49"/>
      <c r="VNU9" s="49"/>
      <c r="VNV9" s="49"/>
      <c r="VNW9" s="49"/>
      <c r="VNX9" s="49"/>
      <c r="VNY9" s="49"/>
      <c r="VNZ9" s="49"/>
      <c r="VOA9" s="49"/>
      <c r="VOB9" s="49"/>
      <c r="VOC9" s="49"/>
      <c r="VOD9" s="49"/>
      <c r="VOE9" s="49"/>
      <c r="VOF9" s="49"/>
      <c r="VOG9" s="49"/>
      <c r="VOH9" s="49"/>
      <c r="VOI9" s="49"/>
      <c r="VOJ9" s="49"/>
      <c r="VOK9" s="49"/>
      <c r="VOL9" s="49"/>
      <c r="VOM9" s="49"/>
      <c r="VON9" s="49"/>
      <c r="VOO9" s="49"/>
      <c r="VOP9" s="49"/>
      <c r="VOQ9" s="49"/>
      <c r="VOR9" s="49"/>
      <c r="VOS9" s="49"/>
      <c r="VOT9" s="49"/>
      <c r="VOU9" s="49"/>
      <c r="VOV9" s="49"/>
      <c r="VOW9" s="49"/>
      <c r="VOX9" s="49"/>
      <c r="VOY9" s="49"/>
      <c r="VOZ9" s="49"/>
      <c r="VPA9" s="49"/>
      <c r="VPB9" s="49"/>
      <c r="VPC9" s="49"/>
      <c r="VPD9" s="49"/>
      <c r="VPE9" s="49"/>
      <c r="VPF9" s="49"/>
      <c r="VPG9" s="49"/>
      <c r="VPH9" s="49"/>
      <c r="VPI9" s="49"/>
      <c r="VPJ9" s="49"/>
      <c r="VPK9" s="49"/>
      <c r="VPL9" s="49"/>
      <c r="VPM9" s="49"/>
      <c r="VPN9" s="49"/>
      <c r="VPO9" s="49"/>
      <c r="VPP9" s="49"/>
      <c r="VPQ9" s="49"/>
      <c r="VPR9" s="49"/>
      <c r="VPS9" s="49"/>
      <c r="VPT9" s="49"/>
      <c r="VPU9" s="49"/>
      <c r="VPV9" s="49"/>
      <c r="VPW9" s="49"/>
      <c r="VPX9" s="49"/>
      <c r="VPY9" s="49"/>
      <c r="VPZ9" s="49"/>
      <c r="VQA9" s="49"/>
      <c r="VQB9" s="49"/>
      <c r="VQC9" s="49"/>
      <c r="VQD9" s="49"/>
      <c r="VQE9" s="49"/>
      <c r="VQF9" s="49"/>
      <c r="VQG9" s="49"/>
      <c r="VQH9" s="49"/>
      <c r="VQI9" s="49"/>
      <c r="VQJ9" s="49"/>
      <c r="VQK9" s="49"/>
      <c r="VQL9" s="49"/>
      <c r="VQM9" s="49"/>
      <c r="VQN9" s="49"/>
      <c r="VQO9" s="49"/>
      <c r="VQP9" s="49"/>
      <c r="VQQ9" s="49"/>
      <c r="VQR9" s="49"/>
      <c r="VQS9" s="49"/>
      <c r="VQT9" s="49"/>
      <c r="VQU9" s="49"/>
      <c r="VQV9" s="49"/>
      <c r="VQW9" s="49"/>
      <c r="VQX9" s="49"/>
      <c r="VQY9" s="49"/>
      <c r="VQZ9" s="49"/>
      <c r="VRA9" s="49"/>
      <c r="VRB9" s="49"/>
      <c r="VRC9" s="49"/>
      <c r="VRD9" s="49"/>
      <c r="VRE9" s="49"/>
      <c r="VRF9" s="49"/>
      <c r="VRG9" s="49"/>
      <c r="VRH9" s="49"/>
      <c r="VRI9" s="49"/>
      <c r="VRJ9" s="49"/>
      <c r="VRK9" s="49"/>
      <c r="VRL9" s="49"/>
      <c r="VRM9" s="49"/>
      <c r="VRN9" s="49"/>
      <c r="VRO9" s="49"/>
      <c r="VRP9" s="49"/>
      <c r="VRQ9" s="49"/>
      <c r="VRR9" s="49"/>
      <c r="VRS9" s="49"/>
      <c r="VRT9" s="49"/>
      <c r="VRU9" s="49"/>
      <c r="VRV9" s="49"/>
      <c r="VRW9" s="49"/>
      <c r="VRX9" s="49"/>
      <c r="VRY9" s="49"/>
      <c r="VRZ9" s="49"/>
      <c r="VSA9" s="49"/>
      <c r="VSB9" s="49"/>
      <c r="VSC9" s="49"/>
      <c r="VSD9" s="49"/>
      <c r="VSE9" s="49"/>
      <c r="VSF9" s="49"/>
      <c r="VSG9" s="49"/>
      <c r="VSH9" s="49"/>
      <c r="VSI9" s="49"/>
      <c r="VSJ9" s="49"/>
      <c r="VSK9" s="49"/>
      <c r="VSL9" s="49"/>
      <c r="VSM9" s="49"/>
      <c r="VSN9" s="49"/>
      <c r="VSO9" s="49"/>
      <c r="VSP9" s="49"/>
      <c r="VSQ9" s="49"/>
      <c r="VSR9" s="49"/>
      <c r="VSS9" s="49"/>
      <c r="VST9" s="49"/>
      <c r="VSU9" s="49"/>
      <c r="VSV9" s="49"/>
      <c r="VSW9" s="49"/>
      <c r="VSX9" s="49"/>
      <c r="VSY9" s="49"/>
      <c r="VSZ9" s="49"/>
      <c r="VTA9" s="49"/>
      <c r="VTB9" s="49"/>
      <c r="VTC9" s="49"/>
      <c r="VTD9" s="49"/>
      <c r="VTE9" s="49"/>
      <c r="VTF9" s="49"/>
      <c r="VTG9" s="49"/>
      <c r="VTH9" s="49"/>
      <c r="VTI9" s="49"/>
      <c r="VTJ9" s="49"/>
      <c r="VTK9" s="49"/>
      <c r="VTL9" s="49"/>
      <c r="VTM9" s="49"/>
      <c r="VTN9" s="49"/>
      <c r="VTO9" s="49"/>
      <c r="VTP9" s="49"/>
      <c r="VTQ9" s="49"/>
      <c r="VTR9" s="49"/>
      <c r="VTS9" s="49"/>
      <c r="VTT9" s="49"/>
      <c r="VTU9" s="49"/>
      <c r="VTV9" s="49"/>
      <c r="VTW9" s="49"/>
      <c r="VTX9" s="49"/>
      <c r="VTY9" s="49"/>
      <c r="VTZ9" s="49"/>
      <c r="VUA9" s="49"/>
      <c r="VUB9" s="49"/>
      <c r="VUC9" s="49"/>
      <c r="VUD9" s="49"/>
      <c r="VUE9" s="49"/>
      <c r="VUF9" s="49"/>
      <c r="VUG9" s="49"/>
      <c r="VUH9" s="49"/>
      <c r="VUI9" s="49"/>
      <c r="VUJ9" s="49"/>
      <c r="VUK9" s="49"/>
      <c r="VUL9" s="49"/>
      <c r="VUM9" s="49"/>
      <c r="VUN9" s="49"/>
      <c r="VUO9" s="49"/>
      <c r="VUP9" s="49"/>
      <c r="VUQ9" s="49"/>
      <c r="VUR9" s="49"/>
      <c r="VUS9" s="49"/>
      <c r="VUT9" s="49"/>
      <c r="VUU9" s="49"/>
      <c r="VUV9" s="49"/>
      <c r="VUW9" s="49"/>
      <c r="VUX9" s="49"/>
      <c r="VUY9" s="49"/>
      <c r="VUZ9" s="49"/>
      <c r="VVA9" s="49"/>
      <c r="VVB9" s="49"/>
      <c r="VVC9" s="49"/>
      <c r="VVD9" s="49"/>
      <c r="VVE9" s="49"/>
      <c r="VVF9" s="49"/>
      <c r="VVG9" s="49"/>
      <c r="VVH9" s="49"/>
      <c r="VVI9" s="49"/>
      <c r="VVJ9" s="49"/>
      <c r="VVK9" s="49"/>
      <c r="VVL9" s="49"/>
      <c r="VVM9" s="49"/>
      <c r="VVN9" s="49"/>
      <c r="VVO9" s="49"/>
      <c r="VVP9" s="49"/>
      <c r="VVQ9" s="49"/>
      <c r="VVR9" s="49"/>
      <c r="VVS9" s="49"/>
      <c r="VVT9" s="49"/>
      <c r="VVU9" s="49"/>
      <c r="VVV9" s="49"/>
      <c r="VVW9" s="49"/>
      <c r="VVX9" s="49"/>
      <c r="VVY9" s="49"/>
      <c r="VVZ9" s="49"/>
      <c r="VWA9" s="49"/>
      <c r="VWB9" s="49"/>
      <c r="VWC9" s="49"/>
      <c r="VWD9" s="49"/>
      <c r="VWE9" s="49"/>
      <c r="VWF9" s="49"/>
      <c r="VWG9" s="49"/>
      <c r="VWH9" s="49"/>
      <c r="VWI9" s="49"/>
      <c r="VWJ9" s="49"/>
      <c r="VWK9" s="49"/>
      <c r="VWL9" s="49"/>
      <c r="VWM9" s="49"/>
      <c r="VWN9" s="49"/>
      <c r="VWO9" s="49"/>
      <c r="VWP9" s="49"/>
      <c r="VWQ9" s="49"/>
      <c r="VWR9" s="49"/>
      <c r="VWS9" s="49"/>
      <c r="VWT9" s="49"/>
      <c r="VWU9" s="49"/>
      <c r="VWV9" s="49"/>
      <c r="VWW9" s="49"/>
      <c r="VWX9" s="49"/>
      <c r="VWY9" s="49"/>
      <c r="VWZ9" s="49"/>
      <c r="VXA9" s="49"/>
      <c r="VXB9" s="49"/>
      <c r="VXC9" s="49"/>
      <c r="VXD9" s="49"/>
      <c r="VXE9" s="49"/>
      <c r="VXF9" s="49"/>
      <c r="VXG9" s="49"/>
      <c r="VXH9" s="49"/>
      <c r="VXI9" s="49"/>
      <c r="VXJ9" s="49"/>
      <c r="VXK9" s="49"/>
      <c r="VXL9" s="49"/>
      <c r="VXM9" s="49"/>
      <c r="VXN9" s="49"/>
      <c r="VXO9" s="49"/>
      <c r="VXP9" s="49"/>
      <c r="VXQ9" s="49"/>
      <c r="VXR9" s="49"/>
      <c r="VXS9" s="49"/>
      <c r="VXT9" s="49"/>
      <c r="VXU9" s="49"/>
      <c r="VXV9" s="49"/>
      <c r="VXW9" s="49"/>
      <c r="VXX9" s="49"/>
      <c r="VXY9" s="49"/>
      <c r="VXZ9" s="49"/>
      <c r="VYA9" s="49"/>
      <c r="VYB9" s="49"/>
      <c r="VYC9" s="49"/>
      <c r="VYD9" s="49"/>
      <c r="VYE9" s="49"/>
      <c r="VYF9" s="49"/>
      <c r="VYG9" s="49"/>
      <c r="VYH9" s="49"/>
      <c r="VYI9" s="49"/>
      <c r="VYJ9" s="49"/>
      <c r="VYK9" s="49"/>
      <c r="VYL9" s="49"/>
      <c r="VYM9" s="49"/>
      <c r="VYN9" s="49"/>
      <c r="VYO9" s="49"/>
      <c r="VYP9" s="49"/>
      <c r="VYQ9" s="49"/>
      <c r="VYR9" s="49"/>
      <c r="VYS9" s="49"/>
      <c r="VYT9" s="49"/>
      <c r="VYU9" s="49"/>
      <c r="VYV9" s="49"/>
      <c r="VYW9" s="49"/>
      <c r="VYX9" s="49"/>
      <c r="VYY9" s="49"/>
      <c r="VYZ9" s="49"/>
      <c r="VZA9" s="49"/>
      <c r="VZB9" s="49"/>
      <c r="VZC9" s="49"/>
      <c r="VZD9" s="49"/>
      <c r="VZE9" s="49"/>
      <c r="VZF9" s="49"/>
      <c r="VZG9" s="49"/>
      <c r="VZH9" s="49"/>
      <c r="VZI9" s="49"/>
      <c r="VZJ9" s="49"/>
      <c r="VZK9" s="49"/>
      <c r="VZL9" s="49"/>
      <c r="VZM9" s="49"/>
      <c r="VZN9" s="49"/>
      <c r="VZO9" s="49"/>
      <c r="VZP9" s="49"/>
      <c r="VZQ9" s="49"/>
      <c r="VZR9" s="49"/>
      <c r="VZS9" s="49"/>
      <c r="VZT9" s="49"/>
      <c r="VZU9" s="49"/>
      <c r="VZV9" s="49"/>
      <c r="VZW9" s="49"/>
      <c r="VZX9" s="49"/>
      <c r="VZY9" s="49"/>
      <c r="VZZ9" s="49"/>
      <c r="WAA9" s="49"/>
      <c r="WAB9" s="49"/>
      <c r="WAC9" s="49"/>
      <c r="WAD9" s="49"/>
      <c r="WAE9" s="49"/>
      <c r="WAF9" s="49"/>
      <c r="WAG9" s="49"/>
      <c r="WAH9" s="49"/>
      <c r="WAI9" s="49"/>
      <c r="WAJ9" s="49"/>
      <c r="WAK9" s="49"/>
      <c r="WAL9" s="49"/>
      <c r="WAM9" s="49"/>
      <c r="WAN9" s="49"/>
      <c r="WAO9" s="49"/>
      <c r="WAP9" s="49"/>
      <c r="WAQ9" s="49"/>
      <c r="WAR9" s="49"/>
      <c r="WAS9" s="49"/>
      <c r="WAT9" s="49"/>
      <c r="WAU9" s="49"/>
      <c r="WAV9" s="49"/>
      <c r="WAW9" s="49"/>
      <c r="WAX9" s="49"/>
      <c r="WAY9" s="49"/>
      <c r="WAZ9" s="49"/>
      <c r="WBA9" s="49"/>
      <c r="WBB9" s="49"/>
      <c r="WBC9" s="49"/>
      <c r="WBD9" s="49"/>
      <c r="WBE9" s="49"/>
      <c r="WBF9" s="49"/>
      <c r="WBG9" s="49"/>
      <c r="WBH9" s="49"/>
      <c r="WBI9" s="49"/>
      <c r="WBJ9" s="49"/>
      <c r="WBK9" s="49"/>
      <c r="WBL9" s="49"/>
      <c r="WBM9" s="49"/>
      <c r="WBN9" s="49"/>
      <c r="WBO9" s="49"/>
      <c r="WBP9" s="49"/>
      <c r="WBQ9" s="49"/>
      <c r="WBR9" s="49"/>
      <c r="WBS9" s="49"/>
      <c r="WBT9" s="49"/>
      <c r="WBU9" s="49"/>
      <c r="WBV9" s="49"/>
      <c r="WBW9" s="49"/>
      <c r="WBX9" s="49"/>
      <c r="WBY9" s="49"/>
      <c r="WBZ9" s="49"/>
      <c r="WCA9" s="49"/>
      <c r="WCB9" s="49"/>
      <c r="WCC9" s="49"/>
      <c r="WCD9" s="49"/>
      <c r="WCE9" s="49"/>
      <c r="WCF9" s="49"/>
      <c r="WCG9" s="49"/>
      <c r="WCH9" s="49"/>
      <c r="WCI9" s="49"/>
      <c r="WCJ9" s="49"/>
      <c r="WCK9" s="49"/>
      <c r="WCL9" s="49"/>
      <c r="WCM9" s="49"/>
      <c r="WCN9" s="49"/>
      <c r="WCO9" s="49"/>
      <c r="WCP9" s="49"/>
      <c r="WCQ9" s="49"/>
      <c r="WCR9" s="49"/>
      <c r="WCS9" s="49"/>
      <c r="WCT9" s="49"/>
      <c r="WCU9" s="49"/>
      <c r="WCV9" s="49"/>
      <c r="WCW9" s="49"/>
      <c r="WCX9" s="49"/>
      <c r="WCY9" s="49"/>
      <c r="WCZ9" s="49"/>
      <c r="WDA9" s="49"/>
      <c r="WDB9" s="49"/>
      <c r="WDC9" s="49"/>
      <c r="WDD9" s="49"/>
      <c r="WDE9" s="49"/>
      <c r="WDF9" s="49"/>
      <c r="WDG9" s="49"/>
      <c r="WDH9" s="49"/>
      <c r="WDI9" s="49"/>
      <c r="WDJ9" s="49"/>
      <c r="WDK9" s="49"/>
      <c r="WDL9" s="49"/>
      <c r="WDM9" s="49"/>
      <c r="WDN9" s="49"/>
      <c r="WDO9" s="49"/>
      <c r="WDP9" s="49"/>
      <c r="WDQ9" s="49"/>
      <c r="WDR9" s="49"/>
      <c r="WDS9" s="49"/>
      <c r="WDT9" s="49"/>
      <c r="WDU9" s="49"/>
      <c r="WDV9" s="49"/>
      <c r="WDW9" s="49"/>
      <c r="WDX9" s="49"/>
      <c r="WDY9" s="49"/>
      <c r="WDZ9" s="49"/>
      <c r="WEA9" s="49"/>
      <c r="WEB9" s="49"/>
      <c r="WEC9" s="49"/>
      <c r="WED9" s="49"/>
      <c r="WEE9" s="49"/>
      <c r="WEF9" s="49"/>
      <c r="WEG9" s="49"/>
      <c r="WEH9" s="49"/>
      <c r="WEI9" s="49"/>
      <c r="WEJ9" s="49"/>
      <c r="WEK9" s="49"/>
      <c r="WEL9" s="49"/>
      <c r="WEM9" s="49"/>
      <c r="WEN9" s="49"/>
      <c r="WEO9" s="49"/>
      <c r="WEP9" s="49"/>
      <c r="WEQ9" s="49"/>
      <c r="WER9" s="49"/>
      <c r="WES9" s="49"/>
      <c r="WET9" s="49"/>
      <c r="WEU9" s="49"/>
      <c r="WEV9" s="49"/>
      <c r="WEW9" s="49"/>
      <c r="WEX9" s="49"/>
      <c r="WEY9" s="49"/>
      <c r="WEZ9" s="49"/>
      <c r="WFA9" s="49"/>
      <c r="WFB9" s="49"/>
      <c r="WFC9" s="49"/>
      <c r="WFD9" s="49"/>
      <c r="WFE9" s="49"/>
      <c r="WFF9" s="49"/>
      <c r="WFG9" s="49"/>
      <c r="WFH9" s="49"/>
      <c r="WFI9" s="49"/>
      <c r="WFJ9" s="49"/>
      <c r="WFK9" s="49"/>
      <c r="WFL9" s="49"/>
      <c r="WFM9" s="49"/>
      <c r="WFN9" s="49"/>
      <c r="WFO9" s="49"/>
      <c r="WFP9" s="49"/>
      <c r="WFQ9" s="49"/>
      <c r="WFR9" s="49"/>
      <c r="WFS9" s="49"/>
      <c r="WFT9" s="49"/>
      <c r="WFU9" s="49"/>
      <c r="WFV9" s="49"/>
      <c r="WFW9" s="49"/>
      <c r="WFX9" s="49"/>
      <c r="WFY9" s="49"/>
      <c r="WFZ9" s="49"/>
      <c r="WGA9" s="49"/>
      <c r="WGB9" s="49"/>
      <c r="WGC9" s="49"/>
      <c r="WGD9" s="49"/>
      <c r="WGE9" s="49"/>
      <c r="WGF9" s="49"/>
      <c r="WGG9" s="49"/>
      <c r="WGH9" s="49"/>
      <c r="WGI9" s="49"/>
      <c r="WGJ9" s="49"/>
      <c r="WGK9" s="49"/>
      <c r="WGL9" s="49"/>
      <c r="WGM9" s="49"/>
      <c r="WGN9" s="49"/>
      <c r="WGO9" s="49"/>
      <c r="WGP9" s="49"/>
      <c r="WGQ9" s="49"/>
      <c r="WGR9" s="49"/>
      <c r="WGS9" s="49"/>
      <c r="WGT9" s="49"/>
      <c r="WGU9" s="49"/>
      <c r="WGV9" s="49"/>
      <c r="WGW9" s="49"/>
      <c r="WGX9" s="49"/>
      <c r="WGY9" s="49"/>
      <c r="WGZ9" s="49"/>
      <c r="WHA9" s="49"/>
      <c r="WHB9" s="49"/>
      <c r="WHC9" s="49"/>
      <c r="WHD9" s="49"/>
      <c r="WHE9" s="49"/>
      <c r="WHF9" s="49"/>
      <c r="WHG9" s="49"/>
      <c r="WHH9" s="49"/>
      <c r="WHI9" s="49"/>
      <c r="WHJ9" s="49"/>
      <c r="WHK9" s="49"/>
      <c r="WHL9" s="49"/>
      <c r="WHM9" s="49"/>
      <c r="WHN9" s="49"/>
      <c r="WHO9" s="49"/>
      <c r="WHP9" s="49"/>
      <c r="WHQ9" s="49"/>
      <c r="WHR9" s="49"/>
      <c r="WHS9" s="49"/>
      <c r="WHT9" s="49"/>
      <c r="WHU9" s="49"/>
      <c r="WHV9" s="49"/>
      <c r="WHW9" s="49"/>
      <c r="WHX9" s="49"/>
      <c r="WHY9" s="49"/>
      <c r="WHZ9" s="49"/>
      <c r="WIA9" s="49"/>
      <c r="WIB9" s="49"/>
      <c r="WIC9" s="49"/>
      <c r="WID9" s="49"/>
      <c r="WIE9" s="49"/>
      <c r="WIF9" s="49"/>
      <c r="WIG9" s="49"/>
      <c r="WIH9" s="49"/>
      <c r="WII9" s="49"/>
      <c r="WIJ9" s="49"/>
      <c r="WIK9" s="49"/>
      <c r="WIL9" s="49"/>
      <c r="WIM9" s="49"/>
      <c r="WIN9" s="49"/>
      <c r="WIO9" s="49"/>
      <c r="WIP9" s="49"/>
      <c r="WIQ9" s="49"/>
      <c r="WIR9" s="49"/>
      <c r="WIS9" s="49"/>
      <c r="WIT9" s="49"/>
      <c r="WIU9" s="49"/>
      <c r="WIV9" s="49"/>
      <c r="WIW9" s="49"/>
      <c r="WIX9" s="49"/>
      <c r="WIY9" s="49"/>
      <c r="WIZ9" s="49"/>
      <c r="WJA9" s="49"/>
      <c r="WJB9" s="49"/>
      <c r="WJC9" s="49"/>
      <c r="WJD9" s="49"/>
      <c r="WJE9" s="49"/>
      <c r="WJF9" s="49"/>
      <c r="WJG9" s="49"/>
      <c r="WJH9" s="49"/>
      <c r="WJI9" s="49"/>
      <c r="WJJ9" s="49"/>
      <c r="WJK9" s="49"/>
      <c r="WJL9" s="49"/>
      <c r="WJM9" s="49"/>
      <c r="WJN9" s="49"/>
      <c r="WJO9" s="49"/>
      <c r="WJP9" s="49"/>
      <c r="WJQ9" s="49"/>
      <c r="WJR9" s="49"/>
      <c r="WJS9" s="49"/>
      <c r="WJT9" s="49"/>
      <c r="WJU9" s="49"/>
      <c r="WJV9" s="49"/>
      <c r="WJW9" s="49"/>
      <c r="WJX9" s="49"/>
      <c r="WJY9" s="49"/>
      <c r="WJZ9" s="49"/>
      <c r="WKA9" s="49"/>
      <c r="WKB9" s="49"/>
      <c r="WKC9" s="49"/>
      <c r="WKD9" s="49"/>
      <c r="WKE9" s="49"/>
      <c r="WKF9" s="49"/>
      <c r="WKG9" s="49"/>
      <c r="WKH9" s="49"/>
      <c r="WKI9" s="49"/>
      <c r="WKJ9" s="49"/>
      <c r="WKK9" s="49"/>
      <c r="WKL9" s="49"/>
      <c r="WKM9" s="49"/>
      <c r="WKN9" s="49"/>
      <c r="WKO9" s="49"/>
      <c r="WKP9" s="49"/>
      <c r="WKQ9" s="49"/>
      <c r="WKR9" s="49"/>
      <c r="WKS9" s="49"/>
      <c r="WKT9" s="49"/>
      <c r="WKU9" s="49"/>
      <c r="WKV9" s="49"/>
      <c r="WKW9" s="49"/>
      <c r="WKX9" s="49"/>
      <c r="WKY9" s="49"/>
      <c r="WKZ9" s="49"/>
      <c r="WLA9" s="49"/>
      <c r="WLB9" s="49"/>
      <c r="WLC9" s="49"/>
      <c r="WLD9" s="49"/>
      <c r="WLE9" s="49"/>
      <c r="WLF9" s="49"/>
      <c r="WLG9" s="49"/>
      <c r="WLH9" s="49"/>
      <c r="WLI9" s="49"/>
      <c r="WLJ9" s="49"/>
      <c r="WLK9" s="49"/>
      <c r="WLL9" s="49"/>
      <c r="WLM9" s="49"/>
      <c r="WLN9" s="49"/>
      <c r="WLO9" s="49"/>
      <c r="WLP9" s="49"/>
      <c r="WLQ9" s="49"/>
      <c r="WLR9" s="49"/>
      <c r="WLS9" s="49"/>
      <c r="WLT9" s="49"/>
      <c r="WLU9" s="49"/>
      <c r="WLV9" s="49"/>
      <c r="WLW9" s="49"/>
      <c r="WLX9" s="49"/>
      <c r="WLY9" s="49"/>
      <c r="WLZ9" s="49"/>
      <c r="WMA9" s="49"/>
      <c r="WMB9" s="49"/>
      <c r="WMC9" s="49"/>
      <c r="WMD9" s="49"/>
      <c r="WME9" s="49"/>
      <c r="WMF9" s="49"/>
      <c r="WMG9" s="49"/>
      <c r="WMH9" s="49"/>
      <c r="WMI9" s="49"/>
      <c r="WMJ9" s="49"/>
      <c r="WMK9" s="49"/>
      <c r="WML9" s="49"/>
      <c r="WMM9" s="49"/>
      <c r="WMN9" s="49"/>
      <c r="WMO9" s="49"/>
      <c r="WMP9" s="49"/>
      <c r="WMQ9" s="49"/>
      <c r="WMR9" s="49"/>
      <c r="WMS9" s="49"/>
      <c r="WMT9" s="49"/>
      <c r="WMU9" s="49"/>
      <c r="WMV9" s="49"/>
      <c r="WMW9" s="49"/>
      <c r="WMX9" s="49"/>
      <c r="WMY9" s="49"/>
      <c r="WMZ9" s="49"/>
      <c r="WNA9" s="49"/>
      <c r="WNB9" s="49"/>
      <c r="WNC9" s="49"/>
      <c r="WND9" s="49"/>
      <c r="WNE9" s="49"/>
      <c r="WNF9" s="49"/>
      <c r="WNG9" s="49"/>
      <c r="WNH9" s="49"/>
      <c r="WNI9" s="49"/>
      <c r="WNJ9" s="49"/>
      <c r="WNK9" s="49"/>
      <c r="WNL9" s="49"/>
      <c r="WNM9" s="49"/>
      <c r="WNN9" s="49"/>
      <c r="WNO9" s="49"/>
      <c r="WNP9" s="49"/>
      <c r="WNQ9" s="49"/>
      <c r="WNR9" s="49"/>
      <c r="WNS9" s="49"/>
      <c r="WNT9" s="49"/>
      <c r="WNU9" s="49"/>
      <c r="WNV9" s="49"/>
      <c r="WNW9" s="49"/>
      <c r="WNX9" s="49"/>
      <c r="WNY9" s="49"/>
      <c r="WNZ9" s="49"/>
      <c r="WOA9" s="49"/>
      <c r="WOB9" s="49"/>
      <c r="WOC9" s="49"/>
      <c r="WOD9" s="49"/>
      <c r="WOE9" s="49"/>
      <c r="WOF9" s="49"/>
      <c r="WOG9" s="49"/>
      <c r="WOH9" s="49"/>
      <c r="WOI9" s="49"/>
      <c r="WOJ9" s="49"/>
      <c r="WOK9" s="49"/>
      <c r="WOL9" s="49"/>
      <c r="WOM9" s="49"/>
      <c r="WON9" s="49"/>
      <c r="WOO9" s="49"/>
      <c r="WOP9" s="49"/>
      <c r="WOQ9" s="49"/>
      <c r="WOR9" s="49"/>
      <c r="WOS9" s="49"/>
      <c r="WOT9" s="49"/>
      <c r="WOU9" s="49"/>
      <c r="WOV9" s="49"/>
      <c r="WOW9" s="49"/>
      <c r="WOX9" s="49"/>
      <c r="WOY9" s="49"/>
      <c r="WOZ9" s="49"/>
      <c r="WPA9" s="49"/>
      <c r="WPB9" s="49"/>
      <c r="WPC9" s="49"/>
      <c r="WPD9" s="49"/>
      <c r="WPE9" s="49"/>
      <c r="WPF9" s="49"/>
      <c r="WPG9" s="49"/>
      <c r="WPH9" s="49"/>
      <c r="WPI9" s="49"/>
      <c r="WPJ9" s="49"/>
      <c r="WPK9" s="49"/>
      <c r="WPL9" s="49"/>
      <c r="WPM9" s="49"/>
      <c r="WPN9" s="49"/>
      <c r="WPO9" s="49"/>
      <c r="WPP9" s="49"/>
      <c r="WPQ9" s="49"/>
      <c r="WPR9" s="49"/>
      <c r="WPS9" s="49"/>
      <c r="WPT9" s="49"/>
      <c r="WPU9" s="49"/>
      <c r="WPV9" s="49"/>
      <c r="WPW9" s="49"/>
      <c r="WPX9" s="49"/>
      <c r="WPY9" s="49"/>
      <c r="WPZ9" s="49"/>
      <c r="WQA9" s="49"/>
      <c r="WQB9" s="49"/>
      <c r="WQC9" s="49"/>
      <c r="WQD9" s="49"/>
      <c r="WQE9" s="49"/>
      <c r="WQF9" s="49"/>
      <c r="WQG9" s="49"/>
      <c r="WQH9" s="49"/>
      <c r="WQI9" s="49"/>
      <c r="WQJ9" s="49"/>
      <c r="WQK9" s="49"/>
      <c r="WQL9" s="49"/>
      <c r="WQM9" s="49"/>
      <c r="WQN9" s="49"/>
      <c r="WQO9" s="49"/>
      <c r="WQP9" s="49"/>
      <c r="WQQ9" s="49"/>
      <c r="WQR9" s="49"/>
      <c r="WQS9" s="49"/>
      <c r="WQT9" s="49"/>
      <c r="WQU9" s="49"/>
      <c r="WQV9" s="49"/>
      <c r="WQW9" s="49"/>
      <c r="WQX9" s="49"/>
      <c r="WQY9" s="49"/>
      <c r="WQZ9" s="49"/>
      <c r="WRA9" s="49"/>
      <c r="WRB9" s="49"/>
      <c r="WRC9" s="49"/>
      <c r="WRD9" s="49"/>
      <c r="WRE9" s="49"/>
      <c r="WRF9" s="49"/>
      <c r="WRG9" s="49"/>
      <c r="WRH9" s="49"/>
      <c r="WRI9" s="49"/>
      <c r="WRJ9" s="49"/>
      <c r="WRK9" s="49"/>
      <c r="WRL9" s="49"/>
      <c r="WRM9" s="49"/>
      <c r="WRN9" s="49"/>
      <c r="WRO9" s="49"/>
      <c r="WRP9" s="49"/>
      <c r="WRQ9" s="49"/>
      <c r="WRR9" s="49"/>
      <c r="WRS9" s="49"/>
      <c r="WRT9" s="49"/>
      <c r="WRU9" s="49"/>
      <c r="WRV9" s="49"/>
      <c r="WRW9" s="49"/>
      <c r="WRX9" s="49"/>
      <c r="WRY9" s="49"/>
      <c r="WRZ9" s="49"/>
      <c r="WSA9" s="49"/>
      <c r="WSB9" s="49"/>
      <c r="WSC9" s="49"/>
      <c r="WSD9" s="49"/>
      <c r="WSE9" s="49"/>
      <c r="WSF9" s="49"/>
      <c r="WSG9" s="49"/>
      <c r="WSH9" s="49"/>
      <c r="WSI9" s="49"/>
      <c r="WSJ9" s="49"/>
      <c r="WSK9" s="49"/>
      <c r="WSL9" s="49"/>
      <c r="WSM9" s="49"/>
      <c r="WSN9" s="49"/>
      <c r="WSO9" s="49"/>
      <c r="WSP9" s="49"/>
      <c r="WSQ9" s="49"/>
      <c r="WSR9" s="49"/>
      <c r="WSS9" s="49"/>
      <c r="WST9" s="49"/>
      <c r="WSU9" s="49"/>
      <c r="WSV9" s="49"/>
      <c r="WSW9" s="49"/>
      <c r="WSX9" s="49"/>
      <c r="WSY9" s="49"/>
      <c r="WSZ9" s="49"/>
      <c r="WTA9" s="49"/>
      <c r="WTB9" s="49"/>
      <c r="WTC9" s="49"/>
      <c r="WTD9" s="49"/>
      <c r="WTE9" s="49"/>
      <c r="WTF9" s="49"/>
      <c r="WTG9" s="49"/>
      <c r="WTH9" s="49"/>
      <c r="WTI9" s="49"/>
      <c r="WTJ9" s="49"/>
      <c r="WTK9" s="49"/>
      <c r="WTL9" s="49"/>
      <c r="WTM9" s="49"/>
      <c r="WTN9" s="49"/>
      <c r="WTO9" s="49"/>
      <c r="WTP9" s="49"/>
      <c r="WTQ9" s="49"/>
      <c r="WTR9" s="49"/>
      <c r="WTS9" s="49"/>
      <c r="WTT9" s="49"/>
      <c r="WTU9" s="49"/>
      <c r="WTV9" s="49"/>
      <c r="WTW9" s="49"/>
      <c r="WTX9" s="49"/>
      <c r="WTY9" s="49"/>
      <c r="WTZ9" s="49"/>
      <c r="WUA9" s="49"/>
      <c r="WUB9" s="49"/>
      <c r="WUC9" s="49"/>
      <c r="WUD9" s="49"/>
      <c r="WUE9" s="49"/>
      <c r="WUF9" s="49"/>
      <c r="WUG9" s="49"/>
      <c r="WUH9" s="49"/>
      <c r="WUI9" s="49"/>
      <c r="WUJ9" s="49"/>
      <c r="WUK9" s="49"/>
      <c r="WUL9" s="49"/>
      <c r="WUM9" s="49"/>
      <c r="WUN9" s="49"/>
      <c r="WUO9" s="49"/>
      <c r="WUP9" s="49"/>
      <c r="WUQ9" s="49"/>
      <c r="WUR9" s="49"/>
      <c r="WUS9" s="49"/>
      <c r="WUT9" s="49"/>
      <c r="WUU9" s="49"/>
      <c r="WUV9" s="49"/>
      <c r="WUW9" s="49"/>
      <c r="WUX9" s="49"/>
      <c r="WUY9" s="49"/>
      <c r="WUZ9" s="49"/>
      <c r="WVA9" s="49"/>
      <c r="WVB9" s="49"/>
      <c r="WVC9" s="49"/>
      <c r="WVD9" s="49"/>
      <c r="WVE9" s="49"/>
      <c r="WVF9" s="49"/>
      <c r="WVG9" s="49"/>
      <c r="WVH9" s="49"/>
      <c r="WVI9" s="49"/>
      <c r="WVJ9" s="49"/>
      <c r="WVK9" s="49"/>
      <c r="WVL9" s="49"/>
      <c r="WVM9" s="49"/>
      <c r="WVN9" s="49"/>
      <c r="WVO9" s="49"/>
      <c r="WVP9" s="49"/>
      <c r="WVQ9" s="49"/>
      <c r="WVR9" s="49"/>
      <c r="WVS9" s="49"/>
      <c r="WVT9" s="49"/>
      <c r="WVU9" s="49"/>
      <c r="WVV9" s="49"/>
      <c r="WVW9" s="49"/>
      <c r="WVX9" s="49"/>
      <c r="WVY9" s="49"/>
      <c r="WVZ9" s="49"/>
      <c r="WWA9" s="49"/>
      <c r="WWB9" s="49"/>
      <c r="WWC9" s="49"/>
      <c r="WWD9" s="49"/>
      <c r="WWE9" s="49"/>
      <c r="WWF9" s="49"/>
      <c r="WWG9" s="49"/>
      <c r="WWH9" s="49"/>
      <c r="WWI9" s="49"/>
      <c r="WWJ9" s="49"/>
      <c r="WWK9" s="49"/>
      <c r="WWL9" s="49"/>
      <c r="WWM9" s="49"/>
      <c r="WWN9" s="49"/>
      <c r="WWO9" s="49"/>
      <c r="WWP9" s="49"/>
      <c r="WWQ9" s="49"/>
      <c r="WWR9" s="49"/>
      <c r="WWS9" s="49"/>
      <c r="WWT9" s="49"/>
      <c r="WWU9" s="49"/>
      <c r="WWV9" s="49"/>
      <c r="WWW9" s="49"/>
      <c r="WWX9" s="49"/>
      <c r="WWY9" s="49"/>
      <c r="WWZ9" s="49"/>
      <c r="WXA9" s="49"/>
      <c r="WXB9" s="49"/>
      <c r="WXC9" s="49"/>
      <c r="WXD9" s="49"/>
      <c r="WXE9" s="49"/>
      <c r="WXF9" s="49"/>
      <c r="WXG9" s="49"/>
      <c r="WXH9" s="49"/>
      <c r="WXI9" s="49"/>
      <c r="WXJ9" s="49"/>
      <c r="WXK9" s="49"/>
      <c r="WXL9" s="49"/>
      <c r="WXM9" s="49"/>
      <c r="WXN9" s="49"/>
      <c r="WXO9" s="49"/>
      <c r="WXP9" s="49"/>
      <c r="WXQ9" s="49"/>
      <c r="WXR9" s="49"/>
      <c r="WXS9" s="49"/>
      <c r="WXT9" s="49"/>
      <c r="WXU9" s="49"/>
      <c r="WXV9" s="49"/>
      <c r="WXW9" s="49"/>
      <c r="WXX9" s="49"/>
      <c r="WXY9" s="49"/>
      <c r="WXZ9" s="49"/>
      <c r="WYA9" s="49"/>
      <c r="WYB9" s="49"/>
      <c r="WYC9" s="49"/>
      <c r="WYD9" s="49"/>
      <c r="WYE9" s="49"/>
      <c r="WYF9" s="49"/>
      <c r="WYG9" s="49"/>
      <c r="WYH9" s="49"/>
      <c r="WYI9" s="49"/>
      <c r="WYJ9" s="49"/>
      <c r="WYK9" s="49"/>
      <c r="WYL9" s="49"/>
      <c r="WYM9" s="49"/>
      <c r="WYN9" s="49"/>
      <c r="WYO9" s="49"/>
      <c r="WYP9" s="49"/>
      <c r="WYQ9" s="49"/>
      <c r="WYR9" s="49"/>
      <c r="WYS9" s="49"/>
      <c r="WYT9" s="49"/>
      <c r="WYU9" s="49"/>
      <c r="WYV9" s="49"/>
      <c r="WYW9" s="49"/>
      <c r="WYX9" s="49"/>
      <c r="WYY9" s="49"/>
      <c r="WYZ9" s="49"/>
      <c r="WZA9" s="49"/>
      <c r="WZB9" s="49"/>
      <c r="WZC9" s="49"/>
      <c r="WZD9" s="49"/>
      <c r="WZE9" s="49"/>
      <c r="WZF9" s="49"/>
      <c r="WZG9" s="49"/>
      <c r="WZH9" s="49"/>
      <c r="WZI9" s="49"/>
      <c r="WZJ9" s="49"/>
      <c r="WZK9" s="49"/>
      <c r="WZL9" s="49"/>
      <c r="WZM9" s="49"/>
      <c r="WZN9" s="49"/>
      <c r="WZO9" s="49"/>
      <c r="WZP9" s="49"/>
      <c r="WZQ9" s="49"/>
      <c r="WZR9" s="49"/>
      <c r="WZS9" s="49"/>
      <c r="WZT9" s="49"/>
      <c r="WZU9" s="49"/>
      <c r="WZV9" s="49"/>
      <c r="WZW9" s="49"/>
      <c r="WZX9" s="49"/>
      <c r="WZY9" s="49"/>
      <c r="WZZ9" s="49"/>
      <c r="XAA9" s="49"/>
      <c r="XAB9" s="49"/>
      <c r="XAC9" s="49"/>
      <c r="XAD9" s="49"/>
      <c r="XAE9" s="49"/>
      <c r="XAF9" s="49"/>
      <c r="XAG9" s="49"/>
      <c r="XAH9" s="49"/>
      <c r="XAI9" s="49"/>
      <c r="XAJ9" s="49"/>
      <c r="XAK9" s="49"/>
      <c r="XAL9" s="49"/>
      <c r="XAM9" s="49"/>
      <c r="XAN9" s="49"/>
      <c r="XAO9" s="49"/>
      <c r="XAP9" s="49"/>
      <c r="XAQ9" s="49"/>
      <c r="XAR9" s="49"/>
      <c r="XAS9" s="49"/>
      <c r="XAT9" s="49"/>
      <c r="XAU9" s="49"/>
      <c r="XAV9" s="49"/>
      <c r="XAW9" s="49"/>
      <c r="XAX9" s="49"/>
      <c r="XAY9" s="49"/>
      <c r="XAZ9" s="49"/>
      <c r="XBA9" s="49"/>
      <c r="XBB9" s="49"/>
      <c r="XBC9" s="49"/>
      <c r="XBD9" s="49"/>
      <c r="XBE9" s="49"/>
      <c r="XBF9" s="49"/>
      <c r="XBG9" s="49"/>
      <c r="XBH9" s="49"/>
      <c r="XBI9" s="49"/>
      <c r="XBJ9" s="49"/>
      <c r="XBK9" s="49"/>
      <c r="XBL9" s="49"/>
      <c r="XBM9" s="49"/>
      <c r="XBN9" s="49"/>
      <c r="XBO9" s="49"/>
      <c r="XBP9" s="49"/>
      <c r="XBQ9" s="49"/>
      <c r="XBR9" s="49"/>
      <c r="XBS9" s="49"/>
      <c r="XBT9" s="49"/>
      <c r="XBU9" s="49"/>
      <c r="XBV9" s="49"/>
      <c r="XBW9" s="49"/>
      <c r="XBX9" s="49"/>
      <c r="XBY9" s="49"/>
      <c r="XBZ9" s="49"/>
      <c r="XCA9" s="49"/>
      <c r="XCB9" s="49"/>
      <c r="XCC9" s="49"/>
      <c r="XCD9" s="49"/>
      <c r="XCE9" s="49"/>
      <c r="XCF9" s="49"/>
      <c r="XCG9" s="49"/>
      <c r="XCH9" s="49"/>
      <c r="XCI9" s="49"/>
      <c r="XCJ9" s="49"/>
      <c r="XCK9" s="49"/>
      <c r="XCL9" s="49"/>
      <c r="XCM9" s="49"/>
      <c r="XCN9" s="49"/>
      <c r="XCO9" s="49"/>
      <c r="XCP9" s="49"/>
      <c r="XCQ9" s="49"/>
      <c r="XCR9" s="49"/>
      <c r="XCS9" s="49"/>
      <c r="XCT9" s="49"/>
      <c r="XCU9" s="49"/>
      <c r="XCV9" s="49"/>
      <c r="XCW9" s="49"/>
      <c r="XCX9" s="49"/>
      <c r="XCY9" s="49"/>
      <c r="XCZ9" s="49"/>
      <c r="XDA9" s="49"/>
      <c r="XDB9" s="49"/>
      <c r="XDC9" s="49"/>
      <c r="XDD9" s="49"/>
      <c r="XDE9" s="49"/>
      <c r="XDF9" s="49"/>
      <c r="XDG9" s="49"/>
      <c r="XDH9" s="49"/>
      <c r="XDI9" s="49"/>
      <c r="XDJ9" s="49"/>
      <c r="XDK9" s="49"/>
      <c r="XDL9" s="49"/>
      <c r="XDM9" s="49"/>
      <c r="XDN9" s="49"/>
      <c r="XDO9" s="49"/>
      <c r="XDP9" s="49"/>
      <c r="XDQ9" s="49"/>
      <c r="XDR9" s="49"/>
      <c r="XDS9" s="49"/>
      <c r="XDT9" s="49"/>
      <c r="XDU9" s="49"/>
      <c r="XDV9" s="49"/>
      <c r="XDW9" s="49"/>
      <c r="XDX9" s="49"/>
      <c r="XDY9" s="49"/>
      <c r="XDZ9" s="49"/>
      <c r="XEA9" s="49"/>
      <c r="XEB9" s="49"/>
      <c r="XEC9" s="49"/>
      <c r="XED9" s="49"/>
      <c r="XEE9" s="49"/>
      <c r="XEF9" s="49"/>
      <c r="XEG9" s="49"/>
      <c r="XEH9" s="49"/>
      <c r="XEI9" s="49"/>
      <c r="XEJ9" s="49"/>
      <c r="XEK9" s="49"/>
      <c r="XEL9" s="49"/>
      <c r="XEM9" s="49"/>
      <c r="XEN9" s="49"/>
      <c r="XEO9" s="49"/>
      <c r="XEP9" s="49"/>
      <c r="XEQ9" s="49"/>
      <c r="XER9" s="49"/>
      <c r="XES9" s="49"/>
      <c r="XET9" s="49"/>
      <c r="XEU9" s="49"/>
      <c r="XEV9" s="49"/>
      <c r="XEW9" s="49"/>
      <c r="XEX9" s="49"/>
      <c r="XEY9" s="49"/>
      <c r="XEZ9" s="49"/>
      <c r="XFA9" s="49"/>
      <c r="XFB9" s="49"/>
      <c r="XFC9" s="49"/>
    </row>
    <row r="10" spans="1:16383" s="3" customFormat="1">
      <c r="A10" s="49"/>
      <c r="B10" s="49"/>
      <c r="C10" s="49"/>
      <c r="D10" s="49"/>
      <c r="E10" s="4" t="s">
        <v>48</v>
      </c>
      <c r="F10" s="49" t="s">
        <v>49</v>
      </c>
      <c r="G10" s="49"/>
      <c r="H10" s="49"/>
      <c r="I10" s="49"/>
      <c r="J10" s="49"/>
      <c r="K10" s="49"/>
      <c r="L10" s="49"/>
      <c r="M10" s="49"/>
      <c r="N10" s="49"/>
      <c r="O10" s="49"/>
      <c r="P10" s="49"/>
      <c r="Q10" s="49"/>
      <c r="R10" s="49"/>
      <c r="S10" s="49"/>
      <c r="T10" s="49"/>
      <c r="U10" s="49"/>
      <c r="V10" s="49"/>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c r="AZ10" s="49"/>
      <c r="BA10" s="49"/>
      <c r="BB10" s="49"/>
      <c r="BC10" s="49"/>
      <c r="BD10" s="49"/>
      <c r="BE10" s="49"/>
      <c r="BF10" s="49"/>
      <c r="BG10" s="49"/>
      <c r="BH10" s="49"/>
      <c r="BI10" s="49"/>
      <c r="BJ10" s="49"/>
      <c r="BK10" s="49"/>
      <c r="BL10" s="49"/>
      <c r="BM10" s="49"/>
      <c r="BN10" s="49"/>
      <c r="BO10" s="49"/>
      <c r="BP10" s="49"/>
      <c r="BQ10" s="49"/>
      <c r="BR10" s="49"/>
      <c r="BS10" s="49"/>
      <c r="BT10" s="49"/>
      <c r="BU10" s="49"/>
      <c r="BV10" s="49"/>
      <c r="BW10" s="49"/>
      <c r="BX10" s="49"/>
      <c r="BY10" s="49"/>
      <c r="BZ10" s="49"/>
      <c r="CA10" s="49"/>
      <c r="CB10" s="49"/>
      <c r="CC10" s="49"/>
      <c r="CD10" s="49"/>
      <c r="CE10" s="49"/>
      <c r="CF10" s="49"/>
      <c r="CG10" s="49"/>
      <c r="CH10" s="49"/>
      <c r="CI10" s="49"/>
      <c r="CJ10" s="49"/>
      <c r="CK10" s="49"/>
      <c r="CL10" s="49"/>
      <c r="CM10" s="49"/>
      <c r="CN10" s="49"/>
      <c r="CO10" s="49"/>
      <c r="CP10" s="49"/>
      <c r="CQ10" s="49"/>
      <c r="CR10" s="49"/>
      <c r="CS10" s="49"/>
      <c r="CT10" s="49"/>
      <c r="CU10" s="49"/>
      <c r="CV10" s="49"/>
      <c r="CW10" s="49"/>
      <c r="CX10" s="49"/>
      <c r="CY10" s="49"/>
      <c r="CZ10" s="49"/>
      <c r="DA10" s="49"/>
      <c r="DB10" s="49"/>
      <c r="DC10" s="49"/>
      <c r="DD10" s="49"/>
      <c r="DE10" s="49"/>
      <c r="DF10" s="49"/>
      <c r="DG10" s="49"/>
      <c r="DH10" s="49"/>
      <c r="DI10" s="49"/>
      <c r="DJ10" s="49"/>
      <c r="DK10" s="49"/>
      <c r="DL10" s="49"/>
      <c r="DM10" s="49"/>
      <c r="DN10" s="49"/>
      <c r="DO10" s="49"/>
      <c r="DP10" s="49"/>
      <c r="DQ10" s="49"/>
      <c r="DR10" s="49"/>
      <c r="DS10" s="49"/>
      <c r="DT10" s="49"/>
      <c r="DU10" s="49"/>
      <c r="DV10" s="49"/>
      <c r="DW10" s="49"/>
      <c r="DX10" s="49"/>
      <c r="DY10" s="49"/>
      <c r="DZ10" s="49"/>
      <c r="EA10" s="49"/>
      <c r="EB10" s="49"/>
      <c r="EC10" s="49"/>
      <c r="ED10" s="49"/>
      <c r="EE10" s="49"/>
      <c r="EF10" s="49"/>
      <c r="EG10" s="49"/>
      <c r="EH10" s="49"/>
      <c r="EI10" s="49"/>
      <c r="EJ10" s="49"/>
      <c r="EK10" s="49"/>
      <c r="EL10" s="49"/>
      <c r="EM10" s="49"/>
      <c r="EN10" s="49"/>
      <c r="EO10" s="49"/>
      <c r="EP10" s="49"/>
      <c r="EQ10" s="49"/>
      <c r="ER10" s="49"/>
      <c r="ES10" s="49"/>
      <c r="ET10" s="49"/>
      <c r="EU10" s="49"/>
      <c r="EV10" s="49"/>
      <c r="EW10" s="49"/>
      <c r="EX10" s="49"/>
      <c r="EY10" s="49"/>
      <c r="EZ10" s="49"/>
      <c r="FA10" s="49"/>
      <c r="FB10" s="49"/>
      <c r="FC10" s="49"/>
      <c r="FD10" s="49"/>
      <c r="FE10" s="49"/>
      <c r="FF10" s="49"/>
      <c r="FG10" s="49"/>
      <c r="FH10" s="49"/>
      <c r="FI10" s="49"/>
      <c r="FJ10" s="49"/>
      <c r="FK10" s="49"/>
      <c r="FL10" s="49"/>
      <c r="FM10" s="49"/>
      <c r="FN10" s="49"/>
      <c r="FO10" s="49"/>
      <c r="FP10" s="49"/>
      <c r="FQ10" s="49"/>
      <c r="FR10" s="49"/>
      <c r="FS10" s="49"/>
      <c r="FT10" s="49"/>
      <c r="FU10" s="49"/>
      <c r="FV10" s="49"/>
      <c r="FW10" s="49"/>
      <c r="FX10" s="49"/>
      <c r="FY10" s="49"/>
      <c r="FZ10" s="49"/>
      <c r="GA10" s="49"/>
      <c r="GB10" s="49"/>
      <c r="GC10" s="49"/>
      <c r="GD10" s="49"/>
      <c r="GE10" s="49"/>
      <c r="GF10" s="49"/>
      <c r="GG10" s="49"/>
      <c r="GH10" s="49"/>
      <c r="GI10" s="49"/>
      <c r="GJ10" s="49"/>
      <c r="GK10" s="49"/>
      <c r="GL10" s="49"/>
      <c r="GM10" s="49"/>
      <c r="GN10" s="49"/>
      <c r="GO10" s="49"/>
      <c r="GP10" s="49"/>
      <c r="GQ10" s="49"/>
      <c r="GR10" s="49"/>
      <c r="GS10" s="49"/>
      <c r="GT10" s="49"/>
      <c r="GU10" s="49"/>
      <c r="GV10" s="49"/>
      <c r="GW10" s="49"/>
      <c r="GX10" s="49"/>
      <c r="GY10" s="49"/>
      <c r="GZ10" s="49"/>
      <c r="HA10" s="49"/>
      <c r="HB10" s="49"/>
      <c r="HC10" s="49"/>
      <c r="HD10" s="49"/>
      <c r="HE10" s="49"/>
      <c r="HF10" s="49"/>
      <c r="HG10" s="49"/>
      <c r="HH10" s="49"/>
      <c r="HI10" s="49"/>
      <c r="HJ10" s="49"/>
      <c r="HK10" s="49"/>
      <c r="HL10" s="49"/>
      <c r="HM10" s="49"/>
      <c r="HN10" s="49"/>
      <c r="HO10" s="49"/>
      <c r="HP10" s="49"/>
      <c r="HQ10" s="49"/>
      <c r="HR10" s="49"/>
      <c r="HS10" s="49"/>
      <c r="HT10" s="49"/>
      <c r="HU10" s="49"/>
      <c r="HV10" s="49"/>
      <c r="HW10" s="49"/>
      <c r="HX10" s="49"/>
      <c r="HY10" s="49"/>
      <c r="HZ10" s="49"/>
      <c r="IA10" s="49"/>
      <c r="IB10" s="49"/>
      <c r="IC10" s="49"/>
      <c r="ID10" s="49"/>
      <c r="IE10" s="49"/>
      <c r="IF10" s="49"/>
      <c r="IG10" s="49"/>
      <c r="IH10" s="49"/>
      <c r="II10" s="49"/>
      <c r="IJ10" s="49"/>
      <c r="IK10" s="49"/>
      <c r="IL10" s="49"/>
      <c r="IM10" s="49"/>
      <c r="IN10" s="49"/>
      <c r="IO10" s="49"/>
      <c r="IP10" s="49"/>
      <c r="IQ10" s="49"/>
      <c r="IR10" s="49"/>
      <c r="IS10" s="49"/>
      <c r="IT10" s="49"/>
      <c r="IU10" s="49"/>
      <c r="IV10" s="49"/>
      <c r="IW10" s="49"/>
      <c r="IX10" s="49"/>
      <c r="IY10" s="49"/>
      <c r="IZ10" s="49"/>
      <c r="JA10" s="49"/>
      <c r="JB10" s="49"/>
      <c r="JC10" s="49"/>
      <c r="JD10" s="49"/>
      <c r="JE10" s="49"/>
      <c r="JF10" s="49"/>
      <c r="JG10" s="49"/>
      <c r="JH10" s="49"/>
      <c r="JI10" s="49"/>
      <c r="JJ10" s="49"/>
      <c r="JK10" s="49"/>
      <c r="JL10" s="49"/>
      <c r="JM10" s="49"/>
      <c r="JN10" s="49"/>
      <c r="JO10" s="49"/>
      <c r="JP10" s="49"/>
      <c r="JQ10" s="49"/>
      <c r="JR10" s="49"/>
      <c r="JS10" s="49"/>
      <c r="JT10" s="49"/>
      <c r="JU10" s="49"/>
      <c r="JV10" s="49"/>
      <c r="JW10" s="49"/>
      <c r="JX10" s="49"/>
      <c r="JY10" s="49"/>
      <c r="JZ10" s="49"/>
      <c r="KA10" s="49"/>
      <c r="KB10" s="49"/>
      <c r="KC10" s="49"/>
      <c r="KD10" s="49"/>
      <c r="KE10" s="49"/>
      <c r="KF10" s="49"/>
      <c r="KG10" s="49"/>
      <c r="KH10" s="49"/>
      <c r="KI10" s="49"/>
      <c r="KJ10" s="49"/>
      <c r="KK10" s="49"/>
      <c r="KL10" s="49"/>
      <c r="KM10" s="49"/>
      <c r="KN10" s="49"/>
      <c r="KO10" s="49"/>
      <c r="KP10" s="49"/>
      <c r="KQ10" s="49"/>
      <c r="KR10" s="49"/>
      <c r="KS10" s="49"/>
      <c r="KT10" s="49"/>
      <c r="KU10" s="49"/>
      <c r="KV10" s="49"/>
      <c r="KW10" s="49"/>
      <c r="KX10" s="49"/>
      <c r="KY10" s="49"/>
      <c r="KZ10" s="49"/>
      <c r="LA10" s="49"/>
      <c r="LB10" s="49"/>
      <c r="LC10" s="49"/>
      <c r="LD10" s="49"/>
      <c r="LE10" s="49"/>
      <c r="LF10" s="49"/>
      <c r="LG10" s="49"/>
      <c r="LH10" s="49"/>
      <c r="LI10" s="49"/>
      <c r="LJ10" s="49"/>
      <c r="LK10" s="49"/>
      <c r="LL10" s="49"/>
      <c r="LM10" s="49"/>
      <c r="LN10" s="49"/>
      <c r="LO10" s="49"/>
      <c r="LP10" s="49"/>
      <c r="LQ10" s="49"/>
      <c r="LR10" s="49"/>
      <c r="LS10" s="49"/>
      <c r="LT10" s="49"/>
      <c r="LU10" s="49"/>
      <c r="LV10" s="49"/>
      <c r="LW10" s="49"/>
      <c r="LX10" s="49"/>
      <c r="LY10" s="49"/>
      <c r="LZ10" s="49"/>
      <c r="MA10" s="49"/>
      <c r="MB10" s="49"/>
      <c r="MC10" s="49"/>
      <c r="MD10" s="49"/>
      <c r="ME10" s="49"/>
      <c r="MF10" s="49"/>
      <c r="MG10" s="49"/>
      <c r="MH10" s="49"/>
      <c r="MI10" s="49"/>
      <c r="MJ10" s="49"/>
      <c r="MK10" s="49"/>
      <c r="ML10" s="49"/>
      <c r="MM10" s="49"/>
      <c r="MN10" s="49"/>
      <c r="MO10" s="49"/>
      <c r="MP10" s="49"/>
      <c r="MQ10" s="49"/>
      <c r="MR10" s="49"/>
      <c r="MS10" s="49"/>
      <c r="MT10" s="49"/>
      <c r="MU10" s="49"/>
      <c r="MV10" s="49"/>
      <c r="MW10" s="49"/>
      <c r="MX10" s="49"/>
      <c r="MY10" s="49"/>
      <c r="MZ10" s="49"/>
      <c r="NA10" s="49"/>
      <c r="NB10" s="49"/>
      <c r="NC10" s="49"/>
      <c r="ND10" s="49"/>
      <c r="NE10" s="49"/>
      <c r="NF10" s="49"/>
      <c r="NG10" s="49"/>
      <c r="NH10" s="49"/>
      <c r="NI10" s="49"/>
      <c r="NJ10" s="49"/>
      <c r="NK10" s="49"/>
      <c r="NL10" s="49"/>
      <c r="NM10" s="49"/>
      <c r="NN10" s="49"/>
      <c r="NO10" s="49"/>
      <c r="NP10" s="49"/>
      <c r="NQ10" s="49"/>
      <c r="NR10" s="49"/>
      <c r="NS10" s="49"/>
      <c r="NT10" s="49"/>
      <c r="NU10" s="49"/>
      <c r="NV10" s="49"/>
      <c r="NW10" s="49"/>
      <c r="NX10" s="49"/>
      <c r="NY10" s="49"/>
      <c r="NZ10" s="49"/>
      <c r="OA10" s="49"/>
      <c r="OB10" s="49"/>
      <c r="OC10" s="49"/>
      <c r="OD10" s="49"/>
      <c r="OE10" s="49"/>
      <c r="OF10" s="49"/>
      <c r="OG10" s="49"/>
      <c r="OH10" s="49"/>
      <c r="OI10" s="49"/>
      <c r="OJ10" s="49"/>
      <c r="OK10" s="49"/>
      <c r="OL10" s="49"/>
      <c r="OM10" s="49"/>
      <c r="ON10" s="49"/>
      <c r="OO10" s="49"/>
      <c r="OP10" s="49"/>
      <c r="OQ10" s="49"/>
      <c r="OR10" s="49"/>
      <c r="OS10" s="49"/>
      <c r="OT10" s="49"/>
      <c r="OU10" s="49"/>
      <c r="OV10" s="49"/>
      <c r="OW10" s="49"/>
      <c r="OX10" s="49"/>
      <c r="OY10" s="49"/>
      <c r="OZ10" s="49"/>
      <c r="PA10" s="49"/>
      <c r="PB10" s="49"/>
      <c r="PC10" s="49"/>
      <c r="PD10" s="49"/>
      <c r="PE10" s="49"/>
      <c r="PF10" s="49"/>
      <c r="PG10" s="49"/>
      <c r="PH10" s="49"/>
      <c r="PI10" s="49"/>
      <c r="PJ10" s="49"/>
      <c r="PK10" s="49"/>
      <c r="PL10" s="49"/>
      <c r="PM10" s="49"/>
      <c r="PN10" s="49"/>
      <c r="PO10" s="49"/>
      <c r="PP10" s="49"/>
      <c r="PQ10" s="49"/>
      <c r="PR10" s="49"/>
      <c r="PS10" s="49"/>
      <c r="PT10" s="49"/>
      <c r="PU10" s="49"/>
      <c r="PV10" s="49"/>
      <c r="PW10" s="49"/>
      <c r="PX10" s="49"/>
      <c r="PY10" s="49"/>
      <c r="PZ10" s="49"/>
      <c r="QA10" s="49"/>
      <c r="QB10" s="49"/>
      <c r="QC10" s="49"/>
      <c r="QD10" s="49"/>
      <c r="QE10" s="49"/>
      <c r="QF10" s="49"/>
      <c r="QG10" s="49"/>
      <c r="QH10" s="49"/>
      <c r="QI10" s="49"/>
      <c r="QJ10" s="49"/>
      <c r="QK10" s="49"/>
      <c r="QL10" s="49"/>
      <c r="QM10" s="49"/>
      <c r="QN10" s="49"/>
      <c r="QO10" s="49"/>
      <c r="QP10" s="49"/>
      <c r="QQ10" s="49"/>
      <c r="QR10" s="49"/>
      <c r="QS10" s="49"/>
      <c r="QT10" s="49"/>
      <c r="QU10" s="49"/>
      <c r="QV10" s="49"/>
      <c r="QW10" s="49"/>
      <c r="QX10" s="49"/>
      <c r="QY10" s="49"/>
      <c r="QZ10" s="49"/>
      <c r="RA10" s="49"/>
      <c r="RB10" s="49"/>
      <c r="RC10" s="49"/>
      <c r="RD10" s="49"/>
      <c r="RE10" s="49"/>
      <c r="RF10" s="49"/>
      <c r="RG10" s="49"/>
      <c r="RH10" s="49"/>
      <c r="RI10" s="49"/>
      <c r="RJ10" s="49"/>
      <c r="RK10" s="49"/>
      <c r="RL10" s="49"/>
      <c r="RM10" s="49"/>
      <c r="RN10" s="49"/>
      <c r="RO10" s="49"/>
      <c r="RP10" s="49"/>
      <c r="RQ10" s="49"/>
      <c r="RR10" s="49"/>
      <c r="RS10" s="49"/>
      <c r="RT10" s="49"/>
      <c r="RU10" s="49"/>
      <c r="RV10" s="49"/>
      <c r="RW10" s="49"/>
      <c r="RX10" s="49"/>
      <c r="RY10" s="49"/>
      <c r="RZ10" s="49"/>
      <c r="SA10" s="49"/>
      <c r="SB10" s="49"/>
      <c r="SC10" s="49"/>
      <c r="SD10" s="49"/>
      <c r="SE10" s="49"/>
      <c r="SF10" s="49"/>
      <c r="SG10" s="49"/>
      <c r="SH10" s="49"/>
      <c r="SI10" s="49"/>
      <c r="SJ10" s="49"/>
      <c r="SK10" s="49"/>
      <c r="SL10" s="49"/>
      <c r="SM10" s="49"/>
      <c r="SN10" s="49"/>
      <c r="SO10" s="49"/>
      <c r="SP10" s="49"/>
      <c r="SQ10" s="49"/>
      <c r="SR10" s="49"/>
      <c r="SS10" s="49"/>
      <c r="ST10" s="49"/>
      <c r="SU10" s="49"/>
      <c r="SV10" s="49"/>
      <c r="SW10" s="49"/>
      <c r="SX10" s="49"/>
      <c r="SY10" s="49"/>
      <c r="SZ10" s="49"/>
      <c r="TA10" s="49"/>
      <c r="TB10" s="49"/>
      <c r="TC10" s="49"/>
      <c r="TD10" s="49"/>
      <c r="TE10" s="49"/>
      <c r="TF10" s="49"/>
      <c r="TG10" s="49"/>
      <c r="TH10" s="49"/>
      <c r="TI10" s="49"/>
      <c r="TJ10" s="49"/>
      <c r="TK10" s="49"/>
      <c r="TL10" s="49"/>
      <c r="TM10" s="49"/>
      <c r="TN10" s="49"/>
      <c r="TO10" s="49"/>
      <c r="TP10" s="49"/>
      <c r="TQ10" s="49"/>
      <c r="TR10" s="49"/>
      <c r="TS10" s="49"/>
      <c r="TT10" s="49"/>
      <c r="TU10" s="49"/>
      <c r="TV10" s="49"/>
      <c r="TW10" s="49"/>
      <c r="TX10" s="49"/>
      <c r="TY10" s="49"/>
      <c r="TZ10" s="49"/>
      <c r="UA10" s="49"/>
      <c r="UB10" s="49"/>
      <c r="UC10" s="49"/>
      <c r="UD10" s="49"/>
      <c r="UE10" s="49"/>
      <c r="UF10" s="49"/>
      <c r="UG10" s="49"/>
      <c r="UH10" s="49"/>
      <c r="UI10" s="49"/>
      <c r="UJ10" s="49"/>
      <c r="UK10" s="49"/>
      <c r="UL10" s="49"/>
      <c r="UM10" s="49"/>
      <c r="UN10" s="49"/>
      <c r="UO10" s="49"/>
      <c r="UP10" s="49"/>
      <c r="UQ10" s="49"/>
      <c r="UR10" s="49"/>
      <c r="US10" s="49"/>
      <c r="UT10" s="49"/>
      <c r="UU10" s="49"/>
      <c r="UV10" s="49"/>
      <c r="UW10" s="49"/>
      <c r="UX10" s="49"/>
      <c r="UY10" s="49"/>
      <c r="UZ10" s="49"/>
      <c r="VA10" s="49"/>
      <c r="VB10" s="49"/>
      <c r="VC10" s="49"/>
      <c r="VD10" s="49"/>
      <c r="VE10" s="49"/>
      <c r="VF10" s="49"/>
      <c r="VG10" s="49"/>
      <c r="VH10" s="49"/>
      <c r="VI10" s="49"/>
      <c r="VJ10" s="49"/>
      <c r="VK10" s="49"/>
      <c r="VL10" s="49"/>
      <c r="VM10" s="49"/>
      <c r="VN10" s="49"/>
      <c r="VO10" s="49"/>
      <c r="VP10" s="49"/>
      <c r="VQ10" s="49"/>
      <c r="VR10" s="49"/>
      <c r="VS10" s="49"/>
      <c r="VT10" s="49"/>
      <c r="VU10" s="49"/>
      <c r="VV10" s="49"/>
      <c r="VW10" s="49"/>
      <c r="VX10" s="49"/>
      <c r="VY10" s="49"/>
      <c r="VZ10" s="49"/>
      <c r="WA10" s="49"/>
      <c r="WB10" s="49"/>
      <c r="WC10" s="49"/>
      <c r="WD10" s="49"/>
      <c r="WE10" s="49"/>
      <c r="WF10" s="49"/>
      <c r="WG10" s="49"/>
      <c r="WH10" s="49"/>
      <c r="WI10" s="49"/>
      <c r="WJ10" s="49"/>
      <c r="WK10" s="49"/>
      <c r="WL10" s="49"/>
      <c r="WM10" s="49"/>
      <c r="WN10" s="49"/>
      <c r="WO10" s="49"/>
      <c r="WP10" s="49"/>
      <c r="WQ10" s="49"/>
      <c r="WR10" s="49"/>
      <c r="WS10" s="49"/>
      <c r="WT10" s="49"/>
      <c r="WU10" s="49"/>
      <c r="WV10" s="49"/>
      <c r="WW10" s="49"/>
      <c r="WX10" s="49"/>
      <c r="WY10" s="49"/>
      <c r="WZ10" s="49"/>
      <c r="XA10" s="49"/>
      <c r="XB10" s="49"/>
      <c r="XC10" s="49"/>
      <c r="XD10" s="49"/>
      <c r="XE10" s="49"/>
      <c r="XF10" s="49"/>
      <c r="XG10" s="49"/>
      <c r="XH10" s="49"/>
      <c r="XI10" s="49"/>
      <c r="XJ10" s="49"/>
      <c r="XK10" s="49"/>
      <c r="XL10" s="49"/>
      <c r="XM10" s="49"/>
      <c r="XN10" s="49"/>
      <c r="XO10" s="49"/>
      <c r="XP10" s="49"/>
      <c r="XQ10" s="49"/>
      <c r="XR10" s="49"/>
      <c r="XS10" s="49"/>
      <c r="XT10" s="49"/>
      <c r="XU10" s="49"/>
      <c r="XV10" s="49"/>
      <c r="XW10" s="49"/>
      <c r="XX10" s="49"/>
      <c r="XY10" s="49"/>
      <c r="XZ10" s="49"/>
      <c r="YA10" s="49"/>
      <c r="YB10" s="49"/>
      <c r="YC10" s="49"/>
      <c r="YD10" s="49"/>
      <c r="YE10" s="49"/>
      <c r="YF10" s="49"/>
      <c r="YG10" s="49"/>
      <c r="YH10" s="49"/>
      <c r="YI10" s="49"/>
      <c r="YJ10" s="49"/>
      <c r="YK10" s="49"/>
      <c r="YL10" s="49"/>
      <c r="YM10" s="49"/>
      <c r="YN10" s="49"/>
      <c r="YO10" s="49"/>
      <c r="YP10" s="49"/>
      <c r="YQ10" s="49"/>
      <c r="YR10" s="49"/>
      <c r="YS10" s="49"/>
      <c r="YT10" s="49"/>
      <c r="YU10" s="49"/>
      <c r="YV10" s="49"/>
      <c r="YW10" s="49"/>
      <c r="YX10" s="49"/>
      <c r="YY10" s="49"/>
      <c r="YZ10" s="49"/>
      <c r="ZA10" s="49"/>
      <c r="ZB10" s="49"/>
      <c r="ZC10" s="49"/>
      <c r="ZD10" s="49"/>
      <c r="ZE10" s="49"/>
      <c r="ZF10" s="49"/>
      <c r="ZG10" s="49"/>
      <c r="ZH10" s="49"/>
      <c r="ZI10" s="49"/>
      <c r="ZJ10" s="49"/>
      <c r="ZK10" s="49"/>
      <c r="ZL10" s="49"/>
      <c r="ZM10" s="49"/>
      <c r="ZN10" s="49"/>
      <c r="ZO10" s="49"/>
      <c r="ZP10" s="49"/>
      <c r="ZQ10" s="49"/>
      <c r="ZR10" s="49"/>
      <c r="ZS10" s="49"/>
      <c r="ZT10" s="49"/>
      <c r="ZU10" s="49"/>
      <c r="ZV10" s="49"/>
      <c r="ZW10" s="49"/>
      <c r="ZX10" s="49"/>
      <c r="ZY10" s="49"/>
      <c r="ZZ10" s="49"/>
      <c r="AAA10" s="49"/>
      <c r="AAB10" s="49"/>
      <c r="AAC10" s="49"/>
      <c r="AAD10" s="49"/>
      <c r="AAE10" s="49"/>
      <c r="AAF10" s="49"/>
      <c r="AAG10" s="49"/>
      <c r="AAH10" s="49"/>
      <c r="AAI10" s="49"/>
      <c r="AAJ10" s="49"/>
      <c r="AAK10" s="49"/>
      <c r="AAL10" s="49"/>
      <c r="AAM10" s="49"/>
      <c r="AAN10" s="49"/>
      <c r="AAO10" s="49"/>
      <c r="AAP10" s="49"/>
      <c r="AAQ10" s="49"/>
      <c r="AAR10" s="49"/>
      <c r="AAS10" s="49"/>
      <c r="AAT10" s="49"/>
      <c r="AAU10" s="49"/>
      <c r="AAV10" s="49"/>
      <c r="AAW10" s="49"/>
      <c r="AAX10" s="49"/>
      <c r="AAY10" s="49"/>
      <c r="AAZ10" s="49"/>
      <c r="ABA10" s="49"/>
      <c r="ABB10" s="49"/>
      <c r="ABC10" s="49"/>
      <c r="ABD10" s="49"/>
      <c r="ABE10" s="49"/>
      <c r="ABF10" s="49"/>
      <c r="ABG10" s="49"/>
      <c r="ABH10" s="49"/>
      <c r="ABI10" s="49"/>
      <c r="ABJ10" s="49"/>
      <c r="ABK10" s="49"/>
      <c r="ABL10" s="49"/>
      <c r="ABM10" s="49"/>
      <c r="ABN10" s="49"/>
      <c r="ABO10" s="49"/>
      <c r="ABP10" s="49"/>
      <c r="ABQ10" s="49"/>
      <c r="ABR10" s="49"/>
      <c r="ABS10" s="49"/>
      <c r="ABT10" s="49"/>
      <c r="ABU10" s="49"/>
      <c r="ABV10" s="49"/>
      <c r="ABW10" s="49"/>
      <c r="ABX10" s="49"/>
      <c r="ABY10" s="49"/>
      <c r="ABZ10" s="49"/>
      <c r="ACA10" s="49"/>
      <c r="ACB10" s="49"/>
      <c r="ACC10" s="49"/>
      <c r="ACD10" s="49"/>
      <c r="ACE10" s="49"/>
      <c r="ACF10" s="49"/>
      <c r="ACG10" s="49"/>
      <c r="ACH10" s="49"/>
      <c r="ACI10" s="49"/>
      <c r="ACJ10" s="49"/>
      <c r="ACK10" s="49"/>
      <c r="ACL10" s="49"/>
      <c r="ACM10" s="49"/>
      <c r="ACN10" s="49"/>
      <c r="ACO10" s="49"/>
      <c r="ACP10" s="49"/>
      <c r="ACQ10" s="49"/>
      <c r="ACR10" s="49"/>
      <c r="ACS10" s="49"/>
      <c r="ACT10" s="49"/>
      <c r="ACU10" s="49"/>
      <c r="ACV10" s="49"/>
      <c r="ACW10" s="49"/>
      <c r="ACX10" s="49"/>
      <c r="ACY10" s="49"/>
      <c r="ACZ10" s="49"/>
      <c r="ADA10" s="49"/>
      <c r="ADB10" s="49"/>
      <c r="ADC10" s="49"/>
      <c r="ADD10" s="49"/>
      <c r="ADE10" s="49"/>
      <c r="ADF10" s="49"/>
      <c r="ADG10" s="49"/>
      <c r="ADH10" s="49"/>
      <c r="ADI10" s="49"/>
      <c r="ADJ10" s="49"/>
      <c r="ADK10" s="49"/>
      <c r="ADL10" s="49"/>
      <c r="ADM10" s="49"/>
      <c r="ADN10" s="49"/>
      <c r="ADO10" s="49"/>
      <c r="ADP10" s="49"/>
      <c r="ADQ10" s="49"/>
      <c r="ADR10" s="49"/>
      <c r="ADS10" s="49"/>
      <c r="ADT10" s="49"/>
      <c r="ADU10" s="49"/>
      <c r="ADV10" s="49"/>
      <c r="ADW10" s="49"/>
      <c r="ADX10" s="49"/>
      <c r="ADY10" s="49"/>
      <c r="ADZ10" s="49"/>
      <c r="AEA10" s="49"/>
      <c r="AEB10" s="49"/>
      <c r="AEC10" s="49"/>
      <c r="AED10" s="49"/>
      <c r="AEE10" s="49"/>
      <c r="AEF10" s="49"/>
      <c r="AEG10" s="49"/>
      <c r="AEH10" s="49"/>
      <c r="AEI10" s="49"/>
      <c r="AEJ10" s="49"/>
      <c r="AEK10" s="49"/>
      <c r="AEL10" s="49"/>
      <c r="AEM10" s="49"/>
      <c r="AEN10" s="49"/>
      <c r="AEO10" s="49"/>
      <c r="AEP10" s="49"/>
      <c r="AEQ10" s="49"/>
      <c r="AER10" s="49"/>
      <c r="AES10" s="49"/>
      <c r="AET10" s="49"/>
      <c r="AEU10" s="49"/>
      <c r="AEV10" s="49"/>
      <c r="AEW10" s="49"/>
      <c r="AEX10" s="49"/>
      <c r="AEY10" s="49"/>
      <c r="AEZ10" s="49"/>
      <c r="AFA10" s="49"/>
      <c r="AFB10" s="49"/>
      <c r="AFC10" s="49"/>
      <c r="AFD10" s="49"/>
      <c r="AFE10" s="49"/>
      <c r="AFF10" s="49"/>
      <c r="AFG10" s="49"/>
      <c r="AFH10" s="49"/>
      <c r="AFI10" s="49"/>
      <c r="AFJ10" s="49"/>
      <c r="AFK10" s="49"/>
      <c r="AFL10" s="49"/>
      <c r="AFM10" s="49"/>
      <c r="AFN10" s="49"/>
      <c r="AFO10" s="49"/>
      <c r="AFP10" s="49"/>
      <c r="AFQ10" s="49"/>
      <c r="AFR10" s="49"/>
      <c r="AFS10" s="49"/>
      <c r="AFT10" s="49"/>
      <c r="AFU10" s="49"/>
      <c r="AFV10" s="49"/>
      <c r="AFW10" s="49"/>
      <c r="AFX10" s="49"/>
      <c r="AFY10" s="49"/>
      <c r="AFZ10" s="49"/>
      <c r="AGA10" s="49"/>
      <c r="AGB10" s="49"/>
      <c r="AGC10" s="49"/>
      <c r="AGD10" s="49"/>
      <c r="AGE10" s="49"/>
      <c r="AGF10" s="49"/>
      <c r="AGG10" s="49"/>
      <c r="AGH10" s="49"/>
      <c r="AGI10" s="49"/>
      <c r="AGJ10" s="49"/>
      <c r="AGK10" s="49"/>
      <c r="AGL10" s="49"/>
      <c r="AGM10" s="49"/>
      <c r="AGN10" s="49"/>
      <c r="AGO10" s="49"/>
      <c r="AGP10" s="49"/>
      <c r="AGQ10" s="49"/>
      <c r="AGR10" s="49"/>
      <c r="AGS10" s="49"/>
      <c r="AGT10" s="49"/>
      <c r="AGU10" s="49"/>
      <c r="AGV10" s="49"/>
      <c r="AGW10" s="49"/>
      <c r="AGX10" s="49"/>
      <c r="AGY10" s="49"/>
      <c r="AGZ10" s="49"/>
      <c r="AHA10" s="49"/>
      <c r="AHB10" s="49"/>
      <c r="AHC10" s="49"/>
      <c r="AHD10" s="49"/>
      <c r="AHE10" s="49"/>
      <c r="AHF10" s="49"/>
      <c r="AHG10" s="49"/>
      <c r="AHH10" s="49"/>
      <c r="AHI10" s="49"/>
      <c r="AHJ10" s="49"/>
      <c r="AHK10" s="49"/>
      <c r="AHL10" s="49"/>
      <c r="AHM10" s="49"/>
      <c r="AHN10" s="49"/>
      <c r="AHO10" s="49"/>
      <c r="AHP10" s="49"/>
      <c r="AHQ10" s="49"/>
      <c r="AHR10" s="49"/>
      <c r="AHS10" s="49"/>
      <c r="AHT10" s="49"/>
      <c r="AHU10" s="49"/>
      <c r="AHV10" s="49"/>
      <c r="AHW10" s="49"/>
      <c r="AHX10" s="49"/>
      <c r="AHY10" s="49"/>
      <c r="AHZ10" s="49"/>
      <c r="AIA10" s="49"/>
      <c r="AIB10" s="49"/>
      <c r="AIC10" s="49"/>
      <c r="AID10" s="49"/>
      <c r="AIE10" s="49"/>
      <c r="AIF10" s="49"/>
      <c r="AIG10" s="49"/>
      <c r="AIH10" s="49"/>
      <c r="AII10" s="49"/>
      <c r="AIJ10" s="49"/>
      <c r="AIK10" s="49"/>
      <c r="AIL10" s="49"/>
      <c r="AIM10" s="49"/>
      <c r="AIN10" s="49"/>
      <c r="AIO10" s="49"/>
      <c r="AIP10" s="49"/>
      <c r="AIQ10" s="49"/>
      <c r="AIR10" s="49"/>
      <c r="AIS10" s="49"/>
      <c r="AIT10" s="49"/>
      <c r="AIU10" s="49"/>
      <c r="AIV10" s="49"/>
      <c r="AIW10" s="49"/>
      <c r="AIX10" s="49"/>
      <c r="AIY10" s="49"/>
      <c r="AIZ10" s="49"/>
      <c r="AJA10" s="49"/>
      <c r="AJB10" s="49"/>
      <c r="AJC10" s="49"/>
      <c r="AJD10" s="49"/>
      <c r="AJE10" s="49"/>
      <c r="AJF10" s="49"/>
      <c r="AJG10" s="49"/>
      <c r="AJH10" s="49"/>
      <c r="AJI10" s="49"/>
      <c r="AJJ10" s="49"/>
      <c r="AJK10" s="49"/>
      <c r="AJL10" s="49"/>
      <c r="AJM10" s="49"/>
      <c r="AJN10" s="49"/>
      <c r="AJO10" s="49"/>
      <c r="AJP10" s="49"/>
      <c r="AJQ10" s="49"/>
      <c r="AJR10" s="49"/>
      <c r="AJS10" s="49"/>
      <c r="AJT10" s="49"/>
      <c r="AJU10" s="49"/>
      <c r="AJV10" s="49"/>
      <c r="AJW10" s="49"/>
      <c r="AJX10" s="49"/>
      <c r="AJY10" s="49"/>
      <c r="AJZ10" s="49"/>
      <c r="AKA10" s="49"/>
      <c r="AKB10" s="49"/>
      <c r="AKC10" s="49"/>
      <c r="AKD10" s="49"/>
      <c r="AKE10" s="49"/>
      <c r="AKF10" s="49"/>
      <c r="AKG10" s="49"/>
      <c r="AKH10" s="49"/>
      <c r="AKI10" s="49"/>
      <c r="AKJ10" s="49"/>
      <c r="AKK10" s="49"/>
      <c r="AKL10" s="49"/>
      <c r="AKM10" s="49"/>
      <c r="AKN10" s="49"/>
      <c r="AKO10" s="49"/>
      <c r="AKP10" s="49"/>
      <c r="AKQ10" s="49"/>
      <c r="AKR10" s="49"/>
      <c r="AKS10" s="49"/>
      <c r="AKT10" s="49"/>
      <c r="AKU10" s="49"/>
      <c r="AKV10" s="49"/>
      <c r="AKW10" s="49"/>
      <c r="AKX10" s="49"/>
      <c r="AKY10" s="49"/>
      <c r="AKZ10" s="49"/>
      <c r="ALA10" s="49"/>
      <c r="ALB10" s="49"/>
      <c r="ALC10" s="49"/>
      <c r="ALD10" s="49"/>
      <c r="ALE10" s="49"/>
      <c r="ALF10" s="49"/>
      <c r="ALG10" s="49"/>
      <c r="ALH10" s="49"/>
      <c r="ALI10" s="49"/>
      <c r="ALJ10" s="49"/>
      <c r="ALK10" s="49"/>
      <c r="ALL10" s="49"/>
      <c r="ALM10" s="49"/>
      <c r="ALN10" s="49"/>
      <c r="ALO10" s="49"/>
      <c r="ALP10" s="49"/>
      <c r="ALQ10" s="49"/>
      <c r="ALR10" s="49"/>
      <c r="ALS10" s="49"/>
      <c r="ALT10" s="49"/>
      <c r="ALU10" s="49"/>
      <c r="ALV10" s="49"/>
      <c r="ALW10" s="49"/>
      <c r="ALX10" s="49"/>
      <c r="ALY10" s="49"/>
      <c r="ALZ10" s="49"/>
      <c r="AMA10" s="49"/>
      <c r="AMB10" s="49"/>
      <c r="AMC10" s="49"/>
      <c r="AMD10" s="49"/>
      <c r="AME10" s="49"/>
      <c r="AMF10" s="49"/>
      <c r="AMG10" s="49"/>
      <c r="AMH10" s="49"/>
      <c r="AMI10" s="49"/>
      <c r="AMJ10" s="49"/>
      <c r="AMK10" s="49"/>
      <c r="AML10" s="49"/>
      <c r="AMM10" s="49"/>
      <c r="AMN10" s="49"/>
      <c r="AMO10" s="49"/>
      <c r="AMP10" s="49"/>
      <c r="AMQ10" s="49"/>
      <c r="AMR10" s="49"/>
      <c r="AMS10" s="49"/>
      <c r="AMT10" s="49"/>
      <c r="AMU10" s="49"/>
      <c r="AMV10" s="49"/>
      <c r="AMW10" s="49"/>
      <c r="AMX10" s="49"/>
      <c r="AMY10" s="49"/>
      <c r="AMZ10" s="49"/>
      <c r="ANA10" s="49"/>
      <c r="ANB10" s="49"/>
      <c r="ANC10" s="49"/>
      <c r="AND10" s="49"/>
      <c r="ANE10" s="49"/>
      <c r="ANF10" s="49"/>
      <c r="ANG10" s="49"/>
      <c r="ANH10" s="49"/>
      <c r="ANI10" s="49"/>
      <c r="ANJ10" s="49"/>
      <c r="ANK10" s="49"/>
      <c r="ANL10" s="49"/>
      <c r="ANM10" s="49"/>
      <c r="ANN10" s="49"/>
      <c r="ANO10" s="49"/>
      <c r="ANP10" s="49"/>
      <c r="ANQ10" s="49"/>
      <c r="ANR10" s="49"/>
      <c r="ANS10" s="49"/>
      <c r="ANT10" s="49"/>
      <c r="ANU10" s="49"/>
      <c r="ANV10" s="49"/>
      <c r="ANW10" s="49"/>
      <c r="ANX10" s="49"/>
      <c r="ANY10" s="49"/>
      <c r="ANZ10" s="49"/>
      <c r="AOA10" s="49"/>
      <c r="AOB10" s="49"/>
      <c r="AOC10" s="49"/>
      <c r="AOD10" s="49"/>
      <c r="AOE10" s="49"/>
      <c r="AOF10" s="49"/>
      <c r="AOG10" s="49"/>
      <c r="AOH10" s="49"/>
      <c r="AOI10" s="49"/>
      <c r="AOJ10" s="49"/>
      <c r="AOK10" s="49"/>
      <c r="AOL10" s="49"/>
      <c r="AOM10" s="49"/>
      <c r="AON10" s="49"/>
      <c r="AOO10" s="49"/>
      <c r="AOP10" s="49"/>
      <c r="AOQ10" s="49"/>
      <c r="AOR10" s="49"/>
      <c r="AOS10" s="49"/>
      <c r="AOT10" s="49"/>
      <c r="AOU10" s="49"/>
      <c r="AOV10" s="49"/>
      <c r="AOW10" s="49"/>
      <c r="AOX10" s="49"/>
      <c r="AOY10" s="49"/>
      <c r="AOZ10" s="49"/>
      <c r="APA10" s="49"/>
      <c r="APB10" s="49"/>
      <c r="APC10" s="49"/>
      <c r="APD10" s="49"/>
      <c r="APE10" s="49"/>
      <c r="APF10" s="49"/>
      <c r="APG10" s="49"/>
      <c r="APH10" s="49"/>
      <c r="API10" s="49"/>
      <c r="APJ10" s="49"/>
      <c r="APK10" s="49"/>
      <c r="APL10" s="49"/>
      <c r="APM10" s="49"/>
      <c r="APN10" s="49"/>
      <c r="APO10" s="49"/>
      <c r="APP10" s="49"/>
      <c r="APQ10" s="49"/>
      <c r="APR10" s="49"/>
      <c r="APS10" s="49"/>
      <c r="APT10" s="49"/>
      <c r="APU10" s="49"/>
      <c r="APV10" s="49"/>
      <c r="APW10" s="49"/>
      <c r="APX10" s="49"/>
      <c r="APY10" s="49"/>
      <c r="APZ10" s="49"/>
      <c r="AQA10" s="49"/>
      <c r="AQB10" s="49"/>
      <c r="AQC10" s="49"/>
      <c r="AQD10" s="49"/>
      <c r="AQE10" s="49"/>
      <c r="AQF10" s="49"/>
      <c r="AQG10" s="49"/>
      <c r="AQH10" s="49"/>
      <c r="AQI10" s="49"/>
      <c r="AQJ10" s="49"/>
      <c r="AQK10" s="49"/>
      <c r="AQL10" s="49"/>
      <c r="AQM10" s="49"/>
      <c r="AQN10" s="49"/>
      <c r="AQO10" s="49"/>
      <c r="AQP10" s="49"/>
      <c r="AQQ10" s="49"/>
      <c r="AQR10" s="49"/>
      <c r="AQS10" s="49"/>
      <c r="AQT10" s="49"/>
      <c r="AQU10" s="49"/>
      <c r="AQV10" s="49"/>
      <c r="AQW10" s="49"/>
      <c r="AQX10" s="49"/>
      <c r="AQY10" s="49"/>
      <c r="AQZ10" s="49"/>
      <c r="ARA10" s="49"/>
      <c r="ARB10" s="49"/>
      <c r="ARC10" s="49"/>
      <c r="ARD10" s="49"/>
      <c r="ARE10" s="49"/>
      <c r="ARF10" s="49"/>
      <c r="ARG10" s="49"/>
      <c r="ARH10" s="49"/>
      <c r="ARI10" s="49"/>
      <c r="ARJ10" s="49"/>
      <c r="ARK10" s="49"/>
      <c r="ARL10" s="49"/>
      <c r="ARM10" s="49"/>
      <c r="ARN10" s="49"/>
      <c r="ARO10" s="49"/>
      <c r="ARP10" s="49"/>
      <c r="ARQ10" s="49"/>
      <c r="ARR10" s="49"/>
      <c r="ARS10" s="49"/>
      <c r="ART10" s="49"/>
      <c r="ARU10" s="49"/>
      <c r="ARV10" s="49"/>
      <c r="ARW10" s="49"/>
      <c r="ARX10" s="49"/>
      <c r="ARY10" s="49"/>
      <c r="ARZ10" s="49"/>
      <c r="ASA10" s="49"/>
      <c r="ASB10" s="49"/>
      <c r="ASC10" s="49"/>
      <c r="ASD10" s="49"/>
      <c r="ASE10" s="49"/>
      <c r="ASF10" s="49"/>
      <c r="ASG10" s="49"/>
      <c r="ASH10" s="49"/>
      <c r="ASI10" s="49"/>
      <c r="ASJ10" s="49"/>
      <c r="ASK10" s="49"/>
      <c r="ASL10" s="49"/>
      <c r="ASM10" s="49"/>
      <c r="ASN10" s="49"/>
      <c r="ASO10" s="49"/>
      <c r="ASP10" s="49"/>
      <c r="ASQ10" s="49"/>
      <c r="ASR10" s="49"/>
      <c r="ASS10" s="49"/>
      <c r="AST10" s="49"/>
      <c r="ASU10" s="49"/>
      <c r="ASV10" s="49"/>
      <c r="ASW10" s="49"/>
      <c r="ASX10" s="49"/>
      <c r="ASY10" s="49"/>
      <c r="ASZ10" s="49"/>
      <c r="ATA10" s="49"/>
      <c r="ATB10" s="49"/>
      <c r="ATC10" s="49"/>
      <c r="ATD10" s="49"/>
      <c r="ATE10" s="49"/>
      <c r="ATF10" s="49"/>
      <c r="ATG10" s="49"/>
      <c r="ATH10" s="49"/>
      <c r="ATI10" s="49"/>
      <c r="ATJ10" s="49"/>
      <c r="ATK10" s="49"/>
      <c r="ATL10" s="49"/>
      <c r="ATM10" s="49"/>
      <c r="ATN10" s="49"/>
      <c r="ATO10" s="49"/>
      <c r="ATP10" s="49"/>
      <c r="ATQ10" s="49"/>
      <c r="ATR10" s="49"/>
      <c r="ATS10" s="49"/>
      <c r="ATT10" s="49"/>
      <c r="ATU10" s="49"/>
      <c r="ATV10" s="49"/>
      <c r="ATW10" s="49"/>
      <c r="ATX10" s="49"/>
      <c r="ATY10" s="49"/>
      <c r="ATZ10" s="49"/>
      <c r="AUA10" s="49"/>
      <c r="AUB10" s="49"/>
      <c r="AUC10" s="49"/>
      <c r="AUD10" s="49"/>
      <c r="AUE10" s="49"/>
      <c r="AUF10" s="49"/>
      <c r="AUG10" s="49"/>
      <c r="AUH10" s="49"/>
      <c r="AUI10" s="49"/>
      <c r="AUJ10" s="49"/>
      <c r="AUK10" s="49"/>
      <c r="AUL10" s="49"/>
      <c r="AUM10" s="49"/>
      <c r="AUN10" s="49"/>
      <c r="AUO10" s="49"/>
      <c r="AUP10" s="49"/>
      <c r="AUQ10" s="49"/>
      <c r="AUR10" s="49"/>
      <c r="AUS10" s="49"/>
      <c r="AUT10" s="49"/>
      <c r="AUU10" s="49"/>
      <c r="AUV10" s="49"/>
      <c r="AUW10" s="49"/>
      <c r="AUX10" s="49"/>
      <c r="AUY10" s="49"/>
      <c r="AUZ10" s="49"/>
      <c r="AVA10" s="49"/>
      <c r="AVB10" s="49"/>
      <c r="AVC10" s="49"/>
      <c r="AVD10" s="49"/>
      <c r="AVE10" s="49"/>
      <c r="AVF10" s="49"/>
      <c r="AVG10" s="49"/>
      <c r="AVH10" s="49"/>
      <c r="AVI10" s="49"/>
      <c r="AVJ10" s="49"/>
      <c r="AVK10" s="49"/>
      <c r="AVL10" s="49"/>
      <c r="AVM10" s="49"/>
      <c r="AVN10" s="49"/>
      <c r="AVO10" s="49"/>
      <c r="AVP10" s="49"/>
      <c r="AVQ10" s="49"/>
      <c r="AVR10" s="49"/>
      <c r="AVS10" s="49"/>
      <c r="AVT10" s="49"/>
      <c r="AVU10" s="49"/>
      <c r="AVV10" s="49"/>
      <c r="AVW10" s="49"/>
      <c r="AVX10" s="49"/>
      <c r="AVY10" s="49"/>
      <c r="AVZ10" s="49"/>
      <c r="AWA10" s="49"/>
      <c r="AWB10" s="49"/>
      <c r="AWC10" s="49"/>
      <c r="AWD10" s="49"/>
      <c r="AWE10" s="49"/>
      <c r="AWF10" s="49"/>
      <c r="AWG10" s="49"/>
      <c r="AWH10" s="49"/>
      <c r="AWI10" s="49"/>
      <c r="AWJ10" s="49"/>
      <c r="AWK10" s="49"/>
      <c r="AWL10" s="49"/>
      <c r="AWM10" s="49"/>
      <c r="AWN10" s="49"/>
      <c r="AWO10" s="49"/>
      <c r="AWP10" s="49"/>
      <c r="AWQ10" s="49"/>
      <c r="AWR10" s="49"/>
      <c r="AWS10" s="49"/>
      <c r="AWT10" s="49"/>
      <c r="AWU10" s="49"/>
      <c r="AWV10" s="49"/>
      <c r="AWW10" s="49"/>
      <c r="AWX10" s="49"/>
      <c r="AWY10" s="49"/>
      <c r="AWZ10" s="49"/>
      <c r="AXA10" s="49"/>
      <c r="AXB10" s="49"/>
      <c r="AXC10" s="49"/>
      <c r="AXD10" s="49"/>
      <c r="AXE10" s="49"/>
      <c r="AXF10" s="49"/>
      <c r="AXG10" s="49"/>
      <c r="AXH10" s="49"/>
      <c r="AXI10" s="49"/>
      <c r="AXJ10" s="49"/>
      <c r="AXK10" s="49"/>
      <c r="AXL10" s="49"/>
      <c r="AXM10" s="49"/>
      <c r="AXN10" s="49"/>
      <c r="AXO10" s="49"/>
      <c r="AXP10" s="49"/>
      <c r="AXQ10" s="49"/>
      <c r="AXR10" s="49"/>
      <c r="AXS10" s="49"/>
      <c r="AXT10" s="49"/>
      <c r="AXU10" s="49"/>
      <c r="AXV10" s="49"/>
      <c r="AXW10" s="49"/>
      <c r="AXX10" s="49"/>
      <c r="AXY10" s="49"/>
      <c r="AXZ10" s="49"/>
      <c r="AYA10" s="49"/>
      <c r="AYB10" s="49"/>
      <c r="AYC10" s="49"/>
      <c r="AYD10" s="49"/>
      <c r="AYE10" s="49"/>
      <c r="AYF10" s="49"/>
      <c r="AYG10" s="49"/>
      <c r="AYH10" s="49"/>
      <c r="AYI10" s="49"/>
      <c r="AYJ10" s="49"/>
      <c r="AYK10" s="49"/>
      <c r="AYL10" s="49"/>
      <c r="AYM10" s="49"/>
      <c r="AYN10" s="49"/>
      <c r="AYO10" s="49"/>
      <c r="AYP10" s="49"/>
      <c r="AYQ10" s="49"/>
      <c r="AYR10" s="49"/>
      <c r="AYS10" s="49"/>
      <c r="AYT10" s="49"/>
      <c r="AYU10" s="49"/>
      <c r="AYV10" s="49"/>
      <c r="AYW10" s="49"/>
      <c r="AYX10" s="49"/>
      <c r="AYY10" s="49"/>
      <c r="AYZ10" s="49"/>
      <c r="AZA10" s="49"/>
      <c r="AZB10" s="49"/>
      <c r="AZC10" s="49"/>
      <c r="AZD10" s="49"/>
      <c r="AZE10" s="49"/>
      <c r="AZF10" s="49"/>
      <c r="AZG10" s="49"/>
      <c r="AZH10" s="49"/>
      <c r="AZI10" s="49"/>
      <c r="AZJ10" s="49"/>
      <c r="AZK10" s="49"/>
      <c r="AZL10" s="49"/>
      <c r="AZM10" s="49"/>
      <c r="AZN10" s="49"/>
      <c r="AZO10" s="49"/>
      <c r="AZP10" s="49"/>
      <c r="AZQ10" s="49"/>
      <c r="AZR10" s="49"/>
      <c r="AZS10" s="49"/>
      <c r="AZT10" s="49"/>
      <c r="AZU10" s="49"/>
      <c r="AZV10" s="49"/>
      <c r="AZW10" s="49"/>
      <c r="AZX10" s="49"/>
      <c r="AZY10" s="49"/>
      <c r="AZZ10" s="49"/>
      <c r="BAA10" s="49"/>
      <c r="BAB10" s="49"/>
      <c r="BAC10" s="49"/>
      <c r="BAD10" s="49"/>
      <c r="BAE10" s="49"/>
      <c r="BAF10" s="49"/>
      <c r="BAG10" s="49"/>
      <c r="BAH10" s="49"/>
      <c r="BAI10" s="49"/>
      <c r="BAJ10" s="49"/>
      <c r="BAK10" s="49"/>
      <c r="BAL10" s="49"/>
      <c r="BAM10" s="49"/>
      <c r="BAN10" s="49"/>
      <c r="BAO10" s="49"/>
      <c r="BAP10" s="49"/>
      <c r="BAQ10" s="49"/>
      <c r="BAR10" s="49"/>
      <c r="BAS10" s="49"/>
      <c r="BAT10" s="49"/>
      <c r="BAU10" s="49"/>
      <c r="BAV10" s="49"/>
      <c r="BAW10" s="49"/>
      <c r="BAX10" s="49"/>
      <c r="BAY10" s="49"/>
      <c r="BAZ10" s="49"/>
      <c r="BBA10" s="49"/>
      <c r="BBB10" s="49"/>
      <c r="BBC10" s="49"/>
      <c r="BBD10" s="49"/>
      <c r="BBE10" s="49"/>
      <c r="BBF10" s="49"/>
      <c r="BBG10" s="49"/>
      <c r="BBH10" s="49"/>
      <c r="BBI10" s="49"/>
      <c r="BBJ10" s="49"/>
      <c r="BBK10" s="49"/>
      <c r="BBL10" s="49"/>
      <c r="BBM10" s="49"/>
      <c r="BBN10" s="49"/>
      <c r="BBO10" s="49"/>
      <c r="BBP10" s="49"/>
      <c r="BBQ10" s="49"/>
      <c r="BBR10" s="49"/>
      <c r="BBS10" s="49"/>
      <c r="BBT10" s="49"/>
      <c r="BBU10" s="49"/>
      <c r="BBV10" s="49"/>
      <c r="BBW10" s="49"/>
      <c r="BBX10" s="49"/>
      <c r="BBY10" s="49"/>
      <c r="BBZ10" s="49"/>
      <c r="BCA10" s="49"/>
      <c r="BCB10" s="49"/>
      <c r="BCC10" s="49"/>
      <c r="BCD10" s="49"/>
      <c r="BCE10" s="49"/>
      <c r="BCF10" s="49"/>
      <c r="BCG10" s="49"/>
      <c r="BCH10" s="49"/>
      <c r="BCI10" s="49"/>
      <c r="BCJ10" s="49"/>
      <c r="BCK10" s="49"/>
      <c r="BCL10" s="49"/>
      <c r="BCM10" s="49"/>
      <c r="BCN10" s="49"/>
      <c r="BCO10" s="49"/>
      <c r="BCP10" s="49"/>
      <c r="BCQ10" s="49"/>
      <c r="BCR10" s="49"/>
      <c r="BCS10" s="49"/>
      <c r="BCT10" s="49"/>
      <c r="BCU10" s="49"/>
      <c r="BCV10" s="49"/>
      <c r="BCW10" s="49"/>
      <c r="BCX10" s="49"/>
      <c r="BCY10" s="49"/>
      <c r="BCZ10" s="49"/>
      <c r="BDA10" s="49"/>
      <c r="BDB10" s="49"/>
      <c r="BDC10" s="49"/>
      <c r="BDD10" s="49"/>
      <c r="BDE10" s="49"/>
      <c r="BDF10" s="49"/>
      <c r="BDG10" s="49"/>
      <c r="BDH10" s="49"/>
      <c r="BDI10" s="49"/>
      <c r="BDJ10" s="49"/>
      <c r="BDK10" s="49"/>
      <c r="BDL10" s="49"/>
      <c r="BDM10" s="49"/>
      <c r="BDN10" s="49"/>
      <c r="BDO10" s="49"/>
      <c r="BDP10" s="49"/>
      <c r="BDQ10" s="49"/>
      <c r="BDR10" s="49"/>
      <c r="BDS10" s="49"/>
      <c r="BDT10" s="49"/>
      <c r="BDU10" s="49"/>
      <c r="BDV10" s="49"/>
      <c r="BDW10" s="49"/>
      <c r="BDX10" s="49"/>
      <c r="BDY10" s="49"/>
      <c r="BDZ10" s="49"/>
      <c r="BEA10" s="49"/>
      <c r="BEB10" s="49"/>
      <c r="BEC10" s="49"/>
      <c r="BED10" s="49"/>
      <c r="BEE10" s="49"/>
      <c r="BEF10" s="49"/>
      <c r="BEG10" s="49"/>
      <c r="BEH10" s="49"/>
      <c r="BEI10" s="49"/>
      <c r="BEJ10" s="49"/>
      <c r="BEK10" s="49"/>
      <c r="BEL10" s="49"/>
      <c r="BEM10" s="49"/>
      <c r="BEN10" s="49"/>
      <c r="BEO10" s="49"/>
      <c r="BEP10" s="49"/>
      <c r="BEQ10" s="49"/>
      <c r="BER10" s="49"/>
      <c r="BES10" s="49"/>
      <c r="BET10" s="49"/>
      <c r="BEU10" s="49"/>
      <c r="BEV10" s="49"/>
      <c r="BEW10" s="49"/>
      <c r="BEX10" s="49"/>
      <c r="BEY10" s="49"/>
      <c r="BEZ10" s="49"/>
      <c r="BFA10" s="49"/>
      <c r="BFB10" s="49"/>
      <c r="BFC10" s="49"/>
      <c r="BFD10" s="49"/>
      <c r="BFE10" s="49"/>
      <c r="BFF10" s="49"/>
      <c r="BFG10" s="49"/>
      <c r="BFH10" s="49"/>
      <c r="BFI10" s="49"/>
      <c r="BFJ10" s="49"/>
      <c r="BFK10" s="49"/>
      <c r="BFL10" s="49"/>
      <c r="BFM10" s="49"/>
      <c r="BFN10" s="49"/>
      <c r="BFO10" s="49"/>
      <c r="BFP10" s="49"/>
      <c r="BFQ10" s="49"/>
      <c r="BFR10" s="49"/>
      <c r="BFS10" s="49"/>
      <c r="BFT10" s="49"/>
      <c r="BFU10" s="49"/>
      <c r="BFV10" s="49"/>
      <c r="BFW10" s="49"/>
      <c r="BFX10" s="49"/>
      <c r="BFY10" s="49"/>
      <c r="BFZ10" s="49"/>
      <c r="BGA10" s="49"/>
      <c r="BGB10" s="49"/>
      <c r="BGC10" s="49"/>
      <c r="BGD10" s="49"/>
      <c r="BGE10" s="49"/>
      <c r="BGF10" s="49"/>
      <c r="BGG10" s="49"/>
      <c r="BGH10" s="49"/>
      <c r="BGI10" s="49"/>
      <c r="BGJ10" s="49"/>
      <c r="BGK10" s="49"/>
      <c r="BGL10" s="49"/>
      <c r="BGM10" s="49"/>
      <c r="BGN10" s="49"/>
      <c r="BGO10" s="49"/>
      <c r="BGP10" s="49"/>
      <c r="BGQ10" s="49"/>
      <c r="BGR10" s="49"/>
      <c r="BGS10" s="49"/>
      <c r="BGT10" s="49"/>
      <c r="BGU10" s="49"/>
      <c r="BGV10" s="49"/>
      <c r="BGW10" s="49"/>
      <c r="BGX10" s="49"/>
      <c r="BGY10" s="49"/>
      <c r="BGZ10" s="49"/>
      <c r="BHA10" s="49"/>
      <c r="BHB10" s="49"/>
      <c r="BHC10" s="49"/>
      <c r="BHD10" s="49"/>
      <c r="BHE10" s="49"/>
      <c r="BHF10" s="49"/>
      <c r="BHG10" s="49"/>
      <c r="BHH10" s="49"/>
      <c r="BHI10" s="49"/>
      <c r="BHJ10" s="49"/>
      <c r="BHK10" s="49"/>
      <c r="BHL10" s="49"/>
      <c r="BHM10" s="49"/>
      <c r="BHN10" s="49"/>
      <c r="BHO10" s="49"/>
      <c r="BHP10" s="49"/>
      <c r="BHQ10" s="49"/>
      <c r="BHR10" s="49"/>
      <c r="BHS10" s="49"/>
      <c r="BHT10" s="49"/>
      <c r="BHU10" s="49"/>
      <c r="BHV10" s="49"/>
      <c r="BHW10" s="49"/>
      <c r="BHX10" s="49"/>
      <c r="BHY10" s="49"/>
      <c r="BHZ10" s="49"/>
      <c r="BIA10" s="49"/>
      <c r="BIB10" s="49"/>
      <c r="BIC10" s="49"/>
      <c r="BID10" s="49"/>
      <c r="BIE10" s="49"/>
      <c r="BIF10" s="49"/>
      <c r="BIG10" s="49"/>
      <c r="BIH10" s="49"/>
      <c r="BII10" s="49"/>
      <c r="BIJ10" s="49"/>
      <c r="BIK10" s="49"/>
      <c r="BIL10" s="49"/>
      <c r="BIM10" s="49"/>
      <c r="BIN10" s="49"/>
      <c r="BIO10" s="49"/>
      <c r="BIP10" s="49"/>
      <c r="BIQ10" s="49"/>
      <c r="BIR10" s="49"/>
      <c r="BIS10" s="49"/>
      <c r="BIT10" s="49"/>
      <c r="BIU10" s="49"/>
      <c r="BIV10" s="49"/>
      <c r="BIW10" s="49"/>
      <c r="BIX10" s="49"/>
      <c r="BIY10" s="49"/>
      <c r="BIZ10" s="49"/>
      <c r="BJA10" s="49"/>
      <c r="BJB10" s="49"/>
      <c r="BJC10" s="49"/>
      <c r="BJD10" s="49"/>
      <c r="BJE10" s="49"/>
      <c r="BJF10" s="49"/>
      <c r="BJG10" s="49"/>
      <c r="BJH10" s="49"/>
      <c r="BJI10" s="49"/>
      <c r="BJJ10" s="49"/>
      <c r="BJK10" s="49"/>
      <c r="BJL10" s="49"/>
      <c r="BJM10" s="49"/>
      <c r="BJN10" s="49"/>
      <c r="BJO10" s="49"/>
      <c r="BJP10" s="49"/>
      <c r="BJQ10" s="49"/>
      <c r="BJR10" s="49"/>
      <c r="BJS10" s="49"/>
      <c r="BJT10" s="49"/>
      <c r="BJU10" s="49"/>
      <c r="BJV10" s="49"/>
      <c r="BJW10" s="49"/>
      <c r="BJX10" s="49"/>
      <c r="BJY10" s="49"/>
      <c r="BJZ10" s="49"/>
      <c r="BKA10" s="49"/>
      <c r="BKB10" s="49"/>
      <c r="BKC10" s="49"/>
      <c r="BKD10" s="49"/>
      <c r="BKE10" s="49"/>
      <c r="BKF10" s="49"/>
      <c r="BKG10" s="49"/>
      <c r="BKH10" s="49"/>
      <c r="BKI10" s="49"/>
      <c r="BKJ10" s="49"/>
      <c r="BKK10" s="49"/>
      <c r="BKL10" s="49"/>
      <c r="BKM10" s="49"/>
      <c r="BKN10" s="49"/>
      <c r="BKO10" s="49"/>
      <c r="BKP10" s="49"/>
      <c r="BKQ10" s="49"/>
      <c r="BKR10" s="49"/>
      <c r="BKS10" s="49"/>
      <c r="BKT10" s="49"/>
      <c r="BKU10" s="49"/>
      <c r="BKV10" s="49"/>
      <c r="BKW10" s="49"/>
      <c r="BKX10" s="49"/>
      <c r="BKY10" s="49"/>
      <c r="BKZ10" s="49"/>
      <c r="BLA10" s="49"/>
      <c r="BLB10" s="49"/>
      <c r="BLC10" s="49"/>
      <c r="BLD10" s="49"/>
      <c r="BLE10" s="49"/>
      <c r="BLF10" s="49"/>
      <c r="BLG10" s="49"/>
      <c r="BLH10" s="49"/>
      <c r="BLI10" s="49"/>
      <c r="BLJ10" s="49"/>
      <c r="BLK10" s="49"/>
      <c r="BLL10" s="49"/>
      <c r="BLM10" s="49"/>
      <c r="BLN10" s="49"/>
      <c r="BLO10" s="49"/>
      <c r="BLP10" s="49"/>
      <c r="BLQ10" s="49"/>
      <c r="BLR10" s="49"/>
      <c r="BLS10" s="49"/>
      <c r="BLT10" s="49"/>
      <c r="BLU10" s="49"/>
      <c r="BLV10" s="49"/>
      <c r="BLW10" s="49"/>
      <c r="BLX10" s="49"/>
      <c r="BLY10" s="49"/>
      <c r="BLZ10" s="49"/>
      <c r="BMA10" s="49"/>
      <c r="BMB10" s="49"/>
      <c r="BMC10" s="49"/>
      <c r="BMD10" s="49"/>
      <c r="BME10" s="49"/>
      <c r="BMF10" s="49"/>
      <c r="BMG10" s="49"/>
      <c r="BMH10" s="49"/>
      <c r="BMI10" s="49"/>
      <c r="BMJ10" s="49"/>
      <c r="BMK10" s="49"/>
      <c r="BML10" s="49"/>
      <c r="BMM10" s="49"/>
      <c r="BMN10" s="49"/>
      <c r="BMO10" s="49"/>
      <c r="BMP10" s="49"/>
      <c r="BMQ10" s="49"/>
      <c r="BMR10" s="49"/>
      <c r="BMS10" s="49"/>
      <c r="BMT10" s="49"/>
      <c r="BMU10" s="49"/>
      <c r="BMV10" s="49"/>
      <c r="BMW10" s="49"/>
      <c r="BMX10" s="49"/>
      <c r="BMY10" s="49"/>
      <c r="BMZ10" s="49"/>
      <c r="BNA10" s="49"/>
      <c r="BNB10" s="49"/>
      <c r="BNC10" s="49"/>
      <c r="BND10" s="49"/>
      <c r="BNE10" s="49"/>
      <c r="BNF10" s="49"/>
      <c r="BNG10" s="49"/>
      <c r="BNH10" s="49"/>
      <c r="BNI10" s="49"/>
      <c r="BNJ10" s="49"/>
      <c r="BNK10" s="49"/>
      <c r="BNL10" s="49"/>
      <c r="BNM10" s="49"/>
      <c r="BNN10" s="49"/>
      <c r="BNO10" s="49"/>
      <c r="BNP10" s="49"/>
      <c r="BNQ10" s="49"/>
      <c r="BNR10" s="49"/>
      <c r="BNS10" s="49"/>
      <c r="BNT10" s="49"/>
      <c r="BNU10" s="49"/>
      <c r="BNV10" s="49"/>
      <c r="BNW10" s="49"/>
      <c r="BNX10" s="49"/>
      <c r="BNY10" s="49"/>
      <c r="BNZ10" s="49"/>
      <c r="BOA10" s="49"/>
      <c r="BOB10" s="49"/>
      <c r="BOC10" s="49"/>
      <c r="BOD10" s="49"/>
      <c r="BOE10" s="49"/>
      <c r="BOF10" s="49"/>
      <c r="BOG10" s="49"/>
      <c r="BOH10" s="49"/>
      <c r="BOI10" s="49"/>
      <c r="BOJ10" s="49"/>
      <c r="BOK10" s="49"/>
      <c r="BOL10" s="49"/>
      <c r="BOM10" s="49"/>
      <c r="BON10" s="49"/>
      <c r="BOO10" s="49"/>
      <c r="BOP10" s="49"/>
      <c r="BOQ10" s="49"/>
      <c r="BOR10" s="49"/>
      <c r="BOS10" s="49"/>
      <c r="BOT10" s="49"/>
      <c r="BOU10" s="49"/>
      <c r="BOV10" s="49"/>
      <c r="BOW10" s="49"/>
      <c r="BOX10" s="49"/>
      <c r="BOY10" s="49"/>
      <c r="BOZ10" s="49"/>
      <c r="BPA10" s="49"/>
      <c r="BPB10" s="49"/>
      <c r="BPC10" s="49"/>
      <c r="BPD10" s="49"/>
      <c r="BPE10" s="49"/>
      <c r="BPF10" s="49"/>
      <c r="BPG10" s="49"/>
      <c r="BPH10" s="49"/>
      <c r="BPI10" s="49"/>
      <c r="BPJ10" s="49"/>
      <c r="BPK10" s="49"/>
      <c r="BPL10" s="49"/>
      <c r="BPM10" s="49"/>
      <c r="BPN10" s="49"/>
      <c r="BPO10" s="49"/>
      <c r="BPP10" s="49"/>
      <c r="BPQ10" s="49"/>
      <c r="BPR10" s="49"/>
      <c r="BPS10" s="49"/>
      <c r="BPT10" s="49"/>
      <c r="BPU10" s="49"/>
      <c r="BPV10" s="49"/>
      <c r="BPW10" s="49"/>
      <c r="BPX10" s="49"/>
      <c r="BPY10" s="49"/>
      <c r="BPZ10" s="49"/>
      <c r="BQA10" s="49"/>
      <c r="BQB10" s="49"/>
      <c r="BQC10" s="49"/>
      <c r="BQD10" s="49"/>
      <c r="BQE10" s="49"/>
      <c r="BQF10" s="49"/>
      <c r="BQG10" s="49"/>
      <c r="BQH10" s="49"/>
      <c r="BQI10" s="49"/>
      <c r="BQJ10" s="49"/>
      <c r="BQK10" s="49"/>
      <c r="BQL10" s="49"/>
      <c r="BQM10" s="49"/>
      <c r="BQN10" s="49"/>
      <c r="BQO10" s="49"/>
      <c r="BQP10" s="49"/>
      <c r="BQQ10" s="49"/>
      <c r="BQR10" s="49"/>
      <c r="BQS10" s="49"/>
      <c r="BQT10" s="49"/>
      <c r="BQU10" s="49"/>
      <c r="BQV10" s="49"/>
      <c r="BQW10" s="49"/>
      <c r="BQX10" s="49"/>
      <c r="BQY10" s="49"/>
      <c r="BQZ10" s="49"/>
      <c r="BRA10" s="49"/>
      <c r="BRB10" s="49"/>
      <c r="BRC10" s="49"/>
      <c r="BRD10" s="49"/>
      <c r="BRE10" s="49"/>
      <c r="BRF10" s="49"/>
      <c r="BRG10" s="49"/>
      <c r="BRH10" s="49"/>
      <c r="BRI10" s="49"/>
      <c r="BRJ10" s="49"/>
      <c r="BRK10" s="49"/>
      <c r="BRL10" s="49"/>
      <c r="BRM10" s="49"/>
      <c r="BRN10" s="49"/>
      <c r="BRO10" s="49"/>
      <c r="BRP10" s="49"/>
      <c r="BRQ10" s="49"/>
      <c r="BRR10" s="49"/>
      <c r="BRS10" s="49"/>
      <c r="BRT10" s="49"/>
      <c r="BRU10" s="49"/>
      <c r="BRV10" s="49"/>
      <c r="BRW10" s="49"/>
      <c r="BRX10" s="49"/>
      <c r="BRY10" s="49"/>
      <c r="BRZ10" s="49"/>
      <c r="BSA10" s="49"/>
      <c r="BSB10" s="49"/>
      <c r="BSC10" s="49"/>
      <c r="BSD10" s="49"/>
      <c r="BSE10" s="49"/>
      <c r="BSF10" s="49"/>
      <c r="BSG10" s="49"/>
      <c r="BSH10" s="49"/>
      <c r="BSI10" s="49"/>
      <c r="BSJ10" s="49"/>
      <c r="BSK10" s="49"/>
      <c r="BSL10" s="49"/>
      <c r="BSM10" s="49"/>
      <c r="BSN10" s="49"/>
      <c r="BSO10" s="49"/>
      <c r="BSP10" s="49"/>
      <c r="BSQ10" s="49"/>
      <c r="BSR10" s="49"/>
      <c r="BSS10" s="49"/>
      <c r="BST10" s="49"/>
      <c r="BSU10" s="49"/>
      <c r="BSV10" s="49"/>
      <c r="BSW10" s="49"/>
      <c r="BSX10" s="49"/>
      <c r="BSY10" s="49"/>
      <c r="BSZ10" s="49"/>
      <c r="BTA10" s="49"/>
      <c r="BTB10" s="49"/>
      <c r="BTC10" s="49"/>
      <c r="BTD10" s="49"/>
      <c r="BTE10" s="49"/>
      <c r="BTF10" s="49"/>
      <c r="BTG10" s="49"/>
      <c r="BTH10" s="49"/>
      <c r="BTI10" s="49"/>
      <c r="BTJ10" s="49"/>
      <c r="BTK10" s="49"/>
      <c r="BTL10" s="49"/>
      <c r="BTM10" s="49"/>
      <c r="BTN10" s="49"/>
      <c r="BTO10" s="49"/>
      <c r="BTP10" s="49"/>
      <c r="BTQ10" s="49"/>
      <c r="BTR10" s="49"/>
      <c r="BTS10" s="49"/>
      <c r="BTT10" s="49"/>
      <c r="BTU10" s="49"/>
      <c r="BTV10" s="49"/>
      <c r="BTW10" s="49"/>
      <c r="BTX10" s="49"/>
      <c r="BTY10" s="49"/>
      <c r="BTZ10" s="49"/>
      <c r="BUA10" s="49"/>
      <c r="BUB10" s="49"/>
      <c r="BUC10" s="49"/>
      <c r="BUD10" s="49"/>
      <c r="BUE10" s="49"/>
      <c r="BUF10" s="49"/>
      <c r="BUG10" s="49"/>
      <c r="BUH10" s="49"/>
      <c r="BUI10" s="49"/>
      <c r="BUJ10" s="49"/>
      <c r="BUK10" s="49"/>
      <c r="BUL10" s="49"/>
      <c r="BUM10" s="49"/>
      <c r="BUN10" s="49"/>
      <c r="BUO10" s="49"/>
      <c r="BUP10" s="49"/>
      <c r="BUQ10" s="49"/>
      <c r="BUR10" s="49"/>
      <c r="BUS10" s="49"/>
      <c r="BUT10" s="49"/>
      <c r="BUU10" s="49"/>
      <c r="BUV10" s="49"/>
      <c r="BUW10" s="49"/>
      <c r="BUX10" s="49"/>
      <c r="BUY10" s="49"/>
      <c r="BUZ10" s="49"/>
      <c r="BVA10" s="49"/>
      <c r="BVB10" s="49"/>
      <c r="BVC10" s="49"/>
      <c r="BVD10" s="49"/>
      <c r="BVE10" s="49"/>
      <c r="BVF10" s="49"/>
      <c r="BVG10" s="49"/>
      <c r="BVH10" s="49"/>
      <c r="BVI10" s="49"/>
      <c r="BVJ10" s="49"/>
      <c r="BVK10" s="49"/>
      <c r="BVL10" s="49"/>
      <c r="BVM10" s="49"/>
      <c r="BVN10" s="49"/>
      <c r="BVO10" s="49"/>
      <c r="BVP10" s="49"/>
      <c r="BVQ10" s="49"/>
      <c r="BVR10" s="49"/>
      <c r="BVS10" s="49"/>
      <c r="BVT10" s="49"/>
      <c r="BVU10" s="49"/>
      <c r="BVV10" s="49"/>
      <c r="BVW10" s="49"/>
      <c r="BVX10" s="49"/>
      <c r="BVY10" s="49"/>
      <c r="BVZ10" s="49"/>
      <c r="BWA10" s="49"/>
      <c r="BWB10" s="49"/>
      <c r="BWC10" s="49"/>
      <c r="BWD10" s="49"/>
      <c r="BWE10" s="49"/>
      <c r="BWF10" s="49"/>
      <c r="BWG10" s="49"/>
      <c r="BWH10" s="49"/>
      <c r="BWI10" s="49"/>
      <c r="BWJ10" s="49"/>
      <c r="BWK10" s="49"/>
      <c r="BWL10" s="49"/>
      <c r="BWM10" s="49"/>
      <c r="BWN10" s="49"/>
      <c r="BWO10" s="49"/>
      <c r="BWP10" s="49"/>
      <c r="BWQ10" s="49"/>
      <c r="BWR10" s="49"/>
      <c r="BWS10" s="49"/>
      <c r="BWT10" s="49"/>
      <c r="BWU10" s="49"/>
      <c r="BWV10" s="49"/>
      <c r="BWW10" s="49"/>
      <c r="BWX10" s="49"/>
      <c r="BWY10" s="49"/>
      <c r="BWZ10" s="49"/>
      <c r="BXA10" s="49"/>
      <c r="BXB10" s="49"/>
      <c r="BXC10" s="49"/>
      <c r="BXD10" s="49"/>
      <c r="BXE10" s="49"/>
      <c r="BXF10" s="49"/>
      <c r="BXG10" s="49"/>
      <c r="BXH10" s="49"/>
      <c r="BXI10" s="49"/>
      <c r="BXJ10" s="49"/>
      <c r="BXK10" s="49"/>
      <c r="BXL10" s="49"/>
      <c r="BXM10" s="49"/>
      <c r="BXN10" s="49"/>
      <c r="BXO10" s="49"/>
      <c r="BXP10" s="49"/>
      <c r="BXQ10" s="49"/>
      <c r="BXR10" s="49"/>
      <c r="BXS10" s="49"/>
      <c r="BXT10" s="49"/>
      <c r="BXU10" s="49"/>
      <c r="BXV10" s="49"/>
      <c r="BXW10" s="49"/>
      <c r="BXX10" s="49"/>
      <c r="BXY10" s="49"/>
      <c r="BXZ10" s="49"/>
      <c r="BYA10" s="49"/>
      <c r="BYB10" s="49"/>
      <c r="BYC10" s="49"/>
      <c r="BYD10" s="49"/>
      <c r="BYE10" s="49"/>
      <c r="BYF10" s="49"/>
      <c r="BYG10" s="49"/>
      <c r="BYH10" s="49"/>
      <c r="BYI10" s="49"/>
      <c r="BYJ10" s="49"/>
      <c r="BYK10" s="49"/>
      <c r="BYL10" s="49"/>
      <c r="BYM10" s="49"/>
      <c r="BYN10" s="49"/>
      <c r="BYO10" s="49"/>
      <c r="BYP10" s="49"/>
      <c r="BYQ10" s="49"/>
      <c r="BYR10" s="49"/>
      <c r="BYS10" s="49"/>
      <c r="BYT10" s="49"/>
      <c r="BYU10" s="49"/>
      <c r="BYV10" s="49"/>
      <c r="BYW10" s="49"/>
      <c r="BYX10" s="49"/>
      <c r="BYY10" s="49"/>
      <c r="BYZ10" s="49"/>
      <c r="BZA10" s="49"/>
      <c r="BZB10" s="49"/>
      <c r="BZC10" s="49"/>
      <c r="BZD10" s="49"/>
      <c r="BZE10" s="49"/>
      <c r="BZF10" s="49"/>
      <c r="BZG10" s="49"/>
      <c r="BZH10" s="49"/>
      <c r="BZI10" s="49"/>
      <c r="BZJ10" s="49"/>
      <c r="BZK10" s="49"/>
      <c r="BZL10" s="49"/>
      <c r="BZM10" s="49"/>
      <c r="BZN10" s="49"/>
      <c r="BZO10" s="49"/>
      <c r="BZP10" s="49"/>
      <c r="BZQ10" s="49"/>
      <c r="BZR10" s="49"/>
      <c r="BZS10" s="49"/>
      <c r="BZT10" s="49"/>
      <c r="BZU10" s="49"/>
      <c r="BZV10" s="49"/>
      <c r="BZW10" s="49"/>
      <c r="BZX10" s="49"/>
      <c r="BZY10" s="49"/>
      <c r="BZZ10" s="49"/>
      <c r="CAA10" s="49"/>
      <c r="CAB10" s="49"/>
      <c r="CAC10" s="49"/>
      <c r="CAD10" s="49"/>
      <c r="CAE10" s="49"/>
      <c r="CAF10" s="49"/>
      <c r="CAG10" s="49"/>
      <c r="CAH10" s="49"/>
      <c r="CAI10" s="49"/>
      <c r="CAJ10" s="49"/>
      <c r="CAK10" s="49"/>
      <c r="CAL10" s="49"/>
      <c r="CAM10" s="49"/>
      <c r="CAN10" s="49"/>
      <c r="CAO10" s="49"/>
      <c r="CAP10" s="49"/>
      <c r="CAQ10" s="49"/>
      <c r="CAR10" s="49"/>
      <c r="CAS10" s="49"/>
      <c r="CAT10" s="49"/>
      <c r="CAU10" s="49"/>
      <c r="CAV10" s="49"/>
      <c r="CAW10" s="49"/>
      <c r="CAX10" s="49"/>
      <c r="CAY10" s="49"/>
      <c r="CAZ10" s="49"/>
      <c r="CBA10" s="49"/>
      <c r="CBB10" s="49"/>
      <c r="CBC10" s="49"/>
      <c r="CBD10" s="49"/>
      <c r="CBE10" s="49"/>
      <c r="CBF10" s="49"/>
      <c r="CBG10" s="49"/>
      <c r="CBH10" s="49"/>
      <c r="CBI10" s="49"/>
      <c r="CBJ10" s="49"/>
      <c r="CBK10" s="49"/>
      <c r="CBL10" s="49"/>
      <c r="CBM10" s="49"/>
      <c r="CBN10" s="49"/>
      <c r="CBO10" s="49"/>
      <c r="CBP10" s="49"/>
      <c r="CBQ10" s="49"/>
      <c r="CBR10" s="49"/>
      <c r="CBS10" s="49"/>
      <c r="CBT10" s="49"/>
      <c r="CBU10" s="49"/>
      <c r="CBV10" s="49"/>
      <c r="CBW10" s="49"/>
      <c r="CBX10" s="49"/>
      <c r="CBY10" s="49"/>
      <c r="CBZ10" s="49"/>
      <c r="CCA10" s="49"/>
      <c r="CCB10" s="49"/>
      <c r="CCC10" s="49"/>
      <c r="CCD10" s="49"/>
      <c r="CCE10" s="49"/>
      <c r="CCF10" s="49"/>
      <c r="CCG10" s="49"/>
      <c r="CCH10" s="49"/>
      <c r="CCI10" s="49"/>
      <c r="CCJ10" s="49"/>
      <c r="CCK10" s="49"/>
      <c r="CCL10" s="49"/>
      <c r="CCM10" s="49"/>
      <c r="CCN10" s="49"/>
      <c r="CCO10" s="49"/>
      <c r="CCP10" s="49"/>
      <c r="CCQ10" s="49"/>
      <c r="CCR10" s="49"/>
      <c r="CCS10" s="49"/>
      <c r="CCT10" s="49"/>
      <c r="CCU10" s="49"/>
      <c r="CCV10" s="49"/>
      <c r="CCW10" s="49"/>
      <c r="CCX10" s="49"/>
      <c r="CCY10" s="49"/>
      <c r="CCZ10" s="49"/>
      <c r="CDA10" s="49"/>
      <c r="CDB10" s="49"/>
      <c r="CDC10" s="49"/>
      <c r="CDD10" s="49"/>
      <c r="CDE10" s="49"/>
      <c r="CDF10" s="49"/>
      <c r="CDG10" s="49"/>
      <c r="CDH10" s="49"/>
      <c r="CDI10" s="49"/>
      <c r="CDJ10" s="49"/>
      <c r="CDK10" s="49"/>
      <c r="CDL10" s="49"/>
      <c r="CDM10" s="49"/>
      <c r="CDN10" s="49"/>
      <c r="CDO10" s="49"/>
      <c r="CDP10" s="49"/>
      <c r="CDQ10" s="49"/>
      <c r="CDR10" s="49"/>
      <c r="CDS10" s="49"/>
      <c r="CDT10" s="49"/>
      <c r="CDU10" s="49"/>
      <c r="CDV10" s="49"/>
      <c r="CDW10" s="49"/>
      <c r="CDX10" s="49"/>
      <c r="CDY10" s="49"/>
      <c r="CDZ10" s="49"/>
      <c r="CEA10" s="49"/>
      <c r="CEB10" s="49"/>
      <c r="CEC10" s="49"/>
      <c r="CED10" s="49"/>
      <c r="CEE10" s="49"/>
      <c r="CEF10" s="49"/>
      <c r="CEG10" s="49"/>
      <c r="CEH10" s="49"/>
      <c r="CEI10" s="49"/>
      <c r="CEJ10" s="49"/>
      <c r="CEK10" s="49"/>
      <c r="CEL10" s="49"/>
      <c r="CEM10" s="49"/>
      <c r="CEN10" s="49"/>
      <c r="CEO10" s="49"/>
      <c r="CEP10" s="49"/>
      <c r="CEQ10" s="49"/>
      <c r="CER10" s="49"/>
      <c r="CES10" s="49"/>
      <c r="CET10" s="49"/>
      <c r="CEU10" s="49"/>
      <c r="CEV10" s="49"/>
      <c r="CEW10" s="49"/>
      <c r="CEX10" s="49"/>
      <c r="CEY10" s="49"/>
      <c r="CEZ10" s="49"/>
      <c r="CFA10" s="49"/>
      <c r="CFB10" s="49"/>
      <c r="CFC10" s="49"/>
      <c r="CFD10" s="49"/>
      <c r="CFE10" s="49"/>
      <c r="CFF10" s="49"/>
      <c r="CFG10" s="49"/>
      <c r="CFH10" s="49"/>
      <c r="CFI10" s="49"/>
      <c r="CFJ10" s="49"/>
      <c r="CFK10" s="49"/>
      <c r="CFL10" s="49"/>
      <c r="CFM10" s="49"/>
      <c r="CFN10" s="49"/>
      <c r="CFO10" s="49"/>
      <c r="CFP10" s="49"/>
      <c r="CFQ10" s="49"/>
      <c r="CFR10" s="49"/>
      <c r="CFS10" s="49"/>
      <c r="CFT10" s="49"/>
      <c r="CFU10" s="49"/>
      <c r="CFV10" s="49"/>
      <c r="CFW10" s="49"/>
      <c r="CFX10" s="49"/>
      <c r="CFY10" s="49"/>
      <c r="CFZ10" s="49"/>
      <c r="CGA10" s="49"/>
      <c r="CGB10" s="49"/>
      <c r="CGC10" s="49"/>
      <c r="CGD10" s="49"/>
      <c r="CGE10" s="49"/>
      <c r="CGF10" s="49"/>
      <c r="CGG10" s="49"/>
      <c r="CGH10" s="49"/>
      <c r="CGI10" s="49"/>
      <c r="CGJ10" s="49"/>
      <c r="CGK10" s="49"/>
      <c r="CGL10" s="49"/>
      <c r="CGM10" s="49"/>
      <c r="CGN10" s="49"/>
      <c r="CGO10" s="49"/>
      <c r="CGP10" s="49"/>
      <c r="CGQ10" s="49"/>
      <c r="CGR10" s="49"/>
      <c r="CGS10" s="49"/>
      <c r="CGT10" s="49"/>
      <c r="CGU10" s="49"/>
      <c r="CGV10" s="49"/>
      <c r="CGW10" s="49"/>
      <c r="CGX10" s="49"/>
      <c r="CGY10" s="49"/>
      <c r="CGZ10" s="49"/>
      <c r="CHA10" s="49"/>
      <c r="CHB10" s="49"/>
      <c r="CHC10" s="49"/>
      <c r="CHD10" s="49"/>
      <c r="CHE10" s="49"/>
      <c r="CHF10" s="49"/>
      <c r="CHG10" s="49"/>
      <c r="CHH10" s="49"/>
      <c r="CHI10" s="49"/>
      <c r="CHJ10" s="49"/>
      <c r="CHK10" s="49"/>
      <c r="CHL10" s="49"/>
      <c r="CHM10" s="49"/>
      <c r="CHN10" s="49"/>
      <c r="CHO10" s="49"/>
      <c r="CHP10" s="49"/>
      <c r="CHQ10" s="49"/>
      <c r="CHR10" s="49"/>
      <c r="CHS10" s="49"/>
      <c r="CHT10" s="49"/>
      <c r="CHU10" s="49"/>
      <c r="CHV10" s="49"/>
      <c r="CHW10" s="49"/>
      <c r="CHX10" s="49"/>
      <c r="CHY10" s="49"/>
      <c r="CHZ10" s="49"/>
      <c r="CIA10" s="49"/>
      <c r="CIB10" s="49"/>
      <c r="CIC10" s="49"/>
      <c r="CID10" s="49"/>
      <c r="CIE10" s="49"/>
      <c r="CIF10" s="49"/>
      <c r="CIG10" s="49"/>
      <c r="CIH10" s="49"/>
      <c r="CII10" s="49"/>
      <c r="CIJ10" s="49"/>
      <c r="CIK10" s="49"/>
      <c r="CIL10" s="49"/>
      <c r="CIM10" s="49"/>
      <c r="CIN10" s="49"/>
      <c r="CIO10" s="49"/>
      <c r="CIP10" s="49"/>
      <c r="CIQ10" s="49"/>
      <c r="CIR10" s="49"/>
      <c r="CIS10" s="49"/>
      <c r="CIT10" s="49"/>
      <c r="CIU10" s="49"/>
      <c r="CIV10" s="49"/>
      <c r="CIW10" s="49"/>
      <c r="CIX10" s="49"/>
      <c r="CIY10" s="49"/>
      <c r="CIZ10" s="49"/>
      <c r="CJA10" s="49"/>
      <c r="CJB10" s="49"/>
      <c r="CJC10" s="49"/>
      <c r="CJD10" s="49"/>
      <c r="CJE10" s="49"/>
      <c r="CJF10" s="49"/>
      <c r="CJG10" s="49"/>
      <c r="CJH10" s="49"/>
      <c r="CJI10" s="49"/>
      <c r="CJJ10" s="49"/>
      <c r="CJK10" s="49"/>
      <c r="CJL10" s="49"/>
      <c r="CJM10" s="49"/>
      <c r="CJN10" s="49"/>
      <c r="CJO10" s="49"/>
      <c r="CJP10" s="49"/>
      <c r="CJQ10" s="49"/>
      <c r="CJR10" s="49"/>
      <c r="CJS10" s="49"/>
      <c r="CJT10" s="49"/>
      <c r="CJU10" s="49"/>
      <c r="CJV10" s="49"/>
      <c r="CJW10" s="49"/>
      <c r="CJX10" s="49"/>
      <c r="CJY10" s="49"/>
      <c r="CJZ10" s="49"/>
      <c r="CKA10" s="49"/>
      <c r="CKB10" s="49"/>
      <c r="CKC10" s="49"/>
      <c r="CKD10" s="49"/>
      <c r="CKE10" s="49"/>
      <c r="CKF10" s="49"/>
      <c r="CKG10" s="49"/>
      <c r="CKH10" s="49"/>
      <c r="CKI10" s="49"/>
      <c r="CKJ10" s="49"/>
      <c r="CKK10" s="49"/>
      <c r="CKL10" s="49"/>
      <c r="CKM10" s="49"/>
      <c r="CKN10" s="49"/>
      <c r="CKO10" s="49"/>
      <c r="CKP10" s="49"/>
      <c r="CKQ10" s="49"/>
      <c r="CKR10" s="49"/>
      <c r="CKS10" s="49"/>
      <c r="CKT10" s="49"/>
      <c r="CKU10" s="49"/>
      <c r="CKV10" s="49"/>
      <c r="CKW10" s="49"/>
      <c r="CKX10" s="49"/>
      <c r="CKY10" s="49"/>
      <c r="CKZ10" s="49"/>
      <c r="CLA10" s="49"/>
      <c r="CLB10" s="49"/>
      <c r="CLC10" s="49"/>
      <c r="CLD10" s="49"/>
      <c r="CLE10" s="49"/>
      <c r="CLF10" s="49"/>
      <c r="CLG10" s="49"/>
      <c r="CLH10" s="49"/>
      <c r="CLI10" s="49"/>
      <c r="CLJ10" s="49"/>
      <c r="CLK10" s="49"/>
      <c r="CLL10" s="49"/>
      <c r="CLM10" s="49"/>
      <c r="CLN10" s="49"/>
      <c r="CLO10" s="49"/>
      <c r="CLP10" s="49"/>
      <c r="CLQ10" s="49"/>
      <c r="CLR10" s="49"/>
      <c r="CLS10" s="49"/>
      <c r="CLT10" s="49"/>
      <c r="CLU10" s="49"/>
      <c r="CLV10" s="49"/>
      <c r="CLW10" s="49"/>
      <c r="CLX10" s="49"/>
      <c r="CLY10" s="49"/>
      <c r="CLZ10" s="49"/>
      <c r="CMA10" s="49"/>
      <c r="CMB10" s="49"/>
      <c r="CMC10" s="49"/>
      <c r="CMD10" s="49"/>
      <c r="CME10" s="49"/>
      <c r="CMF10" s="49"/>
      <c r="CMG10" s="49"/>
      <c r="CMH10" s="49"/>
      <c r="CMI10" s="49"/>
      <c r="CMJ10" s="49"/>
      <c r="CMK10" s="49"/>
      <c r="CML10" s="49"/>
      <c r="CMM10" s="49"/>
      <c r="CMN10" s="49"/>
      <c r="CMO10" s="49"/>
      <c r="CMP10" s="49"/>
      <c r="CMQ10" s="49"/>
      <c r="CMR10" s="49"/>
      <c r="CMS10" s="49"/>
      <c r="CMT10" s="49"/>
      <c r="CMU10" s="49"/>
      <c r="CMV10" s="49"/>
      <c r="CMW10" s="49"/>
      <c r="CMX10" s="49"/>
      <c r="CMY10" s="49"/>
      <c r="CMZ10" s="49"/>
      <c r="CNA10" s="49"/>
      <c r="CNB10" s="49"/>
      <c r="CNC10" s="49"/>
      <c r="CND10" s="49"/>
      <c r="CNE10" s="49"/>
      <c r="CNF10" s="49"/>
      <c r="CNG10" s="49"/>
      <c r="CNH10" s="49"/>
      <c r="CNI10" s="49"/>
      <c r="CNJ10" s="49"/>
      <c r="CNK10" s="49"/>
      <c r="CNL10" s="49"/>
      <c r="CNM10" s="49"/>
      <c r="CNN10" s="49"/>
      <c r="CNO10" s="49"/>
      <c r="CNP10" s="49"/>
      <c r="CNQ10" s="49"/>
      <c r="CNR10" s="49"/>
      <c r="CNS10" s="49"/>
      <c r="CNT10" s="49"/>
      <c r="CNU10" s="49"/>
      <c r="CNV10" s="49"/>
      <c r="CNW10" s="49"/>
      <c r="CNX10" s="49"/>
      <c r="CNY10" s="49"/>
      <c r="CNZ10" s="49"/>
      <c r="COA10" s="49"/>
      <c r="COB10" s="49"/>
      <c r="COC10" s="49"/>
      <c r="COD10" s="49"/>
      <c r="COE10" s="49"/>
      <c r="COF10" s="49"/>
      <c r="COG10" s="49"/>
      <c r="COH10" s="49"/>
      <c r="COI10" s="49"/>
      <c r="COJ10" s="49"/>
      <c r="COK10" s="49"/>
      <c r="COL10" s="49"/>
      <c r="COM10" s="49"/>
      <c r="CON10" s="49"/>
      <c r="COO10" s="49"/>
      <c r="COP10" s="49"/>
      <c r="COQ10" s="49"/>
      <c r="COR10" s="49"/>
      <c r="COS10" s="49"/>
      <c r="COT10" s="49"/>
      <c r="COU10" s="49"/>
      <c r="COV10" s="49"/>
      <c r="COW10" s="49"/>
      <c r="COX10" s="49"/>
      <c r="COY10" s="49"/>
      <c r="COZ10" s="49"/>
      <c r="CPA10" s="49"/>
      <c r="CPB10" s="49"/>
      <c r="CPC10" s="49"/>
      <c r="CPD10" s="49"/>
      <c r="CPE10" s="49"/>
      <c r="CPF10" s="49"/>
      <c r="CPG10" s="49"/>
      <c r="CPH10" s="49"/>
      <c r="CPI10" s="49"/>
      <c r="CPJ10" s="49"/>
      <c r="CPK10" s="49"/>
      <c r="CPL10" s="49"/>
      <c r="CPM10" s="49"/>
      <c r="CPN10" s="49"/>
      <c r="CPO10" s="49"/>
      <c r="CPP10" s="49"/>
      <c r="CPQ10" s="49"/>
      <c r="CPR10" s="49"/>
      <c r="CPS10" s="49"/>
      <c r="CPT10" s="49"/>
      <c r="CPU10" s="49"/>
      <c r="CPV10" s="49"/>
      <c r="CPW10" s="49"/>
      <c r="CPX10" s="49"/>
      <c r="CPY10" s="49"/>
      <c r="CPZ10" s="49"/>
      <c r="CQA10" s="49"/>
      <c r="CQB10" s="49"/>
      <c r="CQC10" s="49"/>
      <c r="CQD10" s="49"/>
      <c r="CQE10" s="49"/>
      <c r="CQF10" s="49"/>
      <c r="CQG10" s="49"/>
      <c r="CQH10" s="49"/>
      <c r="CQI10" s="49"/>
      <c r="CQJ10" s="49"/>
      <c r="CQK10" s="49"/>
      <c r="CQL10" s="49"/>
      <c r="CQM10" s="49"/>
      <c r="CQN10" s="49"/>
      <c r="CQO10" s="49"/>
      <c r="CQP10" s="49"/>
      <c r="CQQ10" s="49"/>
      <c r="CQR10" s="49"/>
      <c r="CQS10" s="49"/>
      <c r="CQT10" s="49"/>
      <c r="CQU10" s="49"/>
      <c r="CQV10" s="49"/>
      <c r="CQW10" s="49"/>
      <c r="CQX10" s="49"/>
      <c r="CQY10" s="49"/>
      <c r="CQZ10" s="49"/>
      <c r="CRA10" s="49"/>
      <c r="CRB10" s="49"/>
      <c r="CRC10" s="49"/>
      <c r="CRD10" s="49"/>
      <c r="CRE10" s="49"/>
      <c r="CRF10" s="49"/>
      <c r="CRG10" s="49"/>
      <c r="CRH10" s="49"/>
      <c r="CRI10" s="49"/>
      <c r="CRJ10" s="49"/>
      <c r="CRK10" s="49"/>
      <c r="CRL10" s="49"/>
      <c r="CRM10" s="49"/>
      <c r="CRN10" s="49"/>
      <c r="CRO10" s="49"/>
      <c r="CRP10" s="49"/>
      <c r="CRQ10" s="49"/>
      <c r="CRR10" s="49"/>
      <c r="CRS10" s="49"/>
      <c r="CRT10" s="49"/>
      <c r="CRU10" s="49"/>
      <c r="CRV10" s="49"/>
      <c r="CRW10" s="49"/>
      <c r="CRX10" s="49"/>
      <c r="CRY10" s="49"/>
      <c r="CRZ10" s="49"/>
      <c r="CSA10" s="49"/>
      <c r="CSB10" s="49"/>
      <c r="CSC10" s="49"/>
      <c r="CSD10" s="49"/>
      <c r="CSE10" s="49"/>
      <c r="CSF10" s="49"/>
      <c r="CSG10" s="49"/>
      <c r="CSH10" s="49"/>
      <c r="CSI10" s="49"/>
      <c r="CSJ10" s="49"/>
      <c r="CSK10" s="49"/>
      <c r="CSL10" s="49"/>
      <c r="CSM10" s="49"/>
      <c r="CSN10" s="49"/>
      <c r="CSO10" s="49"/>
      <c r="CSP10" s="49"/>
      <c r="CSQ10" s="49"/>
      <c r="CSR10" s="49"/>
      <c r="CSS10" s="49"/>
      <c r="CST10" s="49"/>
      <c r="CSU10" s="49"/>
      <c r="CSV10" s="49"/>
      <c r="CSW10" s="49"/>
      <c r="CSX10" s="49"/>
      <c r="CSY10" s="49"/>
      <c r="CSZ10" s="49"/>
      <c r="CTA10" s="49"/>
      <c r="CTB10" s="49"/>
      <c r="CTC10" s="49"/>
      <c r="CTD10" s="49"/>
      <c r="CTE10" s="49"/>
      <c r="CTF10" s="49"/>
      <c r="CTG10" s="49"/>
      <c r="CTH10" s="49"/>
      <c r="CTI10" s="49"/>
      <c r="CTJ10" s="49"/>
      <c r="CTK10" s="49"/>
      <c r="CTL10" s="49"/>
      <c r="CTM10" s="49"/>
      <c r="CTN10" s="49"/>
      <c r="CTO10" s="49"/>
      <c r="CTP10" s="49"/>
      <c r="CTQ10" s="49"/>
      <c r="CTR10" s="49"/>
      <c r="CTS10" s="49"/>
      <c r="CTT10" s="49"/>
      <c r="CTU10" s="49"/>
      <c r="CTV10" s="49"/>
      <c r="CTW10" s="49"/>
      <c r="CTX10" s="49"/>
      <c r="CTY10" s="49"/>
      <c r="CTZ10" s="49"/>
      <c r="CUA10" s="49"/>
      <c r="CUB10" s="49"/>
      <c r="CUC10" s="49"/>
      <c r="CUD10" s="49"/>
      <c r="CUE10" s="49"/>
      <c r="CUF10" s="49"/>
      <c r="CUG10" s="49"/>
      <c r="CUH10" s="49"/>
      <c r="CUI10" s="49"/>
      <c r="CUJ10" s="49"/>
      <c r="CUK10" s="49"/>
      <c r="CUL10" s="49"/>
      <c r="CUM10" s="49"/>
      <c r="CUN10" s="49"/>
      <c r="CUO10" s="49"/>
      <c r="CUP10" s="49"/>
      <c r="CUQ10" s="49"/>
      <c r="CUR10" s="49"/>
      <c r="CUS10" s="49"/>
      <c r="CUT10" s="49"/>
      <c r="CUU10" s="49"/>
      <c r="CUV10" s="49"/>
      <c r="CUW10" s="49"/>
      <c r="CUX10" s="49"/>
      <c r="CUY10" s="49"/>
      <c r="CUZ10" s="49"/>
      <c r="CVA10" s="49"/>
      <c r="CVB10" s="49"/>
      <c r="CVC10" s="49"/>
      <c r="CVD10" s="49"/>
      <c r="CVE10" s="49"/>
      <c r="CVF10" s="49"/>
      <c r="CVG10" s="49"/>
      <c r="CVH10" s="49"/>
      <c r="CVI10" s="49"/>
      <c r="CVJ10" s="49"/>
      <c r="CVK10" s="49"/>
      <c r="CVL10" s="49"/>
      <c r="CVM10" s="49"/>
      <c r="CVN10" s="49"/>
      <c r="CVO10" s="49"/>
      <c r="CVP10" s="49"/>
      <c r="CVQ10" s="49"/>
      <c r="CVR10" s="49"/>
      <c r="CVS10" s="49"/>
      <c r="CVT10" s="49"/>
      <c r="CVU10" s="49"/>
      <c r="CVV10" s="49"/>
      <c r="CVW10" s="49"/>
      <c r="CVX10" s="49"/>
      <c r="CVY10" s="49"/>
      <c r="CVZ10" s="49"/>
      <c r="CWA10" s="49"/>
      <c r="CWB10" s="49"/>
      <c r="CWC10" s="49"/>
      <c r="CWD10" s="49"/>
      <c r="CWE10" s="49"/>
      <c r="CWF10" s="49"/>
      <c r="CWG10" s="49"/>
      <c r="CWH10" s="49"/>
      <c r="CWI10" s="49"/>
      <c r="CWJ10" s="49"/>
      <c r="CWK10" s="49"/>
      <c r="CWL10" s="49"/>
      <c r="CWM10" s="49"/>
      <c r="CWN10" s="49"/>
      <c r="CWO10" s="49"/>
      <c r="CWP10" s="49"/>
      <c r="CWQ10" s="49"/>
      <c r="CWR10" s="49"/>
      <c r="CWS10" s="49"/>
      <c r="CWT10" s="49"/>
      <c r="CWU10" s="49"/>
      <c r="CWV10" s="49"/>
      <c r="CWW10" s="49"/>
      <c r="CWX10" s="49"/>
      <c r="CWY10" s="49"/>
      <c r="CWZ10" s="49"/>
      <c r="CXA10" s="49"/>
      <c r="CXB10" s="49"/>
      <c r="CXC10" s="49"/>
      <c r="CXD10" s="49"/>
      <c r="CXE10" s="49"/>
      <c r="CXF10" s="49"/>
      <c r="CXG10" s="49"/>
      <c r="CXH10" s="49"/>
      <c r="CXI10" s="49"/>
      <c r="CXJ10" s="49"/>
      <c r="CXK10" s="49"/>
      <c r="CXL10" s="49"/>
      <c r="CXM10" s="49"/>
      <c r="CXN10" s="49"/>
      <c r="CXO10" s="49"/>
      <c r="CXP10" s="49"/>
      <c r="CXQ10" s="49"/>
      <c r="CXR10" s="49"/>
      <c r="CXS10" s="49"/>
      <c r="CXT10" s="49"/>
      <c r="CXU10" s="49"/>
      <c r="CXV10" s="49"/>
      <c r="CXW10" s="49"/>
      <c r="CXX10" s="49"/>
      <c r="CXY10" s="49"/>
      <c r="CXZ10" s="49"/>
      <c r="CYA10" s="49"/>
      <c r="CYB10" s="49"/>
      <c r="CYC10" s="49"/>
      <c r="CYD10" s="49"/>
      <c r="CYE10" s="49"/>
      <c r="CYF10" s="49"/>
      <c r="CYG10" s="49"/>
      <c r="CYH10" s="49"/>
      <c r="CYI10" s="49"/>
      <c r="CYJ10" s="49"/>
      <c r="CYK10" s="49"/>
      <c r="CYL10" s="49"/>
      <c r="CYM10" s="49"/>
      <c r="CYN10" s="49"/>
      <c r="CYO10" s="49"/>
      <c r="CYP10" s="49"/>
      <c r="CYQ10" s="49"/>
      <c r="CYR10" s="49"/>
      <c r="CYS10" s="49"/>
      <c r="CYT10" s="49"/>
      <c r="CYU10" s="49"/>
      <c r="CYV10" s="49"/>
      <c r="CYW10" s="49"/>
      <c r="CYX10" s="49"/>
      <c r="CYY10" s="49"/>
      <c r="CYZ10" s="49"/>
      <c r="CZA10" s="49"/>
      <c r="CZB10" s="49"/>
      <c r="CZC10" s="49"/>
      <c r="CZD10" s="49"/>
      <c r="CZE10" s="49"/>
      <c r="CZF10" s="49"/>
      <c r="CZG10" s="49"/>
      <c r="CZH10" s="49"/>
      <c r="CZI10" s="49"/>
      <c r="CZJ10" s="49"/>
      <c r="CZK10" s="49"/>
      <c r="CZL10" s="49"/>
      <c r="CZM10" s="49"/>
      <c r="CZN10" s="49"/>
      <c r="CZO10" s="49"/>
      <c r="CZP10" s="49"/>
      <c r="CZQ10" s="49"/>
      <c r="CZR10" s="49"/>
      <c r="CZS10" s="49"/>
      <c r="CZT10" s="49"/>
      <c r="CZU10" s="49"/>
      <c r="CZV10" s="49"/>
      <c r="CZW10" s="49"/>
      <c r="CZX10" s="49"/>
      <c r="CZY10" s="49"/>
      <c r="CZZ10" s="49"/>
      <c r="DAA10" s="49"/>
      <c r="DAB10" s="49"/>
      <c r="DAC10" s="49"/>
      <c r="DAD10" s="49"/>
      <c r="DAE10" s="49"/>
      <c r="DAF10" s="49"/>
      <c r="DAG10" s="49"/>
      <c r="DAH10" s="49"/>
      <c r="DAI10" s="49"/>
      <c r="DAJ10" s="49"/>
      <c r="DAK10" s="49"/>
      <c r="DAL10" s="49"/>
      <c r="DAM10" s="49"/>
      <c r="DAN10" s="49"/>
      <c r="DAO10" s="49"/>
      <c r="DAP10" s="49"/>
      <c r="DAQ10" s="49"/>
      <c r="DAR10" s="49"/>
      <c r="DAS10" s="49"/>
      <c r="DAT10" s="49"/>
      <c r="DAU10" s="49"/>
      <c r="DAV10" s="49"/>
      <c r="DAW10" s="49"/>
      <c r="DAX10" s="49"/>
      <c r="DAY10" s="49"/>
      <c r="DAZ10" s="49"/>
      <c r="DBA10" s="49"/>
      <c r="DBB10" s="49"/>
      <c r="DBC10" s="49"/>
      <c r="DBD10" s="49"/>
      <c r="DBE10" s="49"/>
      <c r="DBF10" s="49"/>
      <c r="DBG10" s="49"/>
      <c r="DBH10" s="49"/>
      <c r="DBI10" s="49"/>
      <c r="DBJ10" s="49"/>
      <c r="DBK10" s="49"/>
      <c r="DBL10" s="49"/>
      <c r="DBM10" s="49"/>
      <c r="DBN10" s="49"/>
      <c r="DBO10" s="49"/>
      <c r="DBP10" s="49"/>
      <c r="DBQ10" s="49"/>
      <c r="DBR10" s="49"/>
      <c r="DBS10" s="49"/>
      <c r="DBT10" s="49"/>
      <c r="DBU10" s="49"/>
      <c r="DBV10" s="49"/>
      <c r="DBW10" s="49"/>
      <c r="DBX10" s="49"/>
      <c r="DBY10" s="49"/>
      <c r="DBZ10" s="49"/>
      <c r="DCA10" s="49"/>
      <c r="DCB10" s="49"/>
      <c r="DCC10" s="49"/>
      <c r="DCD10" s="49"/>
      <c r="DCE10" s="49"/>
      <c r="DCF10" s="49"/>
      <c r="DCG10" s="49"/>
      <c r="DCH10" s="49"/>
      <c r="DCI10" s="49"/>
      <c r="DCJ10" s="49"/>
      <c r="DCK10" s="49"/>
      <c r="DCL10" s="49"/>
      <c r="DCM10" s="49"/>
      <c r="DCN10" s="49"/>
      <c r="DCO10" s="49"/>
      <c r="DCP10" s="49"/>
      <c r="DCQ10" s="49"/>
      <c r="DCR10" s="49"/>
      <c r="DCS10" s="49"/>
      <c r="DCT10" s="49"/>
      <c r="DCU10" s="49"/>
      <c r="DCV10" s="49"/>
      <c r="DCW10" s="49"/>
      <c r="DCX10" s="49"/>
      <c r="DCY10" s="49"/>
      <c r="DCZ10" s="49"/>
      <c r="DDA10" s="49"/>
      <c r="DDB10" s="49"/>
      <c r="DDC10" s="49"/>
      <c r="DDD10" s="49"/>
      <c r="DDE10" s="49"/>
      <c r="DDF10" s="49"/>
      <c r="DDG10" s="49"/>
      <c r="DDH10" s="49"/>
      <c r="DDI10" s="49"/>
      <c r="DDJ10" s="49"/>
      <c r="DDK10" s="49"/>
      <c r="DDL10" s="49"/>
      <c r="DDM10" s="49"/>
      <c r="DDN10" s="49"/>
      <c r="DDO10" s="49"/>
      <c r="DDP10" s="49"/>
      <c r="DDQ10" s="49"/>
      <c r="DDR10" s="49"/>
      <c r="DDS10" s="49"/>
      <c r="DDT10" s="49"/>
      <c r="DDU10" s="49"/>
      <c r="DDV10" s="49"/>
      <c r="DDW10" s="49"/>
      <c r="DDX10" s="49"/>
      <c r="DDY10" s="49"/>
      <c r="DDZ10" s="49"/>
      <c r="DEA10" s="49"/>
      <c r="DEB10" s="49"/>
      <c r="DEC10" s="49"/>
      <c r="DED10" s="49"/>
      <c r="DEE10" s="49"/>
      <c r="DEF10" s="49"/>
      <c r="DEG10" s="49"/>
      <c r="DEH10" s="49"/>
      <c r="DEI10" s="49"/>
      <c r="DEJ10" s="49"/>
      <c r="DEK10" s="49"/>
      <c r="DEL10" s="49"/>
      <c r="DEM10" s="49"/>
      <c r="DEN10" s="49"/>
      <c r="DEO10" s="49"/>
      <c r="DEP10" s="49"/>
      <c r="DEQ10" s="49"/>
      <c r="DER10" s="49"/>
      <c r="DES10" s="49"/>
      <c r="DET10" s="49"/>
      <c r="DEU10" s="49"/>
      <c r="DEV10" s="49"/>
      <c r="DEW10" s="49"/>
      <c r="DEX10" s="49"/>
      <c r="DEY10" s="49"/>
      <c r="DEZ10" s="49"/>
      <c r="DFA10" s="49"/>
      <c r="DFB10" s="49"/>
      <c r="DFC10" s="49"/>
      <c r="DFD10" s="49"/>
      <c r="DFE10" s="49"/>
      <c r="DFF10" s="49"/>
      <c r="DFG10" s="49"/>
      <c r="DFH10" s="49"/>
      <c r="DFI10" s="49"/>
      <c r="DFJ10" s="49"/>
      <c r="DFK10" s="49"/>
      <c r="DFL10" s="49"/>
      <c r="DFM10" s="49"/>
      <c r="DFN10" s="49"/>
      <c r="DFO10" s="49"/>
      <c r="DFP10" s="49"/>
      <c r="DFQ10" s="49"/>
      <c r="DFR10" s="49"/>
      <c r="DFS10" s="49"/>
      <c r="DFT10" s="49"/>
      <c r="DFU10" s="49"/>
      <c r="DFV10" s="49"/>
      <c r="DFW10" s="49"/>
      <c r="DFX10" s="49"/>
      <c r="DFY10" s="49"/>
      <c r="DFZ10" s="49"/>
      <c r="DGA10" s="49"/>
      <c r="DGB10" s="49"/>
      <c r="DGC10" s="49"/>
      <c r="DGD10" s="49"/>
      <c r="DGE10" s="49"/>
      <c r="DGF10" s="49"/>
      <c r="DGG10" s="49"/>
      <c r="DGH10" s="49"/>
      <c r="DGI10" s="49"/>
      <c r="DGJ10" s="49"/>
      <c r="DGK10" s="49"/>
      <c r="DGL10" s="49"/>
      <c r="DGM10" s="49"/>
      <c r="DGN10" s="49"/>
      <c r="DGO10" s="49"/>
      <c r="DGP10" s="49"/>
      <c r="DGQ10" s="49"/>
      <c r="DGR10" s="49"/>
      <c r="DGS10" s="49"/>
      <c r="DGT10" s="49"/>
      <c r="DGU10" s="49"/>
      <c r="DGV10" s="49"/>
      <c r="DGW10" s="49"/>
      <c r="DGX10" s="49"/>
      <c r="DGY10" s="49"/>
      <c r="DGZ10" s="49"/>
      <c r="DHA10" s="49"/>
      <c r="DHB10" s="49"/>
      <c r="DHC10" s="49"/>
      <c r="DHD10" s="49"/>
      <c r="DHE10" s="49"/>
      <c r="DHF10" s="49"/>
      <c r="DHG10" s="49"/>
      <c r="DHH10" s="49"/>
      <c r="DHI10" s="49"/>
      <c r="DHJ10" s="49"/>
      <c r="DHK10" s="49"/>
      <c r="DHL10" s="49"/>
      <c r="DHM10" s="49"/>
      <c r="DHN10" s="49"/>
      <c r="DHO10" s="49"/>
      <c r="DHP10" s="49"/>
      <c r="DHQ10" s="49"/>
      <c r="DHR10" s="49"/>
      <c r="DHS10" s="49"/>
      <c r="DHT10" s="49"/>
      <c r="DHU10" s="49"/>
      <c r="DHV10" s="49"/>
      <c r="DHW10" s="49"/>
      <c r="DHX10" s="49"/>
      <c r="DHY10" s="49"/>
      <c r="DHZ10" s="49"/>
      <c r="DIA10" s="49"/>
      <c r="DIB10" s="49"/>
      <c r="DIC10" s="49"/>
      <c r="DID10" s="49"/>
      <c r="DIE10" s="49"/>
      <c r="DIF10" s="49"/>
      <c r="DIG10" s="49"/>
      <c r="DIH10" s="49"/>
      <c r="DII10" s="49"/>
      <c r="DIJ10" s="49"/>
      <c r="DIK10" s="49"/>
      <c r="DIL10" s="49"/>
      <c r="DIM10" s="49"/>
      <c r="DIN10" s="49"/>
      <c r="DIO10" s="49"/>
      <c r="DIP10" s="49"/>
      <c r="DIQ10" s="49"/>
      <c r="DIR10" s="49"/>
      <c r="DIS10" s="49"/>
      <c r="DIT10" s="49"/>
      <c r="DIU10" s="49"/>
      <c r="DIV10" s="49"/>
      <c r="DIW10" s="49"/>
      <c r="DIX10" s="49"/>
      <c r="DIY10" s="49"/>
      <c r="DIZ10" s="49"/>
      <c r="DJA10" s="49"/>
      <c r="DJB10" s="49"/>
      <c r="DJC10" s="49"/>
      <c r="DJD10" s="49"/>
      <c r="DJE10" s="49"/>
      <c r="DJF10" s="49"/>
      <c r="DJG10" s="49"/>
      <c r="DJH10" s="49"/>
      <c r="DJI10" s="49"/>
      <c r="DJJ10" s="49"/>
      <c r="DJK10" s="49"/>
      <c r="DJL10" s="49"/>
      <c r="DJM10" s="49"/>
      <c r="DJN10" s="49"/>
      <c r="DJO10" s="49"/>
      <c r="DJP10" s="49"/>
      <c r="DJQ10" s="49"/>
      <c r="DJR10" s="49"/>
      <c r="DJS10" s="49"/>
      <c r="DJT10" s="49"/>
      <c r="DJU10" s="49"/>
      <c r="DJV10" s="49"/>
      <c r="DJW10" s="49"/>
      <c r="DJX10" s="49"/>
      <c r="DJY10" s="49"/>
      <c r="DJZ10" s="49"/>
      <c r="DKA10" s="49"/>
      <c r="DKB10" s="49"/>
      <c r="DKC10" s="49"/>
      <c r="DKD10" s="49"/>
      <c r="DKE10" s="49"/>
      <c r="DKF10" s="49"/>
      <c r="DKG10" s="49"/>
      <c r="DKH10" s="49"/>
      <c r="DKI10" s="49"/>
      <c r="DKJ10" s="49"/>
      <c r="DKK10" s="49"/>
      <c r="DKL10" s="49"/>
      <c r="DKM10" s="49"/>
      <c r="DKN10" s="49"/>
      <c r="DKO10" s="49"/>
      <c r="DKP10" s="49"/>
      <c r="DKQ10" s="49"/>
      <c r="DKR10" s="49"/>
      <c r="DKS10" s="49"/>
      <c r="DKT10" s="49"/>
      <c r="DKU10" s="49"/>
      <c r="DKV10" s="49"/>
      <c r="DKW10" s="49"/>
      <c r="DKX10" s="49"/>
      <c r="DKY10" s="49"/>
      <c r="DKZ10" s="49"/>
      <c r="DLA10" s="49"/>
      <c r="DLB10" s="49"/>
      <c r="DLC10" s="49"/>
      <c r="DLD10" s="49"/>
      <c r="DLE10" s="49"/>
      <c r="DLF10" s="49"/>
      <c r="DLG10" s="49"/>
      <c r="DLH10" s="49"/>
      <c r="DLI10" s="49"/>
      <c r="DLJ10" s="49"/>
      <c r="DLK10" s="49"/>
      <c r="DLL10" s="49"/>
      <c r="DLM10" s="49"/>
      <c r="DLN10" s="49"/>
      <c r="DLO10" s="49"/>
      <c r="DLP10" s="49"/>
      <c r="DLQ10" s="49"/>
      <c r="DLR10" s="49"/>
      <c r="DLS10" s="49"/>
      <c r="DLT10" s="49"/>
      <c r="DLU10" s="49"/>
      <c r="DLV10" s="49"/>
      <c r="DLW10" s="49"/>
      <c r="DLX10" s="49"/>
      <c r="DLY10" s="49"/>
      <c r="DLZ10" s="49"/>
      <c r="DMA10" s="49"/>
      <c r="DMB10" s="49"/>
      <c r="DMC10" s="49"/>
      <c r="DMD10" s="49"/>
      <c r="DME10" s="49"/>
      <c r="DMF10" s="49"/>
      <c r="DMG10" s="49"/>
      <c r="DMH10" s="49"/>
      <c r="DMI10" s="49"/>
      <c r="DMJ10" s="49"/>
      <c r="DMK10" s="49"/>
      <c r="DML10" s="49"/>
      <c r="DMM10" s="49"/>
      <c r="DMN10" s="49"/>
      <c r="DMO10" s="49"/>
      <c r="DMP10" s="49"/>
      <c r="DMQ10" s="49"/>
      <c r="DMR10" s="49"/>
      <c r="DMS10" s="49"/>
      <c r="DMT10" s="49"/>
      <c r="DMU10" s="49"/>
      <c r="DMV10" s="49"/>
      <c r="DMW10" s="49"/>
      <c r="DMX10" s="49"/>
      <c r="DMY10" s="49"/>
      <c r="DMZ10" s="49"/>
      <c r="DNA10" s="49"/>
      <c r="DNB10" s="49"/>
      <c r="DNC10" s="49"/>
      <c r="DND10" s="49"/>
      <c r="DNE10" s="49"/>
      <c r="DNF10" s="49"/>
      <c r="DNG10" s="49"/>
      <c r="DNH10" s="49"/>
      <c r="DNI10" s="49"/>
      <c r="DNJ10" s="49"/>
      <c r="DNK10" s="49"/>
      <c r="DNL10" s="49"/>
      <c r="DNM10" s="49"/>
      <c r="DNN10" s="49"/>
      <c r="DNO10" s="49"/>
      <c r="DNP10" s="49"/>
      <c r="DNQ10" s="49"/>
      <c r="DNR10" s="49"/>
      <c r="DNS10" s="49"/>
      <c r="DNT10" s="49"/>
      <c r="DNU10" s="49"/>
      <c r="DNV10" s="49"/>
      <c r="DNW10" s="49"/>
      <c r="DNX10" s="49"/>
      <c r="DNY10" s="49"/>
      <c r="DNZ10" s="49"/>
      <c r="DOA10" s="49"/>
      <c r="DOB10" s="49"/>
      <c r="DOC10" s="49"/>
      <c r="DOD10" s="49"/>
      <c r="DOE10" s="49"/>
      <c r="DOF10" s="49"/>
      <c r="DOG10" s="49"/>
      <c r="DOH10" s="49"/>
      <c r="DOI10" s="49"/>
      <c r="DOJ10" s="49"/>
      <c r="DOK10" s="49"/>
      <c r="DOL10" s="49"/>
      <c r="DOM10" s="49"/>
      <c r="DON10" s="49"/>
      <c r="DOO10" s="49"/>
      <c r="DOP10" s="49"/>
      <c r="DOQ10" s="49"/>
      <c r="DOR10" s="49"/>
      <c r="DOS10" s="49"/>
      <c r="DOT10" s="49"/>
      <c r="DOU10" s="49"/>
      <c r="DOV10" s="49"/>
      <c r="DOW10" s="49"/>
      <c r="DOX10" s="49"/>
      <c r="DOY10" s="49"/>
      <c r="DOZ10" s="49"/>
      <c r="DPA10" s="49"/>
      <c r="DPB10" s="49"/>
      <c r="DPC10" s="49"/>
      <c r="DPD10" s="49"/>
      <c r="DPE10" s="49"/>
      <c r="DPF10" s="49"/>
      <c r="DPG10" s="49"/>
      <c r="DPH10" s="49"/>
      <c r="DPI10" s="49"/>
      <c r="DPJ10" s="49"/>
      <c r="DPK10" s="49"/>
      <c r="DPL10" s="49"/>
      <c r="DPM10" s="49"/>
      <c r="DPN10" s="49"/>
      <c r="DPO10" s="49"/>
      <c r="DPP10" s="49"/>
      <c r="DPQ10" s="49"/>
      <c r="DPR10" s="49"/>
      <c r="DPS10" s="49"/>
      <c r="DPT10" s="49"/>
      <c r="DPU10" s="49"/>
      <c r="DPV10" s="49"/>
      <c r="DPW10" s="49"/>
      <c r="DPX10" s="49"/>
      <c r="DPY10" s="49"/>
      <c r="DPZ10" s="49"/>
      <c r="DQA10" s="49"/>
      <c r="DQB10" s="49"/>
      <c r="DQC10" s="49"/>
      <c r="DQD10" s="49"/>
      <c r="DQE10" s="49"/>
      <c r="DQF10" s="49"/>
      <c r="DQG10" s="49"/>
      <c r="DQH10" s="49"/>
      <c r="DQI10" s="49"/>
      <c r="DQJ10" s="49"/>
      <c r="DQK10" s="49"/>
      <c r="DQL10" s="49"/>
      <c r="DQM10" s="49"/>
      <c r="DQN10" s="49"/>
      <c r="DQO10" s="49"/>
      <c r="DQP10" s="49"/>
      <c r="DQQ10" s="49"/>
      <c r="DQR10" s="49"/>
      <c r="DQS10" s="49"/>
      <c r="DQT10" s="49"/>
      <c r="DQU10" s="49"/>
      <c r="DQV10" s="49"/>
      <c r="DQW10" s="49"/>
      <c r="DQX10" s="49"/>
      <c r="DQY10" s="49"/>
      <c r="DQZ10" s="49"/>
      <c r="DRA10" s="49"/>
      <c r="DRB10" s="49"/>
      <c r="DRC10" s="49"/>
      <c r="DRD10" s="49"/>
      <c r="DRE10" s="49"/>
      <c r="DRF10" s="49"/>
      <c r="DRG10" s="49"/>
      <c r="DRH10" s="49"/>
      <c r="DRI10" s="49"/>
      <c r="DRJ10" s="49"/>
      <c r="DRK10" s="49"/>
      <c r="DRL10" s="49"/>
      <c r="DRM10" s="49"/>
      <c r="DRN10" s="49"/>
      <c r="DRO10" s="49"/>
      <c r="DRP10" s="49"/>
      <c r="DRQ10" s="49"/>
      <c r="DRR10" s="49"/>
      <c r="DRS10" s="49"/>
      <c r="DRT10" s="49"/>
      <c r="DRU10" s="49"/>
      <c r="DRV10" s="49"/>
      <c r="DRW10" s="49"/>
      <c r="DRX10" s="49"/>
      <c r="DRY10" s="49"/>
      <c r="DRZ10" s="49"/>
      <c r="DSA10" s="49"/>
      <c r="DSB10" s="49"/>
      <c r="DSC10" s="49"/>
      <c r="DSD10" s="49"/>
      <c r="DSE10" s="49"/>
      <c r="DSF10" s="49"/>
      <c r="DSG10" s="49"/>
      <c r="DSH10" s="49"/>
      <c r="DSI10" s="49"/>
      <c r="DSJ10" s="49"/>
      <c r="DSK10" s="49"/>
      <c r="DSL10" s="49"/>
      <c r="DSM10" s="49"/>
      <c r="DSN10" s="49"/>
      <c r="DSO10" s="49"/>
      <c r="DSP10" s="49"/>
      <c r="DSQ10" s="49"/>
      <c r="DSR10" s="49"/>
      <c r="DSS10" s="49"/>
      <c r="DST10" s="49"/>
      <c r="DSU10" s="49"/>
      <c r="DSV10" s="49"/>
      <c r="DSW10" s="49"/>
      <c r="DSX10" s="49"/>
      <c r="DSY10" s="49"/>
      <c r="DSZ10" s="49"/>
      <c r="DTA10" s="49"/>
      <c r="DTB10" s="49"/>
      <c r="DTC10" s="49"/>
      <c r="DTD10" s="49"/>
      <c r="DTE10" s="49"/>
      <c r="DTF10" s="49"/>
      <c r="DTG10" s="49"/>
      <c r="DTH10" s="49"/>
      <c r="DTI10" s="49"/>
      <c r="DTJ10" s="49"/>
      <c r="DTK10" s="49"/>
      <c r="DTL10" s="49"/>
      <c r="DTM10" s="49"/>
      <c r="DTN10" s="49"/>
      <c r="DTO10" s="49"/>
      <c r="DTP10" s="49"/>
      <c r="DTQ10" s="49"/>
      <c r="DTR10" s="49"/>
      <c r="DTS10" s="49"/>
      <c r="DTT10" s="49"/>
      <c r="DTU10" s="49"/>
      <c r="DTV10" s="49"/>
      <c r="DTW10" s="49"/>
      <c r="DTX10" s="49"/>
      <c r="DTY10" s="49"/>
      <c r="DTZ10" s="49"/>
      <c r="DUA10" s="49"/>
      <c r="DUB10" s="49"/>
      <c r="DUC10" s="49"/>
      <c r="DUD10" s="49"/>
      <c r="DUE10" s="49"/>
      <c r="DUF10" s="49"/>
      <c r="DUG10" s="49"/>
      <c r="DUH10" s="49"/>
      <c r="DUI10" s="49"/>
      <c r="DUJ10" s="49"/>
      <c r="DUK10" s="49"/>
      <c r="DUL10" s="49"/>
      <c r="DUM10" s="49"/>
      <c r="DUN10" s="49"/>
      <c r="DUO10" s="49"/>
      <c r="DUP10" s="49"/>
      <c r="DUQ10" s="49"/>
      <c r="DUR10" s="49"/>
      <c r="DUS10" s="49"/>
      <c r="DUT10" s="49"/>
      <c r="DUU10" s="49"/>
      <c r="DUV10" s="49"/>
      <c r="DUW10" s="49"/>
      <c r="DUX10" s="49"/>
      <c r="DUY10" s="49"/>
      <c r="DUZ10" s="49"/>
      <c r="DVA10" s="49"/>
      <c r="DVB10" s="49"/>
      <c r="DVC10" s="49"/>
      <c r="DVD10" s="49"/>
      <c r="DVE10" s="49"/>
      <c r="DVF10" s="49"/>
      <c r="DVG10" s="49"/>
      <c r="DVH10" s="49"/>
      <c r="DVI10" s="49"/>
      <c r="DVJ10" s="49"/>
      <c r="DVK10" s="49"/>
      <c r="DVL10" s="49"/>
      <c r="DVM10" s="49"/>
      <c r="DVN10" s="49"/>
      <c r="DVO10" s="49"/>
      <c r="DVP10" s="49"/>
      <c r="DVQ10" s="49"/>
      <c r="DVR10" s="49"/>
      <c r="DVS10" s="49"/>
      <c r="DVT10" s="49"/>
      <c r="DVU10" s="49"/>
      <c r="DVV10" s="49"/>
      <c r="DVW10" s="49"/>
      <c r="DVX10" s="49"/>
      <c r="DVY10" s="49"/>
      <c r="DVZ10" s="49"/>
      <c r="DWA10" s="49"/>
      <c r="DWB10" s="49"/>
      <c r="DWC10" s="49"/>
      <c r="DWD10" s="49"/>
      <c r="DWE10" s="49"/>
      <c r="DWF10" s="49"/>
      <c r="DWG10" s="49"/>
      <c r="DWH10" s="49"/>
      <c r="DWI10" s="49"/>
      <c r="DWJ10" s="49"/>
      <c r="DWK10" s="49"/>
      <c r="DWL10" s="49"/>
      <c r="DWM10" s="49"/>
      <c r="DWN10" s="49"/>
      <c r="DWO10" s="49"/>
      <c r="DWP10" s="49"/>
      <c r="DWQ10" s="49"/>
      <c r="DWR10" s="49"/>
      <c r="DWS10" s="49"/>
      <c r="DWT10" s="49"/>
      <c r="DWU10" s="49"/>
      <c r="DWV10" s="49"/>
      <c r="DWW10" s="49"/>
      <c r="DWX10" s="49"/>
      <c r="DWY10" s="49"/>
      <c r="DWZ10" s="49"/>
      <c r="DXA10" s="49"/>
      <c r="DXB10" s="49"/>
      <c r="DXC10" s="49"/>
      <c r="DXD10" s="49"/>
      <c r="DXE10" s="49"/>
      <c r="DXF10" s="49"/>
      <c r="DXG10" s="49"/>
      <c r="DXH10" s="49"/>
      <c r="DXI10" s="49"/>
      <c r="DXJ10" s="49"/>
      <c r="DXK10" s="49"/>
      <c r="DXL10" s="49"/>
      <c r="DXM10" s="49"/>
      <c r="DXN10" s="49"/>
      <c r="DXO10" s="49"/>
      <c r="DXP10" s="49"/>
      <c r="DXQ10" s="49"/>
      <c r="DXR10" s="49"/>
      <c r="DXS10" s="49"/>
      <c r="DXT10" s="49"/>
      <c r="DXU10" s="49"/>
      <c r="DXV10" s="49"/>
      <c r="DXW10" s="49"/>
      <c r="DXX10" s="49"/>
      <c r="DXY10" s="49"/>
      <c r="DXZ10" s="49"/>
      <c r="DYA10" s="49"/>
      <c r="DYB10" s="49"/>
      <c r="DYC10" s="49"/>
      <c r="DYD10" s="49"/>
      <c r="DYE10" s="49"/>
      <c r="DYF10" s="49"/>
      <c r="DYG10" s="49"/>
      <c r="DYH10" s="49"/>
      <c r="DYI10" s="49"/>
      <c r="DYJ10" s="49"/>
      <c r="DYK10" s="49"/>
      <c r="DYL10" s="49"/>
      <c r="DYM10" s="49"/>
      <c r="DYN10" s="49"/>
      <c r="DYO10" s="49"/>
      <c r="DYP10" s="49"/>
      <c r="DYQ10" s="49"/>
      <c r="DYR10" s="49"/>
      <c r="DYS10" s="49"/>
      <c r="DYT10" s="49"/>
      <c r="DYU10" s="49"/>
      <c r="DYV10" s="49"/>
      <c r="DYW10" s="49"/>
      <c r="DYX10" s="49"/>
      <c r="DYY10" s="49"/>
      <c r="DYZ10" s="49"/>
      <c r="DZA10" s="49"/>
      <c r="DZB10" s="49"/>
      <c r="DZC10" s="49"/>
      <c r="DZD10" s="49"/>
      <c r="DZE10" s="49"/>
      <c r="DZF10" s="49"/>
      <c r="DZG10" s="49"/>
      <c r="DZH10" s="49"/>
      <c r="DZI10" s="49"/>
      <c r="DZJ10" s="49"/>
      <c r="DZK10" s="49"/>
      <c r="DZL10" s="49"/>
      <c r="DZM10" s="49"/>
      <c r="DZN10" s="49"/>
      <c r="DZO10" s="49"/>
      <c r="DZP10" s="49"/>
      <c r="DZQ10" s="49"/>
      <c r="DZR10" s="49"/>
      <c r="DZS10" s="49"/>
      <c r="DZT10" s="49"/>
      <c r="DZU10" s="49"/>
      <c r="DZV10" s="49"/>
      <c r="DZW10" s="49"/>
      <c r="DZX10" s="49"/>
      <c r="DZY10" s="49"/>
      <c r="DZZ10" s="49"/>
      <c r="EAA10" s="49"/>
      <c r="EAB10" s="49"/>
      <c r="EAC10" s="49"/>
      <c r="EAD10" s="49"/>
      <c r="EAE10" s="49"/>
      <c r="EAF10" s="49"/>
      <c r="EAG10" s="49"/>
      <c r="EAH10" s="49"/>
      <c r="EAI10" s="49"/>
      <c r="EAJ10" s="49"/>
      <c r="EAK10" s="49"/>
      <c r="EAL10" s="49"/>
      <c r="EAM10" s="49"/>
      <c r="EAN10" s="49"/>
      <c r="EAO10" s="49"/>
      <c r="EAP10" s="49"/>
      <c r="EAQ10" s="49"/>
      <c r="EAR10" s="49"/>
      <c r="EAS10" s="49"/>
      <c r="EAT10" s="49"/>
      <c r="EAU10" s="49"/>
      <c r="EAV10" s="49"/>
      <c r="EAW10" s="49"/>
      <c r="EAX10" s="49"/>
      <c r="EAY10" s="49"/>
      <c r="EAZ10" s="49"/>
      <c r="EBA10" s="49"/>
      <c r="EBB10" s="49"/>
      <c r="EBC10" s="49"/>
      <c r="EBD10" s="49"/>
      <c r="EBE10" s="49"/>
      <c r="EBF10" s="49"/>
      <c r="EBG10" s="49"/>
      <c r="EBH10" s="49"/>
      <c r="EBI10" s="49"/>
      <c r="EBJ10" s="49"/>
      <c r="EBK10" s="49"/>
      <c r="EBL10" s="49"/>
      <c r="EBM10" s="49"/>
      <c r="EBN10" s="49"/>
      <c r="EBO10" s="49"/>
      <c r="EBP10" s="49"/>
      <c r="EBQ10" s="49"/>
      <c r="EBR10" s="49"/>
      <c r="EBS10" s="49"/>
      <c r="EBT10" s="49"/>
      <c r="EBU10" s="49"/>
      <c r="EBV10" s="49"/>
      <c r="EBW10" s="49"/>
      <c r="EBX10" s="49"/>
      <c r="EBY10" s="49"/>
      <c r="EBZ10" s="49"/>
      <c r="ECA10" s="49"/>
      <c r="ECB10" s="49"/>
      <c r="ECC10" s="49"/>
      <c r="ECD10" s="49"/>
      <c r="ECE10" s="49"/>
      <c r="ECF10" s="49"/>
      <c r="ECG10" s="49"/>
      <c r="ECH10" s="49"/>
      <c r="ECI10" s="49"/>
      <c r="ECJ10" s="49"/>
      <c r="ECK10" s="49"/>
      <c r="ECL10" s="49"/>
      <c r="ECM10" s="49"/>
      <c r="ECN10" s="49"/>
      <c r="ECO10" s="49"/>
      <c r="ECP10" s="49"/>
      <c r="ECQ10" s="49"/>
      <c r="ECR10" s="49"/>
      <c r="ECS10" s="49"/>
      <c r="ECT10" s="49"/>
      <c r="ECU10" s="49"/>
      <c r="ECV10" s="49"/>
      <c r="ECW10" s="49"/>
      <c r="ECX10" s="49"/>
      <c r="ECY10" s="49"/>
      <c r="ECZ10" s="49"/>
      <c r="EDA10" s="49"/>
      <c r="EDB10" s="49"/>
      <c r="EDC10" s="49"/>
      <c r="EDD10" s="49"/>
      <c r="EDE10" s="49"/>
      <c r="EDF10" s="49"/>
      <c r="EDG10" s="49"/>
      <c r="EDH10" s="49"/>
      <c r="EDI10" s="49"/>
      <c r="EDJ10" s="49"/>
      <c r="EDK10" s="49"/>
      <c r="EDL10" s="49"/>
      <c r="EDM10" s="49"/>
      <c r="EDN10" s="49"/>
      <c r="EDO10" s="49"/>
      <c r="EDP10" s="49"/>
      <c r="EDQ10" s="49"/>
      <c r="EDR10" s="49"/>
      <c r="EDS10" s="49"/>
      <c r="EDT10" s="49"/>
      <c r="EDU10" s="49"/>
      <c r="EDV10" s="49"/>
      <c r="EDW10" s="49"/>
      <c r="EDX10" s="49"/>
      <c r="EDY10" s="49"/>
      <c r="EDZ10" s="49"/>
      <c r="EEA10" s="49"/>
      <c r="EEB10" s="49"/>
      <c r="EEC10" s="49"/>
      <c r="EED10" s="49"/>
      <c r="EEE10" s="49"/>
      <c r="EEF10" s="49"/>
      <c r="EEG10" s="49"/>
      <c r="EEH10" s="49"/>
      <c r="EEI10" s="49"/>
      <c r="EEJ10" s="49"/>
      <c r="EEK10" s="49"/>
      <c r="EEL10" s="49"/>
      <c r="EEM10" s="49"/>
      <c r="EEN10" s="49"/>
      <c r="EEO10" s="49"/>
      <c r="EEP10" s="49"/>
      <c r="EEQ10" s="49"/>
      <c r="EER10" s="49"/>
      <c r="EES10" s="49"/>
      <c r="EET10" s="49"/>
      <c r="EEU10" s="49"/>
      <c r="EEV10" s="49"/>
      <c r="EEW10" s="49"/>
      <c r="EEX10" s="49"/>
      <c r="EEY10" s="49"/>
      <c r="EEZ10" s="49"/>
      <c r="EFA10" s="49"/>
      <c r="EFB10" s="49"/>
      <c r="EFC10" s="49"/>
      <c r="EFD10" s="49"/>
      <c r="EFE10" s="49"/>
      <c r="EFF10" s="49"/>
      <c r="EFG10" s="49"/>
      <c r="EFH10" s="49"/>
      <c r="EFI10" s="49"/>
      <c r="EFJ10" s="49"/>
      <c r="EFK10" s="49"/>
      <c r="EFL10" s="49"/>
      <c r="EFM10" s="49"/>
      <c r="EFN10" s="49"/>
      <c r="EFO10" s="49"/>
      <c r="EFP10" s="49"/>
      <c r="EFQ10" s="49"/>
      <c r="EFR10" s="49"/>
      <c r="EFS10" s="49"/>
      <c r="EFT10" s="49"/>
      <c r="EFU10" s="49"/>
      <c r="EFV10" s="49"/>
      <c r="EFW10" s="49"/>
      <c r="EFX10" s="49"/>
      <c r="EFY10" s="49"/>
      <c r="EFZ10" s="49"/>
      <c r="EGA10" s="49"/>
      <c r="EGB10" s="49"/>
      <c r="EGC10" s="49"/>
      <c r="EGD10" s="49"/>
      <c r="EGE10" s="49"/>
      <c r="EGF10" s="49"/>
      <c r="EGG10" s="49"/>
      <c r="EGH10" s="49"/>
      <c r="EGI10" s="49"/>
      <c r="EGJ10" s="49"/>
      <c r="EGK10" s="49"/>
      <c r="EGL10" s="49"/>
      <c r="EGM10" s="49"/>
      <c r="EGN10" s="49"/>
      <c r="EGO10" s="49"/>
      <c r="EGP10" s="49"/>
      <c r="EGQ10" s="49"/>
      <c r="EGR10" s="49"/>
      <c r="EGS10" s="49"/>
      <c r="EGT10" s="49"/>
      <c r="EGU10" s="49"/>
      <c r="EGV10" s="49"/>
      <c r="EGW10" s="49"/>
      <c r="EGX10" s="49"/>
      <c r="EGY10" s="49"/>
      <c r="EGZ10" s="49"/>
      <c r="EHA10" s="49"/>
      <c r="EHB10" s="49"/>
      <c r="EHC10" s="49"/>
      <c r="EHD10" s="49"/>
      <c r="EHE10" s="49"/>
      <c r="EHF10" s="49"/>
      <c r="EHG10" s="49"/>
      <c r="EHH10" s="49"/>
      <c r="EHI10" s="49"/>
      <c r="EHJ10" s="49"/>
      <c r="EHK10" s="49"/>
      <c r="EHL10" s="49"/>
      <c r="EHM10" s="49"/>
      <c r="EHN10" s="49"/>
      <c r="EHO10" s="49"/>
      <c r="EHP10" s="49"/>
      <c r="EHQ10" s="49"/>
      <c r="EHR10" s="49"/>
      <c r="EHS10" s="49"/>
      <c r="EHT10" s="49"/>
      <c r="EHU10" s="49"/>
      <c r="EHV10" s="49"/>
      <c r="EHW10" s="49"/>
      <c r="EHX10" s="49"/>
      <c r="EHY10" s="49"/>
      <c r="EHZ10" s="49"/>
      <c r="EIA10" s="49"/>
      <c r="EIB10" s="49"/>
      <c r="EIC10" s="49"/>
      <c r="EID10" s="49"/>
      <c r="EIE10" s="49"/>
      <c r="EIF10" s="49"/>
      <c r="EIG10" s="49"/>
      <c r="EIH10" s="49"/>
      <c r="EII10" s="49"/>
      <c r="EIJ10" s="49"/>
      <c r="EIK10" s="49"/>
      <c r="EIL10" s="49"/>
      <c r="EIM10" s="49"/>
      <c r="EIN10" s="49"/>
      <c r="EIO10" s="49"/>
      <c r="EIP10" s="49"/>
      <c r="EIQ10" s="49"/>
      <c r="EIR10" s="49"/>
      <c r="EIS10" s="49"/>
      <c r="EIT10" s="49"/>
      <c r="EIU10" s="49"/>
      <c r="EIV10" s="49"/>
      <c r="EIW10" s="49"/>
      <c r="EIX10" s="49"/>
      <c r="EIY10" s="49"/>
      <c r="EIZ10" s="49"/>
      <c r="EJA10" s="49"/>
      <c r="EJB10" s="49"/>
      <c r="EJC10" s="49"/>
      <c r="EJD10" s="49"/>
      <c r="EJE10" s="49"/>
      <c r="EJF10" s="49"/>
      <c r="EJG10" s="49"/>
      <c r="EJH10" s="49"/>
      <c r="EJI10" s="49"/>
      <c r="EJJ10" s="49"/>
      <c r="EJK10" s="49"/>
      <c r="EJL10" s="49"/>
      <c r="EJM10" s="49"/>
      <c r="EJN10" s="49"/>
      <c r="EJO10" s="49"/>
      <c r="EJP10" s="49"/>
      <c r="EJQ10" s="49"/>
      <c r="EJR10" s="49"/>
      <c r="EJS10" s="49"/>
      <c r="EJT10" s="49"/>
      <c r="EJU10" s="49"/>
      <c r="EJV10" s="49"/>
      <c r="EJW10" s="49"/>
      <c r="EJX10" s="49"/>
      <c r="EJY10" s="49"/>
      <c r="EJZ10" s="49"/>
      <c r="EKA10" s="49"/>
      <c r="EKB10" s="49"/>
      <c r="EKC10" s="49"/>
      <c r="EKD10" s="49"/>
      <c r="EKE10" s="49"/>
      <c r="EKF10" s="49"/>
      <c r="EKG10" s="49"/>
      <c r="EKH10" s="49"/>
      <c r="EKI10" s="49"/>
      <c r="EKJ10" s="49"/>
      <c r="EKK10" s="49"/>
      <c r="EKL10" s="49"/>
      <c r="EKM10" s="49"/>
      <c r="EKN10" s="49"/>
      <c r="EKO10" s="49"/>
      <c r="EKP10" s="49"/>
      <c r="EKQ10" s="49"/>
      <c r="EKR10" s="49"/>
      <c r="EKS10" s="49"/>
      <c r="EKT10" s="49"/>
      <c r="EKU10" s="49"/>
      <c r="EKV10" s="49"/>
      <c r="EKW10" s="49"/>
      <c r="EKX10" s="49"/>
      <c r="EKY10" s="49"/>
      <c r="EKZ10" s="49"/>
      <c r="ELA10" s="49"/>
      <c r="ELB10" s="49"/>
      <c r="ELC10" s="49"/>
      <c r="ELD10" s="49"/>
      <c r="ELE10" s="49"/>
      <c r="ELF10" s="49"/>
      <c r="ELG10" s="49"/>
      <c r="ELH10" s="49"/>
      <c r="ELI10" s="49"/>
      <c r="ELJ10" s="49"/>
      <c r="ELK10" s="49"/>
      <c r="ELL10" s="49"/>
      <c r="ELM10" s="49"/>
      <c r="ELN10" s="49"/>
      <c r="ELO10" s="49"/>
      <c r="ELP10" s="49"/>
      <c r="ELQ10" s="49"/>
      <c r="ELR10" s="49"/>
      <c r="ELS10" s="49"/>
      <c r="ELT10" s="49"/>
      <c r="ELU10" s="49"/>
      <c r="ELV10" s="49"/>
      <c r="ELW10" s="49"/>
      <c r="ELX10" s="49"/>
      <c r="ELY10" s="49"/>
      <c r="ELZ10" s="49"/>
      <c r="EMA10" s="49"/>
      <c r="EMB10" s="49"/>
      <c r="EMC10" s="49"/>
      <c r="EMD10" s="49"/>
      <c r="EME10" s="49"/>
      <c r="EMF10" s="49"/>
      <c r="EMG10" s="49"/>
      <c r="EMH10" s="49"/>
      <c r="EMI10" s="49"/>
      <c r="EMJ10" s="49"/>
      <c r="EMK10" s="49"/>
      <c r="EML10" s="49"/>
      <c r="EMM10" s="49"/>
      <c r="EMN10" s="49"/>
      <c r="EMO10" s="49"/>
      <c r="EMP10" s="49"/>
      <c r="EMQ10" s="49"/>
      <c r="EMR10" s="49"/>
      <c r="EMS10" s="49"/>
      <c r="EMT10" s="49"/>
      <c r="EMU10" s="49"/>
      <c r="EMV10" s="49"/>
      <c r="EMW10" s="49"/>
      <c r="EMX10" s="49"/>
      <c r="EMY10" s="49"/>
      <c r="EMZ10" s="49"/>
      <c r="ENA10" s="49"/>
      <c r="ENB10" s="49"/>
      <c r="ENC10" s="49"/>
      <c r="END10" s="49"/>
      <c r="ENE10" s="49"/>
      <c r="ENF10" s="49"/>
      <c r="ENG10" s="49"/>
      <c r="ENH10" s="49"/>
      <c r="ENI10" s="49"/>
      <c r="ENJ10" s="49"/>
      <c r="ENK10" s="49"/>
      <c r="ENL10" s="49"/>
      <c r="ENM10" s="49"/>
      <c r="ENN10" s="49"/>
      <c r="ENO10" s="49"/>
      <c r="ENP10" s="49"/>
      <c r="ENQ10" s="49"/>
      <c r="ENR10" s="49"/>
      <c r="ENS10" s="49"/>
      <c r="ENT10" s="49"/>
      <c r="ENU10" s="49"/>
      <c r="ENV10" s="49"/>
      <c r="ENW10" s="49"/>
      <c r="ENX10" s="49"/>
      <c r="ENY10" s="49"/>
      <c r="ENZ10" s="49"/>
      <c r="EOA10" s="49"/>
      <c r="EOB10" s="49"/>
      <c r="EOC10" s="49"/>
      <c r="EOD10" s="49"/>
      <c r="EOE10" s="49"/>
      <c r="EOF10" s="49"/>
      <c r="EOG10" s="49"/>
      <c r="EOH10" s="49"/>
      <c r="EOI10" s="49"/>
      <c r="EOJ10" s="49"/>
      <c r="EOK10" s="49"/>
      <c r="EOL10" s="49"/>
      <c r="EOM10" s="49"/>
      <c r="EON10" s="49"/>
      <c r="EOO10" s="49"/>
      <c r="EOP10" s="49"/>
      <c r="EOQ10" s="49"/>
      <c r="EOR10" s="49"/>
      <c r="EOS10" s="49"/>
      <c r="EOT10" s="49"/>
      <c r="EOU10" s="49"/>
      <c r="EOV10" s="49"/>
      <c r="EOW10" s="49"/>
      <c r="EOX10" s="49"/>
      <c r="EOY10" s="49"/>
      <c r="EOZ10" s="49"/>
      <c r="EPA10" s="49"/>
      <c r="EPB10" s="49"/>
      <c r="EPC10" s="49"/>
      <c r="EPD10" s="49"/>
      <c r="EPE10" s="49"/>
      <c r="EPF10" s="49"/>
      <c r="EPG10" s="49"/>
      <c r="EPH10" s="49"/>
      <c r="EPI10" s="49"/>
      <c r="EPJ10" s="49"/>
      <c r="EPK10" s="49"/>
      <c r="EPL10" s="49"/>
      <c r="EPM10" s="49"/>
      <c r="EPN10" s="49"/>
      <c r="EPO10" s="49"/>
      <c r="EPP10" s="49"/>
      <c r="EPQ10" s="49"/>
      <c r="EPR10" s="49"/>
      <c r="EPS10" s="49"/>
      <c r="EPT10" s="49"/>
      <c r="EPU10" s="49"/>
      <c r="EPV10" s="49"/>
      <c r="EPW10" s="49"/>
      <c r="EPX10" s="49"/>
      <c r="EPY10" s="49"/>
      <c r="EPZ10" s="49"/>
      <c r="EQA10" s="49"/>
      <c r="EQB10" s="49"/>
      <c r="EQC10" s="49"/>
      <c r="EQD10" s="49"/>
      <c r="EQE10" s="49"/>
      <c r="EQF10" s="49"/>
      <c r="EQG10" s="49"/>
      <c r="EQH10" s="49"/>
      <c r="EQI10" s="49"/>
      <c r="EQJ10" s="49"/>
      <c r="EQK10" s="49"/>
      <c r="EQL10" s="49"/>
      <c r="EQM10" s="49"/>
      <c r="EQN10" s="49"/>
      <c r="EQO10" s="49"/>
      <c r="EQP10" s="49"/>
      <c r="EQQ10" s="49"/>
      <c r="EQR10" s="49"/>
      <c r="EQS10" s="49"/>
      <c r="EQT10" s="49"/>
      <c r="EQU10" s="49"/>
      <c r="EQV10" s="49"/>
      <c r="EQW10" s="49"/>
      <c r="EQX10" s="49"/>
      <c r="EQY10" s="49"/>
      <c r="EQZ10" s="49"/>
      <c r="ERA10" s="49"/>
      <c r="ERB10" s="49"/>
      <c r="ERC10" s="49"/>
      <c r="ERD10" s="49"/>
      <c r="ERE10" s="49"/>
      <c r="ERF10" s="49"/>
      <c r="ERG10" s="49"/>
      <c r="ERH10" s="49"/>
      <c r="ERI10" s="49"/>
      <c r="ERJ10" s="49"/>
      <c r="ERK10" s="49"/>
      <c r="ERL10" s="49"/>
      <c r="ERM10" s="49"/>
      <c r="ERN10" s="49"/>
      <c r="ERO10" s="49"/>
      <c r="ERP10" s="49"/>
      <c r="ERQ10" s="49"/>
      <c r="ERR10" s="49"/>
      <c r="ERS10" s="49"/>
      <c r="ERT10" s="49"/>
      <c r="ERU10" s="49"/>
      <c r="ERV10" s="49"/>
      <c r="ERW10" s="49"/>
      <c r="ERX10" s="49"/>
      <c r="ERY10" s="49"/>
      <c r="ERZ10" s="49"/>
      <c r="ESA10" s="49"/>
      <c r="ESB10" s="49"/>
      <c r="ESC10" s="49"/>
      <c r="ESD10" s="49"/>
      <c r="ESE10" s="49"/>
      <c r="ESF10" s="49"/>
      <c r="ESG10" s="49"/>
      <c r="ESH10" s="49"/>
      <c r="ESI10" s="49"/>
      <c r="ESJ10" s="49"/>
      <c r="ESK10" s="49"/>
      <c r="ESL10" s="49"/>
      <c r="ESM10" s="49"/>
      <c r="ESN10" s="49"/>
      <c r="ESO10" s="49"/>
      <c r="ESP10" s="49"/>
      <c r="ESQ10" s="49"/>
      <c r="ESR10" s="49"/>
      <c r="ESS10" s="49"/>
      <c r="EST10" s="49"/>
      <c r="ESU10" s="49"/>
      <c r="ESV10" s="49"/>
      <c r="ESW10" s="49"/>
      <c r="ESX10" s="49"/>
      <c r="ESY10" s="49"/>
      <c r="ESZ10" s="49"/>
      <c r="ETA10" s="49"/>
      <c r="ETB10" s="49"/>
      <c r="ETC10" s="49"/>
      <c r="ETD10" s="49"/>
      <c r="ETE10" s="49"/>
      <c r="ETF10" s="49"/>
      <c r="ETG10" s="49"/>
      <c r="ETH10" s="49"/>
      <c r="ETI10" s="49"/>
      <c r="ETJ10" s="49"/>
      <c r="ETK10" s="49"/>
      <c r="ETL10" s="49"/>
      <c r="ETM10" s="49"/>
      <c r="ETN10" s="49"/>
      <c r="ETO10" s="49"/>
      <c r="ETP10" s="49"/>
      <c r="ETQ10" s="49"/>
      <c r="ETR10" s="49"/>
      <c r="ETS10" s="49"/>
      <c r="ETT10" s="49"/>
      <c r="ETU10" s="49"/>
      <c r="ETV10" s="49"/>
      <c r="ETW10" s="49"/>
      <c r="ETX10" s="49"/>
      <c r="ETY10" s="49"/>
      <c r="ETZ10" s="49"/>
      <c r="EUA10" s="49"/>
      <c r="EUB10" s="49"/>
      <c r="EUC10" s="49"/>
      <c r="EUD10" s="49"/>
      <c r="EUE10" s="49"/>
      <c r="EUF10" s="49"/>
      <c r="EUG10" s="49"/>
      <c r="EUH10" s="49"/>
      <c r="EUI10" s="49"/>
      <c r="EUJ10" s="49"/>
      <c r="EUK10" s="49"/>
      <c r="EUL10" s="49"/>
      <c r="EUM10" s="49"/>
      <c r="EUN10" s="49"/>
      <c r="EUO10" s="49"/>
      <c r="EUP10" s="49"/>
      <c r="EUQ10" s="49"/>
      <c r="EUR10" s="49"/>
      <c r="EUS10" s="49"/>
      <c r="EUT10" s="49"/>
      <c r="EUU10" s="49"/>
      <c r="EUV10" s="49"/>
      <c r="EUW10" s="49"/>
      <c r="EUX10" s="49"/>
      <c r="EUY10" s="49"/>
      <c r="EUZ10" s="49"/>
      <c r="EVA10" s="49"/>
      <c r="EVB10" s="49"/>
      <c r="EVC10" s="49"/>
      <c r="EVD10" s="49"/>
      <c r="EVE10" s="49"/>
      <c r="EVF10" s="49"/>
      <c r="EVG10" s="49"/>
      <c r="EVH10" s="49"/>
      <c r="EVI10" s="49"/>
      <c r="EVJ10" s="49"/>
      <c r="EVK10" s="49"/>
      <c r="EVL10" s="49"/>
      <c r="EVM10" s="49"/>
      <c r="EVN10" s="49"/>
      <c r="EVO10" s="49"/>
      <c r="EVP10" s="49"/>
      <c r="EVQ10" s="49"/>
      <c r="EVR10" s="49"/>
      <c r="EVS10" s="49"/>
      <c r="EVT10" s="49"/>
      <c r="EVU10" s="49"/>
      <c r="EVV10" s="49"/>
      <c r="EVW10" s="49"/>
      <c r="EVX10" s="49"/>
      <c r="EVY10" s="49"/>
      <c r="EVZ10" s="49"/>
      <c r="EWA10" s="49"/>
      <c r="EWB10" s="49"/>
      <c r="EWC10" s="49"/>
      <c r="EWD10" s="49"/>
      <c r="EWE10" s="49"/>
      <c r="EWF10" s="49"/>
      <c r="EWG10" s="49"/>
      <c r="EWH10" s="49"/>
      <c r="EWI10" s="49"/>
      <c r="EWJ10" s="49"/>
      <c r="EWK10" s="49"/>
      <c r="EWL10" s="49"/>
      <c r="EWM10" s="49"/>
      <c r="EWN10" s="49"/>
      <c r="EWO10" s="49"/>
      <c r="EWP10" s="49"/>
      <c r="EWQ10" s="49"/>
      <c r="EWR10" s="49"/>
      <c r="EWS10" s="49"/>
      <c r="EWT10" s="49"/>
      <c r="EWU10" s="49"/>
      <c r="EWV10" s="49"/>
      <c r="EWW10" s="49"/>
      <c r="EWX10" s="49"/>
      <c r="EWY10" s="49"/>
      <c r="EWZ10" s="49"/>
      <c r="EXA10" s="49"/>
      <c r="EXB10" s="49"/>
      <c r="EXC10" s="49"/>
      <c r="EXD10" s="49"/>
      <c r="EXE10" s="49"/>
      <c r="EXF10" s="49"/>
      <c r="EXG10" s="49"/>
      <c r="EXH10" s="49"/>
      <c r="EXI10" s="49"/>
      <c r="EXJ10" s="49"/>
      <c r="EXK10" s="49"/>
      <c r="EXL10" s="49"/>
      <c r="EXM10" s="49"/>
      <c r="EXN10" s="49"/>
      <c r="EXO10" s="49"/>
      <c r="EXP10" s="49"/>
      <c r="EXQ10" s="49"/>
      <c r="EXR10" s="49"/>
      <c r="EXS10" s="49"/>
      <c r="EXT10" s="49"/>
      <c r="EXU10" s="49"/>
      <c r="EXV10" s="49"/>
      <c r="EXW10" s="49"/>
      <c r="EXX10" s="49"/>
      <c r="EXY10" s="49"/>
      <c r="EXZ10" s="49"/>
      <c r="EYA10" s="49"/>
      <c r="EYB10" s="49"/>
      <c r="EYC10" s="49"/>
      <c r="EYD10" s="49"/>
      <c r="EYE10" s="49"/>
      <c r="EYF10" s="49"/>
      <c r="EYG10" s="49"/>
      <c r="EYH10" s="49"/>
      <c r="EYI10" s="49"/>
      <c r="EYJ10" s="49"/>
      <c r="EYK10" s="49"/>
      <c r="EYL10" s="49"/>
      <c r="EYM10" s="49"/>
      <c r="EYN10" s="49"/>
      <c r="EYO10" s="49"/>
      <c r="EYP10" s="49"/>
      <c r="EYQ10" s="49"/>
      <c r="EYR10" s="49"/>
      <c r="EYS10" s="49"/>
      <c r="EYT10" s="49"/>
      <c r="EYU10" s="49"/>
      <c r="EYV10" s="49"/>
      <c r="EYW10" s="49"/>
      <c r="EYX10" s="49"/>
      <c r="EYY10" s="49"/>
      <c r="EYZ10" s="49"/>
      <c r="EZA10" s="49"/>
      <c r="EZB10" s="49"/>
      <c r="EZC10" s="49"/>
      <c r="EZD10" s="49"/>
      <c r="EZE10" s="49"/>
      <c r="EZF10" s="49"/>
      <c r="EZG10" s="49"/>
      <c r="EZH10" s="49"/>
      <c r="EZI10" s="49"/>
      <c r="EZJ10" s="49"/>
      <c r="EZK10" s="49"/>
      <c r="EZL10" s="49"/>
      <c r="EZM10" s="49"/>
      <c r="EZN10" s="49"/>
      <c r="EZO10" s="49"/>
      <c r="EZP10" s="49"/>
      <c r="EZQ10" s="49"/>
      <c r="EZR10" s="49"/>
      <c r="EZS10" s="49"/>
      <c r="EZT10" s="49"/>
      <c r="EZU10" s="49"/>
      <c r="EZV10" s="49"/>
      <c r="EZW10" s="49"/>
      <c r="EZX10" s="49"/>
      <c r="EZY10" s="49"/>
      <c r="EZZ10" s="49"/>
      <c r="FAA10" s="49"/>
      <c r="FAB10" s="49"/>
      <c r="FAC10" s="49"/>
      <c r="FAD10" s="49"/>
      <c r="FAE10" s="49"/>
      <c r="FAF10" s="49"/>
      <c r="FAG10" s="49"/>
      <c r="FAH10" s="49"/>
      <c r="FAI10" s="49"/>
      <c r="FAJ10" s="49"/>
      <c r="FAK10" s="49"/>
      <c r="FAL10" s="49"/>
      <c r="FAM10" s="49"/>
      <c r="FAN10" s="49"/>
      <c r="FAO10" s="49"/>
      <c r="FAP10" s="49"/>
      <c r="FAQ10" s="49"/>
      <c r="FAR10" s="49"/>
      <c r="FAS10" s="49"/>
      <c r="FAT10" s="49"/>
      <c r="FAU10" s="49"/>
      <c r="FAV10" s="49"/>
      <c r="FAW10" s="49"/>
      <c r="FAX10" s="49"/>
      <c r="FAY10" s="49"/>
      <c r="FAZ10" s="49"/>
      <c r="FBA10" s="49"/>
      <c r="FBB10" s="49"/>
      <c r="FBC10" s="49"/>
      <c r="FBD10" s="49"/>
      <c r="FBE10" s="49"/>
      <c r="FBF10" s="49"/>
      <c r="FBG10" s="49"/>
      <c r="FBH10" s="49"/>
      <c r="FBI10" s="49"/>
      <c r="FBJ10" s="49"/>
      <c r="FBK10" s="49"/>
      <c r="FBL10" s="49"/>
      <c r="FBM10" s="49"/>
      <c r="FBN10" s="49"/>
      <c r="FBO10" s="49"/>
      <c r="FBP10" s="49"/>
      <c r="FBQ10" s="49"/>
      <c r="FBR10" s="49"/>
      <c r="FBS10" s="49"/>
      <c r="FBT10" s="49"/>
      <c r="FBU10" s="49"/>
      <c r="FBV10" s="49"/>
      <c r="FBW10" s="49"/>
      <c r="FBX10" s="49"/>
      <c r="FBY10" s="49"/>
      <c r="FBZ10" s="49"/>
      <c r="FCA10" s="49"/>
      <c r="FCB10" s="49"/>
      <c r="FCC10" s="49"/>
      <c r="FCD10" s="49"/>
      <c r="FCE10" s="49"/>
      <c r="FCF10" s="49"/>
      <c r="FCG10" s="49"/>
      <c r="FCH10" s="49"/>
      <c r="FCI10" s="49"/>
      <c r="FCJ10" s="49"/>
      <c r="FCK10" s="49"/>
      <c r="FCL10" s="49"/>
      <c r="FCM10" s="49"/>
      <c r="FCN10" s="49"/>
      <c r="FCO10" s="49"/>
      <c r="FCP10" s="49"/>
      <c r="FCQ10" s="49"/>
      <c r="FCR10" s="49"/>
      <c r="FCS10" s="49"/>
      <c r="FCT10" s="49"/>
      <c r="FCU10" s="49"/>
      <c r="FCV10" s="49"/>
      <c r="FCW10" s="49"/>
      <c r="FCX10" s="49"/>
      <c r="FCY10" s="49"/>
      <c r="FCZ10" s="49"/>
      <c r="FDA10" s="49"/>
      <c r="FDB10" s="49"/>
      <c r="FDC10" s="49"/>
      <c r="FDD10" s="49"/>
      <c r="FDE10" s="49"/>
      <c r="FDF10" s="49"/>
      <c r="FDG10" s="49"/>
      <c r="FDH10" s="49"/>
      <c r="FDI10" s="49"/>
      <c r="FDJ10" s="49"/>
      <c r="FDK10" s="49"/>
      <c r="FDL10" s="49"/>
      <c r="FDM10" s="49"/>
      <c r="FDN10" s="49"/>
      <c r="FDO10" s="49"/>
      <c r="FDP10" s="49"/>
      <c r="FDQ10" s="49"/>
      <c r="FDR10" s="49"/>
      <c r="FDS10" s="49"/>
      <c r="FDT10" s="49"/>
      <c r="FDU10" s="49"/>
      <c r="FDV10" s="49"/>
      <c r="FDW10" s="49"/>
      <c r="FDX10" s="49"/>
      <c r="FDY10" s="49"/>
      <c r="FDZ10" s="49"/>
      <c r="FEA10" s="49"/>
      <c r="FEB10" s="49"/>
      <c r="FEC10" s="49"/>
      <c r="FED10" s="49"/>
      <c r="FEE10" s="49"/>
      <c r="FEF10" s="49"/>
      <c r="FEG10" s="49"/>
      <c r="FEH10" s="49"/>
      <c r="FEI10" s="49"/>
      <c r="FEJ10" s="49"/>
      <c r="FEK10" s="49"/>
      <c r="FEL10" s="49"/>
      <c r="FEM10" s="49"/>
      <c r="FEN10" s="49"/>
      <c r="FEO10" s="49"/>
      <c r="FEP10" s="49"/>
      <c r="FEQ10" s="49"/>
      <c r="FER10" s="49"/>
      <c r="FES10" s="49"/>
      <c r="FET10" s="49"/>
      <c r="FEU10" s="49"/>
      <c r="FEV10" s="49"/>
      <c r="FEW10" s="49"/>
      <c r="FEX10" s="49"/>
      <c r="FEY10" s="49"/>
      <c r="FEZ10" s="49"/>
      <c r="FFA10" s="49"/>
      <c r="FFB10" s="49"/>
      <c r="FFC10" s="49"/>
      <c r="FFD10" s="49"/>
      <c r="FFE10" s="49"/>
      <c r="FFF10" s="49"/>
      <c r="FFG10" s="49"/>
      <c r="FFH10" s="49"/>
      <c r="FFI10" s="49"/>
      <c r="FFJ10" s="49"/>
      <c r="FFK10" s="49"/>
      <c r="FFL10" s="49"/>
      <c r="FFM10" s="49"/>
      <c r="FFN10" s="49"/>
      <c r="FFO10" s="49"/>
      <c r="FFP10" s="49"/>
      <c r="FFQ10" s="49"/>
      <c r="FFR10" s="49"/>
      <c r="FFS10" s="49"/>
      <c r="FFT10" s="49"/>
      <c r="FFU10" s="49"/>
      <c r="FFV10" s="49"/>
      <c r="FFW10" s="49"/>
      <c r="FFX10" s="49"/>
      <c r="FFY10" s="49"/>
      <c r="FFZ10" s="49"/>
      <c r="FGA10" s="49"/>
      <c r="FGB10" s="49"/>
      <c r="FGC10" s="49"/>
      <c r="FGD10" s="49"/>
      <c r="FGE10" s="49"/>
      <c r="FGF10" s="49"/>
      <c r="FGG10" s="49"/>
      <c r="FGH10" s="49"/>
      <c r="FGI10" s="49"/>
      <c r="FGJ10" s="49"/>
      <c r="FGK10" s="49"/>
      <c r="FGL10" s="49"/>
      <c r="FGM10" s="49"/>
      <c r="FGN10" s="49"/>
      <c r="FGO10" s="49"/>
      <c r="FGP10" s="49"/>
      <c r="FGQ10" s="49"/>
      <c r="FGR10" s="49"/>
      <c r="FGS10" s="49"/>
      <c r="FGT10" s="49"/>
      <c r="FGU10" s="49"/>
      <c r="FGV10" s="49"/>
      <c r="FGW10" s="49"/>
      <c r="FGX10" s="49"/>
      <c r="FGY10" s="49"/>
      <c r="FGZ10" s="49"/>
      <c r="FHA10" s="49"/>
      <c r="FHB10" s="49"/>
      <c r="FHC10" s="49"/>
      <c r="FHD10" s="49"/>
      <c r="FHE10" s="49"/>
      <c r="FHF10" s="49"/>
      <c r="FHG10" s="49"/>
      <c r="FHH10" s="49"/>
      <c r="FHI10" s="49"/>
      <c r="FHJ10" s="49"/>
      <c r="FHK10" s="49"/>
      <c r="FHL10" s="49"/>
      <c r="FHM10" s="49"/>
      <c r="FHN10" s="49"/>
      <c r="FHO10" s="49"/>
      <c r="FHP10" s="49"/>
      <c r="FHQ10" s="49"/>
      <c r="FHR10" s="49"/>
      <c r="FHS10" s="49"/>
      <c r="FHT10" s="49"/>
      <c r="FHU10" s="49"/>
      <c r="FHV10" s="49"/>
      <c r="FHW10" s="49"/>
      <c r="FHX10" s="49"/>
      <c r="FHY10" s="49"/>
      <c r="FHZ10" s="49"/>
      <c r="FIA10" s="49"/>
      <c r="FIB10" s="49"/>
      <c r="FIC10" s="49"/>
      <c r="FID10" s="49"/>
      <c r="FIE10" s="49"/>
      <c r="FIF10" s="49"/>
      <c r="FIG10" s="49"/>
      <c r="FIH10" s="49"/>
      <c r="FII10" s="49"/>
      <c r="FIJ10" s="49"/>
      <c r="FIK10" s="49"/>
      <c r="FIL10" s="49"/>
      <c r="FIM10" s="49"/>
      <c r="FIN10" s="49"/>
      <c r="FIO10" s="49"/>
      <c r="FIP10" s="49"/>
      <c r="FIQ10" s="49"/>
      <c r="FIR10" s="49"/>
      <c r="FIS10" s="49"/>
      <c r="FIT10" s="49"/>
      <c r="FIU10" s="49"/>
      <c r="FIV10" s="49"/>
      <c r="FIW10" s="49"/>
      <c r="FIX10" s="49"/>
      <c r="FIY10" s="49"/>
      <c r="FIZ10" s="49"/>
      <c r="FJA10" s="49"/>
      <c r="FJB10" s="49"/>
      <c r="FJC10" s="49"/>
      <c r="FJD10" s="49"/>
      <c r="FJE10" s="49"/>
      <c r="FJF10" s="49"/>
      <c r="FJG10" s="49"/>
      <c r="FJH10" s="49"/>
      <c r="FJI10" s="49"/>
      <c r="FJJ10" s="49"/>
      <c r="FJK10" s="49"/>
      <c r="FJL10" s="49"/>
      <c r="FJM10" s="49"/>
      <c r="FJN10" s="49"/>
      <c r="FJO10" s="49"/>
      <c r="FJP10" s="49"/>
      <c r="FJQ10" s="49"/>
      <c r="FJR10" s="49"/>
      <c r="FJS10" s="49"/>
      <c r="FJT10" s="49"/>
      <c r="FJU10" s="49"/>
      <c r="FJV10" s="49"/>
      <c r="FJW10" s="49"/>
      <c r="FJX10" s="49"/>
      <c r="FJY10" s="49"/>
      <c r="FJZ10" s="49"/>
      <c r="FKA10" s="49"/>
      <c r="FKB10" s="49"/>
      <c r="FKC10" s="49"/>
      <c r="FKD10" s="49"/>
      <c r="FKE10" s="49"/>
      <c r="FKF10" s="49"/>
      <c r="FKG10" s="49"/>
      <c r="FKH10" s="49"/>
      <c r="FKI10" s="49"/>
      <c r="FKJ10" s="49"/>
      <c r="FKK10" s="49"/>
      <c r="FKL10" s="49"/>
      <c r="FKM10" s="49"/>
      <c r="FKN10" s="49"/>
      <c r="FKO10" s="49"/>
      <c r="FKP10" s="49"/>
      <c r="FKQ10" s="49"/>
      <c r="FKR10" s="49"/>
      <c r="FKS10" s="49"/>
      <c r="FKT10" s="49"/>
      <c r="FKU10" s="49"/>
      <c r="FKV10" s="49"/>
      <c r="FKW10" s="49"/>
      <c r="FKX10" s="49"/>
      <c r="FKY10" s="49"/>
      <c r="FKZ10" s="49"/>
      <c r="FLA10" s="49"/>
      <c r="FLB10" s="49"/>
      <c r="FLC10" s="49"/>
      <c r="FLD10" s="49"/>
      <c r="FLE10" s="49"/>
      <c r="FLF10" s="49"/>
      <c r="FLG10" s="49"/>
      <c r="FLH10" s="49"/>
      <c r="FLI10" s="49"/>
      <c r="FLJ10" s="49"/>
      <c r="FLK10" s="49"/>
      <c r="FLL10" s="49"/>
      <c r="FLM10" s="49"/>
      <c r="FLN10" s="49"/>
      <c r="FLO10" s="49"/>
      <c r="FLP10" s="49"/>
      <c r="FLQ10" s="49"/>
      <c r="FLR10" s="49"/>
      <c r="FLS10" s="49"/>
      <c r="FLT10" s="49"/>
      <c r="FLU10" s="49"/>
      <c r="FLV10" s="49"/>
      <c r="FLW10" s="49"/>
      <c r="FLX10" s="49"/>
      <c r="FLY10" s="49"/>
      <c r="FLZ10" s="49"/>
      <c r="FMA10" s="49"/>
      <c r="FMB10" s="49"/>
      <c r="FMC10" s="49"/>
      <c r="FMD10" s="49"/>
      <c r="FME10" s="49"/>
      <c r="FMF10" s="49"/>
      <c r="FMG10" s="49"/>
      <c r="FMH10" s="49"/>
      <c r="FMI10" s="49"/>
      <c r="FMJ10" s="49"/>
      <c r="FMK10" s="49"/>
      <c r="FML10" s="49"/>
      <c r="FMM10" s="49"/>
      <c r="FMN10" s="49"/>
      <c r="FMO10" s="49"/>
      <c r="FMP10" s="49"/>
      <c r="FMQ10" s="49"/>
      <c r="FMR10" s="49"/>
      <c r="FMS10" s="49"/>
      <c r="FMT10" s="49"/>
      <c r="FMU10" s="49"/>
      <c r="FMV10" s="49"/>
      <c r="FMW10" s="49"/>
      <c r="FMX10" s="49"/>
      <c r="FMY10" s="49"/>
      <c r="FMZ10" s="49"/>
      <c r="FNA10" s="49"/>
      <c r="FNB10" s="49"/>
      <c r="FNC10" s="49"/>
      <c r="FND10" s="49"/>
      <c r="FNE10" s="49"/>
      <c r="FNF10" s="49"/>
      <c r="FNG10" s="49"/>
      <c r="FNH10" s="49"/>
      <c r="FNI10" s="49"/>
      <c r="FNJ10" s="49"/>
      <c r="FNK10" s="49"/>
      <c r="FNL10" s="49"/>
      <c r="FNM10" s="49"/>
      <c r="FNN10" s="49"/>
      <c r="FNO10" s="49"/>
      <c r="FNP10" s="49"/>
      <c r="FNQ10" s="49"/>
      <c r="FNR10" s="49"/>
      <c r="FNS10" s="49"/>
      <c r="FNT10" s="49"/>
      <c r="FNU10" s="49"/>
      <c r="FNV10" s="49"/>
      <c r="FNW10" s="49"/>
      <c r="FNX10" s="49"/>
      <c r="FNY10" s="49"/>
      <c r="FNZ10" s="49"/>
      <c r="FOA10" s="49"/>
      <c r="FOB10" s="49"/>
      <c r="FOC10" s="49"/>
      <c r="FOD10" s="49"/>
      <c r="FOE10" s="49"/>
      <c r="FOF10" s="49"/>
      <c r="FOG10" s="49"/>
      <c r="FOH10" s="49"/>
      <c r="FOI10" s="49"/>
      <c r="FOJ10" s="49"/>
      <c r="FOK10" s="49"/>
      <c r="FOL10" s="49"/>
      <c r="FOM10" s="49"/>
      <c r="FON10" s="49"/>
      <c r="FOO10" s="49"/>
      <c r="FOP10" s="49"/>
      <c r="FOQ10" s="49"/>
      <c r="FOR10" s="49"/>
      <c r="FOS10" s="49"/>
      <c r="FOT10" s="49"/>
      <c r="FOU10" s="49"/>
      <c r="FOV10" s="49"/>
      <c r="FOW10" s="49"/>
      <c r="FOX10" s="49"/>
      <c r="FOY10" s="49"/>
      <c r="FOZ10" s="49"/>
      <c r="FPA10" s="49"/>
      <c r="FPB10" s="49"/>
      <c r="FPC10" s="49"/>
      <c r="FPD10" s="49"/>
      <c r="FPE10" s="49"/>
      <c r="FPF10" s="49"/>
      <c r="FPG10" s="49"/>
      <c r="FPH10" s="49"/>
      <c r="FPI10" s="49"/>
      <c r="FPJ10" s="49"/>
      <c r="FPK10" s="49"/>
      <c r="FPL10" s="49"/>
      <c r="FPM10" s="49"/>
      <c r="FPN10" s="49"/>
      <c r="FPO10" s="49"/>
      <c r="FPP10" s="49"/>
      <c r="FPQ10" s="49"/>
      <c r="FPR10" s="49"/>
      <c r="FPS10" s="49"/>
      <c r="FPT10" s="49"/>
      <c r="FPU10" s="49"/>
      <c r="FPV10" s="49"/>
      <c r="FPW10" s="49"/>
      <c r="FPX10" s="49"/>
      <c r="FPY10" s="49"/>
      <c r="FPZ10" s="49"/>
      <c r="FQA10" s="49"/>
      <c r="FQB10" s="49"/>
      <c r="FQC10" s="49"/>
      <c r="FQD10" s="49"/>
      <c r="FQE10" s="49"/>
      <c r="FQF10" s="49"/>
      <c r="FQG10" s="49"/>
      <c r="FQH10" s="49"/>
      <c r="FQI10" s="49"/>
      <c r="FQJ10" s="49"/>
      <c r="FQK10" s="49"/>
      <c r="FQL10" s="49"/>
      <c r="FQM10" s="49"/>
      <c r="FQN10" s="49"/>
      <c r="FQO10" s="49"/>
      <c r="FQP10" s="49"/>
      <c r="FQQ10" s="49"/>
      <c r="FQR10" s="49"/>
      <c r="FQS10" s="49"/>
      <c r="FQT10" s="49"/>
      <c r="FQU10" s="49"/>
      <c r="FQV10" s="49"/>
      <c r="FQW10" s="49"/>
      <c r="FQX10" s="49"/>
      <c r="FQY10" s="49"/>
      <c r="FQZ10" s="49"/>
      <c r="FRA10" s="49"/>
      <c r="FRB10" s="49"/>
      <c r="FRC10" s="49"/>
      <c r="FRD10" s="49"/>
      <c r="FRE10" s="49"/>
      <c r="FRF10" s="49"/>
      <c r="FRG10" s="49"/>
      <c r="FRH10" s="49"/>
      <c r="FRI10" s="49"/>
      <c r="FRJ10" s="49"/>
      <c r="FRK10" s="49"/>
      <c r="FRL10" s="49"/>
      <c r="FRM10" s="49"/>
      <c r="FRN10" s="49"/>
      <c r="FRO10" s="49"/>
      <c r="FRP10" s="49"/>
      <c r="FRQ10" s="49"/>
      <c r="FRR10" s="49"/>
      <c r="FRS10" s="49"/>
      <c r="FRT10" s="49"/>
      <c r="FRU10" s="49"/>
      <c r="FRV10" s="49"/>
      <c r="FRW10" s="49"/>
      <c r="FRX10" s="49"/>
      <c r="FRY10" s="49"/>
      <c r="FRZ10" s="49"/>
      <c r="FSA10" s="49"/>
      <c r="FSB10" s="49"/>
      <c r="FSC10" s="49"/>
      <c r="FSD10" s="49"/>
      <c r="FSE10" s="49"/>
      <c r="FSF10" s="49"/>
      <c r="FSG10" s="49"/>
      <c r="FSH10" s="49"/>
      <c r="FSI10" s="49"/>
      <c r="FSJ10" s="49"/>
      <c r="FSK10" s="49"/>
      <c r="FSL10" s="49"/>
      <c r="FSM10" s="49"/>
      <c r="FSN10" s="49"/>
      <c r="FSO10" s="49"/>
      <c r="FSP10" s="49"/>
      <c r="FSQ10" s="49"/>
      <c r="FSR10" s="49"/>
      <c r="FSS10" s="49"/>
      <c r="FST10" s="49"/>
      <c r="FSU10" s="49"/>
      <c r="FSV10" s="49"/>
      <c r="FSW10" s="49"/>
      <c r="FSX10" s="49"/>
      <c r="FSY10" s="49"/>
      <c r="FSZ10" s="49"/>
      <c r="FTA10" s="49"/>
      <c r="FTB10" s="49"/>
      <c r="FTC10" s="49"/>
      <c r="FTD10" s="49"/>
      <c r="FTE10" s="49"/>
      <c r="FTF10" s="49"/>
      <c r="FTG10" s="49"/>
      <c r="FTH10" s="49"/>
      <c r="FTI10" s="49"/>
      <c r="FTJ10" s="49"/>
      <c r="FTK10" s="49"/>
      <c r="FTL10" s="49"/>
      <c r="FTM10" s="49"/>
      <c r="FTN10" s="49"/>
      <c r="FTO10" s="49"/>
      <c r="FTP10" s="49"/>
      <c r="FTQ10" s="49"/>
      <c r="FTR10" s="49"/>
      <c r="FTS10" s="49"/>
      <c r="FTT10" s="49"/>
      <c r="FTU10" s="49"/>
      <c r="FTV10" s="49"/>
      <c r="FTW10" s="49"/>
      <c r="FTX10" s="49"/>
      <c r="FTY10" s="49"/>
      <c r="FTZ10" s="49"/>
      <c r="FUA10" s="49"/>
      <c r="FUB10" s="49"/>
      <c r="FUC10" s="49"/>
      <c r="FUD10" s="49"/>
      <c r="FUE10" s="49"/>
      <c r="FUF10" s="49"/>
      <c r="FUG10" s="49"/>
      <c r="FUH10" s="49"/>
      <c r="FUI10" s="49"/>
      <c r="FUJ10" s="49"/>
      <c r="FUK10" s="49"/>
      <c r="FUL10" s="49"/>
      <c r="FUM10" s="49"/>
      <c r="FUN10" s="49"/>
      <c r="FUO10" s="49"/>
      <c r="FUP10" s="49"/>
      <c r="FUQ10" s="49"/>
      <c r="FUR10" s="49"/>
      <c r="FUS10" s="49"/>
      <c r="FUT10" s="49"/>
      <c r="FUU10" s="49"/>
      <c r="FUV10" s="49"/>
      <c r="FUW10" s="49"/>
      <c r="FUX10" s="49"/>
      <c r="FUY10" s="49"/>
      <c r="FUZ10" s="49"/>
      <c r="FVA10" s="49"/>
      <c r="FVB10" s="49"/>
      <c r="FVC10" s="49"/>
      <c r="FVD10" s="49"/>
      <c r="FVE10" s="49"/>
      <c r="FVF10" s="49"/>
      <c r="FVG10" s="49"/>
      <c r="FVH10" s="49"/>
      <c r="FVI10" s="49"/>
      <c r="FVJ10" s="49"/>
      <c r="FVK10" s="49"/>
      <c r="FVL10" s="49"/>
      <c r="FVM10" s="49"/>
      <c r="FVN10" s="49"/>
      <c r="FVO10" s="49"/>
      <c r="FVP10" s="49"/>
      <c r="FVQ10" s="49"/>
      <c r="FVR10" s="49"/>
      <c r="FVS10" s="49"/>
      <c r="FVT10" s="49"/>
      <c r="FVU10" s="49"/>
      <c r="FVV10" s="49"/>
      <c r="FVW10" s="49"/>
      <c r="FVX10" s="49"/>
      <c r="FVY10" s="49"/>
      <c r="FVZ10" s="49"/>
      <c r="FWA10" s="49"/>
      <c r="FWB10" s="49"/>
      <c r="FWC10" s="49"/>
      <c r="FWD10" s="49"/>
      <c r="FWE10" s="49"/>
      <c r="FWF10" s="49"/>
      <c r="FWG10" s="49"/>
      <c r="FWH10" s="49"/>
      <c r="FWI10" s="49"/>
      <c r="FWJ10" s="49"/>
      <c r="FWK10" s="49"/>
      <c r="FWL10" s="49"/>
      <c r="FWM10" s="49"/>
      <c r="FWN10" s="49"/>
      <c r="FWO10" s="49"/>
      <c r="FWP10" s="49"/>
      <c r="FWQ10" s="49"/>
      <c r="FWR10" s="49"/>
      <c r="FWS10" s="49"/>
      <c r="FWT10" s="49"/>
      <c r="FWU10" s="49"/>
      <c r="FWV10" s="49"/>
      <c r="FWW10" s="49"/>
      <c r="FWX10" s="49"/>
      <c r="FWY10" s="49"/>
      <c r="FWZ10" s="49"/>
      <c r="FXA10" s="49"/>
      <c r="FXB10" s="49"/>
      <c r="FXC10" s="49"/>
      <c r="FXD10" s="49"/>
      <c r="FXE10" s="49"/>
      <c r="FXF10" s="49"/>
      <c r="FXG10" s="49"/>
      <c r="FXH10" s="49"/>
      <c r="FXI10" s="49"/>
      <c r="FXJ10" s="49"/>
      <c r="FXK10" s="49"/>
      <c r="FXL10" s="49"/>
      <c r="FXM10" s="49"/>
      <c r="FXN10" s="49"/>
      <c r="FXO10" s="49"/>
      <c r="FXP10" s="49"/>
      <c r="FXQ10" s="49"/>
      <c r="FXR10" s="49"/>
      <c r="FXS10" s="49"/>
      <c r="FXT10" s="49"/>
      <c r="FXU10" s="49"/>
      <c r="FXV10" s="49"/>
      <c r="FXW10" s="49"/>
      <c r="FXX10" s="49"/>
      <c r="FXY10" s="49"/>
      <c r="FXZ10" s="49"/>
      <c r="FYA10" s="49"/>
      <c r="FYB10" s="49"/>
      <c r="FYC10" s="49"/>
      <c r="FYD10" s="49"/>
      <c r="FYE10" s="49"/>
      <c r="FYF10" s="49"/>
      <c r="FYG10" s="49"/>
      <c r="FYH10" s="49"/>
      <c r="FYI10" s="49"/>
      <c r="FYJ10" s="49"/>
      <c r="FYK10" s="49"/>
      <c r="FYL10" s="49"/>
      <c r="FYM10" s="49"/>
      <c r="FYN10" s="49"/>
      <c r="FYO10" s="49"/>
      <c r="FYP10" s="49"/>
      <c r="FYQ10" s="49"/>
      <c r="FYR10" s="49"/>
      <c r="FYS10" s="49"/>
      <c r="FYT10" s="49"/>
      <c r="FYU10" s="49"/>
      <c r="FYV10" s="49"/>
      <c r="FYW10" s="49"/>
      <c r="FYX10" s="49"/>
      <c r="FYY10" s="49"/>
      <c r="FYZ10" s="49"/>
      <c r="FZA10" s="49"/>
      <c r="FZB10" s="49"/>
      <c r="FZC10" s="49"/>
      <c r="FZD10" s="49"/>
      <c r="FZE10" s="49"/>
      <c r="FZF10" s="49"/>
      <c r="FZG10" s="49"/>
      <c r="FZH10" s="49"/>
      <c r="FZI10" s="49"/>
      <c r="FZJ10" s="49"/>
      <c r="FZK10" s="49"/>
      <c r="FZL10" s="49"/>
      <c r="FZM10" s="49"/>
      <c r="FZN10" s="49"/>
      <c r="FZO10" s="49"/>
      <c r="FZP10" s="49"/>
      <c r="FZQ10" s="49"/>
      <c r="FZR10" s="49"/>
      <c r="FZS10" s="49"/>
      <c r="FZT10" s="49"/>
      <c r="FZU10" s="49"/>
      <c r="FZV10" s="49"/>
      <c r="FZW10" s="49"/>
      <c r="FZX10" s="49"/>
      <c r="FZY10" s="49"/>
      <c r="FZZ10" s="49"/>
      <c r="GAA10" s="49"/>
      <c r="GAB10" s="49"/>
      <c r="GAC10" s="49"/>
      <c r="GAD10" s="49"/>
      <c r="GAE10" s="49"/>
      <c r="GAF10" s="49"/>
      <c r="GAG10" s="49"/>
      <c r="GAH10" s="49"/>
      <c r="GAI10" s="49"/>
      <c r="GAJ10" s="49"/>
      <c r="GAK10" s="49"/>
      <c r="GAL10" s="49"/>
      <c r="GAM10" s="49"/>
      <c r="GAN10" s="49"/>
      <c r="GAO10" s="49"/>
      <c r="GAP10" s="49"/>
      <c r="GAQ10" s="49"/>
      <c r="GAR10" s="49"/>
      <c r="GAS10" s="49"/>
      <c r="GAT10" s="49"/>
      <c r="GAU10" s="49"/>
      <c r="GAV10" s="49"/>
      <c r="GAW10" s="49"/>
      <c r="GAX10" s="49"/>
      <c r="GAY10" s="49"/>
      <c r="GAZ10" s="49"/>
      <c r="GBA10" s="49"/>
      <c r="GBB10" s="49"/>
      <c r="GBC10" s="49"/>
      <c r="GBD10" s="49"/>
      <c r="GBE10" s="49"/>
      <c r="GBF10" s="49"/>
      <c r="GBG10" s="49"/>
      <c r="GBH10" s="49"/>
      <c r="GBI10" s="49"/>
      <c r="GBJ10" s="49"/>
      <c r="GBK10" s="49"/>
      <c r="GBL10" s="49"/>
      <c r="GBM10" s="49"/>
      <c r="GBN10" s="49"/>
      <c r="GBO10" s="49"/>
      <c r="GBP10" s="49"/>
      <c r="GBQ10" s="49"/>
      <c r="GBR10" s="49"/>
      <c r="GBS10" s="49"/>
      <c r="GBT10" s="49"/>
      <c r="GBU10" s="49"/>
      <c r="GBV10" s="49"/>
      <c r="GBW10" s="49"/>
      <c r="GBX10" s="49"/>
      <c r="GBY10" s="49"/>
      <c r="GBZ10" s="49"/>
      <c r="GCA10" s="49"/>
      <c r="GCB10" s="49"/>
      <c r="GCC10" s="49"/>
      <c r="GCD10" s="49"/>
      <c r="GCE10" s="49"/>
      <c r="GCF10" s="49"/>
      <c r="GCG10" s="49"/>
      <c r="GCH10" s="49"/>
      <c r="GCI10" s="49"/>
      <c r="GCJ10" s="49"/>
      <c r="GCK10" s="49"/>
      <c r="GCL10" s="49"/>
      <c r="GCM10" s="49"/>
      <c r="GCN10" s="49"/>
      <c r="GCO10" s="49"/>
      <c r="GCP10" s="49"/>
      <c r="GCQ10" s="49"/>
      <c r="GCR10" s="49"/>
      <c r="GCS10" s="49"/>
      <c r="GCT10" s="49"/>
      <c r="GCU10" s="49"/>
      <c r="GCV10" s="49"/>
      <c r="GCW10" s="49"/>
      <c r="GCX10" s="49"/>
      <c r="GCY10" s="49"/>
      <c r="GCZ10" s="49"/>
      <c r="GDA10" s="49"/>
      <c r="GDB10" s="49"/>
      <c r="GDC10" s="49"/>
      <c r="GDD10" s="49"/>
      <c r="GDE10" s="49"/>
      <c r="GDF10" s="49"/>
      <c r="GDG10" s="49"/>
      <c r="GDH10" s="49"/>
      <c r="GDI10" s="49"/>
      <c r="GDJ10" s="49"/>
      <c r="GDK10" s="49"/>
      <c r="GDL10" s="49"/>
      <c r="GDM10" s="49"/>
      <c r="GDN10" s="49"/>
      <c r="GDO10" s="49"/>
      <c r="GDP10" s="49"/>
      <c r="GDQ10" s="49"/>
      <c r="GDR10" s="49"/>
      <c r="GDS10" s="49"/>
      <c r="GDT10" s="49"/>
      <c r="GDU10" s="49"/>
      <c r="GDV10" s="49"/>
      <c r="GDW10" s="49"/>
      <c r="GDX10" s="49"/>
      <c r="GDY10" s="49"/>
      <c r="GDZ10" s="49"/>
      <c r="GEA10" s="49"/>
      <c r="GEB10" s="49"/>
      <c r="GEC10" s="49"/>
      <c r="GED10" s="49"/>
      <c r="GEE10" s="49"/>
      <c r="GEF10" s="49"/>
      <c r="GEG10" s="49"/>
      <c r="GEH10" s="49"/>
      <c r="GEI10" s="49"/>
      <c r="GEJ10" s="49"/>
      <c r="GEK10" s="49"/>
      <c r="GEL10" s="49"/>
      <c r="GEM10" s="49"/>
      <c r="GEN10" s="49"/>
      <c r="GEO10" s="49"/>
      <c r="GEP10" s="49"/>
      <c r="GEQ10" s="49"/>
      <c r="GER10" s="49"/>
      <c r="GES10" s="49"/>
      <c r="GET10" s="49"/>
      <c r="GEU10" s="49"/>
      <c r="GEV10" s="49"/>
      <c r="GEW10" s="49"/>
      <c r="GEX10" s="49"/>
      <c r="GEY10" s="49"/>
      <c r="GEZ10" s="49"/>
      <c r="GFA10" s="49"/>
      <c r="GFB10" s="49"/>
      <c r="GFC10" s="49"/>
      <c r="GFD10" s="49"/>
      <c r="GFE10" s="49"/>
      <c r="GFF10" s="49"/>
      <c r="GFG10" s="49"/>
      <c r="GFH10" s="49"/>
      <c r="GFI10" s="49"/>
      <c r="GFJ10" s="49"/>
      <c r="GFK10" s="49"/>
      <c r="GFL10" s="49"/>
      <c r="GFM10" s="49"/>
      <c r="GFN10" s="49"/>
      <c r="GFO10" s="49"/>
      <c r="GFP10" s="49"/>
      <c r="GFQ10" s="49"/>
      <c r="GFR10" s="49"/>
      <c r="GFS10" s="49"/>
      <c r="GFT10" s="49"/>
      <c r="GFU10" s="49"/>
      <c r="GFV10" s="49"/>
      <c r="GFW10" s="49"/>
      <c r="GFX10" s="49"/>
      <c r="GFY10" s="49"/>
      <c r="GFZ10" s="49"/>
      <c r="GGA10" s="49"/>
      <c r="GGB10" s="49"/>
      <c r="GGC10" s="49"/>
      <c r="GGD10" s="49"/>
      <c r="GGE10" s="49"/>
      <c r="GGF10" s="49"/>
      <c r="GGG10" s="49"/>
      <c r="GGH10" s="49"/>
      <c r="GGI10" s="49"/>
      <c r="GGJ10" s="49"/>
      <c r="GGK10" s="49"/>
      <c r="GGL10" s="49"/>
      <c r="GGM10" s="49"/>
      <c r="GGN10" s="49"/>
      <c r="GGO10" s="49"/>
      <c r="GGP10" s="49"/>
      <c r="GGQ10" s="49"/>
      <c r="GGR10" s="49"/>
      <c r="GGS10" s="49"/>
      <c r="GGT10" s="49"/>
      <c r="GGU10" s="49"/>
      <c r="GGV10" s="49"/>
      <c r="GGW10" s="49"/>
      <c r="GGX10" s="49"/>
      <c r="GGY10" s="49"/>
      <c r="GGZ10" s="49"/>
      <c r="GHA10" s="49"/>
      <c r="GHB10" s="49"/>
      <c r="GHC10" s="49"/>
      <c r="GHD10" s="49"/>
      <c r="GHE10" s="49"/>
      <c r="GHF10" s="49"/>
      <c r="GHG10" s="49"/>
      <c r="GHH10" s="49"/>
      <c r="GHI10" s="49"/>
      <c r="GHJ10" s="49"/>
      <c r="GHK10" s="49"/>
      <c r="GHL10" s="49"/>
      <c r="GHM10" s="49"/>
      <c r="GHN10" s="49"/>
      <c r="GHO10" s="49"/>
      <c r="GHP10" s="49"/>
      <c r="GHQ10" s="49"/>
      <c r="GHR10" s="49"/>
      <c r="GHS10" s="49"/>
      <c r="GHT10" s="49"/>
      <c r="GHU10" s="49"/>
      <c r="GHV10" s="49"/>
      <c r="GHW10" s="49"/>
      <c r="GHX10" s="49"/>
      <c r="GHY10" s="49"/>
      <c r="GHZ10" s="49"/>
      <c r="GIA10" s="49"/>
      <c r="GIB10" s="49"/>
      <c r="GIC10" s="49"/>
      <c r="GID10" s="49"/>
      <c r="GIE10" s="49"/>
      <c r="GIF10" s="49"/>
      <c r="GIG10" s="49"/>
      <c r="GIH10" s="49"/>
      <c r="GII10" s="49"/>
      <c r="GIJ10" s="49"/>
      <c r="GIK10" s="49"/>
      <c r="GIL10" s="49"/>
      <c r="GIM10" s="49"/>
      <c r="GIN10" s="49"/>
      <c r="GIO10" s="49"/>
      <c r="GIP10" s="49"/>
      <c r="GIQ10" s="49"/>
      <c r="GIR10" s="49"/>
      <c r="GIS10" s="49"/>
      <c r="GIT10" s="49"/>
      <c r="GIU10" s="49"/>
      <c r="GIV10" s="49"/>
      <c r="GIW10" s="49"/>
      <c r="GIX10" s="49"/>
      <c r="GIY10" s="49"/>
      <c r="GIZ10" s="49"/>
      <c r="GJA10" s="49"/>
      <c r="GJB10" s="49"/>
      <c r="GJC10" s="49"/>
      <c r="GJD10" s="49"/>
      <c r="GJE10" s="49"/>
      <c r="GJF10" s="49"/>
      <c r="GJG10" s="49"/>
      <c r="GJH10" s="49"/>
      <c r="GJI10" s="49"/>
      <c r="GJJ10" s="49"/>
      <c r="GJK10" s="49"/>
      <c r="GJL10" s="49"/>
      <c r="GJM10" s="49"/>
      <c r="GJN10" s="49"/>
      <c r="GJO10" s="49"/>
      <c r="GJP10" s="49"/>
      <c r="GJQ10" s="49"/>
      <c r="GJR10" s="49"/>
      <c r="GJS10" s="49"/>
      <c r="GJT10" s="49"/>
      <c r="GJU10" s="49"/>
      <c r="GJV10" s="49"/>
      <c r="GJW10" s="49"/>
      <c r="GJX10" s="49"/>
      <c r="GJY10" s="49"/>
      <c r="GJZ10" s="49"/>
      <c r="GKA10" s="49"/>
      <c r="GKB10" s="49"/>
      <c r="GKC10" s="49"/>
      <c r="GKD10" s="49"/>
      <c r="GKE10" s="49"/>
      <c r="GKF10" s="49"/>
      <c r="GKG10" s="49"/>
      <c r="GKH10" s="49"/>
      <c r="GKI10" s="49"/>
      <c r="GKJ10" s="49"/>
      <c r="GKK10" s="49"/>
      <c r="GKL10" s="49"/>
      <c r="GKM10" s="49"/>
      <c r="GKN10" s="49"/>
      <c r="GKO10" s="49"/>
      <c r="GKP10" s="49"/>
      <c r="GKQ10" s="49"/>
      <c r="GKR10" s="49"/>
      <c r="GKS10" s="49"/>
      <c r="GKT10" s="49"/>
      <c r="GKU10" s="49"/>
      <c r="GKV10" s="49"/>
      <c r="GKW10" s="49"/>
      <c r="GKX10" s="49"/>
      <c r="GKY10" s="49"/>
      <c r="GKZ10" s="49"/>
      <c r="GLA10" s="49"/>
      <c r="GLB10" s="49"/>
      <c r="GLC10" s="49"/>
      <c r="GLD10" s="49"/>
      <c r="GLE10" s="49"/>
      <c r="GLF10" s="49"/>
      <c r="GLG10" s="49"/>
      <c r="GLH10" s="49"/>
      <c r="GLI10" s="49"/>
      <c r="GLJ10" s="49"/>
      <c r="GLK10" s="49"/>
      <c r="GLL10" s="49"/>
      <c r="GLM10" s="49"/>
      <c r="GLN10" s="49"/>
      <c r="GLO10" s="49"/>
      <c r="GLP10" s="49"/>
      <c r="GLQ10" s="49"/>
      <c r="GLR10" s="49"/>
      <c r="GLS10" s="49"/>
      <c r="GLT10" s="49"/>
      <c r="GLU10" s="49"/>
      <c r="GLV10" s="49"/>
      <c r="GLW10" s="49"/>
      <c r="GLX10" s="49"/>
      <c r="GLY10" s="49"/>
      <c r="GLZ10" s="49"/>
      <c r="GMA10" s="49"/>
      <c r="GMB10" s="49"/>
      <c r="GMC10" s="49"/>
      <c r="GMD10" s="49"/>
      <c r="GME10" s="49"/>
      <c r="GMF10" s="49"/>
      <c r="GMG10" s="49"/>
      <c r="GMH10" s="49"/>
      <c r="GMI10" s="49"/>
      <c r="GMJ10" s="49"/>
      <c r="GMK10" s="49"/>
      <c r="GML10" s="49"/>
      <c r="GMM10" s="49"/>
      <c r="GMN10" s="49"/>
      <c r="GMO10" s="49"/>
      <c r="GMP10" s="49"/>
      <c r="GMQ10" s="49"/>
      <c r="GMR10" s="49"/>
      <c r="GMS10" s="49"/>
      <c r="GMT10" s="49"/>
      <c r="GMU10" s="49"/>
      <c r="GMV10" s="49"/>
      <c r="GMW10" s="49"/>
      <c r="GMX10" s="49"/>
      <c r="GMY10" s="49"/>
      <c r="GMZ10" s="49"/>
      <c r="GNA10" s="49"/>
      <c r="GNB10" s="49"/>
      <c r="GNC10" s="49"/>
      <c r="GND10" s="49"/>
      <c r="GNE10" s="49"/>
      <c r="GNF10" s="49"/>
      <c r="GNG10" s="49"/>
      <c r="GNH10" s="49"/>
      <c r="GNI10" s="49"/>
      <c r="GNJ10" s="49"/>
      <c r="GNK10" s="49"/>
      <c r="GNL10" s="49"/>
      <c r="GNM10" s="49"/>
      <c r="GNN10" s="49"/>
      <c r="GNO10" s="49"/>
      <c r="GNP10" s="49"/>
      <c r="GNQ10" s="49"/>
      <c r="GNR10" s="49"/>
      <c r="GNS10" s="49"/>
      <c r="GNT10" s="49"/>
      <c r="GNU10" s="49"/>
      <c r="GNV10" s="49"/>
      <c r="GNW10" s="49"/>
      <c r="GNX10" s="49"/>
      <c r="GNY10" s="49"/>
      <c r="GNZ10" s="49"/>
      <c r="GOA10" s="49"/>
      <c r="GOB10" s="49"/>
      <c r="GOC10" s="49"/>
      <c r="GOD10" s="49"/>
      <c r="GOE10" s="49"/>
      <c r="GOF10" s="49"/>
      <c r="GOG10" s="49"/>
      <c r="GOH10" s="49"/>
      <c r="GOI10" s="49"/>
      <c r="GOJ10" s="49"/>
      <c r="GOK10" s="49"/>
      <c r="GOL10" s="49"/>
      <c r="GOM10" s="49"/>
      <c r="GON10" s="49"/>
      <c r="GOO10" s="49"/>
      <c r="GOP10" s="49"/>
      <c r="GOQ10" s="49"/>
      <c r="GOR10" s="49"/>
      <c r="GOS10" s="49"/>
      <c r="GOT10" s="49"/>
      <c r="GOU10" s="49"/>
      <c r="GOV10" s="49"/>
      <c r="GOW10" s="49"/>
      <c r="GOX10" s="49"/>
      <c r="GOY10" s="49"/>
      <c r="GOZ10" s="49"/>
      <c r="GPA10" s="49"/>
      <c r="GPB10" s="49"/>
      <c r="GPC10" s="49"/>
      <c r="GPD10" s="49"/>
      <c r="GPE10" s="49"/>
      <c r="GPF10" s="49"/>
      <c r="GPG10" s="49"/>
      <c r="GPH10" s="49"/>
      <c r="GPI10" s="49"/>
      <c r="GPJ10" s="49"/>
      <c r="GPK10" s="49"/>
      <c r="GPL10" s="49"/>
      <c r="GPM10" s="49"/>
      <c r="GPN10" s="49"/>
      <c r="GPO10" s="49"/>
      <c r="GPP10" s="49"/>
      <c r="GPQ10" s="49"/>
      <c r="GPR10" s="49"/>
      <c r="GPS10" s="49"/>
      <c r="GPT10" s="49"/>
      <c r="GPU10" s="49"/>
      <c r="GPV10" s="49"/>
      <c r="GPW10" s="49"/>
      <c r="GPX10" s="49"/>
      <c r="GPY10" s="49"/>
      <c r="GPZ10" s="49"/>
      <c r="GQA10" s="49"/>
      <c r="GQB10" s="49"/>
      <c r="GQC10" s="49"/>
      <c r="GQD10" s="49"/>
      <c r="GQE10" s="49"/>
      <c r="GQF10" s="49"/>
      <c r="GQG10" s="49"/>
      <c r="GQH10" s="49"/>
      <c r="GQI10" s="49"/>
      <c r="GQJ10" s="49"/>
      <c r="GQK10" s="49"/>
      <c r="GQL10" s="49"/>
      <c r="GQM10" s="49"/>
      <c r="GQN10" s="49"/>
      <c r="GQO10" s="49"/>
      <c r="GQP10" s="49"/>
      <c r="GQQ10" s="49"/>
      <c r="GQR10" s="49"/>
      <c r="GQS10" s="49"/>
      <c r="GQT10" s="49"/>
      <c r="GQU10" s="49"/>
      <c r="GQV10" s="49"/>
      <c r="GQW10" s="49"/>
      <c r="GQX10" s="49"/>
      <c r="GQY10" s="49"/>
      <c r="GQZ10" s="49"/>
      <c r="GRA10" s="49"/>
      <c r="GRB10" s="49"/>
      <c r="GRC10" s="49"/>
      <c r="GRD10" s="49"/>
      <c r="GRE10" s="49"/>
      <c r="GRF10" s="49"/>
      <c r="GRG10" s="49"/>
      <c r="GRH10" s="49"/>
      <c r="GRI10" s="49"/>
      <c r="GRJ10" s="49"/>
      <c r="GRK10" s="49"/>
      <c r="GRL10" s="49"/>
      <c r="GRM10" s="49"/>
      <c r="GRN10" s="49"/>
      <c r="GRO10" s="49"/>
      <c r="GRP10" s="49"/>
      <c r="GRQ10" s="49"/>
      <c r="GRR10" s="49"/>
      <c r="GRS10" s="49"/>
      <c r="GRT10" s="49"/>
      <c r="GRU10" s="49"/>
      <c r="GRV10" s="49"/>
      <c r="GRW10" s="49"/>
      <c r="GRX10" s="49"/>
      <c r="GRY10" s="49"/>
      <c r="GRZ10" s="49"/>
      <c r="GSA10" s="49"/>
      <c r="GSB10" s="49"/>
      <c r="GSC10" s="49"/>
      <c r="GSD10" s="49"/>
      <c r="GSE10" s="49"/>
      <c r="GSF10" s="49"/>
      <c r="GSG10" s="49"/>
      <c r="GSH10" s="49"/>
      <c r="GSI10" s="49"/>
      <c r="GSJ10" s="49"/>
      <c r="GSK10" s="49"/>
      <c r="GSL10" s="49"/>
      <c r="GSM10" s="49"/>
      <c r="GSN10" s="49"/>
      <c r="GSO10" s="49"/>
      <c r="GSP10" s="49"/>
      <c r="GSQ10" s="49"/>
      <c r="GSR10" s="49"/>
      <c r="GSS10" s="49"/>
      <c r="GST10" s="49"/>
      <c r="GSU10" s="49"/>
      <c r="GSV10" s="49"/>
      <c r="GSW10" s="49"/>
      <c r="GSX10" s="49"/>
      <c r="GSY10" s="49"/>
      <c r="GSZ10" s="49"/>
      <c r="GTA10" s="49"/>
      <c r="GTB10" s="49"/>
      <c r="GTC10" s="49"/>
      <c r="GTD10" s="49"/>
      <c r="GTE10" s="49"/>
      <c r="GTF10" s="49"/>
      <c r="GTG10" s="49"/>
      <c r="GTH10" s="49"/>
      <c r="GTI10" s="49"/>
      <c r="GTJ10" s="49"/>
      <c r="GTK10" s="49"/>
      <c r="GTL10" s="49"/>
      <c r="GTM10" s="49"/>
      <c r="GTN10" s="49"/>
      <c r="GTO10" s="49"/>
      <c r="GTP10" s="49"/>
      <c r="GTQ10" s="49"/>
      <c r="GTR10" s="49"/>
      <c r="GTS10" s="49"/>
      <c r="GTT10" s="49"/>
      <c r="GTU10" s="49"/>
      <c r="GTV10" s="49"/>
      <c r="GTW10" s="49"/>
      <c r="GTX10" s="49"/>
      <c r="GTY10" s="49"/>
      <c r="GTZ10" s="49"/>
      <c r="GUA10" s="49"/>
      <c r="GUB10" s="49"/>
      <c r="GUC10" s="49"/>
      <c r="GUD10" s="49"/>
      <c r="GUE10" s="49"/>
      <c r="GUF10" s="49"/>
      <c r="GUG10" s="49"/>
      <c r="GUH10" s="49"/>
      <c r="GUI10" s="49"/>
      <c r="GUJ10" s="49"/>
      <c r="GUK10" s="49"/>
      <c r="GUL10" s="49"/>
      <c r="GUM10" s="49"/>
      <c r="GUN10" s="49"/>
      <c r="GUO10" s="49"/>
      <c r="GUP10" s="49"/>
      <c r="GUQ10" s="49"/>
      <c r="GUR10" s="49"/>
      <c r="GUS10" s="49"/>
      <c r="GUT10" s="49"/>
      <c r="GUU10" s="49"/>
      <c r="GUV10" s="49"/>
      <c r="GUW10" s="49"/>
      <c r="GUX10" s="49"/>
      <c r="GUY10" s="49"/>
      <c r="GUZ10" s="49"/>
      <c r="GVA10" s="49"/>
      <c r="GVB10" s="49"/>
      <c r="GVC10" s="49"/>
      <c r="GVD10" s="49"/>
      <c r="GVE10" s="49"/>
      <c r="GVF10" s="49"/>
      <c r="GVG10" s="49"/>
      <c r="GVH10" s="49"/>
      <c r="GVI10" s="49"/>
      <c r="GVJ10" s="49"/>
      <c r="GVK10" s="49"/>
      <c r="GVL10" s="49"/>
      <c r="GVM10" s="49"/>
      <c r="GVN10" s="49"/>
      <c r="GVO10" s="49"/>
      <c r="GVP10" s="49"/>
      <c r="GVQ10" s="49"/>
      <c r="GVR10" s="49"/>
      <c r="GVS10" s="49"/>
      <c r="GVT10" s="49"/>
      <c r="GVU10" s="49"/>
      <c r="GVV10" s="49"/>
      <c r="GVW10" s="49"/>
      <c r="GVX10" s="49"/>
      <c r="GVY10" s="49"/>
      <c r="GVZ10" s="49"/>
      <c r="GWA10" s="49"/>
      <c r="GWB10" s="49"/>
      <c r="GWC10" s="49"/>
      <c r="GWD10" s="49"/>
      <c r="GWE10" s="49"/>
      <c r="GWF10" s="49"/>
      <c r="GWG10" s="49"/>
      <c r="GWH10" s="49"/>
      <c r="GWI10" s="49"/>
      <c r="GWJ10" s="49"/>
      <c r="GWK10" s="49"/>
      <c r="GWL10" s="49"/>
      <c r="GWM10" s="49"/>
      <c r="GWN10" s="49"/>
      <c r="GWO10" s="49"/>
      <c r="GWP10" s="49"/>
      <c r="GWQ10" s="49"/>
      <c r="GWR10" s="49"/>
      <c r="GWS10" s="49"/>
      <c r="GWT10" s="49"/>
      <c r="GWU10" s="49"/>
      <c r="GWV10" s="49"/>
      <c r="GWW10" s="49"/>
      <c r="GWX10" s="49"/>
      <c r="GWY10" s="49"/>
      <c r="GWZ10" s="49"/>
      <c r="GXA10" s="49"/>
      <c r="GXB10" s="49"/>
      <c r="GXC10" s="49"/>
      <c r="GXD10" s="49"/>
      <c r="GXE10" s="49"/>
      <c r="GXF10" s="49"/>
      <c r="GXG10" s="49"/>
      <c r="GXH10" s="49"/>
      <c r="GXI10" s="49"/>
      <c r="GXJ10" s="49"/>
      <c r="GXK10" s="49"/>
      <c r="GXL10" s="49"/>
      <c r="GXM10" s="49"/>
      <c r="GXN10" s="49"/>
      <c r="GXO10" s="49"/>
      <c r="GXP10" s="49"/>
      <c r="GXQ10" s="49"/>
      <c r="GXR10" s="49"/>
      <c r="GXS10" s="49"/>
      <c r="GXT10" s="49"/>
      <c r="GXU10" s="49"/>
      <c r="GXV10" s="49"/>
      <c r="GXW10" s="49"/>
      <c r="GXX10" s="49"/>
      <c r="GXY10" s="49"/>
      <c r="GXZ10" s="49"/>
      <c r="GYA10" s="49"/>
      <c r="GYB10" s="49"/>
      <c r="GYC10" s="49"/>
      <c r="GYD10" s="49"/>
      <c r="GYE10" s="49"/>
      <c r="GYF10" s="49"/>
      <c r="GYG10" s="49"/>
      <c r="GYH10" s="49"/>
      <c r="GYI10" s="49"/>
      <c r="GYJ10" s="49"/>
      <c r="GYK10" s="49"/>
      <c r="GYL10" s="49"/>
      <c r="GYM10" s="49"/>
      <c r="GYN10" s="49"/>
      <c r="GYO10" s="49"/>
      <c r="GYP10" s="49"/>
      <c r="GYQ10" s="49"/>
      <c r="GYR10" s="49"/>
      <c r="GYS10" s="49"/>
      <c r="GYT10" s="49"/>
      <c r="GYU10" s="49"/>
      <c r="GYV10" s="49"/>
      <c r="GYW10" s="49"/>
      <c r="GYX10" s="49"/>
      <c r="GYY10" s="49"/>
      <c r="GYZ10" s="49"/>
      <c r="GZA10" s="49"/>
      <c r="GZB10" s="49"/>
      <c r="GZC10" s="49"/>
      <c r="GZD10" s="49"/>
      <c r="GZE10" s="49"/>
      <c r="GZF10" s="49"/>
      <c r="GZG10" s="49"/>
      <c r="GZH10" s="49"/>
      <c r="GZI10" s="49"/>
      <c r="GZJ10" s="49"/>
      <c r="GZK10" s="49"/>
      <c r="GZL10" s="49"/>
      <c r="GZM10" s="49"/>
      <c r="GZN10" s="49"/>
      <c r="GZO10" s="49"/>
      <c r="GZP10" s="49"/>
      <c r="GZQ10" s="49"/>
      <c r="GZR10" s="49"/>
      <c r="GZS10" s="49"/>
      <c r="GZT10" s="49"/>
      <c r="GZU10" s="49"/>
      <c r="GZV10" s="49"/>
      <c r="GZW10" s="49"/>
      <c r="GZX10" s="49"/>
      <c r="GZY10" s="49"/>
      <c r="GZZ10" s="49"/>
      <c r="HAA10" s="49"/>
      <c r="HAB10" s="49"/>
      <c r="HAC10" s="49"/>
      <c r="HAD10" s="49"/>
      <c r="HAE10" s="49"/>
      <c r="HAF10" s="49"/>
      <c r="HAG10" s="49"/>
      <c r="HAH10" s="49"/>
      <c r="HAI10" s="49"/>
      <c r="HAJ10" s="49"/>
      <c r="HAK10" s="49"/>
      <c r="HAL10" s="49"/>
      <c r="HAM10" s="49"/>
      <c r="HAN10" s="49"/>
      <c r="HAO10" s="49"/>
      <c r="HAP10" s="49"/>
      <c r="HAQ10" s="49"/>
      <c r="HAR10" s="49"/>
      <c r="HAS10" s="49"/>
      <c r="HAT10" s="49"/>
      <c r="HAU10" s="49"/>
      <c r="HAV10" s="49"/>
      <c r="HAW10" s="49"/>
      <c r="HAX10" s="49"/>
      <c r="HAY10" s="49"/>
      <c r="HAZ10" s="49"/>
      <c r="HBA10" s="49"/>
      <c r="HBB10" s="49"/>
      <c r="HBC10" s="49"/>
      <c r="HBD10" s="49"/>
      <c r="HBE10" s="49"/>
      <c r="HBF10" s="49"/>
      <c r="HBG10" s="49"/>
      <c r="HBH10" s="49"/>
      <c r="HBI10" s="49"/>
      <c r="HBJ10" s="49"/>
      <c r="HBK10" s="49"/>
      <c r="HBL10" s="49"/>
      <c r="HBM10" s="49"/>
      <c r="HBN10" s="49"/>
      <c r="HBO10" s="49"/>
      <c r="HBP10" s="49"/>
      <c r="HBQ10" s="49"/>
      <c r="HBR10" s="49"/>
      <c r="HBS10" s="49"/>
      <c r="HBT10" s="49"/>
      <c r="HBU10" s="49"/>
      <c r="HBV10" s="49"/>
      <c r="HBW10" s="49"/>
      <c r="HBX10" s="49"/>
      <c r="HBY10" s="49"/>
      <c r="HBZ10" s="49"/>
      <c r="HCA10" s="49"/>
      <c r="HCB10" s="49"/>
      <c r="HCC10" s="49"/>
      <c r="HCD10" s="49"/>
      <c r="HCE10" s="49"/>
      <c r="HCF10" s="49"/>
      <c r="HCG10" s="49"/>
      <c r="HCH10" s="49"/>
      <c r="HCI10" s="49"/>
      <c r="HCJ10" s="49"/>
      <c r="HCK10" s="49"/>
      <c r="HCL10" s="49"/>
      <c r="HCM10" s="49"/>
      <c r="HCN10" s="49"/>
      <c r="HCO10" s="49"/>
      <c r="HCP10" s="49"/>
      <c r="HCQ10" s="49"/>
      <c r="HCR10" s="49"/>
      <c r="HCS10" s="49"/>
      <c r="HCT10" s="49"/>
      <c r="HCU10" s="49"/>
      <c r="HCV10" s="49"/>
      <c r="HCW10" s="49"/>
      <c r="HCX10" s="49"/>
      <c r="HCY10" s="49"/>
      <c r="HCZ10" s="49"/>
      <c r="HDA10" s="49"/>
      <c r="HDB10" s="49"/>
      <c r="HDC10" s="49"/>
      <c r="HDD10" s="49"/>
      <c r="HDE10" s="49"/>
      <c r="HDF10" s="49"/>
      <c r="HDG10" s="49"/>
      <c r="HDH10" s="49"/>
      <c r="HDI10" s="49"/>
      <c r="HDJ10" s="49"/>
      <c r="HDK10" s="49"/>
      <c r="HDL10" s="49"/>
      <c r="HDM10" s="49"/>
      <c r="HDN10" s="49"/>
      <c r="HDO10" s="49"/>
      <c r="HDP10" s="49"/>
      <c r="HDQ10" s="49"/>
      <c r="HDR10" s="49"/>
      <c r="HDS10" s="49"/>
      <c r="HDT10" s="49"/>
      <c r="HDU10" s="49"/>
      <c r="HDV10" s="49"/>
      <c r="HDW10" s="49"/>
      <c r="HDX10" s="49"/>
      <c r="HDY10" s="49"/>
      <c r="HDZ10" s="49"/>
      <c r="HEA10" s="49"/>
      <c r="HEB10" s="49"/>
      <c r="HEC10" s="49"/>
      <c r="HED10" s="49"/>
      <c r="HEE10" s="49"/>
      <c r="HEF10" s="49"/>
      <c r="HEG10" s="49"/>
      <c r="HEH10" s="49"/>
      <c r="HEI10" s="49"/>
      <c r="HEJ10" s="49"/>
      <c r="HEK10" s="49"/>
      <c r="HEL10" s="49"/>
      <c r="HEM10" s="49"/>
      <c r="HEN10" s="49"/>
      <c r="HEO10" s="49"/>
      <c r="HEP10" s="49"/>
      <c r="HEQ10" s="49"/>
      <c r="HER10" s="49"/>
      <c r="HES10" s="49"/>
      <c r="HET10" s="49"/>
      <c r="HEU10" s="49"/>
      <c r="HEV10" s="49"/>
      <c r="HEW10" s="49"/>
      <c r="HEX10" s="49"/>
      <c r="HEY10" s="49"/>
      <c r="HEZ10" s="49"/>
      <c r="HFA10" s="49"/>
      <c r="HFB10" s="49"/>
      <c r="HFC10" s="49"/>
      <c r="HFD10" s="49"/>
      <c r="HFE10" s="49"/>
      <c r="HFF10" s="49"/>
      <c r="HFG10" s="49"/>
      <c r="HFH10" s="49"/>
      <c r="HFI10" s="49"/>
      <c r="HFJ10" s="49"/>
      <c r="HFK10" s="49"/>
      <c r="HFL10" s="49"/>
      <c r="HFM10" s="49"/>
      <c r="HFN10" s="49"/>
      <c r="HFO10" s="49"/>
      <c r="HFP10" s="49"/>
      <c r="HFQ10" s="49"/>
      <c r="HFR10" s="49"/>
      <c r="HFS10" s="49"/>
      <c r="HFT10" s="49"/>
      <c r="HFU10" s="49"/>
      <c r="HFV10" s="49"/>
      <c r="HFW10" s="49"/>
      <c r="HFX10" s="49"/>
      <c r="HFY10" s="49"/>
      <c r="HFZ10" s="49"/>
      <c r="HGA10" s="49"/>
      <c r="HGB10" s="49"/>
      <c r="HGC10" s="49"/>
      <c r="HGD10" s="49"/>
      <c r="HGE10" s="49"/>
      <c r="HGF10" s="49"/>
      <c r="HGG10" s="49"/>
      <c r="HGH10" s="49"/>
      <c r="HGI10" s="49"/>
      <c r="HGJ10" s="49"/>
      <c r="HGK10" s="49"/>
      <c r="HGL10" s="49"/>
      <c r="HGM10" s="49"/>
      <c r="HGN10" s="49"/>
      <c r="HGO10" s="49"/>
      <c r="HGP10" s="49"/>
      <c r="HGQ10" s="49"/>
      <c r="HGR10" s="49"/>
      <c r="HGS10" s="49"/>
      <c r="HGT10" s="49"/>
      <c r="HGU10" s="49"/>
      <c r="HGV10" s="49"/>
      <c r="HGW10" s="49"/>
      <c r="HGX10" s="49"/>
      <c r="HGY10" s="49"/>
      <c r="HGZ10" s="49"/>
      <c r="HHA10" s="49"/>
      <c r="HHB10" s="49"/>
      <c r="HHC10" s="49"/>
      <c r="HHD10" s="49"/>
      <c r="HHE10" s="49"/>
      <c r="HHF10" s="49"/>
      <c r="HHG10" s="49"/>
      <c r="HHH10" s="49"/>
      <c r="HHI10" s="49"/>
      <c r="HHJ10" s="49"/>
      <c r="HHK10" s="49"/>
      <c r="HHL10" s="49"/>
      <c r="HHM10" s="49"/>
      <c r="HHN10" s="49"/>
      <c r="HHO10" s="49"/>
      <c r="HHP10" s="49"/>
      <c r="HHQ10" s="49"/>
      <c r="HHR10" s="49"/>
      <c r="HHS10" s="49"/>
      <c r="HHT10" s="49"/>
      <c r="HHU10" s="49"/>
      <c r="HHV10" s="49"/>
      <c r="HHW10" s="49"/>
      <c r="HHX10" s="49"/>
      <c r="HHY10" s="49"/>
      <c r="HHZ10" s="49"/>
      <c r="HIA10" s="49"/>
      <c r="HIB10" s="49"/>
      <c r="HIC10" s="49"/>
      <c r="HID10" s="49"/>
      <c r="HIE10" s="49"/>
      <c r="HIF10" s="49"/>
      <c r="HIG10" s="49"/>
      <c r="HIH10" s="49"/>
      <c r="HII10" s="49"/>
      <c r="HIJ10" s="49"/>
      <c r="HIK10" s="49"/>
      <c r="HIL10" s="49"/>
      <c r="HIM10" s="49"/>
      <c r="HIN10" s="49"/>
      <c r="HIO10" s="49"/>
      <c r="HIP10" s="49"/>
      <c r="HIQ10" s="49"/>
      <c r="HIR10" s="49"/>
      <c r="HIS10" s="49"/>
      <c r="HIT10" s="49"/>
      <c r="HIU10" s="49"/>
      <c r="HIV10" s="49"/>
      <c r="HIW10" s="49"/>
      <c r="HIX10" s="49"/>
      <c r="HIY10" s="49"/>
      <c r="HIZ10" s="49"/>
      <c r="HJA10" s="49"/>
      <c r="HJB10" s="49"/>
      <c r="HJC10" s="49"/>
      <c r="HJD10" s="49"/>
      <c r="HJE10" s="49"/>
      <c r="HJF10" s="49"/>
      <c r="HJG10" s="49"/>
      <c r="HJH10" s="49"/>
      <c r="HJI10" s="49"/>
      <c r="HJJ10" s="49"/>
      <c r="HJK10" s="49"/>
      <c r="HJL10" s="49"/>
      <c r="HJM10" s="49"/>
      <c r="HJN10" s="49"/>
      <c r="HJO10" s="49"/>
      <c r="HJP10" s="49"/>
      <c r="HJQ10" s="49"/>
      <c r="HJR10" s="49"/>
      <c r="HJS10" s="49"/>
      <c r="HJT10" s="49"/>
      <c r="HJU10" s="49"/>
      <c r="HJV10" s="49"/>
      <c r="HJW10" s="49"/>
      <c r="HJX10" s="49"/>
      <c r="HJY10" s="49"/>
      <c r="HJZ10" s="49"/>
      <c r="HKA10" s="49"/>
      <c r="HKB10" s="49"/>
      <c r="HKC10" s="49"/>
      <c r="HKD10" s="49"/>
      <c r="HKE10" s="49"/>
      <c r="HKF10" s="49"/>
      <c r="HKG10" s="49"/>
      <c r="HKH10" s="49"/>
      <c r="HKI10" s="49"/>
      <c r="HKJ10" s="49"/>
      <c r="HKK10" s="49"/>
      <c r="HKL10" s="49"/>
      <c r="HKM10" s="49"/>
      <c r="HKN10" s="49"/>
      <c r="HKO10" s="49"/>
      <c r="HKP10" s="49"/>
      <c r="HKQ10" s="49"/>
      <c r="HKR10" s="49"/>
      <c r="HKS10" s="49"/>
      <c r="HKT10" s="49"/>
      <c r="HKU10" s="49"/>
      <c r="HKV10" s="49"/>
      <c r="HKW10" s="49"/>
      <c r="HKX10" s="49"/>
      <c r="HKY10" s="49"/>
      <c r="HKZ10" s="49"/>
      <c r="HLA10" s="49"/>
      <c r="HLB10" s="49"/>
      <c r="HLC10" s="49"/>
      <c r="HLD10" s="49"/>
      <c r="HLE10" s="49"/>
      <c r="HLF10" s="49"/>
      <c r="HLG10" s="49"/>
      <c r="HLH10" s="49"/>
      <c r="HLI10" s="49"/>
      <c r="HLJ10" s="49"/>
      <c r="HLK10" s="49"/>
      <c r="HLL10" s="49"/>
      <c r="HLM10" s="49"/>
      <c r="HLN10" s="49"/>
      <c r="HLO10" s="49"/>
      <c r="HLP10" s="49"/>
      <c r="HLQ10" s="49"/>
      <c r="HLR10" s="49"/>
      <c r="HLS10" s="49"/>
      <c r="HLT10" s="49"/>
      <c r="HLU10" s="49"/>
      <c r="HLV10" s="49"/>
      <c r="HLW10" s="49"/>
      <c r="HLX10" s="49"/>
      <c r="HLY10" s="49"/>
      <c r="HLZ10" s="49"/>
      <c r="HMA10" s="49"/>
      <c r="HMB10" s="49"/>
      <c r="HMC10" s="49"/>
      <c r="HMD10" s="49"/>
      <c r="HME10" s="49"/>
      <c r="HMF10" s="49"/>
      <c r="HMG10" s="49"/>
      <c r="HMH10" s="49"/>
      <c r="HMI10" s="49"/>
      <c r="HMJ10" s="49"/>
      <c r="HMK10" s="49"/>
      <c r="HML10" s="49"/>
      <c r="HMM10" s="49"/>
      <c r="HMN10" s="49"/>
      <c r="HMO10" s="49"/>
      <c r="HMP10" s="49"/>
      <c r="HMQ10" s="49"/>
      <c r="HMR10" s="49"/>
      <c r="HMS10" s="49"/>
      <c r="HMT10" s="49"/>
      <c r="HMU10" s="49"/>
      <c r="HMV10" s="49"/>
      <c r="HMW10" s="49"/>
      <c r="HMX10" s="49"/>
      <c r="HMY10" s="49"/>
      <c r="HMZ10" s="49"/>
      <c r="HNA10" s="49"/>
      <c r="HNB10" s="49"/>
      <c r="HNC10" s="49"/>
      <c r="HND10" s="49"/>
      <c r="HNE10" s="49"/>
      <c r="HNF10" s="49"/>
      <c r="HNG10" s="49"/>
      <c r="HNH10" s="49"/>
      <c r="HNI10" s="49"/>
      <c r="HNJ10" s="49"/>
      <c r="HNK10" s="49"/>
      <c r="HNL10" s="49"/>
      <c r="HNM10" s="49"/>
      <c r="HNN10" s="49"/>
      <c r="HNO10" s="49"/>
      <c r="HNP10" s="49"/>
      <c r="HNQ10" s="49"/>
      <c r="HNR10" s="49"/>
      <c r="HNS10" s="49"/>
      <c r="HNT10" s="49"/>
      <c r="HNU10" s="49"/>
      <c r="HNV10" s="49"/>
      <c r="HNW10" s="49"/>
      <c r="HNX10" s="49"/>
      <c r="HNY10" s="49"/>
      <c r="HNZ10" s="49"/>
      <c r="HOA10" s="49"/>
      <c r="HOB10" s="49"/>
      <c r="HOC10" s="49"/>
      <c r="HOD10" s="49"/>
      <c r="HOE10" s="49"/>
      <c r="HOF10" s="49"/>
      <c r="HOG10" s="49"/>
      <c r="HOH10" s="49"/>
      <c r="HOI10" s="49"/>
      <c r="HOJ10" s="49"/>
      <c r="HOK10" s="49"/>
      <c r="HOL10" s="49"/>
      <c r="HOM10" s="49"/>
      <c r="HON10" s="49"/>
      <c r="HOO10" s="49"/>
      <c r="HOP10" s="49"/>
      <c r="HOQ10" s="49"/>
      <c r="HOR10" s="49"/>
      <c r="HOS10" s="49"/>
      <c r="HOT10" s="49"/>
      <c r="HOU10" s="49"/>
      <c r="HOV10" s="49"/>
      <c r="HOW10" s="49"/>
      <c r="HOX10" s="49"/>
      <c r="HOY10" s="49"/>
      <c r="HOZ10" s="49"/>
      <c r="HPA10" s="49"/>
      <c r="HPB10" s="49"/>
      <c r="HPC10" s="49"/>
      <c r="HPD10" s="49"/>
      <c r="HPE10" s="49"/>
      <c r="HPF10" s="49"/>
      <c r="HPG10" s="49"/>
      <c r="HPH10" s="49"/>
      <c r="HPI10" s="49"/>
      <c r="HPJ10" s="49"/>
      <c r="HPK10" s="49"/>
      <c r="HPL10" s="49"/>
      <c r="HPM10" s="49"/>
      <c r="HPN10" s="49"/>
      <c r="HPO10" s="49"/>
      <c r="HPP10" s="49"/>
      <c r="HPQ10" s="49"/>
      <c r="HPR10" s="49"/>
      <c r="HPS10" s="49"/>
      <c r="HPT10" s="49"/>
      <c r="HPU10" s="49"/>
      <c r="HPV10" s="49"/>
      <c r="HPW10" s="49"/>
      <c r="HPX10" s="49"/>
      <c r="HPY10" s="49"/>
      <c r="HPZ10" s="49"/>
      <c r="HQA10" s="49"/>
      <c r="HQB10" s="49"/>
      <c r="HQC10" s="49"/>
      <c r="HQD10" s="49"/>
      <c r="HQE10" s="49"/>
      <c r="HQF10" s="49"/>
      <c r="HQG10" s="49"/>
      <c r="HQH10" s="49"/>
      <c r="HQI10" s="49"/>
      <c r="HQJ10" s="49"/>
      <c r="HQK10" s="49"/>
      <c r="HQL10" s="49"/>
      <c r="HQM10" s="49"/>
      <c r="HQN10" s="49"/>
      <c r="HQO10" s="49"/>
      <c r="HQP10" s="49"/>
      <c r="HQQ10" s="49"/>
      <c r="HQR10" s="49"/>
      <c r="HQS10" s="49"/>
      <c r="HQT10" s="49"/>
      <c r="HQU10" s="49"/>
      <c r="HQV10" s="49"/>
      <c r="HQW10" s="49"/>
      <c r="HQX10" s="49"/>
      <c r="HQY10" s="49"/>
      <c r="HQZ10" s="49"/>
      <c r="HRA10" s="49"/>
      <c r="HRB10" s="49"/>
      <c r="HRC10" s="49"/>
      <c r="HRD10" s="49"/>
      <c r="HRE10" s="49"/>
      <c r="HRF10" s="49"/>
      <c r="HRG10" s="49"/>
      <c r="HRH10" s="49"/>
      <c r="HRI10" s="49"/>
      <c r="HRJ10" s="49"/>
      <c r="HRK10" s="49"/>
      <c r="HRL10" s="49"/>
      <c r="HRM10" s="49"/>
      <c r="HRN10" s="49"/>
      <c r="HRO10" s="49"/>
      <c r="HRP10" s="49"/>
      <c r="HRQ10" s="49"/>
      <c r="HRR10" s="49"/>
      <c r="HRS10" s="49"/>
      <c r="HRT10" s="49"/>
      <c r="HRU10" s="49"/>
      <c r="HRV10" s="49"/>
      <c r="HRW10" s="49"/>
      <c r="HRX10" s="49"/>
      <c r="HRY10" s="49"/>
      <c r="HRZ10" s="49"/>
      <c r="HSA10" s="49"/>
      <c r="HSB10" s="49"/>
      <c r="HSC10" s="49"/>
      <c r="HSD10" s="49"/>
      <c r="HSE10" s="49"/>
      <c r="HSF10" s="49"/>
      <c r="HSG10" s="49"/>
      <c r="HSH10" s="49"/>
      <c r="HSI10" s="49"/>
      <c r="HSJ10" s="49"/>
      <c r="HSK10" s="49"/>
      <c r="HSL10" s="49"/>
      <c r="HSM10" s="49"/>
      <c r="HSN10" s="49"/>
      <c r="HSO10" s="49"/>
      <c r="HSP10" s="49"/>
      <c r="HSQ10" s="49"/>
      <c r="HSR10" s="49"/>
      <c r="HSS10" s="49"/>
      <c r="HST10" s="49"/>
      <c r="HSU10" s="49"/>
      <c r="HSV10" s="49"/>
      <c r="HSW10" s="49"/>
      <c r="HSX10" s="49"/>
      <c r="HSY10" s="49"/>
      <c r="HSZ10" s="49"/>
      <c r="HTA10" s="49"/>
      <c r="HTB10" s="49"/>
      <c r="HTC10" s="49"/>
      <c r="HTD10" s="49"/>
      <c r="HTE10" s="49"/>
      <c r="HTF10" s="49"/>
      <c r="HTG10" s="49"/>
      <c r="HTH10" s="49"/>
      <c r="HTI10" s="49"/>
      <c r="HTJ10" s="49"/>
      <c r="HTK10" s="49"/>
      <c r="HTL10" s="49"/>
      <c r="HTM10" s="49"/>
      <c r="HTN10" s="49"/>
      <c r="HTO10" s="49"/>
      <c r="HTP10" s="49"/>
      <c r="HTQ10" s="49"/>
      <c r="HTR10" s="49"/>
      <c r="HTS10" s="49"/>
      <c r="HTT10" s="49"/>
      <c r="HTU10" s="49"/>
      <c r="HTV10" s="49"/>
      <c r="HTW10" s="49"/>
      <c r="HTX10" s="49"/>
      <c r="HTY10" s="49"/>
      <c r="HTZ10" s="49"/>
      <c r="HUA10" s="49"/>
      <c r="HUB10" s="49"/>
      <c r="HUC10" s="49"/>
      <c r="HUD10" s="49"/>
      <c r="HUE10" s="49"/>
      <c r="HUF10" s="49"/>
      <c r="HUG10" s="49"/>
      <c r="HUH10" s="49"/>
      <c r="HUI10" s="49"/>
      <c r="HUJ10" s="49"/>
      <c r="HUK10" s="49"/>
      <c r="HUL10" s="49"/>
      <c r="HUM10" s="49"/>
      <c r="HUN10" s="49"/>
      <c r="HUO10" s="49"/>
      <c r="HUP10" s="49"/>
      <c r="HUQ10" s="49"/>
      <c r="HUR10" s="49"/>
      <c r="HUS10" s="49"/>
      <c r="HUT10" s="49"/>
      <c r="HUU10" s="49"/>
      <c r="HUV10" s="49"/>
      <c r="HUW10" s="49"/>
      <c r="HUX10" s="49"/>
      <c r="HUY10" s="49"/>
      <c r="HUZ10" s="49"/>
      <c r="HVA10" s="49"/>
      <c r="HVB10" s="49"/>
      <c r="HVC10" s="49"/>
      <c r="HVD10" s="49"/>
      <c r="HVE10" s="49"/>
      <c r="HVF10" s="49"/>
      <c r="HVG10" s="49"/>
      <c r="HVH10" s="49"/>
      <c r="HVI10" s="49"/>
      <c r="HVJ10" s="49"/>
      <c r="HVK10" s="49"/>
      <c r="HVL10" s="49"/>
      <c r="HVM10" s="49"/>
      <c r="HVN10" s="49"/>
      <c r="HVO10" s="49"/>
      <c r="HVP10" s="49"/>
      <c r="HVQ10" s="49"/>
      <c r="HVR10" s="49"/>
      <c r="HVS10" s="49"/>
      <c r="HVT10" s="49"/>
      <c r="HVU10" s="49"/>
      <c r="HVV10" s="49"/>
      <c r="HVW10" s="49"/>
      <c r="HVX10" s="49"/>
      <c r="HVY10" s="49"/>
      <c r="HVZ10" s="49"/>
      <c r="HWA10" s="49"/>
      <c r="HWB10" s="49"/>
      <c r="HWC10" s="49"/>
      <c r="HWD10" s="49"/>
      <c r="HWE10" s="49"/>
      <c r="HWF10" s="49"/>
      <c r="HWG10" s="49"/>
      <c r="HWH10" s="49"/>
      <c r="HWI10" s="49"/>
      <c r="HWJ10" s="49"/>
      <c r="HWK10" s="49"/>
      <c r="HWL10" s="49"/>
      <c r="HWM10" s="49"/>
      <c r="HWN10" s="49"/>
      <c r="HWO10" s="49"/>
      <c r="HWP10" s="49"/>
      <c r="HWQ10" s="49"/>
      <c r="HWR10" s="49"/>
      <c r="HWS10" s="49"/>
      <c r="HWT10" s="49"/>
      <c r="HWU10" s="49"/>
      <c r="HWV10" s="49"/>
      <c r="HWW10" s="49"/>
      <c r="HWX10" s="49"/>
      <c r="HWY10" s="49"/>
      <c r="HWZ10" s="49"/>
      <c r="HXA10" s="49"/>
      <c r="HXB10" s="49"/>
      <c r="HXC10" s="49"/>
      <c r="HXD10" s="49"/>
      <c r="HXE10" s="49"/>
      <c r="HXF10" s="49"/>
      <c r="HXG10" s="49"/>
      <c r="HXH10" s="49"/>
      <c r="HXI10" s="49"/>
      <c r="HXJ10" s="49"/>
      <c r="HXK10" s="49"/>
      <c r="HXL10" s="49"/>
      <c r="HXM10" s="49"/>
      <c r="HXN10" s="49"/>
      <c r="HXO10" s="49"/>
      <c r="HXP10" s="49"/>
      <c r="HXQ10" s="49"/>
      <c r="HXR10" s="49"/>
      <c r="HXS10" s="49"/>
      <c r="HXT10" s="49"/>
      <c r="HXU10" s="49"/>
      <c r="HXV10" s="49"/>
      <c r="HXW10" s="49"/>
      <c r="HXX10" s="49"/>
      <c r="HXY10" s="49"/>
      <c r="HXZ10" s="49"/>
      <c r="HYA10" s="49"/>
      <c r="HYB10" s="49"/>
      <c r="HYC10" s="49"/>
      <c r="HYD10" s="49"/>
      <c r="HYE10" s="49"/>
      <c r="HYF10" s="49"/>
      <c r="HYG10" s="49"/>
      <c r="HYH10" s="49"/>
      <c r="HYI10" s="49"/>
      <c r="HYJ10" s="49"/>
      <c r="HYK10" s="49"/>
      <c r="HYL10" s="49"/>
      <c r="HYM10" s="49"/>
      <c r="HYN10" s="49"/>
      <c r="HYO10" s="49"/>
      <c r="HYP10" s="49"/>
      <c r="HYQ10" s="49"/>
      <c r="HYR10" s="49"/>
      <c r="HYS10" s="49"/>
      <c r="HYT10" s="49"/>
      <c r="HYU10" s="49"/>
      <c r="HYV10" s="49"/>
      <c r="HYW10" s="49"/>
      <c r="HYX10" s="49"/>
      <c r="HYY10" s="49"/>
      <c r="HYZ10" s="49"/>
      <c r="HZA10" s="49"/>
      <c r="HZB10" s="49"/>
      <c r="HZC10" s="49"/>
      <c r="HZD10" s="49"/>
      <c r="HZE10" s="49"/>
      <c r="HZF10" s="49"/>
      <c r="HZG10" s="49"/>
      <c r="HZH10" s="49"/>
      <c r="HZI10" s="49"/>
      <c r="HZJ10" s="49"/>
      <c r="HZK10" s="49"/>
      <c r="HZL10" s="49"/>
      <c r="HZM10" s="49"/>
      <c r="HZN10" s="49"/>
      <c r="HZO10" s="49"/>
      <c r="HZP10" s="49"/>
      <c r="HZQ10" s="49"/>
      <c r="HZR10" s="49"/>
      <c r="HZS10" s="49"/>
      <c r="HZT10" s="49"/>
      <c r="HZU10" s="49"/>
      <c r="HZV10" s="49"/>
      <c r="HZW10" s="49"/>
      <c r="HZX10" s="49"/>
      <c r="HZY10" s="49"/>
      <c r="HZZ10" s="49"/>
      <c r="IAA10" s="49"/>
      <c r="IAB10" s="49"/>
      <c r="IAC10" s="49"/>
      <c r="IAD10" s="49"/>
      <c r="IAE10" s="49"/>
      <c r="IAF10" s="49"/>
      <c r="IAG10" s="49"/>
      <c r="IAH10" s="49"/>
      <c r="IAI10" s="49"/>
      <c r="IAJ10" s="49"/>
      <c r="IAK10" s="49"/>
      <c r="IAL10" s="49"/>
      <c r="IAM10" s="49"/>
      <c r="IAN10" s="49"/>
      <c r="IAO10" s="49"/>
      <c r="IAP10" s="49"/>
      <c r="IAQ10" s="49"/>
      <c r="IAR10" s="49"/>
      <c r="IAS10" s="49"/>
      <c r="IAT10" s="49"/>
      <c r="IAU10" s="49"/>
      <c r="IAV10" s="49"/>
      <c r="IAW10" s="49"/>
      <c r="IAX10" s="49"/>
      <c r="IAY10" s="49"/>
      <c r="IAZ10" s="49"/>
      <c r="IBA10" s="49"/>
      <c r="IBB10" s="49"/>
      <c r="IBC10" s="49"/>
      <c r="IBD10" s="49"/>
      <c r="IBE10" s="49"/>
      <c r="IBF10" s="49"/>
      <c r="IBG10" s="49"/>
      <c r="IBH10" s="49"/>
      <c r="IBI10" s="49"/>
      <c r="IBJ10" s="49"/>
      <c r="IBK10" s="49"/>
      <c r="IBL10" s="49"/>
      <c r="IBM10" s="49"/>
      <c r="IBN10" s="49"/>
      <c r="IBO10" s="49"/>
      <c r="IBP10" s="49"/>
      <c r="IBQ10" s="49"/>
      <c r="IBR10" s="49"/>
      <c r="IBS10" s="49"/>
      <c r="IBT10" s="49"/>
      <c r="IBU10" s="49"/>
      <c r="IBV10" s="49"/>
      <c r="IBW10" s="49"/>
      <c r="IBX10" s="49"/>
      <c r="IBY10" s="49"/>
      <c r="IBZ10" s="49"/>
      <c r="ICA10" s="49"/>
      <c r="ICB10" s="49"/>
      <c r="ICC10" s="49"/>
      <c r="ICD10" s="49"/>
      <c r="ICE10" s="49"/>
      <c r="ICF10" s="49"/>
      <c r="ICG10" s="49"/>
      <c r="ICH10" s="49"/>
      <c r="ICI10" s="49"/>
      <c r="ICJ10" s="49"/>
      <c r="ICK10" s="49"/>
      <c r="ICL10" s="49"/>
      <c r="ICM10" s="49"/>
      <c r="ICN10" s="49"/>
      <c r="ICO10" s="49"/>
      <c r="ICP10" s="49"/>
      <c r="ICQ10" s="49"/>
      <c r="ICR10" s="49"/>
      <c r="ICS10" s="49"/>
      <c r="ICT10" s="49"/>
      <c r="ICU10" s="49"/>
      <c r="ICV10" s="49"/>
      <c r="ICW10" s="49"/>
      <c r="ICX10" s="49"/>
      <c r="ICY10" s="49"/>
      <c r="ICZ10" s="49"/>
      <c r="IDA10" s="49"/>
      <c r="IDB10" s="49"/>
      <c r="IDC10" s="49"/>
      <c r="IDD10" s="49"/>
      <c r="IDE10" s="49"/>
      <c r="IDF10" s="49"/>
      <c r="IDG10" s="49"/>
      <c r="IDH10" s="49"/>
      <c r="IDI10" s="49"/>
      <c r="IDJ10" s="49"/>
      <c r="IDK10" s="49"/>
      <c r="IDL10" s="49"/>
      <c r="IDM10" s="49"/>
      <c r="IDN10" s="49"/>
      <c r="IDO10" s="49"/>
      <c r="IDP10" s="49"/>
      <c r="IDQ10" s="49"/>
      <c r="IDR10" s="49"/>
      <c r="IDS10" s="49"/>
      <c r="IDT10" s="49"/>
      <c r="IDU10" s="49"/>
      <c r="IDV10" s="49"/>
      <c r="IDW10" s="49"/>
      <c r="IDX10" s="49"/>
      <c r="IDY10" s="49"/>
      <c r="IDZ10" s="49"/>
      <c r="IEA10" s="49"/>
      <c r="IEB10" s="49"/>
      <c r="IEC10" s="49"/>
      <c r="IED10" s="49"/>
      <c r="IEE10" s="49"/>
      <c r="IEF10" s="49"/>
      <c r="IEG10" s="49"/>
      <c r="IEH10" s="49"/>
      <c r="IEI10" s="49"/>
      <c r="IEJ10" s="49"/>
      <c r="IEK10" s="49"/>
      <c r="IEL10" s="49"/>
      <c r="IEM10" s="49"/>
      <c r="IEN10" s="49"/>
      <c r="IEO10" s="49"/>
      <c r="IEP10" s="49"/>
      <c r="IEQ10" s="49"/>
      <c r="IER10" s="49"/>
      <c r="IES10" s="49"/>
      <c r="IET10" s="49"/>
      <c r="IEU10" s="49"/>
      <c r="IEV10" s="49"/>
      <c r="IEW10" s="49"/>
      <c r="IEX10" s="49"/>
      <c r="IEY10" s="49"/>
      <c r="IEZ10" s="49"/>
      <c r="IFA10" s="49"/>
      <c r="IFB10" s="49"/>
      <c r="IFC10" s="49"/>
      <c r="IFD10" s="49"/>
      <c r="IFE10" s="49"/>
      <c r="IFF10" s="49"/>
      <c r="IFG10" s="49"/>
      <c r="IFH10" s="49"/>
      <c r="IFI10" s="49"/>
      <c r="IFJ10" s="49"/>
      <c r="IFK10" s="49"/>
      <c r="IFL10" s="49"/>
      <c r="IFM10" s="49"/>
      <c r="IFN10" s="49"/>
      <c r="IFO10" s="49"/>
      <c r="IFP10" s="49"/>
      <c r="IFQ10" s="49"/>
      <c r="IFR10" s="49"/>
      <c r="IFS10" s="49"/>
      <c r="IFT10" s="49"/>
      <c r="IFU10" s="49"/>
      <c r="IFV10" s="49"/>
      <c r="IFW10" s="49"/>
      <c r="IFX10" s="49"/>
      <c r="IFY10" s="49"/>
      <c r="IFZ10" s="49"/>
      <c r="IGA10" s="49"/>
      <c r="IGB10" s="49"/>
      <c r="IGC10" s="49"/>
      <c r="IGD10" s="49"/>
      <c r="IGE10" s="49"/>
      <c r="IGF10" s="49"/>
      <c r="IGG10" s="49"/>
      <c r="IGH10" s="49"/>
      <c r="IGI10" s="49"/>
      <c r="IGJ10" s="49"/>
      <c r="IGK10" s="49"/>
      <c r="IGL10" s="49"/>
      <c r="IGM10" s="49"/>
      <c r="IGN10" s="49"/>
      <c r="IGO10" s="49"/>
      <c r="IGP10" s="49"/>
      <c r="IGQ10" s="49"/>
      <c r="IGR10" s="49"/>
      <c r="IGS10" s="49"/>
      <c r="IGT10" s="49"/>
      <c r="IGU10" s="49"/>
      <c r="IGV10" s="49"/>
      <c r="IGW10" s="49"/>
      <c r="IGX10" s="49"/>
      <c r="IGY10" s="49"/>
      <c r="IGZ10" s="49"/>
      <c r="IHA10" s="49"/>
      <c r="IHB10" s="49"/>
      <c r="IHC10" s="49"/>
      <c r="IHD10" s="49"/>
      <c r="IHE10" s="49"/>
      <c r="IHF10" s="49"/>
      <c r="IHG10" s="49"/>
      <c r="IHH10" s="49"/>
      <c r="IHI10" s="49"/>
      <c r="IHJ10" s="49"/>
      <c r="IHK10" s="49"/>
      <c r="IHL10" s="49"/>
      <c r="IHM10" s="49"/>
      <c r="IHN10" s="49"/>
      <c r="IHO10" s="49"/>
      <c r="IHP10" s="49"/>
      <c r="IHQ10" s="49"/>
      <c r="IHR10" s="49"/>
      <c r="IHS10" s="49"/>
      <c r="IHT10" s="49"/>
      <c r="IHU10" s="49"/>
      <c r="IHV10" s="49"/>
      <c r="IHW10" s="49"/>
      <c r="IHX10" s="49"/>
      <c r="IHY10" s="49"/>
      <c r="IHZ10" s="49"/>
      <c r="IIA10" s="49"/>
      <c r="IIB10" s="49"/>
      <c r="IIC10" s="49"/>
      <c r="IID10" s="49"/>
      <c r="IIE10" s="49"/>
      <c r="IIF10" s="49"/>
      <c r="IIG10" s="49"/>
      <c r="IIH10" s="49"/>
      <c r="III10" s="49"/>
      <c r="IIJ10" s="49"/>
      <c r="IIK10" s="49"/>
      <c r="IIL10" s="49"/>
      <c r="IIM10" s="49"/>
      <c r="IIN10" s="49"/>
      <c r="IIO10" s="49"/>
      <c r="IIP10" s="49"/>
      <c r="IIQ10" s="49"/>
      <c r="IIR10" s="49"/>
      <c r="IIS10" s="49"/>
      <c r="IIT10" s="49"/>
      <c r="IIU10" s="49"/>
      <c r="IIV10" s="49"/>
      <c r="IIW10" s="49"/>
      <c r="IIX10" s="49"/>
      <c r="IIY10" s="49"/>
      <c r="IIZ10" s="49"/>
      <c r="IJA10" s="49"/>
      <c r="IJB10" s="49"/>
      <c r="IJC10" s="49"/>
      <c r="IJD10" s="49"/>
      <c r="IJE10" s="49"/>
      <c r="IJF10" s="49"/>
      <c r="IJG10" s="49"/>
      <c r="IJH10" s="49"/>
      <c r="IJI10" s="49"/>
      <c r="IJJ10" s="49"/>
      <c r="IJK10" s="49"/>
      <c r="IJL10" s="49"/>
      <c r="IJM10" s="49"/>
      <c r="IJN10" s="49"/>
      <c r="IJO10" s="49"/>
      <c r="IJP10" s="49"/>
      <c r="IJQ10" s="49"/>
      <c r="IJR10" s="49"/>
      <c r="IJS10" s="49"/>
      <c r="IJT10" s="49"/>
      <c r="IJU10" s="49"/>
      <c r="IJV10" s="49"/>
      <c r="IJW10" s="49"/>
      <c r="IJX10" s="49"/>
      <c r="IJY10" s="49"/>
      <c r="IJZ10" s="49"/>
      <c r="IKA10" s="49"/>
      <c r="IKB10" s="49"/>
      <c r="IKC10" s="49"/>
      <c r="IKD10" s="49"/>
      <c r="IKE10" s="49"/>
      <c r="IKF10" s="49"/>
      <c r="IKG10" s="49"/>
      <c r="IKH10" s="49"/>
      <c r="IKI10" s="49"/>
      <c r="IKJ10" s="49"/>
      <c r="IKK10" s="49"/>
      <c r="IKL10" s="49"/>
      <c r="IKM10" s="49"/>
      <c r="IKN10" s="49"/>
      <c r="IKO10" s="49"/>
      <c r="IKP10" s="49"/>
      <c r="IKQ10" s="49"/>
      <c r="IKR10" s="49"/>
      <c r="IKS10" s="49"/>
      <c r="IKT10" s="49"/>
      <c r="IKU10" s="49"/>
      <c r="IKV10" s="49"/>
      <c r="IKW10" s="49"/>
      <c r="IKX10" s="49"/>
      <c r="IKY10" s="49"/>
      <c r="IKZ10" s="49"/>
      <c r="ILA10" s="49"/>
      <c r="ILB10" s="49"/>
      <c r="ILC10" s="49"/>
      <c r="ILD10" s="49"/>
      <c r="ILE10" s="49"/>
      <c r="ILF10" s="49"/>
      <c r="ILG10" s="49"/>
      <c r="ILH10" s="49"/>
      <c r="ILI10" s="49"/>
      <c r="ILJ10" s="49"/>
      <c r="ILK10" s="49"/>
      <c r="ILL10" s="49"/>
      <c r="ILM10" s="49"/>
      <c r="ILN10" s="49"/>
      <c r="ILO10" s="49"/>
      <c r="ILP10" s="49"/>
      <c r="ILQ10" s="49"/>
      <c r="ILR10" s="49"/>
      <c r="ILS10" s="49"/>
      <c r="ILT10" s="49"/>
      <c r="ILU10" s="49"/>
      <c r="ILV10" s="49"/>
      <c r="ILW10" s="49"/>
      <c r="ILX10" s="49"/>
      <c r="ILY10" s="49"/>
      <c r="ILZ10" s="49"/>
      <c r="IMA10" s="49"/>
      <c r="IMB10" s="49"/>
      <c r="IMC10" s="49"/>
      <c r="IMD10" s="49"/>
      <c r="IME10" s="49"/>
      <c r="IMF10" s="49"/>
      <c r="IMG10" s="49"/>
      <c r="IMH10" s="49"/>
      <c r="IMI10" s="49"/>
      <c r="IMJ10" s="49"/>
      <c r="IMK10" s="49"/>
      <c r="IML10" s="49"/>
      <c r="IMM10" s="49"/>
      <c r="IMN10" s="49"/>
      <c r="IMO10" s="49"/>
      <c r="IMP10" s="49"/>
      <c r="IMQ10" s="49"/>
      <c r="IMR10" s="49"/>
      <c r="IMS10" s="49"/>
      <c r="IMT10" s="49"/>
      <c r="IMU10" s="49"/>
      <c r="IMV10" s="49"/>
      <c r="IMW10" s="49"/>
      <c r="IMX10" s="49"/>
      <c r="IMY10" s="49"/>
      <c r="IMZ10" s="49"/>
      <c r="INA10" s="49"/>
      <c r="INB10" s="49"/>
      <c r="INC10" s="49"/>
      <c r="IND10" s="49"/>
      <c r="INE10" s="49"/>
      <c r="INF10" s="49"/>
      <c r="ING10" s="49"/>
      <c r="INH10" s="49"/>
      <c r="INI10" s="49"/>
      <c r="INJ10" s="49"/>
      <c r="INK10" s="49"/>
      <c r="INL10" s="49"/>
      <c r="INM10" s="49"/>
      <c r="INN10" s="49"/>
      <c r="INO10" s="49"/>
      <c r="INP10" s="49"/>
      <c r="INQ10" s="49"/>
      <c r="INR10" s="49"/>
      <c r="INS10" s="49"/>
      <c r="INT10" s="49"/>
      <c r="INU10" s="49"/>
      <c r="INV10" s="49"/>
      <c r="INW10" s="49"/>
      <c r="INX10" s="49"/>
      <c r="INY10" s="49"/>
      <c r="INZ10" s="49"/>
      <c r="IOA10" s="49"/>
      <c r="IOB10" s="49"/>
      <c r="IOC10" s="49"/>
      <c r="IOD10" s="49"/>
      <c r="IOE10" s="49"/>
      <c r="IOF10" s="49"/>
      <c r="IOG10" s="49"/>
      <c r="IOH10" s="49"/>
      <c r="IOI10" s="49"/>
      <c r="IOJ10" s="49"/>
      <c r="IOK10" s="49"/>
      <c r="IOL10" s="49"/>
      <c r="IOM10" s="49"/>
      <c r="ION10" s="49"/>
      <c r="IOO10" s="49"/>
      <c r="IOP10" s="49"/>
      <c r="IOQ10" s="49"/>
      <c r="IOR10" s="49"/>
      <c r="IOS10" s="49"/>
      <c r="IOT10" s="49"/>
      <c r="IOU10" s="49"/>
      <c r="IOV10" s="49"/>
      <c r="IOW10" s="49"/>
      <c r="IOX10" s="49"/>
      <c r="IOY10" s="49"/>
      <c r="IOZ10" s="49"/>
      <c r="IPA10" s="49"/>
      <c r="IPB10" s="49"/>
      <c r="IPC10" s="49"/>
      <c r="IPD10" s="49"/>
      <c r="IPE10" s="49"/>
      <c r="IPF10" s="49"/>
      <c r="IPG10" s="49"/>
      <c r="IPH10" s="49"/>
      <c r="IPI10" s="49"/>
      <c r="IPJ10" s="49"/>
      <c r="IPK10" s="49"/>
      <c r="IPL10" s="49"/>
      <c r="IPM10" s="49"/>
      <c r="IPN10" s="49"/>
      <c r="IPO10" s="49"/>
      <c r="IPP10" s="49"/>
      <c r="IPQ10" s="49"/>
      <c r="IPR10" s="49"/>
      <c r="IPS10" s="49"/>
      <c r="IPT10" s="49"/>
      <c r="IPU10" s="49"/>
      <c r="IPV10" s="49"/>
      <c r="IPW10" s="49"/>
      <c r="IPX10" s="49"/>
      <c r="IPY10" s="49"/>
      <c r="IPZ10" s="49"/>
      <c r="IQA10" s="49"/>
      <c r="IQB10" s="49"/>
      <c r="IQC10" s="49"/>
      <c r="IQD10" s="49"/>
      <c r="IQE10" s="49"/>
      <c r="IQF10" s="49"/>
      <c r="IQG10" s="49"/>
      <c r="IQH10" s="49"/>
      <c r="IQI10" s="49"/>
      <c r="IQJ10" s="49"/>
      <c r="IQK10" s="49"/>
      <c r="IQL10" s="49"/>
      <c r="IQM10" s="49"/>
      <c r="IQN10" s="49"/>
      <c r="IQO10" s="49"/>
      <c r="IQP10" s="49"/>
      <c r="IQQ10" s="49"/>
      <c r="IQR10" s="49"/>
      <c r="IQS10" s="49"/>
      <c r="IQT10" s="49"/>
      <c r="IQU10" s="49"/>
      <c r="IQV10" s="49"/>
      <c r="IQW10" s="49"/>
      <c r="IQX10" s="49"/>
      <c r="IQY10" s="49"/>
      <c r="IQZ10" s="49"/>
      <c r="IRA10" s="49"/>
      <c r="IRB10" s="49"/>
      <c r="IRC10" s="49"/>
      <c r="IRD10" s="49"/>
      <c r="IRE10" s="49"/>
      <c r="IRF10" s="49"/>
      <c r="IRG10" s="49"/>
      <c r="IRH10" s="49"/>
      <c r="IRI10" s="49"/>
      <c r="IRJ10" s="49"/>
      <c r="IRK10" s="49"/>
      <c r="IRL10" s="49"/>
      <c r="IRM10" s="49"/>
      <c r="IRN10" s="49"/>
      <c r="IRO10" s="49"/>
      <c r="IRP10" s="49"/>
      <c r="IRQ10" s="49"/>
      <c r="IRR10" s="49"/>
      <c r="IRS10" s="49"/>
      <c r="IRT10" s="49"/>
      <c r="IRU10" s="49"/>
      <c r="IRV10" s="49"/>
      <c r="IRW10" s="49"/>
      <c r="IRX10" s="49"/>
      <c r="IRY10" s="49"/>
      <c r="IRZ10" s="49"/>
      <c r="ISA10" s="49"/>
      <c r="ISB10" s="49"/>
      <c r="ISC10" s="49"/>
      <c r="ISD10" s="49"/>
      <c r="ISE10" s="49"/>
      <c r="ISF10" s="49"/>
      <c r="ISG10" s="49"/>
      <c r="ISH10" s="49"/>
      <c r="ISI10" s="49"/>
      <c r="ISJ10" s="49"/>
      <c r="ISK10" s="49"/>
      <c r="ISL10" s="49"/>
      <c r="ISM10" s="49"/>
      <c r="ISN10" s="49"/>
      <c r="ISO10" s="49"/>
      <c r="ISP10" s="49"/>
      <c r="ISQ10" s="49"/>
      <c r="ISR10" s="49"/>
      <c r="ISS10" s="49"/>
      <c r="IST10" s="49"/>
      <c r="ISU10" s="49"/>
      <c r="ISV10" s="49"/>
      <c r="ISW10" s="49"/>
      <c r="ISX10" s="49"/>
      <c r="ISY10" s="49"/>
      <c r="ISZ10" s="49"/>
      <c r="ITA10" s="49"/>
      <c r="ITB10" s="49"/>
      <c r="ITC10" s="49"/>
      <c r="ITD10" s="49"/>
      <c r="ITE10" s="49"/>
      <c r="ITF10" s="49"/>
      <c r="ITG10" s="49"/>
      <c r="ITH10" s="49"/>
      <c r="ITI10" s="49"/>
      <c r="ITJ10" s="49"/>
      <c r="ITK10" s="49"/>
      <c r="ITL10" s="49"/>
      <c r="ITM10" s="49"/>
      <c r="ITN10" s="49"/>
      <c r="ITO10" s="49"/>
      <c r="ITP10" s="49"/>
      <c r="ITQ10" s="49"/>
      <c r="ITR10" s="49"/>
      <c r="ITS10" s="49"/>
      <c r="ITT10" s="49"/>
      <c r="ITU10" s="49"/>
      <c r="ITV10" s="49"/>
      <c r="ITW10" s="49"/>
      <c r="ITX10" s="49"/>
      <c r="ITY10" s="49"/>
      <c r="ITZ10" s="49"/>
      <c r="IUA10" s="49"/>
      <c r="IUB10" s="49"/>
      <c r="IUC10" s="49"/>
      <c r="IUD10" s="49"/>
      <c r="IUE10" s="49"/>
      <c r="IUF10" s="49"/>
      <c r="IUG10" s="49"/>
      <c r="IUH10" s="49"/>
      <c r="IUI10" s="49"/>
      <c r="IUJ10" s="49"/>
      <c r="IUK10" s="49"/>
      <c r="IUL10" s="49"/>
      <c r="IUM10" s="49"/>
      <c r="IUN10" s="49"/>
      <c r="IUO10" s="49"/>
      <c r="IUP10" s="49"/>
      <c r="IUQ10" s="49"/>
      <c r="IUR10" s="49"/>
      <c r="IUS10" s="49"/>
      <c r="IUT10" s="49"/>
      <c r="IUU10" s="49"/>
      <c r="IUV10" s="49"/>
      <c r="IUW10" s="49"/>
      <c r="IUX10" s="49"/>
      <c r="IUY10" s="49"/>
      <c r="IUZ10" s="49"/>
      <c r="IVA10" s="49"/>
      <c r="IVB10" s="49"/>
      <c r="IVC10" s="49"/>
      <c r="IVD10" s="49"/>
      <c r="IVE10" s="49"/>
      <c r="IVF10" s="49"/>
      <c r="IVG10" s="49"/>
      <c r="IVH10" s="49"/>
      <c r="IVI10" s="49"/>
      <c r="IVJ10" s="49"/>
      <c r="IVK10" s="49"/>
      <c r="IVL10" s="49"/>
      <c r="IVM10" s="49"/>
      <c r="IVN10" s="49"/>
      <c r="IVO10" s="49"/>
      <c r="IVP10" s="49"/>
      <c r="IVQ10" s="49"/>
      <c r="IVR10" s="49"/>
      <c r="IVS10" s="49"/>
      <c r="IVT10" s="49"/>
      <c r="IVU10" s="49"/>
      <c r="IVV10" s="49"/>
      <c r="IVW10" s="49"/>
      <c r="IVX10" s="49"/>
      <c r="IVY10" s="49"/>
      <c r="IVZ10" s="49"/>
      <c r="IWA10" s="49"/>
      <c r="IWB10" s="49"/>
      <c r="IWC10" s="49"/>
      <c r="IWD10" s="49"/>
      <c r="IWE10" s="49"/>
      <c r="IWF10" s="49"/>
      <c r="IWG10" s="49"/>
      <c r="IWH10" s="49"/>
      <c r="IWI10" s="49"/>
      <c r="IWJ10" s="49"/>
      <c r="IWK10" s="49"/>
      <c r="IWL10" s="49"/>
      <c r="IWM10" s="49"/>
      <c r="IWN10" s="49"/>
      <c r="IWO10" s="49"/>
      <c r="IWP10" s="49"/>
      <c r="IWQ10" s="49"/>
      <c r="IWR10" s="49"/>
      <c r="IWS10" s="49"/>
      <c r="IWT10" s="49"/>
      <c r="IWU10" s="49"/>
      <c r="IWV10" s="49"/>
      <c r="IWW10" s="49"/>
      <c r="IWX10" s="49"/>
      <c r="IWY10" s="49"/>
      <c r="IWZ10" s="49"/>
      <c r="IXA10" s="49"/>
      <c r="IXB10" s="49"/>
      <c r="IXC10" s="49"/>
      <c r="IXD10" s="49"/>
      <c r="IXE10" s="49"/>
      <c r="IXF10" s="49"/>
      <c r="IXG10" s="49"/>
      <c r="IXH10" s="49"/>
      <c r="IXI10" s="49"/>
      <c r="IXJ10" s="49"/>
      <c r="IXK10" s="49"/>
      <c r="IXL10" s="49"/>
      <c r="IXM10" s="49"/>
      <c r="IXN10" s="49"/>
      <c r="IXO10" s="49"/>
      <c r="IXP10" s="49"/>
      <c r="IXQ10" s="49"/>
      <c r="IXR10" s="49"/>
      <c r="IXS10" s="49"/>
      <c r="IXT10" s="49"/>
      <c r="IXU10" s="49"/>
      <c r="IXV10" s="49"/>
      <c r="IXW10" s="49"/>
      <c r="IXX10" s="49"/>
      <c r="IXY10" s="49"/>
      <c r="IXZ10" s="49"/>
      <c r="IYA10" s="49"/>
      <c r="IYB10" s="49"/>
      <c r="IYC10" s="49"/>
      <c r="IYD10" s="49"/>
      <c r="IYE10" s="49"/>
      <c r="IYF10" s="49"/>
      <c r="IYG10" s="49"/>
      <c r="IYH10" s="49"/>
      <c r="IYI10" s="49"/>
      <c r="IYJ10" s="49"/>
      <c r="IYK10" s="49"/>
      <c r="IYL10" s="49"/>
      <c r="IYM10" s="49"/>
      <c r="IYN10" s="49"/>
      <c r="IYO10" s="49"/>
      <c r="IYP10" s="49"/>
      <c r="IYQ10" s="49"/>
      <c r="IYR10" s="49"/>
      <c r="IYS10" s="49"/>
      <c r="IYT10" s="49"/>
      <c r="IYU10" s="49"/>
      <c r="IYV10" s="49"/>
      <c r="IYW10" s="49"/>
      <c r="IYX10" s="49"/>
      <c r="IYY10" s="49"/>
      <c r="IYZ10" s="49"/>
      <c r="IZA10" s="49"/>
      <c r="IZB10" s="49"/>
      <c r="IZC10" s="49"/>
      <c r="IZD10" s="49"/>
      <c r="IZE10" s="49"/>
      <c r="IZF10" s="49"/>
      <c r="IZG10" s="49"/>
      <c r="IZH10" s="49"/>
      <c r="IZI10" s="49"/>
      <c r="IZJ10" s="49"/>
      <c r="IZK10" s="49"/>
      <c r="IZL10" s="49"/>
      <c r="IZM10" s="49"/>
      <c r="IZN10" s="49"/>
      <c r="IZO10" s="49"/>
      <c r="IZP10" s="49"/>
      <c r="IZQ10" s="49"/>
      <c r="IZR10" s="49"/>
      <c r="IZS10" s="49"/>
      <c r="IZT10" s="49"/>
      <c r="IZU10" s="49"/>
      <c r="IZV10" s="49"/>
      <c r="IZW10" s="49"/>
      <c r="IZX10" s="49"/>
      <c r="IZY10" s="49"/>
      <c r="IZZ10" s="49"/>
      <c r="JAA10" s="49"/>
      <c r="JAB10" s="49"/>
      <c r="JAC10" s="49"/>
      <c r="JAD10" s="49"/>
      <c r="JAE10" s="49"/>
      <c r="JAF10" s="49"/>
      <c r="JAG10" s="49"/>
      <c r="JAH10" s="49"/>
      <c r="JAI10" s="49"/>
      <c r="JAJ10" s="49"/>
      <c r="JAK10" s="49"/>
      <c r="JAL10" s="49"/>
      <c r="JAM10" s="49"/>
      <c r="JAN10" s="49"/>
      <c r="JAO10" s="49"/>
      <c r="JAP10" s="49"/>
      <c r="JAQ10" s="49"/>
      <c r="JAR10" s="49"/>
      <c r="JAS10" s="49"/>
      <c r="JAT10" s="49"/>
      <c r="JAU10" s="49"/>
      <c r="JAV10" s="49"/>
      <c r="JAW10" s="49"/>
      <c r="JAX10" s="49"/>
      <c r="JAY10" s="49"/>
      <c r="JAZ10" s="49"/>
      <c r="JBA10" s="49"/>
      <c r="JBB10" s="49"/>
      <c r="JBC10" s="49"/>
      <c r="JBD10" s="49"/>
      <c r="JBE10" s="49"/>
      <c r="JBF10" s="49"/>
      <c r="JBG10" s="49"/>
      <c r="JBH10" s="49"/>
      <c r="JBI10" s="49"/>
      <c r="JBJ10" s="49"/>
      <c r="JBK10" s="49"/>
      <c r="JBL10" s="49"/>
      <c r="JBM10" s="49"/>
      <c r="JBN10" s="49"/>
      <c r="JBO10" s="49"/>
      <c r="JBP10" s="49"/>
      <c r="JBQ10" s="49"/>
      <c r="JBR10" s="49"/>
      <c r="JBS10" s="49"/>
      <c r="JBT10" s="49"/>
      <c r="JBU10" s="49"/>
      <c r="JBV10" s="49"/>
      <c r="JBW10" s="49"/>
      <c r="JBX10" s="49"/>
      <c r="JBY10" s="49"/>
      <c r="JBZ10" s="49"/>
      <c r="JCA10" s="49"/>
      <c r="JCB10" s="49"/>
      <c r="JCC10" s="49"/>
      <c r="JCD10" s="49"/>
      <c r="JCE10" s="49"/>
      <c r="JCF10" s="49"/>
      <c r="JCG10" s="49"/>
      <c r="JCH10" s="49"/>
      <c r="JCI10" s="49"/>
      <c r="JCJ10" s="49"/>
      <c r="JCK10" s="49"/>
      <c r="JCL10" s="49"/>
      <c r="JCM10" s="49"/>
      <c r="JCN10" s="49"/>
      <c r="JCO10" s="49"/>
      <c r="JCP10" s="49"/>
      <c r="JCQ10" s="49"/>
      <c r="JCR10" s="49"/>
      <c r="JCS10" s="49"/>
      <c r="JCT10" s="49"/>
      <c r="JCU10" s="49"/>
      <c r="JCV10" s="49"/>
      <c r="JCW10" s="49"/>
      <c r="JCX10" s="49"/>
      <c r="JCY10" s="49"/>
      <c r="JCZ10" s="49"/>
      <c r="JDA10" s="49"/>
      <c r="JDB10" s="49"/>
      <c r="JDC10" s="49"/>
      <c r="JDD10" s="49"/>
      <c r="JDE10" s="49"/>
      <c r="JDF10" s="49"/>
      <c r="JDG10" s="49"/>
      <c r="JDH10" s="49"/>
      <c r="JDI10" s="49"/>
      <c r="JDJ10" s="49"/>
      <c r="JDK10" s="49"/>
      <c r="JDL10" s="49"/>
      <c r="JDM10" s="49"/>
      <c r="JDN10" s="49"/>
      <c r="JDO10" s="49"/>
      <c r="JDP10" s="49"/>
      <c r="JDQ10" s="49"/>
      <c r="JDR10" s="49"/>
      <c r="JDS10" s="49"/>
      <c r="JDT10" s="49"/>
      <c r="JDU10" s="49"/>
      <c r="JDV10" s="49"/>
      <c r="JDW10" s="49"/>
      <c r="JDX10" s="49"/>
      <c r="JDY10" s="49"/>
      <c r="JDZ10" s="49"/>
      <c r="JEA10" s="49"/>
      <c r="JEB10" s="49"/>
      <c r="JEC10" s="49"/>
      <c r="JED10" s="49"/>
      <c r="JEE10" s="49"/>
      <c r="JEF10" s="49"/>
      <c r="JEG10" s="49"/>
      <c r="JEH10" s="49"/>
      <c r="JEI10" s="49"/>
      <c r="JEJ10" s="49"/>
      <c r="JEK10" s="49"/>
      <c r="JEL10" s="49"/>
      <c r="JEM10" s="49"/>
      <c r="JEN10" s="49"/>
      <c r="JEO10" s="49"/>
      <c r="JEP10" s="49"/>
      <c r="JEQ10" s="49"/>
      <c r="JER10" s="49"/>
      <c r="JES10" s="49"/>
      <c r="JET10" s="49"/>
      <c r="JEU10" s="49"/>
      <c r="JEV10" s="49"/>
      <c r="JEW10" s="49"/>
      <c r="JEX10" s="49"/>
      <c r="JEY10" s="49"/>
      <c r="JEZ10" s="49"/>
      <c r="JFA10" s="49"/>
      <c r="JFB10" s="49"/>
      <c r="JFC10" s="49"/>
      <c r="JFD10" s="49"/>
      <c r="JFE10" s="49"/>
      <c r="JFF10" s="49"/>
      <c r="JFG10" s="49"/>
      <c r="JFH10" s="49"/>
      <c r="JFI10" s="49"/>
      <c r="JFJ10" s="49"/>
      <c r="JFK10" s="49"/>
      <c r="JFL10" s="49"/>
      <c r="JFM10" s="49"/>
      <c r="JFN10" s="49"/>
      <c r="JFO10" s="49"/>
      <c r="JFP10" s="49"/>
      <c r="JFQ10" s="49"/>
      <c r="JFR10" s="49"/>
      <c r="JFS10" s="49"/>
      <c r="JFT10" s="49"/>
      <c r="JFU10" s="49"/>
      <c r="JFV10" s="49"/>
      <c r="JFW10" s="49"/>
      <c r="JFX10" s="49"/>
      <c r="JFY10" s="49"/>
      <c r="JFZ10" s="49"/>
      <c r="JGA10" s="49"/>
      <c r="JGB10" s="49"/>
      <c r="JGC10" s="49"/>
      <c r="JGD10" s="49"/>
      <c r="JGE10" s="49"/>
      <c r="JGF10" s="49"/>
      <c r="JGG10" s="49"/>
      <c r="JGH10" s="49"/>
      <c r="JGI10" s="49"/>
      <c r="JGJ10" s="49"/>
      <c r="JGK10" s="49"/>
      <c r="JGL10" s="49"/>
      <c r="JGM10" s="49"/>
      <c r="JGN10" s="49"/>
      <c r="JGO10" s="49"/>
      <c r="JGP10" s="49"/>
      <c r="JGQ10" s="49"/>
      <c r="JGR10" s="49"/>
      <c r="JGS10" s="49"/>
      <c r="JGT10" s="49"/>
      <c r="JGU10" s="49"/>
      <c r="JGV10" s="49"/>
      <c r="JGW10" s="49"/>
      <c r="JGX10" s="49"/>
      <c r="JGY10" s="49"/>
      <c r="JGZ10" s="49"/>
      <c r="JHA10" s="49"/>
      <c r="JHB10" s="49"/>
      <c r="JHC10" s="49"/>
      <c r="JHD10" s="49"/>
      <c r="JHE10" s="49"/>
      <c r="JHF10" s="49"/>
      <c r="JHG10" s="49"/>
      <c r="JHH10" s="49"/>
      <c r="JHI10" s="49"/>
      <c r="JHJ10" s="49"/>
      <c r="JHK10" s="49"/>
      <c r="JHL10" s="49"/>
      <c r="JHM10" s="49"/>
      <c r="JHN10" s="49"/>
      <c r="JHO10" s="49"/>
      <c r="JHP10" s="49"/>
      <c r="JHQ10" s="49"/>
      <c r="JHR10" s="49"/>
      <c r="JHS10" s="49"/>
      <c r="JHT10" s="49"/>
      <c r="JHU10" s="49"/>
      <c r="JHV10" s="49"/>
      <c r="JHW10" s="49"/>
      <c r="JHX10" s="49"/>
      <c r="JHY10" s="49"/>
      <c r="JHZ10" s="49"/>
      <c r="JIA10" s="49"/>
      <c r="JIB10" s="49"/>
      <c r="JIC10" s="49"/>
      <c r="JID10" s="49"/>
      <c r="JIE10" s="49"/>
      <c r="JIF10" s="49"/>
      <c r="JIG10" s="49"/>
      <c r="JIH10" s="49"/>
      <c r="JII10" s="49"/>
      <c r="JIJ10" s="49"/>
      <c r="JIK10" s="49"/>
      <c r="JIL10" s="49"/>
      <c r="JIM10" s="49"/>
      <c r="JIN10" s="49"/>
      <c r="JIO10" s="49"/>
      <c r="JIP10" s="49"/>
      <c r="JIQ10" s="49"/>
      <c r="JIR10" s="49"/>
      <c r="JIS10" s="49"/>
      <c r="JIT10" s="49"/>
      <c r="JIU10" s="49"/>
      <c r="JIV10" s="49"/>
      <c r="JIW10" s="49"/>
      <c r="JIX10" s="49"/>
      <c r="JIY10" s="49"/>
      <c r="JIZ10" s="49"/>
      <c r="JJA10" s="49"/>
      <c r="JJB10" s="49"/>
      <c r="JJC10" s="49"/>
      <c r="JJD10" s="49"/>
      <c r="JJE10" s="49"/>
      <c r="JJF10" s="49"/>
      <c r="JJG10" s="49"/>
      <c r="JJH10" s="49"/>
      <c r="JJI10" s="49"/>
      <c r="JJJ10" s="49"/>
      <c r="JJK10" s="49"/>
      <c r="JJL10" s="49"/>
      <c r="JJM10" s="49"/>
      <c r="JJN10" s="49"/>
      <c r="JJO10" s="49"/>
      <c r="JJP10" s="49"/>
      <c r="JJQ10" s="49"/>
      <c r="JJR10" s="49"/>
      <c r="JJS10" s="49"/>
      <c r="JJT10" s="49"/>
      <c r="JJU10" s="49"/>
      <c r="JJV10" s="49"/>
      <c r="JJW10" s="49"/>
      <c r="JJX10" s="49"/>
      <c r="JJY10" s="49"/>
      <c r="JJZ10" s="49"/>
      <c r="JKA10" s="49"/>
      <c r="JKB10" s="49"/>
      <c r="JKC10" s="49"/>
      <c r="JKD10" s="49"/>
      <c r="JKE10" s="49"/>
      <c r="JKF10" s="49"/>
      <c r="JKG10" s="49"/>
      <c r="JKH10" s="49"/>
      <c r="JKI10" s="49"/>
      <c r="JKJ10" s="49"/>
      <c r="JKK10" s="49"/>
      <c r="JKL10" s="49"/>
      <c r="JKM10" s="49"/>
      <c r="JKN10" s="49"/>
      <c r="JKO10" s="49"/>
      <c r="JKP10" s="49"/>
      <c r="JKQ10" s="49"/>
      <c r="JKR10" s="49"/>
      <c r="JKS10" s="49"/>
      <c r="JKT10" s="49"/>
      <c r="JKU10" s="49"/>
      <c r="JKV10" s="49"/>
      <c r="JKW10" s="49"/>
      <c r="JKX10" s="49"/>
      <c r="JKY10" s="49"/>
      <c r="JKZ10" s="49"/>
      <c r="JLA10" s="49"/>
      <c r="JLB10" s="49"/>
      <c r="JLC10" s="49"/>
      <c r="JLD10" s="49"/>
      <c r="JLE10" s="49"/>
      <c r="JLF10" s="49"/>
      <c r="JLG10" s="49"/>
      <c r="JLH10" s="49"/>
      <c r="JLI10" s="49"/>
      <c r="JLJ10" s="49"/>
      <c r="JLK10" s="49"/>
      <c r="JLL10" s="49"/>
      <c r="JLM10" s="49"/>
      <c r="JLN10" s="49"/>
      <c r="JLO10" s="49"/>
      <c r="JLP10" s="49"/>
      <c r="JLQ10" s="49"/>
      <c r="JLR10" s="49"/>
      <c r="JLS10" s="49"/>
      <c r="JLT10" s="49"/>
      <c r="JLU10" s="49"/>
      <c r="JLV10" s="49"/>
      <c r="JLW10" s="49"/>
      <c r="JLX10" s="49"/>
      <c r="JLY10" s="49"/>
      <c r="JLZ10" s="49"/>
      <c r="JMA10" s="49"/>
      <c r="JMB10" s="49"/>
      <c r="JMC10" s="49"/>
      <c r="JMD10" s="49"/>
      <c r="JME10" s="49"/>
      <c r="JMF10" s="49"/>
      <c r="JMG10" s="49"/>
      <c r="JMH10" s="49"/>
      <c r="JMI10" s="49"/>
      <c r="JMJ10" s="49"/>
      <c r="JMK10" s="49"/>
      <c r="JML10" s="49"/>
      <c r="JMM10" s="49"/>
      <c r="JMN10" s="49"/>
      <c r="JMO10" s="49"/>
      <c r="JMP10" s="49"/>
      <c r="JMQ10" s="49"/>
      <c r="JMR10" s="49"/>
      <c r="JMS10" s="49"/>
      <c r="JMT10" s="49"/>
      <c r="JMU10" s="49"/>
      <c r="JMV10" s="49"/>
      <c r="JMW10" s="49"/>
      <c r="JMX10" s="49"/>
      <c r="JMY10" s="49"/>
      <c r="JMZ10" s="49"/>
      <c r="JNA10" s="49"/>
      <c r="JNB10" s="49"/>
      <c r="JNC10" s="49"/>
      <c r="JND10" s="49"/>
      <c r="JNE10" s="49"/>
      <c r="JNF10" s="49"/>
      <c r="JNG10" s="49"/>
      <c r="JNH10" s="49"/>
      <c r="JNI10" s="49"/>
      <c r="JNJ10" s="49"/>
      <c r="JNK10" s="49"/>
      <c r="JNL10" s="49"/>
      <c r="JNM10" s="49"/>
      <c r="JNN10" s="49"/>
      <c r="JNO10" s="49"/>
      <c r="JNP10" s="49"/>
      <c r="JNQ10" s="49"/>
      <c r="JNR10" s="49"/>
      <c r="JNS10" s="49"/>
      <c r="JNT10" s="49"/>
      <c r="JNU10" s="49"/>
      <c r="JNV10" s="49"/>
      <c r="JNW10" s="49"/>
      <c r="JNX10" s="49"/>
      <c r="JNY10" s="49"/>
      <c r="JNZ10" s="49"/>
      <c r="JOA10" s="49"/>
      <c r="JOB10" s="49"/>
      <c r="JOC10" s="49"/>
      <c r="JOD10" s="49"/>
      <c r="JOE10" s="49"/>
      <c r="JOF10" s="49"/>
      <c r="JOG10" s="49"/>
      <c r="JOH10" s="49"/>
      <c r="JOI10" s="49"/>
      <c r="JOJ10" s="49"/>
      <c r="JOK10" s="49"/>
      <c r="JOL10" s="49"/>
      <c r="JOM10" s="49"/>
      <c r="JON10" s="49"/>
      <c r="JOO10" s="49"/>
      <c r="JOP10" s="49"/>
      <c r="JOQ10" s="49"/>
      <c r="JOR10" s="49"/>
      <c r="JOS10" s="49"/>
      <c r="JOT10" s="49"/>
      <c r="JOU10" s="49"/>
      <c r="JOV10" s="49"/>
      <c r="JOW10" s="49"/>
      <c r="JOX10" s="49"/>
      <c r="JOY10" s="49"/>
      <c r="JOZ10" s="49"/>
      <c r="JPA10" s="49"/>
      <c r="JPB10" s="49"/>
      <c r="JPC10" s="49"/>
      <c r="JPD10" s="49"/>
      <c r="JPE10" s="49"/>
      <c r="JPF10" s="49"/>
      <c r="JPG10" s="49"/>
      <c r="JPH10" s="49"/>
      <c r="JPI10" s="49"/>
      <c r="JPJ10" s="49"/>
      <c r="JPK10" s="49"/>
      <c r="JPL10" s="49"/>
      <c r="JPM10" s="49"/>
      <c r="JPN10" s="49"/>
      <c r="JPO10" s="49"/>
      <c r="JPP10" s="49"/>
      <c r="JPQ10" s="49"/>
      <c r="JPR10" s="49"/>
      <c r="JPS10" s="49"/>
      <c r="JPT10" s="49"/>
      <c r="JPU10" s="49"/>
      <c r="JPV10" s="49"/>
      <c r="JPW10" s="49"/>
      <c r="JPX10" s="49"/>
      <c r="JPY10" s="49"/>
      <c r="JPZ10" s="49"/>
      <c r="JQA10" s="49"/>
      <c r="JQB10" s="49"/>
      <c r="JQC10" s="49"/>
      <c r="JQD10" s="49"/>
      <c r="JQE10" s="49"/>
      <c r="JQF10" s="49"/>
      <c r="JQG10" s="49"/>
      <c r="JQH10" s="49"/>
      <c r="JQI10" s="49"/>
      <c r="JQJ10" s="49"/>
      <c r="JQK10" s="49"/>
      <c r="JQL10" s="49"/>
      <c r="JQM10" s="49"/>
      <c r="JQN10" s="49"/>
      <c r="JQO10" s="49"/>
      <c r="JQP10" s="49"/>
      <c r="JQQ10" s="49"/>
      <c r="JQR10" s="49"/>
      <c r="JQS10" s="49"/>
      <c r="JQT10" s="49"/>
      <c r="JQU10" s="49"/>
      <c r="JQV10" s="49"/>
      <c r="JQW10" s="49"/>
      <c r="JQX10" s="49"/>
      <c r="JQY10" s="49"/>
      <c r="JQZ10" s="49"/>
      <c r="JRA10" s="49"/>
      <c r="JRB10" s="49"/>
      <c r="JRC10" s="49"/>
      <c r="JRD10" s="49"/>
      <c r="JRE10" s="49"/>
      <c r="JRF10" s="49"/>
      <c r="JRG10" s="49"/>
      <c r="JRH10" s="49"/>
      <c r="JRI10" s="49"/>
      <c r="JRJ10" s="49"/>
      <c r="JRK10" s="49"/>
      <c r="JRL10" s="49"/>
      <c r="JRM10" s="49"/>
      <c r="JRN10" s="49"/>
      <c r="JRO10" s="49"/>
      <c r="JRP10" s="49"/>
      <c r="JRQ10" s="49"/>
      <c r="JRR10" s="49"/>
      <c r="JRS10" s="49"/>
      <c r="JRT10" s="49"/>
      <c r="JRU10" s="49"/>
      <c r="JRV10" s="49"/>
      <c r="JRW10" s="49"/>
      <c r="JRX10" s="49"/>
      <c r="JRY10" s="49"/>
      <c r="JRZ10" s="49"/>
      <c r="JSA10" s="49"/>
      <c r="JSB10" s="49"/>
      <c r="JSC10" s="49"/>
      <c r="JSD10" s="49"/>
      <c r="JSE10" s="49"/>
      <c r="JSF10" s="49"/>
      <c r="JSG10" s="49"/>
      <c r="JSH10" s="49"/>
      <c r="JSI10" s="49"/>
      <c r="JSJ10" s="49"/>
      <c r="JSK10" s="49"/>
      <c r="JSL10" s="49"/>
      <c r="JSM10" s="49"/>
      <c r="JSN10" s="49"/>
      <c r="JSO10" s="49"/>
      <c r="JSP10" s="49"/>
      <c r="JSQ10" s="49"/>
      <c r="JSR10" s="49"/>
      <c r="JSS10" s="49"/>
      <c r="JST10" s="49"/>
      <c r="JSU10" s="49"/>
      <c r="JSV10" s="49"/>
      <c r="JSW10" s="49"/>
      <c r="JSX10" s="49"/>
      <c r="JSY10" s="49"/>
      <c r="JSZ10" s="49"/>
      <c r="JTA10" s="49"/>
      <c r="JTB10" s="49"/>
      <c r="JTC10" s="49"/>
      <c r="JTD10" s="49"/>
      <c r="JTE10" s="49"/>
      <c r="JTF10" s="49"/>
      <c r="JTG10" s="49"/>
      <c r="JTH10" s="49"/>
      <c r="JTI10" s="49"/>
      <c r="JTJ10" s="49"/>
      <c r="JTK10" s="49"/>
      <c r="JTL10" s="49"/>
      <c r="JTM10" s="49"/>
      <c r="JTN10" s="49"/>
      <c r="JTO10" s="49"/>
      <c r="JTP10" s="49"/>
      <c r="JTQ10" s="49"/>
      <c r="JTR10" s="49"/>
      <c r="JTS10" s="49"/>
      <c r="JTT10" s="49"/>
      <c r="JTU10" s="49"/>
      <c r="JTV10" s="49"/>
      <c r="JTW10" s="49"/>
      <c r="JTX10" s="49"/>
      <c r="JTY10" s="49"/>
      <c r="JTZ10" s="49"/>
      <c r="JUA10" s="49"/>
      <c r="JUB10" s="49"/>
      <c r="JUC10" s="49"/>
      <c r="JUD10" s="49"/>
      <c r="JUE10" s="49"/>
      <c r="JUF10" s="49"/>
      <c r="JUG10" s="49"/>
      <c r="JUH10" s="49"/>
      <c r="JUI10" s="49"/>
      <c r="JUJ10" s="49"/>
      <c r="JUK10" s="49"/>
      <c r="JUL10" s="49"/>
      <c r="JUM10" s="49"/>
      <c r="JUN10" s="49"/>
      <c r="JUO10" s="49"/>
      <c r="JUP10" s="49"/>
      <c r="JUQ10" s="49"/>
      <c r="JUR10" s="49"/>
      <c r="JUS10" s="49"/>
      <c r="JUT10" s="49"/>
      <c r="JUU10" s="49"/>
      <c r="JUV10" s="49"/>
      <c r="JUW10" s="49"/>
      <c r="JUX10" s="49"/>
      <c r="JUY10" s="49"/>
      <c r="JUZ10" s="49"/>
      <c r="JVA10" s="49"/>
      <c r="JVB10" s="49"/>
      <c r="JVC10" s="49"/>
      <c r="JVD10" s="49"/>
      <c r="JVE10" s="49"/>
      <c r="JVF10" s="49"/>
      <c r="JVG10" s="49"/>
      <c r="JVH10" s="49"/>
      <c r="JVI10" s="49"/>
      <c r="JVJ10" s="49"/>
      <c r="JVK10" s="49"/>
      <c r="JVL10" s="49"/>
      <c r="JVM10" s="49"/>
      <c r="JVN10" s="49"/>
      <c r="JVO10" s="49"/>
      <c r="JVP10" s="49"/>
      <c r="JVQ10" s="49"/>
      <c r="JVR10" s="49"/>
      <c r="JVS10" s="49"/>
      <c r="JVT10" s="49"/>
      <c r="JVU10" s="49"/>
      <c r="JVV10" s="49"/>
      <c r="JVW10" s="49"/>
      <c r="JVX10" s="49"/>
      <c r="JVY10" s="49"/>
      <c r="JVZ10" s="49"/>
      <c r="JWA10" s="49"/>
      <c r="JWB10" s="49"/>
      <c r="JWC10" s="49"/>
      <c r="JWD10" s="49"/>
      <c r="JWE10" s="49"/>
      <c r="JWF10" s="49"/>
      <c r="JWG10" s="49"/>
      <c r="JWH10" s="49"/>
      <c r="JWI10" s="49"/>
      <c r="JWJ10" s="49"/>
      <c r="JWK10" s="49"/>
      <c r="JWL10" s="49"/>
      <c r="JWM10" s="49"/>
      <c r="JWN10" s="49"/>
      <c r="JWO10" s="49"/>
      <c r="JWP10" s="49"/>
      <c r="JWQ10" s="49"/>
      <c r="JWR10" s="49"/>
      <c r="JWS10" s="49"/>
      <c r="JWT10" s="49"/>
      <c r="JWU10" s="49"/>
      <c r="JWV10" s="49"/>
      <c r="JWW10" s="49"/>
      <c r="JWX10" s="49"/>
      <c r="JWY10" s="49"/>
      <c r="JWZ10" s="49"/>
      <c r="JXA10" s="49"/>
      <c r="JXB10" s="49"/>
      <c r="JXC10" s="49"/>
      <c r="JXD10" s="49"/>
      <c r="JXE10" s="49"/>
      <c r="JXF10" s="49"/>
      <c r="JXG10" s="49"/>
      <c r="JXH10" s="49"/>
      <c r="JXI10" s="49"/>
      <c r="JXJ10" s="49"/>
      <c r="JXK10" s="49"/>
      <c r="JXL10" s="49"/>
      <c r="JXM10" s="49"/>
      <c r="JXN10" s="49"/>
      <c r="JXO10" s="49"/>
      <c r="JXP10" s="49"/>
      <c r="JXQ10" s="49"/>
      <c r="JXR10" s="49"/>
      <c r="JXS10" s="49"/>
      <c r="JXT10" s="49"/>
      <c r="JXU10" s="49"/>
      <c r="JXV10" s="49"/>
      <c r="JXW10" s="49"/>
      <c r="JXX10" s="49"/>
      <c r="JXY10" s="49"/>
      <c r="JXZ10" s="49"/>
      <c r="JYA10" s="49"/>
      <c r="JYB10" s="49"/>
      <c r="JYC10" s="49"/>
      <c r="JYD10" s="49"/>
      <c r="JYE10" s="49"/>
      <c r="JYF10" s="49"/>
      <c r="JYG10" s="49"/>
      <c r="JYH10" s="49"/>
      <c r="JYI10" s="49"/>
      <c r="JYJ10" s="49"/>
      <c r="JYK10" s="49"/>
      <c r="JYL10" s="49"/>
      <c r="JYM10" s="49"/>
      <c r="JYN10" s="49"/>
      <c r="JYO10" s="49"/>
      <c r="JYP10" s="49"/>
      <c r="JYQ10" s="49"/>
      <c r="JYR10" s="49"/>
      <c r="JYS10" s="49"/>
      <c r="JYT10" s="49"/>
      <c r="JYU10" s="49"/>
      <c r="JYV10" s="49"/>
      <c r="JYW10" s="49"/>
      <c r="JYX10" s="49"/>
      <c r="JYY10" s="49"/>
      <c r="JYZ10" s="49"/>
      <c r="JZA10" s="49"/>
      <c r="JZB10" s="49"/>
      <c r="JZC10" s="49"/>
      <c r="JZD10" s="49"/>
      <c r="JZE10" s="49"/>
      <c r="JZF10" s="49"/>
      <c r="JZG10" s="49"/>
      <c r="JZH10" s="49"/>
      <c r="JZI10" s="49"/>
      <c r="JZJ10" s="49"/>
      <c r="JZK10" s="49"/>
      <c r="JZL10" s="49"/>
      <c r="JZM10" s="49"/>
      <c r="JZN10" s="49"/>
      <c r="JZO10" s="49"/>
      <c r="JZP10" s="49"/>
      <c r="JZQ10" s="49"/>
      <c r="JZR10" s="49"/>
      <c r="JZS10" s="49"/>
      <c r="JZT10" s="49"/>
      <c r="JZU10" s="49"/>
      <c r="JZV10" s="49"/>
      <c r="JZW10" s="49"/>
      <c r="JZX10" s="49"/>
      <c r="JZY10" s="49"/>
      <c r="JZZ10" s="49"/>
      <c r="KAA10" s="49"/>
      <c r="KAB10" s="49"/>
      <c r="KAC10" s="49"/>
      <c r="KAD10" s="49"/>
      <c r="KAE10" s="49"/>
      <c r="KAF10" s="49"/>
      <c r="KAG10" s="49"/>
      <c r="KAH10" s="49"/>
      <c r="KAI10" s="49"/>
      <c r="KAJ10" s="49"/>
      <c r="KAK10" s="49"/>
      <c r="KAL10" s="49"/>
      <c r="KAM10" s="49"/>
      <c r="KAN10" s="49"/>
      <c r="KAO10" s="49"/>
      <c r="KAP10" s="49"/>
      <c r="KAQ10" s="49"/>
      <c r="KAR10" s="49"/>
      <c r="KAS10" s="49"/>
      <c r="KAT10" s="49"/>
      <c r="KAU10" s="49"/>
      <c r="KAV10" s="49"/>
      <c r="KAW10" s="49"/>
      <c r="KAX10" s="49"/>
      <c r="KAY10" s="49"/>
      <c r="KAZ10" s="49"/>
      <c r="KBA10" s="49"/>
      <c r="KBB10" s="49"/>
      <c r="KBC10" s="49"/>
      <c r="KBD10" s="49"/>
      <c r="KBE10" s="49"/>
      <c r="KBF10" s="49"/>
      <c r="KBG10" s="49"/>
      <c r="KBH10" s="49"/>
      <c r="KBI10" s="49"/>
      <c r="KBJ10" s="49"/>
      <c r="KBK10" s="49"/>
      <c r="KBL10" s="49"/>
      <c r="KBM10" s="49"/>
      <c r="KBN10" s="49"/>
      <c r="KBO10" s="49"/>
      <c r="KBP10" s="49"/>
      <c r="KBQ10" s="49"/>
      <c r="KBR10" s="49"/>
      <c r="KBS10" s="49"/>
      <c r="KBT10" s="49"/>
      <c r="KBU10" s="49"/>
      <c r="KBV10" s="49"/>
      <c r="KBW10" s="49"/>
      <c r="KBX10" s="49"/>
      <c r="KBY10" s="49"/>
      <c r="KBZ10" s="49"/>
      <c r="KCA10" s="49"/>
      <c r="KCB10" s="49"/>
      <c r="KCC10" s="49"/>
      <c r="KCD10" s="49"/>
      <c r="KCE10" s="49"/>
      <c r="KCF10" s="49"/>
      <c r="KCG10" s="49"/>
      <c r="KCH10" s="49"/>
      <c r="KCI10" s="49"/>
      <c r="KCJ10" s="49"/>
      <c r="KCK10" s="49"/>
      <c r="KCL10" s="49"/>
      <c r="KCM10" s="49"/>
      <c r="KCN10" s="49"/>
      <c r="KCO10" s="49"/>
      <c r="KCP10" s="49"/>
      <c r="KCQ10" s="49"/>
      <c r="KCR10" s="49"/>
      <c r="KCS10" s="49"/>
      <c r="KCT10" s="49"/>
      <c r="KCU10" s="49"/>
      <c r="KCV10" s="49"/>
      <c r="KCW10" s="49"/>
      <c r="KCX10" s="49"/>
      <c r="KCY10" s="49"/>
      <c r="KCZ10" s="49"/>
      <c r="KDA10" s="49"/>
      <c r="KDB10" s="49"/>
      <c r="KDC10" s="49"/>
      <c r="KDD10" s="49"/>
      <c r="KDE10" s="49"/>
      <c r="KDF10" s="49"/>
      <c r="KDG10" s="49"/>
      <c r="KDH10" s="49"/>
      <c r="KDI10" s="49"/>
      <c r="KDJ10" s="49"/>
      <c r="KDK10" s="49"/>
      <c r="KDL10" s="49"/>
      <c r="KDM10" s="49"/>
      <c r="KDN10" s="49"/>
      <c r="KDO10" s="49"/>
      <c r="KDP10" s="49"/>
      <c r="KDQ10" s="49"/>
      <c r="KDR10" s="49"/>
      <c r="KDS10" s="49"/>
      <c r="KDT10" s="49"/>
      <c r="KDU10" s="49"/>
      <c r="KDV10" s="49"/>
      <c r="KDW10" s="49"/>
      <c r="KDX10" s="49"/>
      <c r="KDY10" s="49"/>
      <c r="KDZ10" s="49"/>
      <c r="KEA10" s="49"/>
      <c r="KEB10" s="49"/>
      <c r="KEC10" s="49"/>
      <c r="KED10" s="49"/>
      <c r="KEE10" s="49"/>
      <c r="KEF10" s="49"/>
      <c r="KEG10" s="49"/>
      <c r="KEH10" s="49"/>
      <c r="KEI10" s="49"/>
      <c r="KEJ10" s="49"/>
      <c r="KEK10" s="49"/>
      <c r="KEL10" s="49"/>
      <c r="KEM10" s="49"/>
      <c r="KEN10" s="49"/>
      <c r="KEO10" s="49"/>
      <c r="KEP10" s="49"/>
      <c r="KEQ10" s="49"/>
      <c r="KER10" s="49"/>
      <c r="KES10" s="49"/>
      <c r="KET10" s="49"/>
      <c r="KEU10" s="49"/>
      <c r="KEV10" s="49"/>
      <c r="KEW10" s="49"/>
      <c r="KEX10" s="49"/>
      <c r="KEY10" s="49"/>
      <c r="KEZ10" s="49"/>
      <c r="KFA10" s="49"/>
      <c r="KFB10" s="49"/>
      <c r="KFC10" s="49"/>
      <c r="KFD10" s="49"/>
      <c r="KFE10" s="49"/>
      <c r="KFF10" s="49"/>
      <c r="KFG10" s="49"/>
      <c r="KFH10" s="49"/>
      <c r="KFI10" s="49"/>
      <c r="KFJ10" s="49"/>
      <c r="KFK10" s="49"/>
      <c r="KFL10" s="49"/>
      <c r="KFM10" s="49"/>
      <c r="KFN10" s="49"/>
      <c r="KFO10" s="49"/>
      <c r="KFP10" s="49"/>
      <c r="KFQ10" s="49"/>
      <c r="KFR10" s="49"/>
      <c r="KFS10" s="49"/>
      <c r="KFT10" s="49"/>
      <c r="KFU10" s="49"/>
      <c r="KFV10" s="49"/>
      <c r="KFW10" s="49"/>
      <c r="KFX10" s="49"/>
      <c r="KFY10" s="49"/>
      <c r="KFZ10" s="49"/>
      <c r="KGA10" s="49"/>
      <c r="KGB10" s="49"/>
      <c r="KGC10" s="49"/>
      <c r="KGD10" s="49"/>
      <c r="KGE10" s="49"/>
      <c r="KGF10" s="49"/>
      <c r="KGG10" s="49"/>
      <c r="KGH10" s="49"/>
      <c r="KGI10" s="49"/>
      <c r="KGJ10" s="49"/>
      <c r="KGK10" s="49"/>
      <c r="KGL10" s="49"/>
      <c r="KGM10" s="49"/>
      <c r="KGN10" s="49"/>
      <c r="KGO10" s="49"/>
      <c r="KGP10" s="49"/>
      <c r="KGQ10" s="49"/>
      <c r="KGR10" s="49"/>
      <c r="KGS10" s="49"/>
      <c r="KGT10" s="49"/>
      <c r="KGU10" s="49"/>
      <c r="KGV10" s="49"/>
      <c r="KGW10" s="49"/>
      <c r="KGX10" s="49"/>
      <c r="KGY10" s="49"/>
      <c r="KGZ10" s="49"/>
      <c r="KHA10" s="49"/>
      <c r="KHB10" s="49"/>
      <c r="KHC10" s="49"/>
      <c r="KHD10" s="49"/>
      <c r="KHE10" s="49"/>
      <c r="KHF10" s="49"/>
      <c r="KHG10" s="49"/>
      <c r="KHH10" s="49"/>
      <c r="KHI10" s="49"/>
      <c r="KHJ10" s="49"/>
      <c r="KHK10" s="49"/>
      <c r="KHL10" s="49"/>
      <c r="KHM10" s="49"/>
      <c r="KHN10" s="49"/>
      <c r="KHO10" s="49"/>
      <c r="KHP10" s="49"/>
      <c r="KHQ10" s="49"/>
      <c r="KHR10" s="49"/>
      <c r="KHS10" s="49"/>
      <c r="KHT10" s="49"/>
      <c r="KHU10" s="49"/>
      <c r="KHV10" s="49"/>
      <c r="KHW10" s="49"/>
      <c r="KHX10" s="49"/>
      <c r="KHY10" s="49"/>
      <c r="KHZ10" s="49"/>
      <c r="KIA10" s="49"/>
      <c r="KIB10" s="49"/>
      <c r="KIC10" s="49"/>
      <c r="KID10" s="49"/>
      <c r="KIE10" s="49"/>
      <c r="KIF10" s="49"/>
      <c r="KIG10" s="49"/>
      <c r="KIH10" s="49"/>
      <c r="KII10" s="49"/>
      <c r="KIJ10" s="49"/>
      <c r="KIK10" s="49"/>
      <c r="KIL10" s="49"/>
      <c r="KIM10" s="49"/>
      <c r="KIN10" s="49"/>
      <c r="KIO10" s="49"/>
      <c r="KIP10" s="49"/>
      <c r="KIQ10" s="49"/>
      <c r="KIR10" s="49"/>
      <c r="KIS10" s="49"/>
      <c r="KIT10" s="49"/>
      <c r="KIU10" s="49"/>
      <c r="KIV10" s="49"/>
      <c r="KIW10" s="49"/>
      <c r="KIX10" s="49"/>
      <c r="KIY10" s="49"/>
      <c r="KIZ10" s="49"/>
      <c r="KJA10" s="49"/>
      <c r="KJB10" s="49"/>
      <c r="KJC10" s="49"/>
      <c r="KJD10" s="49"/>
      <c r="KJE10" s="49"/>
      <c r="KJF10" s="49"/>
      <c r="KJG10" s="49"/>
      <c r="KJH10" s="49"/>
      <c r="KJI10" s="49"/>
      <c r="KJJ10" s="49"/>
      <c r="KJK10" s="49"/>
      <c r="KJL10" s="49"/>
      <c r="KJM10" s="49"/>
      <c r="KJN10" s="49"/>
      <c r="KJO10" s="49"/>
      <c r="KJP10" s="49"/>
      <c r="KJQ10" s="49"/>
      <c r="KJR10" s="49"/>
      <c r="KJS10" s="49"/>
      <c r="KJT10" s="49"/>
      <c r="KJU10" s="49"/>
      <c r="KJV10" s="49"/>
      <c r="KJW10" s="49"/>
      <c r="KJX10" s="49"/>
      <c r="KJY10" s="49"/>
      <c r="KJZ10" s="49"/>
      <c r="KKA10" s="49"/>
      <c r="KKB10" s="49"/>
      <c r="KKC10" s="49"/>
      <c r="KKD10" s="49"/>
      <c r="KKE10" s="49"/>
      <c r="KKF10" s="49"/>
      <c r="KKG10" s="49"/>
      <c r="KKH10" s="49"/>
      <c r="KKI10" s="49"/>
      <c r="KKJ10" s="49"/>
      <c r="KKK10" s="49"/>
      <c r="KKL10" s="49"/>
      <c r="KKM10" s="49"/>
      <c r="KKN10" s="49"/>
      <c r="KKO10" s="49"/>
      <c r="KKP10" s="49"/>
      <c r="KKQ10" s="49"/>
      <c r="KKR10" s="49"/>
      <c r="KKS10" s="49"/>
      <c r="KKT10" s="49"/>
      <c r="KKU10" s="49"/>
      <c r="KKV10" s="49"/>
      <c r="KKW10" s="49"/>
      <c r="KKX10" s="49"/>
      <c r="KKY10" s="49"/>
      <c r="KKZ10" s="49"/>
      <c r="KLA10" s="49"/>
      <c r="KLB10" s="49"/>
      <c r="KLC10" s="49"/>
      <c r="KLD10" s="49"/>
      <c r="KLE10" s="49"/>
      <c r="KLF10" s="49"/>
      <c r="KLG10" s="49"/>
      <c r="KLH10" s="49"/>
      <c r="KLI10" s="49"/>
      <c r="KLJ10" s="49"/>
      <c r="KLK10" s="49"/>
      <c r="KLL10" s="49"/>
      <c r="KLM10" s="49"/>
      <c r="KLN10" s="49"/>
      <c r="KLO10" s="49"/>
      <c r="KLP10" s="49"/>
      <c r="KLQ10" s="49"/>
      <c r="KLR10" s="49"/>
      <c r="KLS10" s="49"/>
      <c r="KLT10" s="49"/>
      <c r="KLU10" s="49"/>
      <c r="KLV10" s="49"/>
      <c r="KLW10" s="49"/>
      <c r="KLX10" s="49"/>
      <c r="KLY10" s="49"/>
      <c r="KLZ10" s="49"/>
      <c r="KMA10" s="49"/>
      <c r="KMB10" s="49"/>
      <c r="KMC10" s="49"/>
      <c r="KMD10" s="49"/>
      <c r="KME10" s="49"/>
      <c r="KMF10" s="49"/>
      <c r="KMG10" s="49"/>
      <c r="KMH10" s="49"/>
      <c r="KMI10" s="49"/>
      <c r="KMJ10" s="49"/>
      <c r="KMK10" s="49"/>
      <c r="KML10" s="49"/>
      <c r="KMM10" s="49"/>
      <c r="KMN10" s="49"/>
      <c r="KMO10" s="49"/>
      <c r="KMP10" s="49"/>
      <c r="KMQ10" s="49"/>
      <c r="KMR10" s="49"/>
      <c r="KMS10" s="49"/>
      <c r="KMT10" s="49"/>
      <c r="KMU10" s="49"/>
      <c r="KMV10" s="49"/>
      <c r="KMW10" s="49"/>
      <c r="KMX10" s="49"/>
      <c r="KMY10" s="49"/>
      <c r="KMZ10" s="49"/>
      <c r="KNA10" s="49"/>
      <c r="KNB10" s="49"/>
      <c r="KNC10" s="49"/>
      <c r="KND10" s="49"/>
      <c r="KNE10" s="49"/>
      <c r="KNF10" s="49"/>
      <c r="KNG10" s="49"/>
      <c r="KNH10" s="49"/>
      <c r="KNI10" s="49"/>
      <c r="KNJ10" s="49"/>
      <c r="KNK10" s="49"/>
      <c r="KNL10" s="49"/>
      <c r="KNM10" s="49"/>
      <c r="KNN10" s="49"/>
      <c r="KNO10" s="49"/>
      <c r="KNP10" s="49"/>
      <c r="KNQ10" s="49"/>
      <c r="KNR10" s="49"/>
      <c r="KNS10" s="49"/>
      <c r="KNT10" s="49"/>
      <c r="KNU10" s="49"/>
      <c r="KNV10" s="49"/>
      <c r="KNW10" s="49"/>
      <c r="KNX10" s="49"/>
      <c r="KNY10" s="49"/>
      <c r="KNZ10" s="49"/>
      <c r="KOA10" s="49"/>
      <c r="KOB10" s="49"/>
      <c r="KOC10" s="49"/>
      <c r="KOD10" s="49"/>
      <c r="KOE10" s="49"/>
      <c r="KOF10" s="49"/>
      <c r="KOG10" s="49"/>
      <c r="KOH10" s="49"/>
      <c r="KOI10" s="49"/>
      <c r="KOJ10" s="49"/>
      <c r="KOK10" s="49"/>
      <c r="KOL10" s="49"/>
      <c r="KOM10" s="49"/>
      <c r="KON10" s="49"/>
      <c r="KOO10" s="49"/>
      <c r="KOP10" s="49"/>
      <c r="KOQ10" s="49"/>
      <c r="KOR10" s="49"/>
      <c r="KOS10" s="49"/>
      <c r="KOT10" s="49"/>
      <c r="KOU10" s="49"/>
      <c r="KOV10" s="49"/>
      <c r="KOW10" s="49"/>
      <c r="KOX10" s="49"/>
      <c r="KOY10" s="49"/>
      <c r="KOZ10" s="49"/>
      <c r="KPA10" s="49"/>
      <c r="KPB10" s="49"/>
      <c r="KPC10" s="49"/>
      <c r="KPD10" s="49"/>
      <c r="KPE10" s="49"/>
      <c r="KPF10" s="49"/>
      <c r="KPG10" s="49"/>
      <c r="KPH10" s="49"/>
      <c r="KPI10" s="49"/>
      <c r="KPJ10" s="49"/>
      <c r="KPK10" s="49"/>
      <c r="KPL10" s="49"/>
      <c r="KPM10" s="49"/>
      <c r="KPN10" s="49"/>
      <c r="KPO10" s="49"/>
      <c r="KPP10" s="49"/>
      <c r="KPQ10" s="49"/>
      <c r="KPR10" s="49"/>
      <c r="KPS10" s="49"/>
      <c r="KPT10" s="49"/>
      <c r="KPU10" s="49"/>
      <c r="KPV10" s="49"/>
      <c r="KPW10" s="49"/>
      <c r="KPX10" s="49"/>
      <c r="KPY10" s="49"/>
      <c r="KPZ10" s="49"/>
      <c r="KQA10" s="49"/>
      <c r="KQB10" s="49"/>
      <c r="KQC10" s="49"/>
      <c r="KQD10" s="49"/>
      <c r="KQE10" s="49"/>
      <c r="KQF10" s="49"/>
      <c r="KQG10" s="49"/>
      <c r="KQH10" s="49"/>
      <c r="KQI10" s="49"/>
      <c r="KQJ10" s="49"/>
      <c r="KQK10" s="49"/>
      <c r="KQL10" s="49"/>
      <c r="KQM10" s="49"/>
      <c r="KQN10" s="49"/>
      <c r="KQO10" s="49"/>
      <c r="KQP10" s="49"/>
      <c r="KQQ10" s="49"/>
      <c r="KQR10" s="49"/>
      <c r="KQS10" s="49"/>
      <c r="KQT10" s="49"/>
      <c r="KQU10" s="49"/>
      <c r="KQV10" s="49"/>
      <c r="KQW10" s="49"/>
      <c r="KQX10" s="49"/>
      <c r="KQY10" s="49"/>
      <c r="KQZ10" s="49"/>
      <c r="KRA10" s="49"/>
      <c r="KRB10" s="49"/>
      <c r="KRC10" s="49"/>
      <c r="KRD10" s="49"/>
      <c r="KRE10" s="49"/>
      <c r="KRF10" s="49"/>
      <c r="KRG10" s="49"/>
      <c r="KRH10" s="49"/>
      <c r="KRI10" s="49"/>
      <c r="KRJ10" s="49"/>
      <c r="KRK10" s="49"/>
      <c r="KRL10" s="49"/>
      <c r="KRM10" s="49"/>
      <c r="KRN10" s="49"/>
      <c r="KRO10" s="49"/>
      <c r="KRP10" s="49"/>
      <c r="KRQ10" s="49"/>
      <c r="KRR10" s="49"/>
      <c r="KRS10" s="49"/>
      <c r="KRT10" s="49"/>
      <c r="KRU10" s="49"/>
      <c r="KRV10" s="49"/>
      <c r="KRW10" s="49"/>
      <c r="KRX10" s="49"/>
      <c r="KRY10" s="49"/>
      <c r="KRZ10" s="49"/>
      <c r="KSA10" s="49"/>
      <c r="KSB10" s="49"/>
      <c r="KSC10" s="49"/>
      <c r="KSD10" s="49"/>
      <c r="KSE10" s="49"/>
      <c r="KSF10" s="49"/>
      <c r="KSG10" s="49"/>
      <c r="KSH10" s="49"/>
      <c r="KSI10" s="49"/>
      <c r="KSJ10" s="49"/>
      <c r="KSK10" s="49"/>
      <c r="KSL10" s="49"/>
      <c r="KSM10" s="49"/>
      <c r="KSN10" s="49"/>
      <c r="KSO10" s="49"/>
      <c r="KSP10" s="49"/>
      <c r="KSQ10" s="49"/>
      <c r="KSR10" s="49"/>
      <c r="KSS10" s="49"/>
      <c r="KST10" s="49"/>
      <c r="KSU10" s="49"/>
      <c r="KSV10" s="49"/>
      <c r="KSW10" s="49"/>
      <c r="KSX10" s="49"/>
      <c r="KSY10" s="49"/>
      <c r="KSZ10" s="49"/>
      <c r="KTA10" s="49"/>
      <c r="KTB10" s="49"/>
      <c r="KTC10" s="49"/>
      <c r="KTD10" s="49"/>
      <c r="KTE10" s="49"/>
      <c r="KTF10" s="49"/>
      <c r="KTG10" s="49"/>
      <c r="KTH10" s="49"/>
      <c r="KTI10" s="49"/>
      <c r="KTJ10" s="49"/>
      <c r="KTK10" s="49"/>
      <c r="KTL10" s="49"/>
      <c r="KTM10" s="49"/>
      <c r="KTN10" s="49"/>
      <c r="KTO10" s="49"/>
      <c r="KTP10" s="49"/>
      <c r="KTQ10" s="49"/>
      <c r="KTR10" s="49"/>
      <c r="KTS10" s="49"/>
      <c r="KTT10" s="49"/>
      <c r="KTU10" s="49"/>
      <c r="KTV10" s="49"/>
      <c r="KTW10" s="49"/>
      <c r="KTX10" s="49"/>
      <c r="KTY10" s="49"/>
      <c r="KTZ10" s="49"/>
      <c r="KUA10" s="49"/>
      <c r="KUB10" s="49"/>
      <c r="KUC10" s="49"/>
      <c r="KUD10" s="49"/>
      <c r="KUE10" s="49"/>
      <c r="KUF10" s="49"/>
      <c r="KUG10" s="49"/>
      <c r="KUH10" s="49"/>
      <c r="KUI10" s="49"/>
      <c r="KUJ10" s="49"/>
      <c r="KUK10" s="49"/>
      <c r="KUL10" s="49"/>
      <c r="KUM10" s="49"/>
      <c r="KUN10" s="49"/>
      <c r="KUO10" s="49"/>
      <c r="KUP10" s="49"/>
      <c r="KUQ10" s="49"/>
      <c r="KUR10" s="49"/>
      <c r="KUS10" s="49"/>
      <c r="KUT10" s="49"/>
      <c r="KUU10" s="49"/>
      <c r="KUV10" s="49"/>
      <c r="KUW10" s="49"/>
      <c r="KUX10" s="49"/>
      <c r="KUY10" s="49"/>
      <c r="KUZ10" s="49"/>
      <c r="KVA10" s="49"/>
      <c r="KVB10" s="49"/>
      <c r="KVC10" s="49"/>
      <c r="KVD10" s="49"/>
      <c r="KVE10" s="49"/>
      <c r="KVF10" s="49"/>
      <c r="KVG10" s="49"/>
      <c r="KVH10" s="49"/>
      <c r="KVI10" s="49"/>
      <c r="KVJ10" s="49"/>
      <c r="KVK10" s="49"/>
      <c r="KVL10" s="49"/>
      <c r="KVM10" s="49"/>
      <c r="KVN10" s="49"/>
      <c r="KVO10" s="49"/>
      <c r="KVP10" s="49"/>
      <c r="KVQ10" s="49"/>
      <c r="KVR10" s="49"/>
      <c r="KVS10" s="49"/>
      <c r="KVT10" s="49"/>
      <c r="KVU10" s="49"/>
      <c r="KVV10" s="49"/>
      <c r="KVW10" s="49"/>
      <c r="KVX10" s="49"/>
      <c r="KVY10" s="49"/>
      <c r="KVZ10" s="49"/>
      <c r="KWA10" s="49"/>
      <c r="KWB10" s="49"/>
      <c r="KWC10" s="49"/>
      <c r="KWD10" s="49"/>
      <c r="KWE10" s="49"/>
      <c r="KWF10" s="49"/>
      <c r="KWG10" s="49"/>
      <c r="KWH10" s="49"/>
      <c r="KWI10" s="49"/>
      <c r="KWJ10" s="49"/>
      <c r="KWK10" s="49"/>
      <c r="KWL10" s="49"/>
      <c r="KWM10" s="49"/>
      <c r="KWN10" s="49"/>
      <c r="KWO10" s="49"/>
      <c r="KWP10" s="49"/>
      <c r="KWQ10" s="49"/>
      <c r="KWR10" s="49"/>
      <c r="KWS10" s="49"/>
      <c r="KWT10" s="49"/>
      <c r="KWU10" s="49"/>
      <c r="KWV10" s="49"/>
      <c r="KWW10" s="49"/>
      <c r="KWX10" s="49"/>
      <c r="KWY10" s="49"/>
      <c r="KWZ10" s="49"/>
      <c r="KXA10" s="49"/>
      <c r="KXB10" s="49"/>
      <c r="KXC10" s="49"/>
      <c r="KXD10" s="49"/>
      <c r="KXE10" s="49"/>
      <c r="KXF10" s="49"/>
      <c r="KXG10" s="49"/>
      <c r="KXH10" s="49"/>
      <c r="KXI10" s="49"/>
      <c r="KXJ10" s="49"/>
      <c r="KXK10" s="49"/>
      <c r="KXL10" s="49"/>
      <c r="KXM10" s="49"/>
      <c r="KXN10" s="49"/>
      <c r="KXO10" s="49"/>
      <c r="KXP10" s="49"/>
      <c r="KXQ10" s="49"/>
      <c r="KXR10" s="49"/>
      <c r="KXS10" s="49"/>
      <c r="KXT10" s="49"/>
      <c r="KXU10" s="49"/>
      <c r="KXV10" s="49"/>
      <c r="KXW10" s="49"/>
      <c r="KXX10" s="49"/>
      <c r="KXY10" s="49"/>
      <c r="KXZ10" s="49"/>
      <c r="KYA10" s="49"/>
      <c r="KYB10" s="49"/>
      <c r="KYC10" s="49"/>
      <c r="KYD10" s="49"/>
      <c r="KYE10" s="49"/>
      <c r="KYF10" s="49"/>
      <c r="KYG10" s="49"/>
      <c r="KYH10" s="49"/>
      <c r="KYI10" s="49"/>
      <c r="KYJ10" s="49"/>
      <c r="KYK10" s="49"/>
      <c r="KYL10" s="49"/>
      <c r="KYM10" s="49"/>
      <c r="KYN10" s="49"/>
      <c r="KYO10" s="49"/>
      <c r="KYP10" s="49"/>
      <c r="KYQ10" s="49"/>
      <c r="KYR10" s="49"/>
      <c r="KYS10" s="49"/>
      <c r="KYT10" s="49"/>
      <c r="KYU10" s="49"/>
      <c r="KYV10" s="49"/>
      <c r="KYW10" s="49"/>
      <c r="KYX10" s="49"/>
      <c r="KYY10" s="49"/>
      <c r="KYZ10" s="49"/>
      <c r="KZA10" s="49"/>
      <c r="KZB10" s="49"/>
      <c r="KZC10" s="49"/>
      <c r="KZD10" s="49"/>
      <c r="KZE10" s="49"/>
      <c r="KZF10" s="49"/>
      <c r="KZG10" s="49"/>
      <c r="KZH10" s="49"/>
      <c r="KZI10" s="49"/>
      <c r="KZJ10" s="49"/>
      <c r="KZK10" s="49"/>
      <c r="KZL10" s="49"/>
      <c r="KZM10" s="49"/>
      <c r="KZN10" s="49"/>
      <c r="KZO10" s="49"/>
      <c r="KZP10" s="49"/>
      <c r="KZQ10" s="49"/>
      <c r="KZR10" s="49"/>
      <c r="KZS10" s="49"/>
      <c r="KZT10" s="49"/>
      <c r="KZU10" s="49"/>
      <c r="KZV10" s="49"/>
      <c r="KZW10" s="49"/>
      <c r="KZX10" s="49"/>
      <c r="KZY10" s="49"/>
      <c r="KZZ10" s="49"/>
      <c r="LAA10" s="49"/>
      <c r="LAB10" s="49"/>
      <c r="LAC10" s="49"/>
      <c r="LAD10" s="49"/>
      <c r="LAE10" s="49"/>
      <c r="LAF10" s="49"/>
      <c r="LAG10" s="49"/>
      <c r="LAH10" s="49"/>
      <c r="LAI10" s="49"/>
      <c r="LAJ10" s="49"/>
      <c r="LAK10" s="49"/>
      <c r="LAL10" s="49"/>
      <c r="LAM10" s="49"/>
      <c r="LAN10" s="49"/>
      <c r="LAO10" s="49"/>
      <c r="LAP10" s="49"/>
      <c r="LAQ10" s="49"/>
      <c r="LAR10" s="49"/>
      <c r="LAS10" s="49"/>
      <c r="LAT10" s="49"/>
      <c r="LAU10" s="49"/>
      <c r="LAV10" s="49"/>
      <c r="LAW10" s="49"/>
      <c r="LAX10" s="49"/>
      <c r="LAY10" s="49"/>
      <c r="LAZ10" s="49"/>
      <c r="LBA10" s="49"/>
      <c r="LBB10" s="49"/>
      <c r="LBC10" s="49"/>
      <c r="LBD10" s="49"/>
      <c r="LBE10" s="49"/>
      <c r="LBF10" s="49"/>
      <c r="LBG10" s="49"/>
      <c r="LBH10" s="49"/>
      <c r="LBI10" s="49"/>
      <c r="LBJ10" s="49"/>
      <c r="LBK10" s="49"/>
      <c r="LBL10" s="49"/>
      <c r="LBM10" s="49"/>
      <c r="LBN10" s="49"/>
      <c r="LBO10" s="49"/>
      <c r="LBP10" s="49"/>
      <c r="LBQ10" s="49"/>
      <c r="LBR10" s="49"/>
      <c r="LBS10" s="49"/>
      <c r="LBT10" s="49"/>
      <c r="LBU10" s="49"/>
      <c r="LBV10" s="49"/>
      <c r="LBW10" s="49"/>
      <c r="LBX10" s="49"/>
      <c r="LBY10" s="49"/>
      <c r="LBZ10" s="49"/>
      <c r="LCA10" s="49"/>
      <c r="LCB10" s="49"/>
      <c r="LCC10" s="49"/>
      <c r="LCD10" s="49"/>
      <c r="LCE10" s="49"/>
      <c r="LCF10" s="49"/>
      <c r="LCG10" s="49"/>
      <c r="LCH10" s="49"/>
      <c r="LCI10" s="49"/>
      <c r="LCJ10" s="49"/>
      <c r="LCK10" s="49"/>
      <c r="LCL10" s="49"/>
      <c r="LCM10" s="49"/>
      <c r="LCN10" s="49"/>
      <c r="LCO10" s="49"/>
      <c r="LCP10" s="49"/>
      <c r="LCQ10" s="49"/>
      <c r="LCR10" s="49"/>
      <c r="LCS10" s="49"/>
      <c r="LCT10" s="49"/>
      <c r="LCU10" s="49"/>
      <c r="LCV10" s="49"/>
      <c r="LCW10" s="49"/>
      <c r="LCX10" s="49"/>
      <c r="LCY10" s="49"/>
      <c r="LCZ10" s="49"/>
      <c r="LDA10" s="49"/>
      <c r="LDB10" s="49"/>
      <c r="LDC10" s="49"/>
      <c r="LDD10" s="49"/>
      <c r="LDE10" s="49"/>
      <c r="LDF10" s="49"/>
      <c r="LDG10" s="49"/>
      <c r="LDH10" s="49"/>
      <c r="LDI10" s="49"/>
      <c r="LDJ10" s="49"/>
      <c r="LDK10" s="49"/>
      <c r="LDL10" s="49"/>
      <c r="LDM10" s="49"/>
      <c r="LDN10" s="49"/>
      <c r="LDO10" s="49"/>
      <c r="LDP10" s="49"/>
      <c r="LDQ10" s="49"/>
      <c r="LDR10" s="49"/>
      <c r="LDS10" s="49"/>
      <c r="LDT10" s="49"/>
      <c r="LDU10" s="49"/>
      <c r="LDV10" s="49"/>
      <c r="LDW10" s="49"/>
      <c r="LDX10" s="49"/>
      <c r="LDY10" s="49"/>
      <c r="LDZ10" s="49"/>
      <c r="LEA10" s="49"/>
      <c r="LEB10" s="49"/>
      <c r="LEC10" s="49"/>
      <c r="LED10" s="49"/>
      <c r="LEE10" s="49"/>
      <c r="LEF10" s="49"/>
      <c r="LEG10" s="49"/>
      <c r="LEH10" s="49"/>
      <c r="LEI10" s="49"/>
      <c r="LEJ10" s="49"/>
      <c r="LEK10" s="49"/>
      <c r="LEL10" s="49"/>
      <c r="LEM10" s="49"/>
      <c r="LEN10" s="49"/>
      <c r="LEO10" s="49"/>
      <c r="LEP10" s="49"/>
      <c r="LEQ10" s="49"/>
      <c r="LER10" s="49"/>
      <c r="LES10" s="49"/>
      <c r="LET10" s="49"/>
      <c r="LEU10" s="49"/>
      <c r="LEV10" s="49"/>
      <c r="LEW10" s="49"/>
      <c r="LEX10" s="49"/>
      <c r="LEY10" s="49"/>
      <c r="LEZ10" s="49"/>
      <c r="LFA10" s="49"/>
      <c r="LFB10" s="49"/>
      <c r="LFC10" s="49"/>
      <c r="LFD10" s="49"/>
      <c r="LFE10" s="49"/>
      <c r="LFF10" s="49"/>
      <c r="LFG10" s="49"/>
      <c r="LFH10" s="49"/>
      <c r="LFI10" s="49"/>
      <c r="LFJ10" s="49"/>
      <c r="LFK10" s="49"/>
      <c r="LFL10" s="49"/>
      <c r="LFM10" s="49"/>
      <c r="LFN10" s="49"/>
      <c r="LFO10" s="49"/>
      <c r="LFP10" s="49"/>
      <c r="LFQ10" s="49"/>
      <c r="LFR10" s="49"/>
      <c r="LFS10" s="49"/>
      <c r="LFT10" s="49"/>
      <c r="LFU10" s="49"/>
      <c r="LFV10" s="49"/>
      <c r="LFW10" s="49"/>
      <c r="LFX10" s="49"/>
      <c r="LFY10" s="49"/>
      <c r="LFZ10" s="49"/>
      <c r="LGA10" s="49"/>
      <c r="LGB10" s="49"/>
      <c r="LGC10" s="49"/>
      <c r="LGD10" s="49"/>
      <c r="LGE10" s="49"/>
      <c r="LGF10" s="49"/>
      <c r="LGG10" s="49"/>
      <c r="LGH10" s="49"/>
      <c r="LGI10" s="49"/>
      <c r="LGJ10" s="49"/>
      <c r="LGK10" s="49"/>
      <c r="LGL10" s="49"/>
      <c r="LGM10" s="49"/>
      <c r="LGN10" s="49"/>
      <c r="LGO10" s="49"/>
      <c r="LGP10" s="49"/>
      <c r="LGQ10" s="49"/>
      <c r="LGR10" s="49"/>
      <c r="LGS10" s="49"/>
      <c r="LGT10" s="49"/>
      <c r="LGU10" s="49"/>
      <c r="LGV10" s="49"/>
      <c r="LGW10" s="49"/>
      <c r="LGX10" s="49"/>
      <c r="LGY10" s="49"/>
      <c r="LGZ10" s="49"/>
      <c r="LHA10" s="49"/>
      <c r="LHB10" s="49"/>
      <c r="LHC10" s="49"/>
      <c r="LHD10" s="49"/>
      <c r="LHE10" s="49"/>
      <c r="LHF10" s="49"/>
      <c r="LHG10" s="49"/>
      <c r="LHH10" s="49"/>
      <c r="LHI10" s="49"/>
      <c r="LHJ10" s="49"/>
      <c r="LHK10" s="49"/>
      <c r="LHL10" s="49"/>
      <c r="LHM10" s="49"/>
      <c r="LHN10" s="49"/>
      <c r="LHO10" s="49"/>
      <c r="LHP10" s="49"/>
      <c r="LHQ10" s="49"/>
      <c r="LHR10" s="49"/>
      <c r="LHS10" s="49"/>
      <c r="LHT10" s="49"/>
      <c r="LHU10" s="49"/>
      <c r="LHV10" s="49"/>
      <c r="LHW10" s="49"/>
      <c r="LHX10" s="49"/>
      <c r="LHY10" s="49"/>
      <c r="LHZ10" s="49"/>
      <c r="LIA10" s="49"/>
      <c r="LIB10" s="49"/>
      <c r="LIC10" s="49"/>
      <c r="LID10" s="49"/>
      <c r="LIE10" s="49"/>
      <c r="LIF10" s="49"/>
      <c r="LIG10" s="49"/>
      <c r="LIH10" s="49"/>
      <c r="LII10" s="49"/>
      <c r="LIJ10" s="49"/>
      <c r="LIK10" s="49"/>
      <c r="LIL10" s="49"/>
      <c r="LIM10" s="49"/>
      <c r="LIN10" s="49"/>
      <c r="LIO10" s="49"/>
      <c r="LIP10" s="49"/>
      <c r="LIQ10" s="49"/>
      <c r="LIR10" s="49"/>
      <c r="LIS10" s="49"/>
      <c r="LIT10" s="49"/>
      <c r="LIU10" s="49"/>
      <c r="LIV10" s="49"/>
      <c r="LIW10" s="49"/>
      <c r="LIX10" s="49"/>
      <c r="LIY10" s="49"/>
      <c r="LIZ10" s="49"/>
      <c r="LJA10" s="49"/>
      <c r="LJB10" s="49"/>
      <c r="LJC10" s="49"/>
      <c r="LJD10" s="49"/>
      <c r="LJE10" s="49"/>
      <c r="LJF10" s="49"/>
      <c r="LJG10" s="49"/>
      <c r="LJH10" s="49"/>
      <c r="LJI10" s="49"/>
      <c r="LJJ10" s="49"/>
      <c r="LJK10" s="49"/>
      <c r="LJL10" s="49"/>
      <c r="LJM10" s="49"/>
      <c r="LJN10" s="49"/>
      <c r="LJO10" s="49"/>
      <c r="LJP10" s="49"/>
      <c r="LJQ10" s="49"/>
      <c r="LJR10" s="49"/>
      <c r="LJS10" s="49"/>
      <c r="LJT10" s="49"/>
      <c r="LJU10" s="49"/>
      <c r="LJV10" s="49"/>
      <c r="LJW10" s="49"/>
      <c r="LJX10" s="49"/>
      <c r="LJY10" s="49"/>
      <c r="LJZ10" s="49"/>
      <c r="LKA10" s="49"/>
      <c r="LKB10" s="49"/>
      <c r="LKC10" s="49"/>
      <c r="LKD10" s="49"/>
      <c r="LKE10" s="49"/>
      <c r="LKF10" s="49"/>
      <c r="LKG10" s="49"/>
      <c r="LKH10" s="49"/>
      <c r="LKI10" s="49"/>
      <c r="LKJ10" s="49"/>
      <c r="LKK10" s="49"/>
      <c r="LKL10" s="49"/>
      <c r="LKM10" s="49"/>
      <c r="LKN10" s="49"/>
      <c r="LKO10" s="49"/>
      <c r="LKP10" s="49"/>
      <c r="LKQ10" s="49"/>
      <c r="LKR10" s="49"/>
      <c r="LKS10" s="49"/>
      <c r="LKT10" s="49"/>
      <c r="LKU10" s="49"/>
      <c r="LKV10" s="49"/>
      <c r="LKW10" s="49"/>
      <c r="LKX10" s="49"/>
      <c r="LKY10" s="49"/>
      <c r="LKZ10" s="49"/>
      <c r="LLA10" s="49"/>
      <c r="LLB10" s="49"/>
      <c r="LLC10" s="49"/>
      <c r="LLD10" s="49"/>
      <c r="LLE10" s="49"/>
      <c r="LLF10" s="49"/>
      <c r="LLG10" s="49"/>
      <c r="LLH10" s="49"/>
      <c r="LLI10" s="49"/>
      <c r="LLJ10" s="49"/>
      <c r="LLK10" s="49"/>
      <c r="LLL10" s="49"/>
      <c r="LLM10" s="49"/>
      <c r="LLN10" s="49"/>
      <c r="LLO10" s="49"/>
      <c r="LLP10" s="49"/>
      <c r="LLQ10" s="49"/>
      <c r="LLR10" s="49"/>
      <c r="LLS10" s="49"/>
      <c r="LLT10" s="49"/>
      <c r="LLU10" s="49"/>
      <c r="LLV10" s="49"/>
      <c r="LLW10" s="49"/>
      <c r="LLX10" s="49"/>
      <c r="LLY10" s="49"/>
      <c r="LLZ10" s="49"/>
      <c r="LMA10" s="49"/>
      <c r="LMB10" s="49"/>
      <c r="LMC10" s="49"/>
      <c r="LMD10" s="49"/>
      <c r="LME10" s="49"/>
      <c r="LMF10" s="49"/>
      <c r="LMG10" s="49"/>
      <c r="LMH10" s="49"/>
      <c r="LMI10" s="49"/>
      <c r="LMJ10" s="49"/>
      <c r="LMK10" s="49"/>
      <c r="LML10" s="49"/>
      <c r="LMM10" s="49"/>
      <c r="LMN10" s="49"/>
      <c r="LMO10" s="49"/>
      <c r="LMP10" s="49"/>
      <c r="LMQ10" s="49"/>
      <c r="LMR10" s="49"/>
      <c r="LMS10" s="49"/>
      <c r="LMT10" s="49"/>
      <c r="LMU10" s="49"/>
      <c r="LMV10" s="49"/>
      <c r="LMW10" s="49"/>
      <c r="LMX10" s="49"/>
      <c r="LMY10" s="49"/>
      <c r="LMZ10" s="49"/>
      <c r="LNA10" s="49"/>
      <c r="LNB10" s="49"/>
      <c r="LNC10" s="49"/>
      <c r="LND10" s="49"/>
      <c r="LNE10" s="49"/>
      <c r="LNF10" s="49"/>
      <c r="LNG10" s="49"/>
      <c r="LNH10" s="49"/>
      <c r="LNI10" s="49"/>
      <c r="LNJ10" s="49"/>
      <c r="LNK10" s="49"/>
      <c r="LNL10" s="49"/>
      <c r="LNM10" s="49"/>
      <c r="LNN10" s="49"/>
      <c r="LNO10" s="49"/>
      <c r="LNP10" s="49"/>
      <c r="LNQ10" s="49"/>
      <c r="LNR10" s="49"/>
      <c r="LNS10" s="49"/>
      <c r="LNT10" s="49"/>
      <c r="LNU10" s="49"/>
      <c r="LNV10" s="49"/>
      <c r="LNW10" s="49"/>
      <c r="LNX10" s="49"/>
      <c r="LNY10" s="49"/>
      <c r="LNZ10" s="49"/>
      <c r="LOA10" s="49"/>
      <c r="LOB10" s="49"/>
      <c r="LOC10" s="49"/>
      <c r="LOD10" s="49"/>
      <c r="LOE10" s="49"/>
      <c r="LOF10" s="49"/>
      <c r="LOG10" s="49"/>
      <c r="LOH10" s="49"/>
      <c r="LOI10" s="49"/>
      <c r="LOJ10" s="49"/>
      <c r="LOK10" s="49"/>
      <c r="LOL10" s="49"/>
      <c r="LOM10" s="49"/>
      <c r="LON10" s="49"/>
      <c r="LOO10" s="49"/>
      <c r="LOP10" s="49"/>
      <c r="LOQ10" s="49"/>
      <c r="LOR10" s="49"/>
      <c r="LOS10" s="49"/>
      <c r="LOT10" s="49"/>
      <c r="LOU10" s="49"/>
      <c r="LOV10" s="49"/>
      <c r="LOW10" s="49"/>
      <c r="LOX10" s="49"/>
      <c r="LOY10" s="49"/>
      <c r="LOZ10" s="49"/>
      <c r="LPA10" s="49"/>
      <c r="LPB10" s="49"/>
      <c r="LPC10" s="49"/>
      <c r="LPD10" s="49"/>
      <c r="LPE10" s="49"/>
      <c r="LPF10" s="49"/>
      <c r="LPG10" s="49"/>
      <c r="LPH10" s="49"/>
      <c r="LPI10" s="49"/>
      <c r="LPJ10" s="49"/>
      <c r="LPK10" s="49"/>
      <c r="LPL10" s="49"/>
      <c r="LPM10" s="49"/>
      <c r="LPN10" s="49"/>
      <c r="LPO10" s="49"/>
      <c r="LPP10" s="49"/>
      <c r="LPQ10" s="49"/>
      <c r="LPR10" s="49"/>
      <c r="LPS10" s="49"/>
      <c r="LPT10" s="49"/>
      <c r="LPU10" s="49"/>
      <c r="LPV10" s="49"/>
      <c r="LPW10" s="49"/>
      <c r="LPX10" s="49"/>
      <c r="LPY10" s="49"/>
      <c r="LPZ10" s="49"/>
      <c r="LQA10" s="49"/>
      <c r="LQB10" s="49"/>
      <c r="LQC10" s="49"/>
      <c r="LQD10" s="49"/>
      <c r="LQE10" s="49"/>
      <c r="LQF10" s="49"/>
      <c r="LQG10" s="49"/>
      <c r="LQH10" s="49"/>
      <c r="LQI10" s="49"/>
      <c r="LQJ10" s="49"/>
      <c r="LQK10" s="49"/>
      <c r="LQL10" s="49"/>
      <c r="LQM10" s="49"/>
      <c r="LQN10" s="49"/>
      <c r="LQO10" s="49"/>
      <c r="LQP10" s="49"/>
      <c r="LQQ10" s="49"/>
      <c r="LQR10" s="49"/>
      <c r="LQS10" s="49"/>
      <c r="LQT10" s="49"/>
      <c r="LQU10" s="49"/>
      <c r="LQV10" s="49"/>
      <c r="LQW10" s="49"/>
      <c r="LQX10" s="49"/>
      <c r="LQY10" s="49"/>
      <c r="LQZ10" s="49"/>
      <c r="LRA10" s="49"/>
      <c r="LRB10" s="49"/>
      <c r="LRC10" s="49"/>
      <c r="LRD10" s="49"/>
      <c r="LRE10" s="49"/>
      <c r="LRF10" s="49"/>
      <c r="LRG10" s="49"/>
      <c r="LRH10" s="49"/>
      <c r="LRI10" s="49"/>
      <c r="LRJ10" s="49"/>
      <c r="LRK10" s="49"/>
      <c r="LRL10" s="49"/>
      <c r="LRM10" s="49"/>
      <c r="LRN10" s="49"/>
      <c r="LRO10" s="49"/>
      <c r="LRP10" s="49"/>
      <c r="LRQ10" s="49"/>
      <c r="LRR10" s="49"/>
      <c r="LRS10" s="49"/>
      <c r="LRT10" s="49"/>
      <c r="LRU10" s="49"/>
      <c r="LRV10" s="49"/>
      <c r="LRW10" s="49"/>
      <c r="LRX10" s="49"/>
      <c r="LRY10" s="49"/>
      <c r="LRZ10" s="49"/>
      <c r="LSA10" s="49"/>
      <c r="LSB10" s="49"/>
      <c r="LSC10" s="49"/>
      <c r="LSD10" s="49"/>
      <c r="LSE10" s="49"/>
      <c r="LSF10" s="49"/>
      <c r="LSG10" s="49"/>
      <c r="LSH10" s="49"/>
      <c r="LSI10" s="49"/>
      <c r="LSJ10" s="49"/>
      <c r="LSK10" s="49"/>
      <c r="LSL10" s="49"/>
      <c r="LSM10" s="49"/>
      <c r="LSN10" s="49"/>
      <c r="LSO10" s="49"/>
      <c r="LSP10" s="49"/>
      <c r="LSQ10" s="49"/>
      <c r="LSR10" s="49"/>
      <c r="LSS10" s="49"/>
      <c r="LST10" s="49"/>
      <c r="LSU10" s="49"/>
      <c r="LSV10" s="49"/>
      <c r="LSW10" s="49"/>
      <c r="LSX10" s="49"/>
      <c r="LSY10" s="49"/>
      <c r="LSZ10" s="49"/>
      <c r="LTA10" s="49"/>
      <c r="LTB10" s="49"/>
      <c r="LTC10" s="49"/>
      <c r="LTD10" s="49"/>
      <c r="LTE10" s="49"/>
      <c r="LTF10" s="49"/>
      <c r="LTG10" s="49"/>
      <c r="LTH10" s="49"/>
      <c r="LTI10" s="49"/>
      <c r="LTJ10" s="49"/>
      <c r="LTK10" s="49"/>
      <c r="LTL10" s="49"/>
      <c r="LTM10" s="49"/>
      <c r="LTN10" s="49"/>
      <c r="LTO10" s="49"/>
      <c r="LTP10" s="49"/>
      <c r="LTQ10" s="49"/>
      <c r="LTR10" s="49"/>
      <c r="LTS10" s="49"/>
      <c r="LTT10" s="49"/>
      <c r="LTU10" s="49"/>
      <c r="LTV10" s="49"/>
      <c r="LTW10" s="49"/>
      <c r="LTX10" s="49"/>
      <c r="LTY10" s="49"/>
      <c r="LTZ10" s="49"/>
      <c r="LUA10" s="49"/>
      <c r="LUB10" s="49"/>
      <c r="LUC10" s="49"/>
      <c r="LUD10" s="49"/>
      <c r="LUE10" s="49"/>
      <c r="LUF10" s="49"/>
      <c r="LUG10" s="49"/>
      <c r="LUH10" s="49"/>
      <c r="LUI10" s="49"/>
      <c r="LUJ10" s="49"/>
      <c r="LUK10" s="49"/>
      <c r="LUL10" s="49"/>
      <c r="LUM10" s="49"/>
      <c r="LUN10" s="49"/>
      <c r="LUO10" s="49"/>
      <c r="LUP10" s="49"/>
      <c r="LUQ10" s="49"/>
      <c r="LUR10" s="49"/>
      <c r="LUS10" s="49"/>
      <c r="LUT10" s="49"/>
      <c r="LUU10" s="49"/>
      <c r="LUV10" s="49"/>
      <c r="LUW10" s="49"/>
      <c r="LUX10" s="49"/>
      <c r="LUY10" s="49"/>
      <c r="LUZ10" s="49"/>
      <c r="LVA10" s="49"/>
      <c r="LVB10" s="49"/>
      <c r="LVC10" s="49"/>
      <c r="LVD10" s="49"/>
      <c r="LVE10" s="49"/>
      <c r="LVF10" s="49"/>
      <c r="LVG10" s="49"/>
      <c r="LVH10" s="49"/>
      <c r="LVI10" s="49"/>
      <c r="LVJ10" s="49"/>
      <c r="LVK10" s="49"/>
      <c r="LVL10" s="49"/>
      <c r="LVM10" s="49"/>
      <c r="LVN10" s="49"/>
      <c r="LVO10" s="49"/>
      <c r="LVP10" s="49"/>
      <c r="LVQ10" s="49"/>
      <c r="LVR10" s="49"/>
      <c r="LVS10" s="49"/>
      <c r="LVT10" s="49"/>
      <c r="LVU10" s="49"/>
      <c r="LVV10" s="49"/>
      <c r="LVW10" s="49"/>
      <c r="LVX10" s="49"/>
      <c r="LVY10" s="49"/>
      <c r="LVZ10" s="49"/>
      <c r="LWA10" s="49"/>
      <c r="LWB10" s="49"/>
      <c r="LWC10" s="49"/>
      <c r="LWD10" s="49"/>
      <c r="LWE10" s="49"/>
      <c r="LWF10" s="49"/>
      <c r="LWG10" s="49"/>
      <c r="LWH10" s="49"/>
      <c r="LWI10" s="49"/>
      <c r="LWJ10" s="49"/>
      <c r="LWK10" s="49"/>
      <c r="LWL10" s="49"/>
      <c r="LWM10" s="49"/>
      <c r="LWN10" s="49"/>
      <c r="LWO10" s="49"/>
      <c r="LWP10" s="49"/>
      <c r="LWQ10" s="49"/>
      <c r="LWR10" s="49"/>
      <c r="LWS10" s="49"/>
      <c r="LWT10" s="49"/>
      <c r="LWU10" s="49"/>
      <c r="LWV10" s="49"/>
      <c r="LWW10" s="49"/>
      <c r="LWX10" s="49"/>
      <c r="LWY10" s="49"/>
      <c r="LWZ10" s="49"/>
      <c r="LXA10" s="49"/>
      <c r="LXB10" s="49"/>
      <c r="LXC10" s="49"/>
      <c r="LXD10" s="49"/>
      <c r="LXE10" s="49"/>
      <c r="LXF10" s="49"/>
      <c r="LXG10" s="49"/>
      <c r="LXH10" s="49"/>
      <c r="LXI10" s="49"/>
      <c r="LXJ10" s="49"/>
      <c r="LXK10" s="49"/>
      <c r="LXL10" s="49"/>
      <c r="LXM10" s="49"/>
      <c r="LXN10" s="49"/>
      <c r="LXO10" s="49"/>
      <c r="LXP10" s="49"/>
      <c r="LXQ10" s="49"/>
      <c r="LXR10" s="49"/>
      <c r="LXS10" s="49"/>
      <c r="LXT10" s="49"/>
      <c r="LXU10" s="49"/>
      <c r="LXV10" s="49"/>
      <c r="LXW10" s="49"/>
      <c r="LXX10" s="49"/>
      <c r="LXY10" s="49"/>
      <c r="LXZ10" s="49"/>
      <c r="LYA10" s="49"/>
      <c r="LYB10" s="49"/>
      <c r="LYC10" s="49"/>
      <c r="LYD10" s="49"/>
      <c r="LYE10" s="49"/>
      <c r="LYF10" s="49"/>
      <c r="LYG10" s="49"/>
      <c r="LYH10" s="49"/>
      <c r="LYI10" s="49"/>
      <c r="LYJ10" s="49"/>
      <c r="LYK10" s="49"/>
      <c r="LYL10" s="49"/>
      <c r="LYM10" s="49"/>
      <c r="LYN10" s="49"/>
      <c r="LYO10" s="49"/>
      <c r="LYP10" s="49"/>
      <c r="LYQ10" s="49"/>
      <c r="LYR10" s="49"/>
      <c r="LYS10" s="49"/>
      <c r="LYT10" s="49"/>
      <c r="LYU10" s="49"/>
      <c r="LYV10" s="49"/>
      <c r="LYW10" s="49"/>
      <c r="LYX10" s="49"/>
      <c r="LYY10" s="49"/>
      <c r="LYZ10" s="49"/>
      <c r="LZA10" s="49"/>
      <c r="LZB10" s="49"/>
      <c r="LZC10" s="49"/>
      <c r="LZD10" s="49"/>
      <c r="LZE10" s="49"/>
      <c r="LZF10" s="49"/>
      <c r="LZG10" s="49"/>
      <c r="LZH10" s="49"/>
      <c r="LZI10" s="49"/>
      <c r="LZJ10" s="49"/>
      <c r="LZK10" s="49"/>
      <c r="LZL10" s="49"/>
      <c r="LZM10" s="49"/>
      <c r="LZN10" s="49"/>
      <c r="LZO10" s="49"/>
      <c r="LZP10" s="49"/>
      <c r="LZQ10" s="49"/>
      <c r="LZR10" s="49"/>
      <c r="LZS10" s="49"/>
      <c r="LZT10" s="49"/>
      <c r="LZU10" s="49"/>
      <c r="LZV10" s="49"/>
      <c r="LZW10" s="49"/>
      <c r="LZX10" s="49"/>
      <c r="LZY10" s="49"/>
      <c r="LZZ10" s="49"/>
      <c r="MAA10" s="49"/>
      <c r="MAB10" s="49"/>
      <c r="MAC10" s="49"/>
      <c r="MAD10" s="49"/>
      <c r="MAE10" s="49"/>
      <c r="MAF10" s="49"/>
      <c r="MAG10" s="49"/>
      <c r="MAH10" s="49"/>
      <c r="MAI10" s="49"/>
      <c r="MAJ10" s="49"/>
      <c r="MAK10" s="49"/>
      <c r="MAL10" s="49"/>
      <c r="MAM10" s="49"/>
      <c r="MAN10" s="49"/>
      <c r="MAO10" s="49"/>
      <c r="MAP10" s="49"/>
      <c r="MAQ10" s="49"/>
      <c r="MAR10" s="49"/>
      <c r="MAS10" s="49"/>
      <c r="MAT10" s="49"/>
      <c r="MAU10" s="49"/>
      <c r="MAV10" s="49"/>
      <c r="MAW10" s="49"/>
      <c r="MAX10" s="49"/>
      <c r="MAY10" s="49"/>
      <c r="MAZ10" s="49"/>
      <c r="MBA10" s="49"/>
      <c r="MBB10" s="49"/>
      <c r="MBC10" s="49"/>
      <c r="MBD10" s="49"/>
      <c r="MBE10" s="49"/>
      <c r="MBF10" s="49"/>
      <c r="MBG10" s="49"/>
      <c r="MBH10" s="49"/>
      <c r="MBI10" s="49"/>
      <c r="MBJ10" s="49"/>
      <c r="MBK10" s="49"/>
      <c r="MBL10" s="49"/>
      <c r="MBM10" s="49"/>
      <c r="MBN10" s="49"/>
      <c r="MBO10" s="49"/>
      <c r="MBP10" s="49"/>
      <c r="MBQ10" s="49"/>
      <c r="MBR10" s="49"/>
      <c r="MBS10" s="49"/>
      <c r="MBT10" s="49"/>
      <c r="MBU10" s="49"/>
      <c r="MBV10" s="49"/>
      <c r="MBW10" s="49"/>
      <c r="MBX10" s="49"/>
      <c r="MBY10" s="49"/>
      <c r="MBZ10" s="49"/>
      <c r="MCA10" s="49"/>
      <c r="MCB10" s="49"/>
      <c r="MCC10" s="49"/>
      <c r="MCD10" s="49"/>
      <c r="MCE10" s="49"/>
      <c r="MCF10" s="49"/>
      <c r="MCG10" s="49"/>
      <c r="MCH10" s="49"/>
      <c r="MCI10" s="49"/>
      <c r="MCJ10" s="49"/>
      <c r="MCK10" s="49"/>
      <c r="MCL10" s="49"/>
      <c r="MCM10" s="49"/>
      <c r="MCN10" s="49"/>
      <c r="MCO10" s="49"/>
      <c r="MCP10" s="49"/>
      <c r="MCQ10" s="49"/>
      <c r="MCR10" s="49"/>
      <c r="MCS10" s="49"/>
      <c r="MCT10" s="49"/>
      <c r="MCU10" s="49"/>
      <c r="MCV10" s="49"/>
      <c r="MCW10" s="49"/>
      <c r="MCX10" s="49"/>
      <c r="MCY10" s="49"/>
      <c r="MCZ10" s="49"/>
      <c r="MDA10" s="49"/>
      <c r="MDB10" s="49"/>
      <c r="MDC10" s="49"/>
      <c r="MDD10" s="49"/>
      <c r="MDE10" s="49"/>
      <c r="MDF10" s="49"/>
      <c r="MDG10" s="49"/>
      <c r="MDH10" s="49"/>
      <c r="MDI10" s="49"/>
      <c r="MDJ10" s="49"/>
      <c r="MDK10" s="49"/>
      <c r="MDL10" s="49"/>
      <c r="MDM10" s="49"/>
      <c r="MDN10" s="49"/>
      <c r="MDO10" s="49"/>
      <c r="MDP10" s="49"/>
      <c r="MDQ10" s="49"/>
      <c r="MDR10" s="49"/>
      <c r="MDS10" s="49"/>
      <c r="MDT10" s="49"/>
      <c r="MDU10" s="49"/>
      <c r="MDV10" s="49"/>
      <c r="MDW10" s="49"/>
      <c r="MDX10" s="49"/>
      <c r="MDY10" s="49"/>
      <c r="MDZ10" s="49"/>
      <c r="MEA10" s="49"/>
      <c r="MEB10" s="49"/>
      <c r="MEC10" s="49"/>
      <c r="MED10" s="49"/>
      <c r="MEE10" s="49"/>
      <c r="MEF10" s="49"/>
      <c r="MEG10" s="49"/>
      <c r="MEH10" s="49"/>
      <c r="MEI10" s="49"/>
      <c r="MEJ10" s="49"/>
      <c r="MEK10" s="49"/>
      <c r="MEL10" s="49"/>
      <c r="MEM10" s="49"/>
      <c r="MEN10" s="49"/>
      <c r="MEO10" s="49"/>
      <c r="MEP10" s="49"/>
      <c r="MEQ10" s="49"/>
      <c r="MER10" s="49"/>
      <c r="MES10" s="49"/>
      <c r="MET10" s="49"/>
      <c r="MEU10" s="49"/>
      <c r="MEV10" s="49"/>
      <c r="MEW10" s="49"/>
      <c r="MEX10" s="49"/>
      <c r="MEY10" s="49"/>
      <c r="MEZ10" s="49"/>
      <c r="MFA10" s="49"/>
      <c r="MFB10" s="49"/>
      <c r="MFC10" s="49"/>
      <c r="MFD10" s="49"/>
      <c r="MFE10" s="49"/>
      <c r="MFF10" s="49"/>
      <c r="MFG10" s="49"/>
      <c r="MFH10" s="49"/>
      <c r="MFI10" s="49"/>
      <c r="MFJ10" s="49"/>
      <c r="MFK10" s="49"/>
      <c r="MFL10" s="49"/>
      <c r="MFM10" s="49"/>
      <c r="MFN10" s="49"/>
      <c r="MFO10" s="49"/>
      <c r="MFP10" s="49"/>
      <c r="MFQ10" s="49"/>
      <c r="MFR10" s="49"/>
      <c r="MFS10" s="49"/>
      <c r="MFT10" s="49"/>
      <c r="MFU10" s="49"/>
      <c r="MFV10" s="49"/>
      <c r="MFW10" s="49"/>
      <c r="MFX10" s="49"/>
      <c r="MFY10" s="49"/>
      <c r="MFZ10" s="49"/>
      <c r="MGA10" s="49"/>
      <c r="MGB10" s="49"/>
      <c r="MGC10" s="49"/>
      <c r="MGD10" s="49"/>
      <c r="MGE10" s="49"/>
      <c r="MGF10" s="49"/>
      <c r="MGG10" s="49"/>
      <c r="MGH10" s="49"/>
      <c r="MGI10" s="49"/>
      <c r="MGJ10" s="49"/>
      <c r="MGK10" s="49"/>
      <c r="MGL10" s="49"/>
      <c r="MGM10" s="49"/>
      <c r="MGN10" s="49"/>
      <c r="MGO10" s="49"/>
      <c r="MGP10" s="49"/>
      <c r="MGQ10" s="49"/>
      <c r="MGR10" s="49"/>
      <c r="MGS10" s="49"/>
      <c r="MGT10" s="49"/>
      <c r="MGU10" s="49"/>
      <c r="MGV10" s="49"/>
      <c r="MGW10" s="49"/>
      <c r="MGX10" s="49"/>
      <c r="MGY10" s="49"/>
      <c r="MGZ10" s="49"/>
      <c r="MHA10" s="49"/>
      <c r="MHB10" s="49"/>
      <c r="MHC10" s="49"/>
      <c r="MHD10" s="49"/>
      <c r="MHE10" s="49"/>
      <c r="MHF10" s="49"/>
      <c r="MHG10" s="49"/>
      <c r="MHH10" s="49"/>
      <c r="MHI10" s="49"/>
      <c r="MHJ10" s="49"/>
      <c r="MHK10" s="49"/>
      <c r="MHL10" s="49"/>
      <c r="MHM10" s="49"/>
      <c r="MHN10" s="49"/>
      <c r="MHO10" s="49"/>
      <c r="MHP10" s="49"/>
      <c r="MHQ10" s="49"/>
      <c r="MHR10" s="49"/>
      <c r="MHS10" s="49"/>
      <c r="MHT10" s="49"/>
      <c r="MHU10" s="49"/>
      <c r="MHV10" s="49"/>
      <c r="MHW10" s="49"/>
      <c r="MHX10" s="49"/>
      <c r="MHY10" s="49"/>
      <c r="MHZ10" s="49"/>
      <c r="MIA10" s="49"/>
      <c r="MIB10" s="49"/>
      <c r="MIC10" s="49"/>
      <c r="MID10" s="49"/>
      <c r="MIE10" s="49"/>
      <c r="MIF10" s="49"/>
      <c r="MIG10" s="49"/>
      <c r="MIH10" s="49"/>
      <c r="MII10" s="49"/>
      <c r="MIJ10" s="49"/>
      <c r="MIK10" s="49"/>
      <c r="MIL10" s="49"/>
      <c r="MIM10" s="49"/>
      <c r="MIN10" s="49"/>
      <c r="MIO10" s="49"/>
      <c r="MIP10" s="49"/>
      <c r="MIQ10" s="49"/>
      <c r="MIR10" s="49"/>
      <c r="MIS10" s="49"/>
      <c r="MIT10" s="49"/>
      <c r="MIU10" s="49"/>
      <c r="MIV10" s="49"/>
      <c r="MIW10" s="49"/>
      <c r="MIX10" s="49"/>
      <c r="MIY10" s="49"/>
      <c r="MIZ10" s="49"/>
      <c r="MJA10" s="49"/>
      <c r="MJB10" s="49"/>
      <c r="MJC10" s="49"/>
      <c r="MJD10" s="49"/>
      <c r="MJE10" s="49"/>
      <c r="MJF10" s="49"/>
      <c r="MJG10" s="49"/>
      <c r="MJH10" s="49"/>
      <c r="MJI10" s="49"/>
      <c r="MJJ10" s="49"/>
      <c r="MJK10" s="49"/>
      <c r="MJL10" s="49"/>
      <c r="MJM10" s="49"/>
      <c r="MJN10" s="49"/>
      <c r="MJO10" s="49"/>
      <c r="MJP10" s="49"/>
      <c r="MJQ10" s="49"/>
      <c r="MJR10" s="49"/>
      <c r="MJS10" s="49"/>
      <c r="MJT10" s="49"/>
      <c r="MJU10" s="49"/>
      <c r="MJV10" s="49"/>
      <c r="MJW10" s="49"/>
      <c r="MJX10" s="49"/>
      <c r="MJY10" s="49"/>
      <c r="MJZ10" s="49"/>
      <c r="MKA10" s="49"/>
      <c r="MKB10" s="49"/>
      <c r="MKC10" s="49"/>
      <c r="MKD10" s="49"/>
      <c r="MKE10" s="49"/>
      <c r="MKF10" s="49"/>
      <c r="MKG10" s="49"/>
      <c r="MKH10" s="49"/>
      <c r="MKI10" s="49"/>
      <c r="MKJ10" s="49"/>
      <c r="MKK10" s="49"/>
      <c r="MKL10" s="49"/>
      <c r="MKM10" s="49"/>
      <c r="MKN10" s="49"/>
      <c r="MKO10" s="49"/>
      <c r="MKP10" s="49"/>
      <c r="MKQ10" s="49"/>
      <c r="MKR10" s="49"/>
      <c r="MKS10" s="49"/>
      <c r="MKT10" s="49"/>
      <c r="MKU10" s="49"/>
      <c r="MKV10" s="49"/>
      <c r="MKW10" s="49"/>
      <c r="MKX10" s="49"/>
      <c r="MKY10" s="49"/>
      <c r="MKZ10" s="49"/>
      <c r="MLA10" s="49"/>
      <c r="MLB10" s="49"/>
      <c r="MLC10" s="49"/>
      <c r="MLD10" s="49"/>
      <c r="MLE10" s="49"/>
      <c r="MLF10" s="49"/>
      <c r="MLG10" s="49"/>
      <c r="MLH10" s="49"/>
      <c r="MLI10" s="49"/>
      <c r="MLJ10" s="49"/>
      <c r="MLK10" s="49"/>
      <c r="MLL10" s="49"/>
      <c r="MLM10" s="49"/>
      <c r="MLN10" s="49"/>
      <c r="MLO10" s="49"/>
      <c r="MLP10" s="49"/>
      <c r="MLQ10" s="49"/>
      <c r="MLR10" s="49"/>
      <c r="MLS10" s="49"/>
      <c r="MLT10" s="49"/>
      <c r="MLU10" s="49"/>
      <c r="MLV10" s="49"/>
      <c r="MLW10" s="49"/>
      <c r="MLX10" s="49"/>
      <c r="MLY10" s="49"/>
      <c r="MLZ10" s="49"/>
      <c r="MMA10" s="49"/>
      <c r="MMB10" s="49"/>
      <c r="MMC10" s="49"/>
      <c r="MMD10" s="49"/>
      <c r="MME10" s="49"/>
      <c r="MMF10" s="49"/>
      <c r="MMG10" s="49"/>
      <c r="MMH10" s="49"/>
      <c r="MMI10" s="49"/>
      <c r="MMJ10" s="49"/>
      <c r="MMK10" s="49"/>
      <c r="MML10" s="49"/>
      <c r="MMM10" s="49"/>
      <c r="MMN10" s="49"/>
      <c r="MMO10" s="49"/>
      <c r="MMP10" s="49"/>
      <c r="MMQ10" s="49"/>
      <c r="MMR10" s="49"/>
      <c r="MMS10" s="49"/>
      <c r="MMT10" s="49"/>
      <c r="MMU10" s="49"/>
      <c r="MMV10" s="49"/>
      <c r="MMW10" s="49"/>
      <c r="MMX10" s="49"/>
      <c r="MMY10" s="49"/>
      <c r="MMZ10" s="49"/>
      <c r="MNA10" s="49"/>
      <c r="MNB10" s="49"/>
      <c r="MNC10" s="49"/>
      <c r="MND10" s="49"/>
      <c r="MNE10" s="49"/>
      <c r="MNF10" s="49"/>
      <c r="MNG10" s="49"/>
      <c r="MNH10" s="49"/>
      <c r="MNI10" s="49"/>
      <c r="MNJ10" s="49"/>
      <c r="MNK10" s="49"/>
      <c r="MNL10" s="49"/>
      <c r="MNM10" s="49"/>
      <c r="MNN10" s="49"/>
      <c r="MNO10" s="49"/>
      <c r="MNP10" s="49"/>
      <c r="MNQ10" s="49"/>
      <c r="MNR10" s="49"/>
      <c r="MNS10" s="49"/>
      <c r="MNT10" s="49"/>
      <c r="MNU10" s="49"/>
      <c r="MNV10" s="49"/>
      <c r="MNW10" s="49"/>
      <c r="MNX10" s="49"/>
      <c r="MNY10" s="49"/>
      <c r="MNZ10" s="49"/>
      <c r="MOA10" s="49"/>
      <c r="MOB10" s="49"/>
      <c r="MOC10" s="49"/>
      <c r="MOD10" s="49"/>
      <c r="MOE10" s="49"/>
      <c r="MOF10" s="49"/>
      <c r="MOG10" s="49"/>
      <c r="MOH10" s="49"/>
      <c r="MOI10" s="49"/>
      <c r="MOJ10" s="49"/>
      <c r="MOK10" s="49"/>
      <c r="MOL10" s="49"/>
      <c r="MOM10" s="49"/>
      <c r="MON10" s="49"/>
      <c r="MOO10" s="49"/>
      <c r="MOP10" s="49"/>
      <c r="MOQ10" s="49"/>
      <c r="MOR10" s="49"/>
      <c r="MOS10" s="49"/>
      <c r="MOT10" s="49"/>
      <c r="MOU10" s="49"/>
      <c r="MOV10" s="49"/>
      <c r="MOW10" s="49"/>
      <c r="MOX10" s="49"/>
      <c r="MOY10" s="49"/>
      <c r="MOZ10" s="49"/>
      <c r="MPA10" s="49"/>
      <c r="MPB10" s="49"/>
      <c r="MPC10" s="49"/>
      <c r="MPD10" s="49"/>
      <c r="MPE10" s="49"/>
      <c r="MPF10" s="49"/>
      <c r="MPG10" s="49"/>
      <c r="MPH10" s="49"/>
      <c r="MPI10" s="49"/>
      <c r="MPJ10" s="49"/>
      <c r="MPK10" s="49"/>
      <c r="MPL10" s="49"/>
      <c r="MPM10" s="49"/>
      <c r="MPN10" s="49"/>
      <c r="MPO10" s="49"/>
      <c r="MPP10" s="49"/>
      <c r="MPQ10" s="49"/>
      <c r="MPR10" s="49"/>
      <c r="MPS10" s="49"/>
      <c r="MPT10" s="49"/>
      <c r="MPU10" s="49"/>
      <c r="MPV10" s="49"/>
      <c r="MPW10" s="49"/>
      <c r="MPX10" s="49"/>
      <c r="MPY10" s="49"/>
      <c r="MPZ10" s="49"/>
      <c r="MQA10" s="49"/>
      <c r="MQB10" s="49"/>
      <c r="MQC10" s="49"/>
      <c r="MQD10" s="49"/>
      <c r="MQE10" s="49"/>
      <c r="MQF10" s="49"/>
      <c r="MQG10" s="49"/>
      <c r="MQH10" s="49"/>
      <c r="MQI10" s="49"/>
      <c r="MQJ10" s="49"/>
      <c r="MQK10" s="49"/>
      <c r="MQL10" s="49"/>
      <c r="MQM10" s="49"/>
      <c r="MQN10" s="49"/>
      <c r="MQO10" s="49"/>
      <c r="MQP10" s="49"/>
      <c r="MQQ10" s="49"/>
      <c r="MQR10" s="49"/>
      <c r="MQS10" s="49"/>
      <c r="MQT10" s="49"/>
      <c r="MQU10" s="49"/>
      <c r="MQV10" s="49"/>
      <c r="MQW10" s="49"/>
      <c r="MQX10" s="49"/>
      <c r="MQY10" s="49"/>
      <c r="MQZ10" s="49"/>
      <c r="MRA10" s="49"/>
      <c r="MRB10" s="49"/>
      <c r="MRC10" s="49"/>
      <c r="MRD10" s="49"/>
      <c r="MRE10" s="49"/>
      <c r="MRF10" s="49"/>
      <c r="MRG10" s="49"/>
      <c r="MRH10" s="49"/>
      <c r="MRI10" s="49"/>
      <c r="MRJ10" s="49"/>
      <c r="MRK10" s="49"/>
      <c r="MRL10" s="49"/>
      <c r="MRM10" s="49"/>
      <c r="MRN10" s="49"/>
      <c r="MRO10" s="49"/>
      <c r="MRP10" s="49"/>
      <c r="MRQ10" s="49"/>
      <c r="MRR10" s="49"/>
      <c r="MRS10" s="49"/>
      <c r="MRT10" s="49"/>
      <c r="MRU10" s="49"/>
      <c r="MRV10" s="49"/>
      <c r="MRW10" s="49"/>
      <c r="MRX10" s="49"/>
      <c r="MRY10" s="49"/>
      <c r="MRZ10" s="49"/>
      <c r="MSA10" s="49"/>
      <c r="MSB10" s="49"/>
      <c r="MSC10" s="49"/>
      <c r="MSD10" s="49"/>
      <c r="MSE10" s="49"/>
      <c r="MSF10" s="49"/>
      <c r="MSG10" s="49"/>
      <c r="MSH10" s="49"/>
      <c r="MSI10" s="49"/>
      <c r="MSJ10" s="49"/>
      <c r="MSK10" s="49"/>
      <c r="MSL10" s="49"/>
      <c r="MSM10" s="49"/>
      <c r="MSN10" s="49"/>
      <c r="MSO10" s="49"/>
      <c r="MSP10" s="49"/>
      <c r="MSQ10" s="49"/>
      <c r="MSR10" s="49"/>
      <c r="MSS10" s="49"/>
      <c r="MST10" s="49"/>
      <c r="MSU10" s="49"/>
      <c r="MSV10" s="49"/>
      <c r="MSW10" s="49"/>
      <c r="MSX10" s="49"/>
      <c r="MSY10" s="49"/>
      <c r="MSZ10" s="49"/>
      <c r="MTA10" s="49"/>
      <c r="MTB10" s="49"/>
      <c r="MTC10" s="49"/>
      <c r="MTD10" s="49"/>
      <c r="MTE10" s="49"/>
      <c r="MTF10" s="49"/>
      <c r="MTG10" s="49"/>
      <c r="MTH10" s="49"/>
      <c r="MTI10" s="49"/>
      <c r="MTJ10" s="49"/>
      <c r="MTK10" s="49"/>
      <c r="MTL10" s="49"/>
      <c r="MTM10" s="49"/>
      <c r="MTN10" s="49"/>
      <c r="MTO10" s="49"/>
      <c r="MTP10" s="49"/>
      <c r="MTQ10" s="49"/>
      <c r="MTR10" s="49"/>
      <c r="MTS10" s="49"/>
      <c r="MTT10" s="49"/>
      <c r="MTU10" s="49"/>
      <c r="MTV10" s="49"/>
      <c r="MTW10" s="49"/>
      <c r="MTX10" s="49"/>
      <c r="MTY10" s="49"/>
      <c r="MTZ10" s="49"/>
      <c r="MUA10" s="49"/>
      <c r="MUB10" s="49"/>
      <c r="MUC10" s="49"/>
      <c r="MUD10" s="49"/>
      <c r="MUE10" s="49"/>
      <c r="MUF10" s="49"/>
      <c r="MUG10" s="49"/>
      <c r="MUH10" s="49"/>
      <c r="MUI10" s="49"/>
      <c r="MUJ10" s="49"/>
      <c r="MUK10" s="49"/>
      <c r="MUL10" s="49"/>
      <c r="MUM10" s="49"/>
      <c r="MUN10" s="49"/>
      <c r="MUO10" s="49"/>
      <c r="MUP10" s="49"/>
      <c r="MUQ10" s="49"/>
      <c r="MUR10" s="49"/>
      <c r="MUS10" s="49"/>
      <c r="MUT10" s="49"/>
      <c r="MUU10" s="49"/>
      <c r="MUV10" s="49"/>
      <c r="MUW10" s="49"/>
      <c r="MUX10" s="49"/>
      <c r="MUY10" s="49"/>
      <c r="MUZ10" s="49"/>
      <c r="MVA10" s="49"/>
      <c r="MVB10" s="49"/>
      <c r="MVC10" s="49"/>
      <c r="MVD10" s="49"/>
      <c r="MVE10" s="49"/>
      <c r="MVF10" s="49"/>
      <c r="MVG10" s="49"/>
      <c r="MVH10" s="49"/>
      <c r="MVI10" s="49"/>
      <c r="MVJ10" s="49"/>
      <c r="MVK10" s="49"/>
      <c r="MVL10" s="49"/>
      <c r="MVM10" s="49"/>
      <c r="MVN10" s="49"/>
      <c r="MVO10" s="49"/>
      <c r="MVP10" s="49"/>
      <c r="MVQ10" s="49"/>
      <c r="MVR10" s="49"/>
      <c r="MVS10" s="49"/>
      <c r="MVT10" s="49"/>
      <c r="MVU10" s="49"/>
      <c r="MVV10" s="49"/>
      <c r="MVW10" s="49"/>
      <c r="MVX10" s="49"/>
      <c r="MVY10" s="49"/>
      <c r="MVZ10" s="49"/>
      <c r="MWA10" s="49"/>
      <c r="MWB10" s="49"/>
      <c r="MWC10" s="49"/>
      <c r="MWD10" s="49"/>
      <c r="MWE10" s="49"/>
      <c r="MWF10" s="49"/>
      <c r="MWG10" s="49"/>
      <c r="MWH10" s="49"/>
      <c r="MWI10" s="49"/>
      <c r="MWJ10" s="49"/>
      <c r="MWK10" s="49"/>
      <c r="MWL10" s="49"/>
      <c r="MWM10" s="49"/>
      <c r="MWN10" s="49"/>
      <c r="MWO10" s="49"/>
      <c r="MWP10" s="49"/>
      <c r="MWQ10" s="49"/>
      <c r="MWR10" s="49"/>
      <c r="MWS10" s="49"/>
      <c r="MWT10" s="49"/>
      <c r="MWU10" s="49"/>
      <c r="MWV10" s="49"/>
      <c r="MWW10" s="49"/>
      <c r="MWX10" s="49"/>
      <c r="MWY10" s="49"/>
      <c r="MWZ10" s="49"/>
      <c r="MXA10" s="49"/>
      <c r="MXB10" s="49"/>
      <c r="MXC10" s="49"/>
      <c r="MXD10" s="49"/>
      <c r="MXE10" s="49"/>
      <c r="MXF10" s="49"/>
      <c r="MXG10" s="49"/>
      <c r="MXH10" s="49"/>
      <c r="MXI10" s="49"/>
      <c r="MXJ10" s="49"/>
      <c r="MXK10" s="49"/>
      <c r="MXL10" s="49"/>
      <c r="MXM10" s="49"/>
      <c r="MXN10" s="49"/>
      <c r="MXO10" s="49"/>
      <c r="MXP10" s="49"/>
      <c r="MXQ10" s="49"/>
      <c r="MXR10" s="49"/>
      <c r="MXS10" s="49"/>
      <c r="MXT10" s="49"/>
      <c r="MXU10" s="49"/>
      <c r="MXV10" s="49"/>
      <c r="MXW10" s="49"/>
      <c r="MXX10" s="49"/>
      <c r="MXY10" s="49"/>
      <c r="MXZ10" s="49"/>
      <c r="MYA10" s="49"/>
      <c r="MYB10" s="49"/>
      <c r="MYC10" s="49"/>
      <c r="MYD10" s="49"/>
      <c r="MYE10" s="49"/>
      <c r="MYF10" s="49"/>
      <c r="MYG10" s="49"/>
      <c r="MYH10" s="49"/>
      <c r="MYI10" s="49"/>
      <c r="MYJ10" s="49"/>
      <c r="MYK10" s="49"/>
      <c r="MYL10" s="49"/>
      <c r="MYM10" s="49"/>
      <c r="MYN10" s="49"/>
      <c r="MYO10" s="49"/>
      <c r="MYP10" s="49"/>
      <c r="MYQ10" s="49"/>
      <c r="MYR10" s="49"/>
      <c r="MYS10" s="49"/>
      <c r="MYT10" s="49"/>
      <c r="MYU10" s="49"/>
      <c r="MYV10" s="49"/>
      <c r="MYW10" s="49"/>
      <c r="MYX10" s="49"/>
      <c r="MYY10" s="49"/>
      <c r="MYZ10" s="49"/>
      <c r="MZA10" s="49"/>
      <c r="MZB10" s="49"/>
      <c r="MZC10" s="49"/>
      <c r="MZD10" s="49"/>
      <c r="MZE10" s="49"/>
      <c r="MZF10" s="49"/>
      <c r="MZG10" s="49"/>
      <c r="MZH10" s="49"/>
      <c r="MZI10" s="49"/>
      <c r="MZJ10" s="49"/>
      <c r="MZK10" s="49"/>
      <c r="MZL10" s="49"/>
      <c r="MZM10" s="49"/>
      <c r="MZN10" s="49"/>
      <c r="MZO10" s="49"/>
      <c r="MZP10" s="49"/>
      <c r="MZQ10" s="49"/>
      <c r="MZR10" s="49"/>
      <c r="MZS10" s="49"/>
      <c r="MZT10" s="49"/>
      <c r="MZU10" s="49"/>
      <c r="MZV10" s="49"/>
      <c r="MZW10" s="49"/>
      <c r="MZX10" s="49"/>
      <c r="MZY10" s="49"/>
      <c r="MZZ10" s="49"/>
      <c r="NAA10" s="49"/>
      <c r="NAB10" s="49"/>
      <c r="NAC10" s="49"/>
      <c r="NAD10" s="49"/>
      <c r="NAE10" s="49"/>
      <c r="NAF10" s="49"/>
      <c r="NAG10" s="49"/>
      <c r="NAH10" s="49"/>
      <c r="NAI10" s="49"/>
      <c r="NAJ10" s="49"/>
      <c r="NAK10" s="49"/>
      <c r="NAL10" s="49"/>
      <c r="NAM10" s="49"/>
      <c r="NAN10" s="49"/>
      <c r="NAO10" s="49"/>
      <c r="NAP10" s="49"/>
      <c r="NAQ10" s="49"/>
      <c r="NAR10" s="49"/>
      <c r="NAS10" s="49"/>
      <c r="NAT10" s="49"/>
      <c r="NAU10" s="49"/>
      <c r="NAV10" s="49"/>
      <c r="NAW10" s="49"/>
      <c r="NAX10" s="49"/>
      <c r="NAY10" s="49"/>
      <c r="NAZ10" s="49"/>
      <c r="NBA10" s="49"/>
      <c r="NBB10" s="49"/>
      <c r="NBC10" s="49"/>
      <c r="NBD10" s="49"/>
      <c r="NBE10" s="49"/>
      <c r="NBF10" s="49"/>
      <c r="NBG10" s="49"/>
      <c r="NBH10" s="49"/>
      <c r="NBI10" s="49"/>
      <c r="NBJ10" s="49"/>
      <c r="NBK10" s="49"/>
      <c r="NBL10" s="49"/>
      <c r="NBM10" s="49"/>
      <c r="NBN10" s="49"/>
      <c r="NBO10" s="49"/>
      <c r="NBP10" s="49"/>
      <c r="NBQ10" s="49"/>
      <c r="NBR10" s="49"/>
      <c r="NBS10" s="49"/>
      <c r="NBT10" s="49"/>
      <c r="NBU10" s="49"/>
      <c r="NBV10" s="49"/>
      <c r="NBW10" s="49"/>
      <c r="NBX10" s="49"/>
      <c r="NBY10" s="49"/>
      <c r="NBZ10" s="49"/>
      <c r="NCA10" s="49"/>
      <c r="NCB10" s="49"/>
      <c r="NCC10" s="49"/>
      <c r="NCD10" s="49"/>
      <c r="NCE10" s="49"/>
      <c r="NCF10" s="49"/>
      <c r="NCG10" s="49"/>
      <c r="NCH10" s="49"/>
      <c r="NCI10" s="49"/>
      <c r="NCJ10" s="49"/>
      <c r="NCK10" s="49"/>
      <c r="NCL10" s="49"/>
      <c r="NCM10" s="49"/>
      <c r="NCN10" s="49"/>
      <c r="NCO10" s="49"/>
      <c r="NCP10" s="49"/>
      <c r="NCQ10" s="49"/>
      <c r="NCR10" s="49"/>
      <c r="NCS10" s="49"/>
      <c r="NCT10" s="49"/>
      <c r="NCU10" s="49"/>
      <c r="NCV10" s="49"/>
      <c r="NCW10" s="49"/>
      <c r="NCX10" s="49"/>
      <c r="NCY10" s="49"/>
      <c r="NCZ10" s="49"/>
      <c r="NDA10" s="49"/>
      <c r="NDB10" s="49"/>
      <c r="NDC10" s="49"/>
      <c r="NDD10" s="49"/>
      <c r="NDE10" s="49"/>
      <c r="NDF10" s="49"/>
      <c r="NDG10" s="49"/>
      <c r="NDH10" s="49"/>
      <c r="NDI10" s="49"/>
      <c r="NDJ10" s="49"/>
      <c r="NDK10" s="49"/>
      <c r="NDL10" s="49"/>
      <c r="NDM10" s="49"/>
      <c r="NDN10" s="49"/>
      <c r="NDO10" s="49"/>
      <c r="NDP10" s="49"/>
      <c r="NDQ10" s="49"/>
      <c r="NDR10" s="49"/>
      <c r="NDS10" s="49"/>
      <c r="NDT10" s="49"/>
      <c r="NDU10" s="49"/>
      <c r="NDV10" s="49"/>
      <c r="NDW10" s="49"/>
      <c r="NDX10" s="49"/>
      <c r="NDY10" s="49"/>
      <c r="NDZ10" s="49"/>
      <c r="NEA10" s="49"/>
      <c r="NEB10" s="49"/>
      <c r="NEC10" s="49"/>
      <c r="NED10" s="49"/>
      <c r="NEE10" s="49"/>
      <c r="NEF10" s="49"/>
      <c r="NEG10" s="49"/>
      <c r="NEH10" s="49"/>
      <c r="NEI10" s="49"/>
      <c r="NEJ10" s="49"/>
      <c r="NEK10" s="49"/>
      <c r="NEL10" s="49"/>
      <c r="NEM10" s="49"/>
      <c r="NEN10" s="49"/>
      <c r="NEO10" s="49"/>
      <c r="NEP10" s="49"/>
      <c r="NEQ10" s="49"/>
      <c r="NER10" s="49"/>
      <c r="NES10" s="49"/>
      <c r="NET10" s="49"/>
      <c r="NEU10" s="49"/>
      <c r="NEV10" s="49"/>
      <c r="NEW10" s="49"/>
      <c r="NEX10" s="49"/>
      <c r="NEY10" s="49"/>
      <c r="NEZ10" s="49"/>
      <c r="NFA10" s="49"/>
      <c r="NFB10" s="49"/>
      <c r="NFC10" s="49"/>
      <c r="NFD10" s="49"/>
      <c r="NFE10" s="49"/>
      <c r="NFF10" s="49"/>
      <c r="NFG10" s="49"/>
      <c r="NFH10" s="49"/>
      <c r="NFI10" s="49"/>
      <c r="NFJ10" s="49"/>
      <c r="NFK10" s="49"/>
      <c r="NFL10" s="49"/>
      <c r="NFM10" s="49"/>
      <c r="NFN10" s="49"/>
      <c r="NFO10" s="49"/>
      <c r="NFP10" s="49"/>
      <c r="NFQ10" s="49"/>
      <c r="NFR10" s="49"/>
      <c r="NFS10" s="49"/>
      <c r="NFT10" s="49"/>
      <c r="NFU10" s="49"/>
      <c r="NFV10" s="49"/>
      <c r="NFW10" s="49"/>
      <c r="NFX10" s="49"/>
      <c r="NFY10" s="49"/>
      <c r="NFZ10" s="49"/>
      <c r="NGA10" s="49"/>
      <c r="NGB10" s="49"/>
      <c r="NGC10" s="49"/>
      <c r="NGD10" s="49"/>
      <c r="NGE10" s="49"/>
      <c r="NGF10" s="49"/>
      <c r="NGG10" s="49"/>
      <c r="NGH10" s="49"/>
      <c r="NGI10" s="49"/>
      <c r="NGJ10" s="49"/>
      <c r="NGK10" s="49"/>
      <c r="NGL10" s="49"/>
      <c r="NGM10" s="49"/>
      <c r="NGN10" s="49"/>
      <c r="NGO10" s="49"/>
      <c r="NGP10" s="49"/>
      <c r="NGQ10" s="49"/>
      <c r="NGR10" s="49"/>
      <c r="NGS10" s="49"/>
      <c r="NGT10" s="49"/>
      <c r="NGU10" s="49"/>
      <c r="NGV10" s="49"/>
      <c r="NGW10" s="49"/>
      <c r="NGX10" s="49"/>
      <c r="NGY10" s="49"/>
      <c r="NGZ10" s="49"/>
      <c r="NHA10" s="49"/>
      <c r="NHB10" s="49"/>
      <c r="NHC10" s="49"/>
      <c r="NHD10" s="49"/>
      <c r="NHE10" s="49"/>
      <c r="NHF10" s="49"/>
      <c r="NHG10" s="49"/>
      <c r="NHH10" s="49"/>
      <c r="NHI10" s="49"/>
      <c r="NHJ10" s="49"/>
      <c r="NHK10" s="49"/>
      <c r="NHL10" s="49"/>
      <c r="NHM10" s="49"/>
      <c r="NHN10" s="49"/>
      <c r="NHO10" s="49"/>
      <c r="NHP10" s="49"/>
      <c r="NHQ10" s="49"/>
      <c r="NHR10" s="49"/>
      <c r="NHS10" s="49"/>
      <c r="NHT10" s="49"/>
      <c r="NHU10" s="49"/>
      <c r="NHV10" s="49"/>
      <c r="NHW10" s="49"/>
      <c r="NHX10" s="49"/>
      <c r="NHY10" s="49"/>
      <c r="NHZ10" s="49"/>
      <c r="NIA10" s="49"/>
      <c r="NIB10" s="49"/>
      <c r="NIC10" s="49"/>
      <c r="NID10" s="49"/>
      <c r="NIE10" s="49"/>
      <c r="NIF10" s="49"/>
      <c r="NIG10" s="49"/>
      <c r="NIH10" s="49"/>
      <c r="NII10" s="49"/>
      <c r="NIJ10" s="49"/>
      <c r="NIK10" s="49"/>
      <c r="NIL10" s="49"/>
      <c r="NIM10" s="49"/>
      <c r="NIN10" s="49"/>
      <c r="NIO10" s="49"/>
      <c r="NIP10" s="49"/>
      <c r="NIQ10" s="49"/>
      <c r="NIR10" s="49"/>
      <c r="NIS10" s="49"/>
      <c r="NIT10" s="49"/>
      <c r="NIU10" s="49"/>
      <c r="NIV10" s="49"/>
      <c r="NIW10" s="49"/>
      <c r="NIX10" s="49"/>
      <c r="NIY10" s="49"/>
      <c r="NIZ10" s="49"/>
      <c r="NJA10" s="49"/>
      <c r="NJB10" s="49"/>
      <c r="NJC10" s="49"/>
      <c r="NJD10" s="49"/>
      <c r="NJE10" s="49"/>
      <c r="NJF10" s="49"/>
      <c r="NJG10" s="49"/>
      <c r="NJH10" s="49"/>
      <c r="NJI10" s="49"/>
      <c r="NJJ10" s="49"/>
      <c r="NJK10" s="49"/>
      <c r="NJL10" s="49"/>
      <c r="NJM10" s="49"/>
      <c r="NJN10" s="49"/>
      <c r="NJO10" s="49"/>
      <c r="NJP10" s="49"/>
      <c r="NJQ10" s="49"/>
      <c r="NJR10" s="49"/>
      <c r="NJS10" s="49"/>
      <c r="NJT10" s="49"/>
      <c r="NJU10" s="49"/>
      <c r="NJV10" s="49"/>
      <c r="NJW10" s="49"/>
      <c r="NJX10" s="49"/>
      <c r="NJY10" s="49"/>
      <c r="NJZ10" s="49"/>
      <c r="NKA10" s="49"/>
      <c r="NKB10" s="49"/>
      <c r="NKC10" s="49"/>
      <c r="NKD10" s="49"/>
      <c r="NKE10" s="49"/>
      <c r="NKF10" s="49"/>
      <c r="NKG10" s="49"/>
      <c r="NKH10" s="49"/>
      <c r="NKI10" s="49"/>
      <c r="NKJ10" s="49"/>
      <c r="NKK10" s="49"/>
      <c r="NKL10" s="49"/>
      <c r="NKM10" s="49"/>
      <c r="NKN10" s="49"/>
      <c r="NKO10" s="49"/>
      <c r="NKP10" s="49"/>
      <c r="NKQ10" s="49"/>
      <c r="NKR10" s="49"/>
      <c r="NKS10" s="49"/>
      <c r="NKT10" s="49"/>
      <c r="NKU10" s="49"/>
      <c r="NKV10" s="49"/>
      <c r="NKW10" s="49"/>
      <c r="NKX10" s="49"/>
      <c r="NKY10" s="49"/>
      <c r="NKZ10" s="49"/>
      <c r="NLA10" s="49"/>
      <c r="NLB10" s="49"/>
      <c r="NLC10" s="49"/>
      <c r="NLD10" s="49"/>
      <c r="NLE10" s="49"/>
      <c r="NLF10" s="49"/>
      <c r="NLG10" s="49"/>
      <c r="NLH10" s="49"/>
      <c r="NLI10" s="49"/>
      <c r="NLJ10" s="49"/>
      <c r="NLK10" s="49"/>
      <c r="NLL10" s="49"/>
      <c r="NLM10" s="49"/>
      <c r="NLN10" s="49"/>
      <c r="NLO10" s="49"/>
      <c r="NLP10" s="49"/>
      <c r="NLQ10" s="49"/>
      <c r="NLR10" s="49"/>
      <c r="NLS10" s="49"/>
      <c r="NLT10" s="49"/>
      <c r="NLU10" s="49"/>
      <c r="NLV10" s="49"/>
      <c r="NLW10" s="49"/>
      <c r="NLX10" s="49"/>
      <c r="NLY10" s="49"/>
      <c r="NLZ10" s="49"/>
      <c r="NMA10" s="49"/>
      <c r="NMB10" s="49"/>
      <c r="NMC10" s="49"/>
      <c r="NMD10" s="49"/>
      <c r="NME10" s="49"/>
      <c r="NMF10" s="49"/>
      <c r="NMG10" s="49"/>
      <c r="NMH10" s="49"/>
      <c r="NMI10" s="49"/>
      <c r="NMJ10" s="49"/>
      <c r="NMK10" s="49"/>
      <c r="NML10" s="49"/>
      <c r="NMM10" s="49"/>
      <c r="NMN10" s="49"/>
      <c r="NMO10" s="49"/>
      <c r="NMP10" s="49"/>
      <c r="NMQ10" s="49"/>
      <c r="NMR10" s="49"/>
      <c r="NMS10" s="49"/>
      <c r="NMT10" s="49"/>
      <c r="NMU10" s="49"/>
      <c r="NMV10" s="49"/>
      <c r="NMW10" s="49"/>
      <c r="NMX10" s="49"/>
      <c r="NMY10" s="49"/>
      <c r="NMZ10" s="49"/>
      <c r="NNA10" s="49"/>
      <c r="NNB10" s="49"/>
      <c r="NNC10" s="49"/>
      <c r="NND10" s="49"/>
      <c r="NNE10" s="49"/>
      <c r="NNF10" s="49"/>
      <c r="NNG10" s="49"/>
      <c r="NNH10" s="49"/>
      <c r="NNI10" s="49"/>
      <c r="NNJ10" s="49"/>
      <c r="NNK10" s="49"/>
      <c r="NNL10" s="49"/>
      <c r="NNM10" s="49"/>
      <c r="NNN10" s="49"/>
      <c r="NNO10" s="49"/>
      <c r="NNP10" s="49"/>
      <c r="NNQ10" s="49"/>
      <c r="NNR10" s="49"/>
      <c r="NNS10" s="49"/>
      <c r="NNT10" s="49"/>
      <c r="NNU10" s="49"/>
      <c r="NNV10" s="49"/>
      <c r="NNW10" s="49"/>
      <c r="NNX10" s="49"/>
      <c r="NNY10" s="49"/>
      <c r="NNZ10" s="49"/>
      <c r="NOA10" s="49"/>
      <c r="NOB10" s="49"/>
      <c r="NOC10" s="49"/>
      <c r="NOD10" s="49"/>
      <c r="NOE10" s="49"/>
      <c r="NOF10" s="49"/>
      <c r="NOG10" s="49"/>
      <c r="NOH10" s="49"/>
      <c r="NOI10" s="49"/>
      <c r="NOJ10" s="49"/>
      <c r="NOK10" s="49"/>
      <c r="NOL10" s="49"/>
      <c r="NOM10" s="49"/>
      <c r="NON10" s="49"/>
      <c r="NOO10" s="49"/>
      <c r="NOP10" s="49"/>
      <c r="NOQ10" s="49"/>
      <c r="NOR10" s="49"/>
      <c r="NOS10" s="49"/>
      <c r="NOT10" s="49"/>
      <c r="NOU10" s="49"/>
      <c r="NOV10" s="49"/>
      <c r="NOW10" s="49"/>
      <c r="NOX10" s="49"/>
      <c r="NOY10" s="49"/>
      <c r="NOZ10" s="49"/>
      <c r="NPA10" s="49"/>
      <c r="NPB10" s="49"/>
      <c r="NPC10" s="49"/>
      <c r="NPD10" s="49"/>
      <c r="NPE10" s="49"/>
      <c r="NPF10" s="49"/>
      <c r="NPG10" s="49"/>
      <c r="NPH10" s="49"/>
      <c r="NPI10" s="49"/>
      <c r="NPJ10" s="49"/>
      <c r="NPK10" s="49"/>
      <c r="NPL10" s="49"/>
      <c r="NPM10" s="49"/>
      <c r="NPN10" s="49"/>
      <c r="NPO10" s="49"/>
      <c r="NPP10" s="49"/>
      <c r="NPQ10" s="49"/>
      <c r="NPR10" s="49"/>
      <c r="NPS10" s="49"/>
      <c r="NPT10" s="49"/>
      <c r="NPU10" s="49"/>
      <c r="NPV10" s="49"/>
      <c r="NPW10" s="49"/>
      <c r="NPX10" s="49"/>
      <c r="NPY10" s="49"/>
      <c r="NPZ10" s="49"/>
      <c r="NQA10" s="49"/>
      <c r="NQB10" s="49"/>
      <c r="NQC10" s="49"/>
      <c r="NQD10" s="49"/>
      <c r="NQE10" s="49"/>
      <c r="NQF10" s="49"/>
      <c r="NQG10" s="49"/>
      <c r="NQH10" s="49"/>
      <c r="NQI10" s="49"/>
      <c r="NQJ10" s="49"/>
      <c r="NQK10" s="49"/>
      <c r="NQL10" s="49"/>
      <c r="NQM10" s="49"/>
      <c r="NQN10" s="49"/>
      <c r="NQO10" s="49"/>
      <c r="NQP10" s="49"/>
      <c r="NQQ10" s="49"/>
      <c r="NQR10" s="49"/>
      <c r="NQS10" s="49"/>
      <c r="NQT10" s="49"/>
      <c r="NQU10" s="49"/>
      <c r="NQV10" s="49"/>
      <c r="NQW10" s="49"/>
      <c r="NQX10" s="49"/>
      <c r="NQY10" s="49"/>
      <c r="NQZ10" s="49"/>
      <c r="NRA10" s="49"/>
      <c r="NRB10" s="49"/>
      <c r="NRC10" s="49"/>
      <c r="NRD10" s="49"/>
      <c r="NRE10" s="49"/>
      <c r="NRF10" s="49"/>
      <c r="NRG10" s="49"/>
      <c r="NRH10" s="49"/>
      <c r="NRI10" s="49"/>
      <c r="NRJ10" s="49"/>
      <c r="NRK10" s="49"/>
      <c r="NRL10" s="49"/>
      <c r="NRM10" s="49"/>
      <c r="NRN10" s="49"/>
      <c r="NRO10" s="49"/>
      <c r="NRP10" s="49"/>
      <c r="NRQ10" s="49"/>
      <c r="NRR10" s="49"/>
      <c r="NRS10" s="49"/>
      <c r="NRT10" s="49"/>
      <c r="NRU10" s="49"/>
      <c r="NRV10" s="49"/>
      <c r="NRW10" s="49"/>
      <c r="NRX10" s="49"/>
      <c r="NRY10" s="49"/>
      <c r="NRZ10" s="49"/>
      <c r="NSA10" s="49"/>
      <c r="NSB10" s="49"/>
      <c r="NSC10" s="49"/>
      <c r="NSD10" s="49"/>
      <c r="NSE10" s="49"/>
      <c r="NSF10" s="49"/>
      <c r="NSG10" s="49"/>
      <c r="NSH10" s="49"/>
      <c r="NSI10" s="49"/>
      <c r="NSJ10" s="49"/>
      <c r="NSK10" s="49"/>
      <c r="NSL10" s="49"/>
      <c r="NSM10" s="49"/>
      <c r="NSN10" s="49"/>
      <c r="NSO10" s="49"/>
      <c r="NSP10" s="49"/>
      <c r="NSQ10" s="49"/>
      <c r="NSR10" s="49"/>
      <c r="NSS10" s="49"/>
      <c r="NST10" s="49"/>
      <c r="NSU10" s="49"/>
      <c r="NSV10" s="49"/>
      <c r="NSW10" s="49"/>
      <c r="NSX10" s="49"/>
      <c r="NSY10" s="49"/>
      <c r="NSZ10" s="49"/>
      <c r="NTA10" s="49"/>
      <c r="NTB10" s="49"/>
      <c r="NTC10" s="49"/>
      <c r="NTD10" s="49"/>
      <c r="NTE10" s="49"/>
      <c r="NTF10" s="49"/>
      <c r="NTG10" s="49"/>
      <c r="NTH10" s="49"/>
      <c r="NTI10" s="49"/>
      <c r="NTJ10" s="49"/>
      <c r="NTK10" s="49"/>
      <c r="NTL10" s="49"/>
      <c r="NTM10" s="49"/>
      <c r="NTN10" s="49"/>
      <c r="NTO10" s="49"/>
      <c r="NTP10" s="49"/>
      <c r="NTQ10" s="49"/>
      <c r="NTR10" s="49"/>
      <c r="NTS10" s="49"/>
      <c r="NTT10" s="49"/>
      <c r="NTU10" s="49"/>
      <c r="NTV10" s="49"/>
      <c r="NTW10" s="49"/>
      <c r="NTX10" s="49"/>
      <c r="NTY10" s="49"/>
      <c r="NTZ10" s="49"/>
      <c r="NUA10" s="49"/>
      <c r="NUB10" s="49"/>
      <c r="NUC10" s="49"/>
      <c r="NUD10" s="49"/>
      <c r="NUE10" s="49"/>
      <c r="NUF10" s="49"/>
      <c r="NUG10" s="49"/>
      <c r="NUH10" s="49"/>
      <c r="NUI10" s="49"/>
      <c r="NUJ10" s="49"/>
      <c r="NUK10" s="49"/>
      <c r="NUL10" s="49"/>
      <c r="NUM10" s="49"/>
      <c r="NUN10" s="49"/>
      <c r="NUO10" s="49"/>
      <c r="NUP10" s="49"/>
      <c r="NUQ10" s="49"/>
      <c r="NUR10" s="49"/>
      <c r="NUS10" s="49"/>
      <c r="NUT10" s="49"/>
      <c r="NUU10" s="49"/>
      <c r="NUV10" s="49"/>
      <c r="NUW10" s="49"/>
      <c r="NUX10" s="49"/>
      <c r="NUY10" s="49"/>
      <c r="NUZ10" s="49"/>
      <c r="NVA10" s="49"/>
      <c r="NVB10" s="49"/>
      <c r="NVC10" s="49"/>
      <c r="NVD10" s="49"/>
      <c r="NVE10" s="49"/>
      <c r="NVF10" s="49"/>
      <c r="NVG10" s="49"/>
      <c r="NVH10" s="49"/>
      <c r="NVI10" s="49"/>
      <c r="NVJ10" s="49"/>
      <c r="NVK10" s="49"/>
      <c r="NVL10" s="49"/>
      <c r="NVM10" s="49"/>
      <c r="NVN10" s="49"/>
      <c r="NVO10" s="49"/>
      <c r="NVP10" s="49"/>
      <c r="NVQ10" s="49"/>
      <c r="NVR10" s="49"/>
      <c r="NVS10" s="49"/>
      <c r="NVT10" s="49"/>
      <c r="NVU10" s="49"/>
      <c r="NVV10" s="49"/>
      <c r="NVW10" s="49"/>
      <c r="NVX10" s="49"/>
      <c r="NVY10" s="49"/>
      <c r="NVZ10" s="49"/>
      <c r="NWA10" s="49"/>
      <c r="NWB10" s="49"/>
      <c r="NWC10" s="49"/>
      <c r="NWD10" s="49"/>
      <c r="NWE10" s="49"/>
      <c r="NWF10" s="49"/>
      <c r="NWG10" s="49"/>
      <c r="NWH10" s="49"/>
      <c r="NWI10" s="49"/>
      <c r="NWJ10" s="49"/>
      <c r="NWK10" s="49"/>
      <c r="NWL10" s="49"/>
      <c r="NWM10" s="49"/>
      <c r="NWN10" s="49"/>
      <c r="NWO10" s="49"/>
      <c r="NWP10" s="49"/>
      <c r="NWQ10" s="49"/>
      <c r="NWR10" s="49"/>
      <c r="NWS10" s="49"/>
      <c r="NWT10" s="49"/>
      <c r="NWU10" s="49"/>
      <c r="NWV10" s="49"/>
      <c r="NWW10" s="49"/>
      <c r="NWX10" s="49"/>
      <c r="NWY10" s="49"/>
      <c r="NWZ10" s="49"/>
      <c r="NXA10" s="49"/>
      <c r="NXB10" s="49"/>
      <c r="NXC10" s="49"/>
      <c r="NXD10" s="49"/>
      <c r="NXE10" s="49"/>
      <c r="NXF10" s="49"/>
      <c r="NXG10" s="49"/>
      <c r="NXH10" s="49"/>
      <c r="NXI10" s="49"/>
      <c r="NXJ10" s="49"/>
      <c r="NXK10" s="49"/>
      <c r="NXL10" s="49"/>
      <c r="NXM10" s="49"/>
      <c r="NXN10" s="49"/>
      <c r="NXO10" s="49"/>
      <c r="NXP10" s="49"/>
      <c r="NXQ10" s="49"/>
      <c r="NXR10" s="49"/>
      <c r="NXS10" s="49"/>
      <c r="NXT10" s="49"/>
      <c r="NXU10" s="49"/>
      <c r="NXV10" s="49"/>
      <c r="NXW10" s="49"/>
      <c r="NXX10" s="49"/>
      <c r="NXY10" s="49"/>
      <c r="NXZ10" s="49"/>
      <c r="NYA10" s="49"/>
      <c r="NYB10" s="49"/>
      <c r="NYC10" s="49"/>
      <c r="NYD10" s="49"/>
      <c r="NYE10" s="49"/>
      <c r="NYF10" s="49"/>
      <c r="NYG10" s="49"/>
      <c r="NYH10" s="49"/>
      <c r="NYI10" s="49"/>
      <c r="NYJ10" s="49"/>
      <c r="NYK10" s="49"/>
      <c r="NYL10" s="49"/>
      <c r="NYM10" s="49"/>
      <c r="NYN10" s="49"/>
      <c r="NYO10" s="49"/>
      <c r="NYP10" s="49"/>
      <c r="NYQ10" s="49"/>
      <c r="NYR10" s="49"/>
      <c r="NYS10" s="49"/>
      <c r="NYT10" s="49"/>
      <c r="NYU10" s="49"/>
      <c r="NYV10" s="49"/>
      <c r="NYW10" s="49"/>
      <c r="NYX10" s="49"/>
      <c r="NYY10" s="49"/>
      <c r="NYZ10" s="49"/>
      <c r="NZA10" s="49"/>
      <c r="NZB10" s="49"/>
      <c r="NZC10" s="49"/>
      <c r="NZD10" s="49"/>
      <c r="NZE10" s="49"/>
      <c r="NZF10" s="49"/>
      <c r="NZG10" s="49"/>
      <c r="NZH10" s="49"/>
      <c r="NZI10" s="49"/>
      <c r="NZJ10" s="49"/>
      <c r="NZK10" s="49"/>
      <c r="NZL10" s="49"/>
      <c r="NZM10" s="49"/>
      <c r="NZN10" s="49"/>
      <c r="NZO10" s="49"/>
      <c r="NZP10" s="49"/>
      <c r="NZQ10" s="49"/>
      <c r="NZR10" s="49"/>
      <c r="NZS10" s="49"/>
      <c r="NZT10" s="49"/>
      <c r="NZU10" s="49"/>
      <c r="NZV10" s="49"/>
      <c r="NZW10" s="49"/>
      <c r="NZX10" s="49"/>
      <c r="NZY10" s="49"/>
      <c r="NZZ10" s="49"/>
      <c r="OAA10" s="49"/>
      <c r="OAB10" s="49"/>
      <c r="OAC10" s="49"/>
      <c r="OAD10" s="49"/>
      <c r="OAE10" s="49"/>
      <c r="OAF10" s="49"/>
      <c r="OAG10" s="49"/>
      <c r="OAH10" s="49"/>
      <c r="OAI10" s="49"/>
      <c r="OAJ10" s="49"/>
      <c r="OAK10" s="49"/>
      <c r="OAL10" s="49"/>
      <c r="OAM10" s="49"/>
      <c r="OAN10" s="49"/>
      <c r="OAO10" s="49"/>
      <c r="OAP10" s="49"/>
      <c r="OAQ10" s="49"/>
      <c r="OAR10" s="49"/>
      <c r="OAS10" s="49"/>
      <c r="OAT10" s="49"/>
      <c r="OAU10" s="49"/>
      <c r="OAV10" s="49"/>
      <c r="OAW10" s="49"/>
      <c r="OAX10" s="49"/>
      <c r="OAY10" s="49"/>
      <c r="OAZ10" s="49"/>
      <c r="OBA10" s="49"/>
      <c r="OBB10" s="49"/>
      <c r="OBC10" s="49"/>
      <c r="OBD10" s="49"/>
      <c r="OBE10" s="49"/>
      <c r="OBF10" s="49"/>
      <c r="OBG10" s="49"/>
      <c r="OBH10" s="49"/>
      <c r="OBI10" s="49"/>
      <c r="OBJ10" s="49"/>
      <c r="OBK10" s="49"/>
      <c r="OBL10" s="49"/>
      <c r="OBM10" s="49"/>
      <c r="OBN10" s="49"/>
      <c r="OBO10" s="49"/>
      <c r="OBP10" s="49"/>
      <c r="OBQ10" s="49"/>
      <c r="OBR10" s="49"/>
      <c r="OBS10" s="49"/>
      <c r="OBT10" s="49"/>
      <c r="OBU10" s="49"/>
      <c r="OBV10" s="49"/>
      <c r="OBW10" s="49"/>
      <c r="OBX10" s="49"/>
      <c r="OBY10" s="49"/>
      <c r="OBZ10" s="49"/>
      <c r="OCA10" s="49"/>
      <c r="OCB10" s="49"/>
      <c r="OCC10" s="49"/>
      <c r="OCD10" s="49"/>
      <c r="OCE10" s="49"/>
      <c r="OCF10" s="49"/>
      <c r="OCG10" s="49"/>
      <c r="OCH10" s="49"/>
      <c r="OCI10" s="49"/>
      <c r="OCJ10" s="49"/>
      <c r="OCK10" s="49"/>
      <c r="OCL10" s="49"/>
      <c r="OCM10" s="49"/>
      <c r="OCN10" s="49"/>
      <c r="OCO10" s="49"/>
      <c r="OCP10" s="49"/>
      <c r="OCQ10" s="49"/>
      <c r="OCR10" s="49"/>
      <c r="OCS10" s="49"/>
      <c r="OCT10" s="49"/>
      <c r="OCU10" s="49"/>
      <c r="OCV10" s="49"/>
      <c r="OCW10" s="49"/>
      <c r="OCX10" s="49"/>
      <c r="OCY10" s="49"/>
      <c r="OCZ10" s="49"/>
      <c r="ODA10" s="49"/>
      <c r="ODB10" s="49"/>
      <c r="ODC10" s="49"/>
      <c r="ODD10" s="49"/>
      <c r="ODE10" s="49"/>
      <c r="ODF10" s="49"/>
      <c r="ODG10" s="49"/>
      <c r="ODH10" s="49"/>
      <c r="ODI10" s="49"/>
      <c r="ODJ10" s="49"/>
      <c r="ODK10" s="49"/>
      <c r="ODL10" s="49"/>
      <c r="ODM10" s="49"/>
      <c r="ODN10" s="49"/>
      <c r="ODO10" s="49"/>
      <c r="ODP10" s="49"/>
      <c r="ODQ10" s="49"/>
      <c r="ODR10" s="49"/>
      <c r="ODS10" s="49"/>
      <c r="ODT10" s="49"/>
      <c r="ODU10" s="49"/>
      <c r="ODV10" s="49"/>
      <c r="ODW10" s="49"/>
      <c r="ODX10" s="49"/>
      <c r="ODY10" s="49"/>
      <c r="ODZ10" s="49"/>
      <c r="OEA10" s="49"/>
      <c r="OEB10" s="49"/>
      <c r="OEC10" s="49"/>
      <c r="OED10" s="49"/>
      <c r="OEE10" s="49"/>
      <c r="OEF10" s="49"/>
      <c r="OEG10" s="49"/>
      <c r="OEH10" s="49"/>
      <c r="OEI10" s="49"/>
      <c r="OEJ10" s="49"/>
      <c r="OEK10" s="49"/>
      <c r="OEL10" s="49"/>
      <c r="OEM10" s="49"/>
      <c r="OEN10" s="49"/>
      <c r="OEO10" s="49"/>
      <c r="OEP10" s="49"/>
      <c r="OEQ10" s="49"/>
      <c r="OER10" s="49"/>
      <c r="OES10" s="49"/>
      <c r="OET10" s="49"/>
      <c r="OEU10" s="49"/>
      <c r="OEV10" s="49"/>
      <c r="OEW10" s="49"/>
      <c r="OEX10" s="49"/>
      <c r="OEY10" s="49"/>
      <c r="OEZ10" s="49"/>
      <c r="OFA10" s="49"/>
      <c r="OFB10" s="49"/>
      <c r="OFC10" s="49"/>
      <c r="OFD10" s="49"/>
      <c r="OFE10" s="49"/>
      <c r="OFF10" s="49"/>
      <c r="OFG10" s="49"/>
      <c r="OFH10" s="49"/>
      <c r="OFI10" s="49"/>
      <c r="OFJ10" s="49"/>
      <c r="OFK10" s="49"/>
      <c r="OFL10" s="49"/>
      <c r="OFM10" s="49"/>
      <c r="OFN10" s="49"/>
      <c r="OFO10" s="49"/>
      <c r="OFP10" s="49"/>
      <c r="OFQ10" s="49"/>
      <c r="OFR10" s="49"/>
      <c r="OFS10" s="49"/>
      <c r="OFT10" s="49"/>
      <c r="OFU10" s="49"/>
      <c r="OFV10" s="49"/>
      <c r="OFW10" s="49"/>
      <c r="OFX10" s="49"/>
      <c r="OFY10" s="49"/>
      <c r="OFZ10" s="49"/>
      <c r="OGA10" s="49"/>
      <c r="OGB10" s="49"/>
      <c r="OGC10" s="49"/>
      <c r="OGD10" s="49"/>
      <c r="OGE10" s="49"/>
      <c r="OGF10" s="49"/>
      <c r="OGG10" s="49"/>
      <c r="OGH10" s="49"/>
      <c r="OGI10" s="49"/>
      <c r="OGJ10" s="49"/>
      <c r="OGK10" s="49"/>
      <c r="OGL10" s="49"/>
      <c r="OGM10" s="49"/>
      <c r="OGN10" s="49"/>
      <c r="OGO10" s="49"/>
      <c r="OGP10" s="49"/>
      <c r="OGQ10" s="49"/>
      <c r="OGR10" s="49"/>
      <c r="OGS10" s="49"/>
      <c r="OGT10" s="49"/>
      <c r="OGU10" s="49"/>
      <c r="OGV10" s="49"/>
      <c r="OGW10" s="49"/>
      <c r="OGX10" s="49"/>
      <c r="OGY10" s="49"/>
      <c r="OGZ10" s="49"/>
      <c r="OHA10" s="49"/>
      <c r="OHB10" s="49"/>
      <c r="OHC10" s="49"/>
      <c r="OHD10" s="49"/>
      <c r="OHE10" s="49"/>
      <c r="OHF10" s="49"/>
      <c r="OHG10" s="49"/>
      <c r="OHH10" s="49"/>
      <c r="OHI10" s="49"/>
      <c r="OHJ10" s="49"/>
      <c r="OHK10" s="49"/>
      <c r="OHL10" s="49"/>
      <c r="OHM10" s="49"/>
      <c r="OHN10" s="49"/>
      <c r="OHO10" s="49"/>
      <c r="OHP10" s="49"/>
      <c r="OHQ10" s="49"/>
      <c r="OHR10" s="49"/>
      <c r="OHS10" s="49"/>
      <c r="OHT10" s="49"/>
      <c r="OHU10" s="49"/>
      <c r="OHV10" s="49"/>
      <c r="OHW10" s="49"/>
      <c r="OHX10" s="49"/>
      <c r="OHY10" s="49"/>
      <c r="OHZ10" s="49"/>
      <c r="OIA10" s="49"/>
      <c r="OIB10" s="49"/>
      <c r="OIC10" s="49"/>
      <c r="OID10" s="49"/>
      <c r="OIE10" s="49"/>
      <c r="OIF10" s="49"/>
      <c r="OIG10" s="49"/>
      <c r="OIH10" s="49"/>
      <c r="OII10" s="49"/>
      <c r="OIJ10" s="49"/>
      <c r="OIK10" s="49"/>
      <c r="OIL10" s="49"/>
      <c r="OIM10" s="49"/>
      <c r="OIN10" s="49"/>
      <c r="OIO10" s="49"/>
      <c r="OIP10" s="49"/>
      <c r="OIQ10" s="49"/>
      <c r="OIR10" s="49"/>
      <c r="OIS10" s="49"/>
      <c r="OIT10" s="49"/>
      <c r="OIU10" s="49"/>
      <c r="OIV10" s="49"/>
      <c r="OIW10" s="49"/>
      <c r="OIX10" s="49"/>
      <c r="OIY10" s="49"/>
      <c r="OIZ10" s="49"/>
      <c r="OJA10" s="49"/>
      <c r="OJB10" s="49"/>
      <c r="OJC10" s="49"/>
      <c r="OJD10" s="49"/>
      <c r="OJE10" s="49"/>
      <c r="OJF10" s="49"/>
      <c r="OJG10" s="49"/>
      <c r="OJH10" s="49"/>
      <c r="OJI10" s="49"/>
      <c r="OJJ10" s="49"/>
      <c r="OJK10" s="49"/>
      <c r="OJL10" s="49"/>
      <c r="OJM10" s="49"/>
      <c r="OJN10" s="49"/>
      <c r="OJO10" s="49"/>
      <c r="OJP10" s="49"/>
      <c r="OJQ10" s="49"/>
      <c r="OJR10" s="49"/>
      <c r="OJS10" s="49"/>
      <c r="OJT10" s="49"/>
      <c r="OJU10" s="49"/>
      <c r="OJV10" s="49"/>
      <c r="OJW10" s="49"/>
      <c r="OJX10" s="49"/>
      <c r="OJY10" s="49"/>
      <c r="OJZ10" s="49"/>
      <c r="OKA10" s="49"/>
      <c r="OKB10" s="49"/>
      <c r="OKC10" s="49"/>
      <c r="OKD10" s="49"/>
      <c r="OKE10" s="49"/>
      <c r="OKF10" s="49"/>
      <c r="OKG10" s="49"/>
      <c r="OKH10" s="49"/>
      <c r="OKI10" s="49"/>
      <c r="OKJ10" s="49"/>
      <c r="OKK10" s="49"/>
      <c r="OKL10" s="49"/>
      <c r="OKM10" s="49"/>
      <c r="OKN10" s="49"/>
      <c r="OKO10" s="49"/>
      <c r="OKP10" s="49"/>
      <c r="OKQ10" s="49"/>
      <c r="OKR10" s="49"/>
      <c r="OKS10" s="49"/>
      <c r="OKT10" s="49"/>
      <c r="OKU10" s="49"/>
      <c r="OKV10" s="49"/>
      <c r="OKW10" s="49"/>
      <c r="OKX10" s="49"/>
      <c r="OKY10" s="49"/>
      <c r="OKZ10" s="49"/>
      <c r="OLA10" s="49"/>
      <c r="OLB10" s="49"/>
      <c r="OLC10" s="49"/>
      <c r="OLD10" s="49"/>
      <c r="OLE10" s="49"/>
      <c r="OLF10" s="49"/>
      <c r="OLG10" s="49"/>
      <c r="OLH10" s="49"/>
      <c r="OLI10" s="49"/>
      <c r="OLJ10" s="49"/>
      <c r="OLK10" s="49"/>
      <c r="OLL10" s="49"/>
      <c r="OLM10" s="49"/>
      <c r="OLN10" s="49"/>
      <c r="OLO10" s="49"/>
      <c r="OLP10" s="49"/>
      <c r="OLQ10" s="49"/>
      <c r="OLR10" s="49"/>
      <c r="OLS10" s="49"/>
      <c r="OLT10" s="49"/>
      <c r="OLU10" s="49"/>
      <c r="OLV10" s="49"/>
      <c r="OLW10" s="49"/>
      <c r="OLX10" s="49"/>
      <c r="OLY10" s="49"/>
      <c r="OLZ10" s="49"/>
      <c r="OMA10" s="49"/>
      <c r="OMB10" s="49"/>
      <c r="OMC10" s="49"/>
      <c r="OMD10" s="49"/>
      <c r="OME10" s="49"/>
      <c r="OMF10" s="49"/>
      <c r="OMG10" s="49"/>
      <c r="OMH10" s="49"/>
      <c r="OMI10" s="49"/>
      <c r="OMJ10" s="49"/>
      <c r="OMK10" s="49"/>
      <c r="OML10" s="49"/>
      <c r="OMM10" s="49"/>
      <c r="OMN10" s="49"/>
      <c r="OMO10" s="49"/>
      <c r="OMP10" s="49"/>
      <c r="OMQ10" s="49"/>
      <c r="OMR10" s="49"/>
      <c r="OMS10" s="49"/>
      <c r="OMT10" s="49"/>
      <c r="OMU10" s="49"/>
      <c r="OMV10" s="49"/>
      <c r="OMW10" s="49"/>
      <c r="OMX10" s="49"/>
      <c r="OMY10" s="49"/>
      <c r="OMZ10" s="49"/>
      <c r="ONA10" s="49"/>
      <c r="ONB10" s="49"/>
      <c r="ONC10" s="49"/>
      <c r="OND10" s="49"/>
      <c r="ONE10" s="49"/>
      <c r="ONF10" s="49"/>
      <c r="ONG10" s="49"/>
      <c r="ONH10" s="49"/>
      <c r="ONI10" s="49"/>
      <c r="ONJ10" s="49"/>
      <c r="ONK10" s="49"/>
      <c r="ONL10" s="49"/>
      <c r="ONM10" s="49"/>
      <c r="ONN10" s="49"/>
      <c r="ONO10" s="49"/>
      <c r="ONP10" s="49"/>
      <c r="ONQ10" s="49"/>
      <c r="ONR10" s="49"/>
      <c r="ONS10" s="49"/>
      <c r="ONT10" s="49"/>
      <c r="ONU10" s="49"/>
      <c r="ONV10" s="49"/>
      <c r="ONW10" s="49"/>
      <c r="ONX10" s="49"/>
      <c r="ONY10" s="49"/>
      <c r="ONZ10" s="49"/>
      <c r="OOA10" s="49"/>
      <c r="OOB10" s="49"/>
      <c r="OOC10" s="49"/>
      <c r="OOD10" s="49"/>
      <c r="OOE10" s="49"/>
      <c r="OOF10" s="49"/>
      <c r="OOG10" s="49"/>
      <c r="OOH10" s="49"/>
      <c r="OOI10" s="49"/>
      <c r="OOJ10" s="49"/>
      <c r="OOK10" s="49"/>
      <c r="OOL10" s="49"/>
      <c r="OOM10" s="49"/>
      <c r="OON10" s="49"/>
      <c r="OOO10" s="49"/>
      <c r="OOP10" s="49"/>
      <c r="OOQ10" s="49"/>
      <c r="OOR10" s="49"/>
      <c r="OOS10" s="49"/>
      <c r="OOT10" s="49"/>
      <c r="OOU10" s="49"/>
      <c r="OOV10" s="49"/>
      <c r="OOW10" s="49"/>
      <c r="OOX10" s="49"/>
      <c r="OOY10" s="49"/>
      <c r="OOZ10" s="49"/>
      <c r="OPA10" s="49"/>
      <c r="OPB10" s="49"/>
      <c r="OPC10" s="49"/>
      <c r="OPD10" s="49"/>
      <c r="OPE10" s="49"/>
      <c r="OPF10" s="49"/>
      <c r="OPG10" s="49"/>
      <c r="OPH10" s="49"/>
      <c r="OPI10" s="49"/>
      <c r="OPJ10" s="49"/>
      <c r="OPK10" s="49"/>
      <c r="OPL10" s="49"/>
      <c r="OPM10" s="49"/>
      <c r="OPN10" s="49"/>
      <c r="OPO10" s="49"/>
      <c r="OPP10" s="49"/>
      <c r="OPQ10" s="49"/>
      <c r="OPR10" s="49"/>
      <c r="OPS10" s="49"/>
      <c r="OPT10" s="49"/>
      <c r="OPU10" s="49"/>
      <c r="OPV10" s="49"/>
      <c r="OPW10" s="49"/>
      <c r="OPX10" s="49"/>
      <c r="OPY10" s="49"/>
      <c r="OPZ10" s="49"/>
      <c r="OQA10" s="49"/>
      <c r="OQB10" s="49"/>
      <c r="OQC10" s="49"/>
      <c r="OQD10" s="49"/>
      <c r="OQE10" s="49"/>
      <c r="OQF10" s="49"/>
      <c r="OQG10" s="49"/>
      <c r="OQH10" s="49"/>
      <c r="OQI10" s="49"/>
      <c r="OQJ10" s="49"/>
      <c r="OQK10" s="49"/>
      <c r="OQL10" s="49"/>
      <c r="OQM10" s="49"/>
      <c r="OQN10" s="49"/>
      <c r="OQO10" s="49"/>
      <c r="OQP10" s="49"/>
      <c r="OQQ10" s="49"/>
      <c r="OQR10" s="49"/>
      <c r="OQS10" s="49"/>
      <c r="OQT10" s="49"/>
      <c r="OQU10" s="49"/>
      <c r="OQV10" s="49"/>
      <c r="OQW10" s="49"/>
      <c r="OQX10" s="49"/>
      <c r="OQY10" s="49"/>
      <c r="OQZ10" s="49"/>
      <c r="ORA10" s="49"/>
      <c r="ORB10" s="49"/>
      <c r="ORC10" s="49"/>
      <c r="ORD10" s="49"/>
      <c r="ORE10" s="49"/>
      <c r="ORF10" s="49"/>
      <c r="ORG10" s="49"/>
      <c r="ORH10" s="49"/>
      <c r="ORI10" s="49"/>
      <c r="ORJ10" s="49"/>
      <c r="ORK10" s="49"/>
      <c r="ORL10" s="49"/>
      <c r="ORM10" s="49"/>
      <c r="ORN10" s="49"/>
      <c r="ORO10" s="49"/>
      <c r="ORP10" s="49"/>
      <c r="ORQ10" s="49"/>
      <c r="ORR10" s="49"/>
      <c r="ORS10" s="49"/>
      <c r="ORT10" s="49"/>
      <c r="ORU10" s="49"/>
      <c r="ORV10" s="49"/>
      <c r="ORW10" s="49"/>
      <c r="ORX10" s="49"/>
      <c r="ORY10" s="49"/>
      <c r="ORZ10" s="49"/>
      <c r="OSA10" s="49"/>
      <c r="OSB10" s="49"/>
      <c r="OSC10" s="49"/>
      <c r="OSD10" s="49"/>
      <c r="OSE10" s="49"/>
      <c r="OSF10" s="49"/>
      <c r="OSG10" s="49"/>
      <c r="OSH10" s="49"/>
      <c r="OSI10" s="49"/>
      <c r="OSJ10" s="49"/>
      <c r="OSK10" s="49"/>
      <c r="OSL10" s="49"/>
      <c r="OSM10" s="49"/>
      <c r="OSN10" s="49"/>
      <c r="OSO10" s="49"/>
      <c r="OSP10" s="49"/>
      <c r="OSQ10" s="49"/>
      <c r="OSR10" s="49"/>
      <c r="OSS10" s="49"/>
      <c r="OST10" s="49"/>
      <c r="OSU10" s="49"/>
      <c r="OSV10" s="49"/>
      <c r="OSW10" s="49"/>
      <c r="OSX10" s="49"/>
      <c r="OSY10" s="49"/>
      <c r="OSZ10" s="49"/>
      <c r="OTA10" s="49"/>
      <c r="OTB10" s="49"/>
      <c r="OTC10" s="49"/>
      <c r="OTD10" s="49"/>
      <c r="OTE10" s="49"/>
      <c r="OTF10" s="49"/>
      <c r="OTG10" s="49"/>
      <c r="OTH10" s="49"/>
      <c r="OTI10" s="49"/>
      <c r="OTJ10" s="49"/>
      <c r="OTK10" s="49"/>
      <c r="OTL10" s="49"/>
      <c r="OTM10" s="49"/>
      <c r="OTN10" s="49"/>
      <c r="OTO10" s="49"/>
      <c r="OTP10" s="49"/>
      <c r="OTQ10" s="49"/>
      <c r="OTR10" s="49"/>
      <c r="OTS10" s="49"/>
      <c r="OTT10" s="49"/>
      <c r="OTU10" s="49"/>
      <c r="OTV10" s="49"/>
      <c r="OTW10" s="49"/>
      <c r="OTX10" s="49"/>
      <c r="OTY10" s="49"/>
      <c r="OTZ10" s="49"/>
      <c r="OUA10" s="49"/>
      <c r="OUB10" s="49"/>
      <c r="OUC10" s="49"/>
      <c r="OUD10" s="49"/>
      <c r="OUE10" s="49"/>
      <c r="OUF10" s="49"/>
      <c r="OUG10" s="49"/>
      <c r="OUH10" s="49"/>
      <c r="OUI10" s="49"/>
      <c r="OUJ10" s="49"/>
      <c r="OUK10" s="49"/>
      <c r="OUL10" s="49"/>
      <c r="OUM10" s="49"/>
      <c r="OUN10" s="49"/>
      <c r="OUO10" s="49"/>
      <c r="OUP10" s="49"/>
      <c r="OUQ10" s="49"/>
      <c r="OUR10" s="49"/>
      <c r="OUS10" s="49"/>
      <c r="OUT10" s="49"/>
      <c r="OUU10" s="49"/>
      <c r="OUV10" s="49"/>
      <c r="OUW10" s="49"/>
      <c r="OUX10" s="49"/>
      <c r="OUY10" s="49"/>
      <c r="OUZ10" s="49"/>
      <c r="OVA10" s="49"/>
      <c r="OVB10" s="49"/>
      <c r="OVC10" s="49"/>
      <c r="OVD10" s="49"/>
      <c r="OVE10" s="49"/>
      <c r="OVF10" s="49"/>
      <c r="OVG10" s="49"/>
      <c r="OVH10" s="49"/>
      <c r="OVI10" s="49"/>
      <c r="OVJ10" s="49"/>
      <c r="OVK10" s="49"/>
      <c r="OVL10" s="49"/>
      <c r="OVM10" s="49"/>
      <c r="OVN10" s="49"/>
      <c r="OVO10" s="49"/>
      <c r="OVP10" s="49"/>
      <c r="OVQ10" s="49"/>
      <c r="OVR10" s="49"/>
      <c r="OVS10" s="49"/>
      <c r="OVT10" s="49"/>
      <c r="OVU10" s="49"/>
      <c r="OVV10" s="49"/>
      <c r="OVW10" s="49"/>
      <c r="OVX10" s="49"/>
      <c r="OVY10" s="49"/>
      <c r="OVZ10" s="49"/>
      <c r="OWA10" s="49"/>
      <c r="OWB10" s="49"/>
      <c r="OWC10" s="49"/>
      <c r="OWD10" s="49"/>
      <c r="OWE10" s="49"/>
      <c r="OWF10" s="49"/>
      <c r="OWG10" s="49"/>
      <c r="OWH10" s="49"/>
      <c r="OWI10" s="49"/>
      <c r="OWJ10" s="49"/>
      <c r="OWK10" s="49"/>
      <c r="OWL10" s="49"/>
      <c r="OWM10" s="49"/>
      <c r="OWN10" s="49"/>
      <c r="OWO10" s="49"/>
      <c r="OWP10" s="49"/>
      <c r="OWQ10" s="49"/>
      <c r="OWR10" s="49"/>
      <c r="OWS10" s="49"/>
      <c r="OWT10" s="49"/>
      <c r="OWU10" s="49"/>
      <c r="OWV10" s="49"/>
      <c r="OWW10" s="49"/>
      <c r="OWX10" s="49"/>
      <c r="OWY10" s="49"/>
      <c r="OWZ10" s="49"/>
      <c r="OXA10" s="49"/>
      <c r="OXB10" s="49"/>
      <c r="OXC10" s="49"/>
      <c r="OXD10" s="49"/>
      <c r="OXE10" s="49"/>
      <c r="OXF10" s="49"/>
      <c r="OXG10" s="49"/>
      <c r="OXH10" s="49"/>
      <c r="OXI10" s="49"/>
      <c r="OXJ10" s="49"/>
      <c r="OXK10" s="49"/>
      <c r="OXL10" s="49"/>
      <c r="OXM10" s="49"/>
      <c r="OXN10" s="49"/>
      <c r="OXO10" s="49"/>
      <c r="OXP10" s="49"/>
      <c r="OXQ10" s="49"/>
      <c r="OXR10" s="49"/>
      <c r="OXS10" s="49"/>
      <c r="OXT10" s="49"/>
      <c r="OXU10" s="49"/>
      <c r="OXV10" s="49"/>
      <c r="OXW10" s="49"/>
      <c r="OXX10" s="49"/>
      <c r="OXY10" s="49"/>
      <c r="OXZ10" s="49"/>
      <c r="OYA10" s="49"/>
      <c r="OYB10" s="49"/>
      <c r="OYC10" s="49"/>
      <c r="OYD10" s="49"/>
      <c r="OYE10" s="49"/>
      <c r="OYF10" s="49"/>
      <c r="OYG10" s="49"/>
      <c r="OYH10" s="49"/>
      <c r="OYI10" s="49"/>
      <c r="OYJ10" s="49"/>
      <c r="OYK10" s="49"/>
      <c r="OYL10" s="49"/>
      <c r="OYM10" s="49"/>
      <c r="OYN10" s="49"/>
      <c r="OYO10" s="49"/>
      <c r="OYP10" s="49"/>
      <c r="OYQ10" s="49"/>
      <c r="OYR10" s="49"/>
      <c r="OYS10" s="49"/>
      <c r="OYT10" s="49"/>
      <c r="OYU10" s="49"/>
      <c r="OYV10" s="49"/>
      <c r="OYW10" s="49"/>
      <c r="OYX10" s="49"/>
      <c r="OYY10" s="49"/>
      <c r="OYZ10" s="49"/>
      <c r="OZA10" s="49"/>
      <c r="OZB10" s="49"/>
      <c r="OZC10" s="49"/>
      <c r="OZD10" s="49"/>
      <c r="OZE10" s="49"/>
      <c r="OZF10" s="49"/>
      <c r="OZG10" s="49"/>
      <c r="OZH10" s="49"/>
      <c r="OZI10" s="49"/>
      <c r="OZJ10" s="49"/>
      <c r="OZK10" s="49"/>
      <c r="OZL10" s="49"/>
      <c r="OZM10" s="49"/>
      <c r="OZN10" s="49"/>
      <c r="OZO10" s="49"/>
      <c r="OZP10" s="49"/>
      <c r="OZQ10" s="49"/>
      <c r="OZR10" s="49"/>
      <c r="OZS10" s="49"/>
      <c r="OZT10" s="49"/>
      <c r="OZU10" s="49"/>
      <c r="OZV10" s="49"/>
      <c r="OZW10" s="49"/>
      <c r="OZX10" s="49"/>
      <c r="OZY10" s="49"/>
      <c r="OZZ10" s="49"/>
      <c r="PAA10" s="49"/>
      <c r="PAB10" s="49"/>
      <c r="PAC10" s="49"/>
      <c r="PAD10" s="49"/>
      <c r="PAE10" s="49"/>
      <c r="PAF10" s="49"/>
      <c r="PAG10" s="49"/>
      <c r="PAH10" s="49"/>
      <c r="PAI10" s="49"/>
      <c r="PAJ10" s="49"/>
      <c r="PAK10" s="49"/>
      <c r="PAL10" s="49"/>
      <c r="PAM10" s="49"/>
      <c r="PAN10" s="49"/>
      <c r="PAO10" s="49"/>
      <c r="PAP10" s="49"/>
      <c r="PAQ10" s="49"/>
      <c r="PAR10" s="49"/>
      <c r="PAS10" s="49"/>
      <c r="PAT10" s="49"/>
      <c r="PAU10" s="49"/>
      <c r="PAV10" s="49"/>
      <c r="PAW10" s="49"/>
      <c r="PAX10" s="49"/>
      <c r="PAY10" s="49"/>
      <c r="PAZ10" s="49"/>
      <c r="PBA10" s="49"/>
      <c r="PBB10" s="49"/>
      <c r="PBC10" s="49"/>
      <c r="PBD10" s="49"/>
      <c r="PBE10" s="49"/>
      <c r="PBF10" s="49"/>
      <c r="PBG10" s="49"/>
      <c r="PBH10" s="49"/>
      <c r="PBI10" s="49"/>
      <c r="PBJ10" s="49"/>
      <c r="PBK10" s="49"/>
      <c r="PBL10" s="49"/>
      <c r="PBM10" s="49"/>
      <c r="PBN10" s="49"/>
      <c r="PBO10" s="49"/>
      <c r="PBP10" s="49"/>
      <c r="PBQ10" s="49"/>
      <c r="PBR10" s="49"/>
      <c r="PBS10" s="49"/>
      <c r="PBT10" s="49"/>
      <c r="PBU10" s="49"/>
      <c r="PBV10" s="49"/>
      <c r="PBW10" s="49"/>
      <c r="PBX10" s="49"/>
      <c r="PBY10" s="49"/>
      <c r="PBZ10" s="49"/>
      <c r="PCA10" s="49"/>
      <c r="PCB10" s="49"/>
      <c r="PCC10" s="49"/>
      <c r="PCD10" s="49"/>
      <c r="PCE10" s="49"/>
      <c r="PCF10" s="49"/>
      <c r="PCG10" s="49"/>
      <c r="PCH10" s="49"/>
      <c r="PCI10" s="49"/>
      <c r="PCJ10" s="49"/>
      <c r="PCK10" s="49"/>
      <c r="PCL10" s="49"/>
      <c r="PCM10" s="49"/>
      <c r="PCN10" s="49"/>
      <c r="PCO10" s="49"/>
      <c r="PCP10" s="49"/>
      <c r="PCQ10" s="49"/>
      <c r="PCR10" s="49"/>
      <c r="PCS10" s="49"/>
      <c r="PCT10" s="49"/>
      <c r="PCU10" s="49"/>
      <c r="PCV10" s="49"/>
      <c r="PCW10" s="49"/>
      <c r="PCX10" s="49"/>
      <c r="PCY10" s="49"/>
      <c r="PCZ10" s="49"/>
      <c r="PDA10" s="49"/>
      <c r="PDB10" s="49"/>
      <c r="PDC10" s="49"/>
      <c r="PDD10" s="49"/>
      <c r="PDE10" s="49"/>
      <c r="PDF10" s="49"/>
      <c r="PDG10" s="49"/>
      <c r="PDH10" s="49"/>
      <c r="PDI10" s="49"/>
      <c r="PDJ10" s="49"/>
      <c r="PDK10" s="49"/>
      <c r="PDL10" s="49"/>
      <c r="PDM10" s="49"/>
      <c r="PDN10" s="49"/>
      <c r="PDO10" s="49"/>
      <c r="PDP10" s="49"/>
      <c r="PDQ10" s="49"/>
      <c r="PDR10" s="49"/>
      <c r="PDS10" s="49"/>
      <c r="PDT10" s="49"/>
      <c r="PDU10" s="49"/>
      <c r="PDV10" s="49"/>
      <c r="PDW10" s="49"/>
      <c r="PDX10" s="49"/>
      <c r="PDY10" s="49"/>
      <c r="PDZ10" s="49"/>
      <c r="PEA10" s="49"/>
      <c r="PEB10" s="49"/>
      <c r="PEC10" s="49"/>
      <c r="PED10" s="49"/>
      <c r="PEE10" s="49"/>
      <c r="PEF10" s="49"/>
      <c r="PEG10" s="49"/>
      <c r="PEH10" s="49"/>
      <c r="PEI10" s="49"/>
      <c r="PEJ10" s="49"/>
      <c r="PEK10" s="49"/>
      <c r="PEL10" s="49"/>
      <c r="PEM10" s="49"/>
      <c r="PEN10" s="49"/>
      <c r="PEO10" s="49"/>
      <c r="PEP10" s="49"/>
      <c r="PEQ10" s="49"/>
      <c r="PER10" s="49"/>
      <c r="PES10" s="49"/>
      <c r="PET10" s="49"/>
      <c r="PEU10" s="49"/>
      <c r="PEV10" s="49"/>
      <c r="PEW10" s="49"/>
      <c r="PEX10" s="49"/>
      <c r="PEY10" s="49"/>
      <c r="PEZ10" s="49"/>
      <c r="PFA10" s="49"/>
      <c r="PFB10" s="49"/>
      <c r="PFC10" s="49"/>
      <c r="PFD10" s="49"/>
      <c r="PFE10" s="49"/>
      <c r="PFF10" s="49"/>
      <c r="PFG10" s="49"/>
      <c r="PFH10" s="49"/>
      <c r="PFI10" s="49"/>
      <c r="PFJ10" s="49"/>
      <c r="PFK10" s="49"/>
      <c r="PFL10" s="49"/>
      <c r="PFM10" s="49"/>
      <c r="PFN10" s="49"/>
      <c r="PFO10" s="49"/>
      <c r="PFP10" s="49"/>
      <c r="PFQ10" s="49"/>
      <c r="PFR10" s="49"/>
      <c r="PFS10" s="49"/>
      <c r="PFT10" s="49"/>
      <c r="PFU10" s="49"/>
      <c r="PFV10" s="49"/>
      <c r="PFW10" s="49"/>
      <c r="PFX10" s="49"/>
      <c r="PFY10" s="49"/>
      <c r="PFZ10" s="49"/>
      <c r="PGA10" s="49"/>
      <c r="PGB10" s="49"/>
      <c r="PGC10" s="49"/>
      <c r="PGD10" s="49"/>
      <c r="PGE10" s="49"/>
      <c r="PGF10" s="49"/>
      <c r="PGG10" s="49"/>
      <c r="PGH10" s="49"/>
      <c r="PGI10" s="49"/>
      <c r="PGJ10" s="49"/>
      <c r="PGK10" s="49"/>
      <c r="PGL10" s="49"/>
      <c r="PGM10" s="49"/>
      <c r="PGN10" s="49"/>
      <c r="PGO10" s="49"/>
      <c r="PGP10" s="49"/>
      <c r="PGQ10" s="49"/>
      <c r="PGR10" s="49"/>
      <c r="PGS10" s="49"/>
      <c r="PGT10" s="49"/>
      <c r="PGU10" s="49"/>
      <c r="PGV10" s="49"/>
      <c r="PGW10" s="49"/>
      <c r="PGX10" s="49"/>
      <c r="PGY10" s="49"/>
      <c r="PGZ10" s="49"/>
      <c r="PHA10" s="49"/>
      <c r="PHB10" s="49"/>
      <c r="PHC10" s="49"/>
      <c r="PHD10" s="49"/>
      <c r="PHE10" s="49"/>
      <c r="PHF10" s="49"/>
      <c r="PHG10" s="49"/>
      <c r="PHH10" s="49"/>
      <c r="PHI10" s="49"/>
      <c r="PHJ10" s="49"/>
      <c r="PHK10" s="49"/>
      <c r="PHL10" s="49"/>
      <c r="PHM10" s="49"/>
      <c r="PHN10" s="49"/>
      <c r="PHO10" s="49"/>
      <c r="PHP10" s="49"/>
      <c r="PHQ10" s="49"/>
      <c r="PHR10" s="49"/>
      <c r="PHS10" s="49"/>
      <c r="PHT10" s="49"/>
      <c r="PHU10" s="49"/>
      <c r="PHV10" s="49"/>
      <c r="PHW10" s="49"/>
      <c r="PHX10" s="49"/>
      <c r="PHY10" s="49"/>
      <c r="PHZ10" s="49"/>
      <c r="PIA10" s="49"/>
      <c r="PIB10" s="49"/>
      <c r="PIC10" s="49"/>
      <c r="PID10" s="49"/>
      <c r="PIE10" s="49"/>
      <c r="PIF10" s="49"/>
      <c r="PIG10" s="49"/>
      <c r="PIH10" s="49"/>
      <c r="PII10" s="49"/>
      <c r="PIJ10" s="49"/>
      <c r="PIK10" s="49"/>
      <c r="PIL10" s="49"/>
      <c r="PIM10" s="49"/>
      <c r="PIN10" s="49"/>
      <c r="PIO10" s="49"/>
      <c r="PIP10" s="49"/>
      <c r="PIQ10" s="49"/>
      <c r="PIR10" s="49"/>
      <c r="PIS10" s="49"/>
      <c r="PIT10" s="49"/>
      <c r="PIU10" s="49"/>
      <c r="PIV10" s="49"/>
      <c r="PIW10" s="49"/>
      <c r="PIX10" s="49"/>
      <c r="PIY10" s="49"/>
      <c r="PIZ10" s="49"/>
      <c r="PJA10" s="49"/>
      <c r="PJB10" s="49"/>
      <c r="PJC10" s="49"/>
      <c r="PJD10" s="49"/>
      <c r="PJE10" s="49"/>
      <c r="PJF10" s="49"/>
      <c r="PJG10" s="49"/>
      <c r="PJH10" s="49"/>
      <c r="PJI10" s="49"/>
      <c r="PJJ10" s="49"/>
      <c r="PJK10" s="49"/>
      <c r="PJL10" s="49"/>
      <c r="PJM10" s="49"/>
      <c r="PJN10" s="49"/>
      <c r="PJO10" s="49"/>
      <c r="PJP10" s="49"/>
      <c r="PJQ10" s="49"/>
      <c r="PJR10" s="49"/>
      <c r="PJS10" s="49"/>
      <c r="PJT10" s="49"/>
      <c r="PJU10" s="49"/>
      <c r="PJV10" s="49"/>
      <c r="PJW10" s="49"/>
      <c r="PJX10" s="49"/>
      <c r="PJY10" s="49"/>
      <c r="PJZ10" s="49"/>
      <c r="PKA10" s="49"/>
      <c r="PKB10" s="49"/>
      <c r="PKC10" s="49"/>
      <c r="PKD10" s="49"/>
      <c r="PKE10" s="49"/>
      <c r="PKF10" s="49"/>
      <c r="PKG10" s="49"/>
      <c r="PKH10" s="49"/>
      <c r="PKI10" s="49"/>
      <c r="PKJ10" s="49"/>
      <c r="PKK10" s="49"/>
      <c r="PKL10" s="49"/>
      <c r="PKM10" s="49"/>
      <c r="PKN10" s="49"/>
      <c r="PKO10" s="49"/>
      <c r="PKP10" s="49"/>
      <c r="PKQ10" s="49"/>
      <c r="PKR10" s="49"/>
      <c r="PKS10" s="49"/>
      <c r="PKT10" s="49"/>
      <c r="PKU10" s="49"/>
      <c r="PKV10" s="49"/>
      <c r="PKW10" s="49"/>
      <c r="PKX10" s="49"/>
      <c r="PKY10" s="49"/>
      <c r="PKZ10" s="49"/>
      <c r="PLA10" s="49"/>
      <c r="PLB10" s="49"/>
      <c r="PLC10" s="49"/>
      <c r="PLD10" s="49"/>
      <c r="PLE10" s="49"/>
      <c r="PLF10" s="49"/>
      <c r="PLG10" s="49"/>
      <c r="PLH10" s="49"/>
      <c r="PLI10" s="49"/>
      <c r="PLJ10" s="49"/>
      <c r="PLK10" s="49"/>
      <c r="PLL10" s="49"/>
      <c r="PLM10" s="49"/>
      <c r="PLN10" s="49"/>
      <c r="PLO10" s="49"/>
      <c r="PLP10" s="49"/>
      <c r="PLQ10" s="49"/>
      <c r="PLR10" s="49"/>
      <c r="PLS10" s="49"/>
      <c r="PLT10" s="49"/>
      <c r="PLU10" s="49"/>
      <c r="PLV10" s="49"/>
      <c r="PLW10" s="49"/>
      <c r="PLX10" s="49"/>
      <c r="PLY10" s="49"/>
      <c r="PLZ10" s="49"/>
      <c r="PMA10" s="49"/>
      <c r="PMB10" s="49"/>
      <c r="PMC10" s="49"/>
      <c r="PMD10" s="49"/>
      <c r="PME10" s="49"/>
      <c r="PMF10" s="49"/>
      <c r="PMG10" s="49"/>
      <c r="PMH10" s="49"/>
      <c r="PMI10" s="49"/>
      <c r="PMJ10" s="49"/>
      <c r="PMK10" s="49"/>
      <c r="PML10" s="49"/>
      <c r="PMM10" s="49"/>
      <c r="PMN10" s="49"/>
      <c r="PMO10" s="49"/>
      <c r="PMP10" s="49"/>
      <c r="PMQ10" s="49"/>
      <c r="PMR10" s="49"/>
      <c r="PMS10" s="49"/>
      <c r="PMT10" s="49"/>
      <c r="PMU10" s="49"/>
      <c r="PMV10" s="49"/>
      <c r="PMW10" s="49"/>
      <c r="PMX10" s="49"/>
      <c r="PMY10" s="49"/>
      <c r="PMZ10" s="49"/>
      <c r="PNA10" s="49"/>
      <c r="PNB10" s="49"/>
      <c r="PNC10" s="49"/>
      <c r="PND10" s="49"/>
      <c r="PNE10" s="49"/>
      <c r="PNF10" s="49"/>
      <c r="PNG10" s="49"/>
      <c r="PNH10" s="49"/>
      <c r="PNI10" s="49"/>
      <c r="PNJ10" s="49"/>
      <c r="PNK10" s="49"/>
      <c r="PNL10" s="49"/>
      <c r="PNM10" s="49"/>
      <c r="PNN10" s="49"/>
      <c r="PNO10" s="49"/>
      <c r="PNP10" s="49"/>
      <c r="PNQ10" s="49"/>
      <c r="PNR10" s="49"/>
      <c r="PNS10" s="49"/>
      <c r="PNT10" s="49"/>
      <c r="PNU10" s="49"/>
      <c r="PNV10" s="49"/>
      <c r="PNW10" s="49"/>
      <c r="PNX10" s="49"/>
      <c r="PNY10" s="49"/>
      <c r="PNZ10" s="49"/>
      <c r="POA10" s="49"/>
      <c r="POB10" s="49"/>
      <c r="POC10" s="49"/>
      <c r="POD10" s="49"/>
      <c r="POE10" s="49"/>
      <c r="POF10" s="49"/>
      <c r="POG10" s="49"/>
      <c r="POH10" s="49"/>
      <c r="POI10" s="49"/>
      <c r="POJ10" s="49"/>
      <c r="POK10" s="49"/>
      <c r="POL10" s="49"/>
      <c r="POM10" s="49"/>
      <c r="PON10" s="49"/>
      <c r="POO10" s="49"/>
      <c r="POP10" s="49"/>
      <c r="POQ10" s="49"/>
      <c r="POR10" s="49"/>
      <c r="POS10" s="49"/>
      <c r="POT10" s="49"/>
      <c r="POU10" s="49"/>
      <c r="POV10" s="49"/>
      <c r="POW10" s="49"/>
      <c r="POX10" s="49"/>
      <c r="POY10" s="49"/>
      <c r="POZ10" s="49"/>
      <c r="PPA10" s="49"/>
      <c r="PPB10" s="49"/>
      <c r="PPC10" s="49"/>
      <c r="PPD10" s="49"/>
      <c r="PPE10" s="49"/>
      <c r="PPF10" s="49"/>
      <c r="PPG10" s="49"/>
      <c r="PPH10" s="49"/>
      <c r="PPI10" s="49"/>
      <c r="PPJ10" s="49"/>
      <c r="PPK10" s="49"/>
      <c r="PPL10" s="49"/>
      <c r="PPM10" s="49"/>
      <c r="PPN10" s="49"/>
      <c r="PPO10" s="49"/>
      <c r="PPP10" s="49"/>
      <c r="PPQ10" s="49"/>
      <c r="PPR10" s="49"/>
      <c r="PPS10" s="49"/>
      <c r="PPT10" s="49"/>
      <c r="PPU10" s="49"/>
      <c r="PPV10" s="49"/>
      <c r="PPW10" s="49"/>
      <c r="PPX10" s="49"/>
      <c r="PPY10" s="49"/>
      <c r="PPZ10" s="49"/>
      <c r="PQA10" s="49"/>
      <c r="PQB10" s="49"/>
      <c r="PQC10" s="49"/>
      <c r="PQD10" s="49"/>
      <c r="PQE10" s="49"/>
      <c r="PQF10" s="49"/>
      <c r="PQG10" s="49"/>
      <c r="PQH10" s="49"/>
      <c r="PQI10" s="49"/>
      <c r="PQJ10" s="49"/>
      <c r="PQK10" s="49"/>
      <c r="PQL10" s="49"/>
      <c r="PQM10" s="49"/>
      <c r="PQN10" s="49"/>
      <c r="PQO10" s="49"/>
      <c r="PQP10" s="49"/>
      <c r="PQQ10" s="49"/>
      <c r="PQR10" s="49"/>
      <c r="PQS10" s="49"/>
      <c r="PQT10" s="49"/>
      <c r="PQU10" s="49"/>
      <c r="PQV10" s="49"/>
      <c r="PQW10" s="49"/>
      <c r="PQX10" s="49"/>
      <c r="PQY10" s="49"/>
      <c r="PQZ10" s="49"/>
      <c r="PRA10" s="49"/>
      <c r="PRB10" s="49"/>
      <c r="PRC10" s="49"/>
      <c r="PRD10" s="49"/>
      <c r="PRE10" s="49"/>
      <c r="PRF10" s="49"/>
      <c r="PRG10" s="49"/>
      <c r="PRH10" s="49"/>
      <c r="PRI10" s="49"/>
      <c r="PRJ10" s="49"/>
      <c r="PRK10" s="49"/>
      <c r="PRL10" s="49"/>
      <c r="PRM10" s="49"/>
      <c r="PRN10" s="49"/>
      <c r="PRO10" s="49"/>
      <c r="PRP10" s="49"/>
      <c r="PRQ10" s="49"/>
      <c r="PRR10" s="49"/>
      <c r="PRS10" s="49"/>
      <c r="PRT10" s="49"/>
      <c r="PRU10" s="49"/>
      <c r="PRV10" s="49"/>
      <c r="PRW10" s="49"/>
      <c r="PRX10" s="49"/>
      <c r="PRY10" s="49"/>
      <c r="PRZ10" s="49"/>
      <c r="PSA10" s="49"/>
      <c r="PSB10" s="49"/>
      <c r="PSC10" s="49"/>
      <c r="PSD10" s="49"/>
      <c r="PSE10" s="49"/>
      <c r="PSF10" s="49"/>
      <c r="PSG10" s="49"/>
      <c r="PSH10" s="49"/>
      <c r="PSI10" s="49"/>
      <c r="PSJ10" s="49"/>
      <c r="PSK10" s="49"/>
      <c r="PSL10" s="49"/>
      <c r="PSM10" s="49"/>
      <c r="PSN10" s="49"/>
      <c r="PSO10" s="49"/>
      <c r="PSP10" s="49"/>
      <c r="PSQ10" s="49"/>
      <c r="PSR10" s="49"/>
      <c r="PSS10" s="49"/>
      <c r="PST10" s="49"/>
      <c r="PSU10" s="49"/>
      <c r="PSV10" s="49"/>
      <c r="PSW10" s="49"/>
      <c r="PSX10" s="49"/>
      <c r="PSY10" s="49"/>
      <c r="PSZ10" s="49"/>
      <c r="PTA10" s="49"/>
      <c r="PTB10" s="49"/>
      <c r="PTC10" s="49"/>
      <c r="PTD10" s="49"/>
      <c r="PTE10" s="49"/>
      <c r="PTF10" s="49"/>
      <c r="PTG10" s="49"/>
      <c r="PTH10" s="49"/>
      <c r="PTI10" s="49"/>
      <c r="PTJ10" s="49"/>
      <c r="PTK10" s="49"/>
      <c r="PTL10" s="49"/>
      <c r="PTM10" s="49"/>
      <c r="PTN10" s="49"/>
      <c r="PTO10" s="49"/>
      <c r="PTP10" s="49"/>
      <c r="PTQ10" s="49"/>
      <c r="PTR10" s="49"/>
      <c r="PTS10" s="49"/>
      <c r="PTT10" s="49"/>
      <c r="PTU10" s="49"/>
      <c r="PTV10" s="49"/>
      <c r="PTW10" s="49"/>
      <c r="PTX10" s="49"/>
      <c r="PTY10" s="49"/>
      <c r="PTZ10" s="49"/>
      <c r="PUA10" s="49"/>
      <c r="PUB10" s="49"/>
      <c r="PUC10" s="49"/>
      <c r="PUD10" s="49"/>
      <c r="PUE10" s="49"/>
      <c r="PUF10" s="49"/>
      <c r="PUG10" s="49"/>
      <c r="PUH10" s="49"/>
      <c r="PUI10" s="49"/>
      <c r="PUJ10" s="49"/>
      <c r="PUK10" s="49"/>
      <c r="PUL10" s="49"/>
      <c r="PUM10" s="49"/>
      <c r="PUN10" s="49"/>
      <c r="PUO10" s="49"/>
      <c r="PUP10" s="49"/>
      <c r="PUQ10" s="49"/>
      <c r="PUR10" s="49"/>
      <c r="PUS10" s="49"/>
      <c r="PUT10" s="49"/>
      <c r="PUU10" s="49"/>
      <c r="PUV10" s="49"/>
      <c r="PUW10" s="49"/>
      <c r="PUX10" s="49"/>
      <c r="PUY10" s="49"/>
      <c r="PUZ10" s="49"/>
      <c r="PVA10" s="49"/>
      <c r="PVB10" s="49"/>
      <c r="PVC10" s="49"/>
      <c r="PVD10" s="49"/>
      <c r="PVE10" s="49"/>
      <c r="PVF10" s="49"/>
      <c r="PVG10" s="49"/>
      <c r="PVH10" s="49"/>
      <c r="PVI10" s="49"/>
      <c r="PVJ10" s="49"/>
      <c r="PVK10" s="49"/>
      <c r="PVL10" s="49"/>
      <c r="PVM10" s="49"/>
      <c r="PVN10" s="49"/>
      <c r="PVO10" s="49"/>
      <c r="PVP10" s="49"/>
      <c r="PVQ10" s="49"/>
      <c r="PVR10" s="49"/>
      <c r="PVS10" s="49"/>
      <c r="PVT10" s="49"/>
      <c r="PVU10" s="49"/>
      <c r="PVV10" s="49"/>
      <c r="PVW10" s="49"/>
      <c r="PVX10" s="49"/>
      <c r="PVY10" s="49"/>
      <c r="PVZ10" s="49"/>
      <c r="PWA10" s="49"/>
      <c r="PWB10" s="49"/>
      <c r="PWC10" s="49"/>
      <c r="PWD10" s="49"/>
      <c r="PWE10" s="49"/>
      <c r="PWF10" s="49"/>
      <c r="PWG10" s="49"/>
      <c r="PWH10" s="49"/>
      <c r="PWI10" s="49"/>
      <c r="PWJ10" s="49"/>
      <c r="PWK10" s="49"/>
      <c r="PWL10" s="49"/>
      <c r="PWM10" s="49"/>
      <c r="PWN10" s="49"/>
      <c r="PWO10" s="49"/>
      <c r="PWP10" s="49"/>
      <c r="PWQ10" s="49"/>
      <c r="PWR10" s="49"/>
      <c r="PWS10" s="49"/>
      <c r="PWT10" s="49"/>
      <c r="PWU10" s="49"/>
      <c r="PWV10" s="49"/>
      <c r="PWW10" s="49"/>
      <c r="PWX10" s="49"/>
      <c r="PWY10" s="49"/>
      <c r="PWZ10" s="49"/>
      <c r="PXA10" s="49"/>
      <c r="PXB10" s="49"/>
      <c r="PXC10" s="49"/>
      <c r="PXD10" s="49"/>
      <c r="PXE10" s="49"/>
      <c r="PXF10" s="49"/>
      <c r="PXG10" s="49"/>
      <c r="PXH10" s="49"/>
      <c r="PXI10" s="49"/>
      <c r="PXJ10" s="49"/>
      <c r="PXK10" s="49"/>
      <c r="PXL10" s="49"/>
      <c r="PXM10" s="49"/>
      <c r="PXN10" s="49"/>
      <c r="PXO10" s="49"/>
      <c r="PXP10" s="49"/>
      <c r="PXQ10" s="49"/>
      <c r="PXR10" s="49"/>
      <c r="PXS10" s="49"/>
      <c r="PXT10" s="49"/>
      <c r="PXU10" s="49"/>
      <c r="PXV10" s="49"/>
      <c r="PXW10" s="49"/>
      <c r="PXX10" s="49"/>
      <c r="PXY10" s="49"/>
      <c r="PXZ10" s="49"/>
      <c r="PYA10" s="49"/>
      <c r="PYB10" s="49"/>
      <c r="PYC10" s="49"/>
      <c r="PYD10" s="49"/>
      <c r="PYE10" s="49"/>
      <c r="PYF10" s="49"/>
      <c r="PYG10" s="49"/>
      <c r="PYH10" s="49"/>
      <c r="PYI10" s="49"/>
      <c r="PYJ10" s="49"/>
      <c r="PYK10" s="49"/>
      <c r="PYL10" s="49"/>
      <c r="PYM10" s="49"/>
      <c r="PYN10" s="49"/>
      <c r="PYO10" s="49"/>
      <c r="PYP10" s="49"/>
      <c r="PYQ10" s="49"/>
      <c r="PYR10" s="49"/>
      <c r="PYS10" s="49"/>
      <c r="PYT10" s="49"/>
      <c r="PYU10" s="49"/>
      <c r="PYV10" s="49"/>
      <c r="PYW10" s="49"/>
      <c r="PYX10" s="49"/>
      <c r="PYY10" s="49"/>
      <c r="PYZ10" s="49"/>
      <c r="PZA10" s="49"/>
      <c r="PZB10" s="49"/>
      <c r="PZC10" s="49"/>
      <c r="PZD10" s="49"/>
      <c r="PZE10" s="49"/>
      <c r="PZF10" s="49"/>
      <c r="PZG10" s="49"/>
      <c r="PZH10" s="49"/>
      <c r="PZI10" s="49"/>
      <c r="PZJ10" s="49"/>
      <c r="PZK10" s="49"/>
      <c r="PZL10" s="49"/>
      <c r="PZM10" s="49"/>
      <c r="PZN10" s="49"/>
      <c r="PZO10" s="49"/>
      <c r="PZP10" s="49"/>
      <c r="PZQ10" s="49"/>
      <c r="PZR10" s="49"/>
      <c r="PZS10" s="49"/>
      <c r="PZT10" s="49"/>
      <c r="PZU10" s="49"/>
      <c r="PZV10" s="49"/>
      <c r="PZW10" s="49"/>
      <c r="PZX10" s="49"/>
      <c r="PZY10" s="49"/>
      <c r="PZZ10" s="49"/>
      <c r="QAA10" s="49"/>
      <c r="QAB10" s="49"/>
      <c r="QAC10" s="49"/>
      <c r="QAD10" s="49"/>
      <c r="QAE10" s="49"/>
      <c r="QAF10" s="49"/>
      <c r="QAG10" s="49"/>
      <c r="QAH10" s="49"/>
      <c r="QAI10" s="49"/>
      <c r="QAJ10" s="49"/>
      <c r="QAK10" s="49"/>
      <c r="QAL10" s="49"/>
      <c r="QAM10" s="49"/>
      <c r="QAN10" s="49"/>
      <c r="QAO10" s="49"/>
      <c r="QAP10" s="49"/>
      <c r="QAQ10" s="49"/>
      <c r="QAR10" s="49"/>
      <c r="QAS10" s="49"/>
      <c r="QAT10" s="49"/>
      <c r="QAU10" s="49"/>
      <c r="QAV10" s="49"/>
      <c r="QAW10" s="49"/>
      <c r="QAX10" s="49"/>
      <c r="QAY10" s="49"/>
      <c r="QAZ10" s="49"/>
      <c r="QBA10" s="49"/>
      <c r="QBB10" s="49"/>
      <c r="QBC10" s="49"/>
      <c r="QBD10" s="49"/>
      <c r="QBE10" s="49"/>
      <c r="QBF10" s="49"/>
      <c r="QBG10" s="49"/>
      <c r="QBH10" s="49"/>
      <c r="QBI10" s="49"/>
      <c r="QBJ10" s="49"/>
      <c r="QBK10" s="49"/>
      <c r="QBL10" s="49"/>
      <c r="QBM10" s="49"/>
      <c r="QBN10" s="49"/>
      <c r="QBO10" s="49"/>
      <c r="QBP10" s="49"/>
      <c r="QBQ10" s="49"/>
      <c r="QBR10" s="49"/>
      <c r="QBS10" s="49"/>
      <c r="QBT10" s="49"/>
      <c r="QBU10" s="49"/>
      <c r="QBV10" s="49"/>
      <c r="QBW10" s="49"/>
      <c r="QBX10" s="49"/>
      <c r="QBY10" s="49"/>
      <c r="QBZ10" s="49"/>
      <c r="QCA10" s="49"/>
      <c r="QCB10" s="49"/>
      <c r="QCC10" s="49"/>
      <c r="QCD10" s="49"/>
      <c r="QCE10" s="49"/>
      <c r="QCF10" s="49"/>
      <c r="QCG10" s="49"/>
      <c r="QCH10" s="49"/>
      <c r="QCI10" s="49"/>
      <c r="QCJ10" s="49"/>
      <c r="QCK10" s="49"/>
      <c r="QCL10" s="49"/>
      <c r="QCM10" s="49"/>
      <c r="QCN10" s="49"/>
      <c r="QCO10" s="49"/>
      <c r="QCP10" s="49"/>
      <c r="QCQ10" s="49"/>
      <c r="QCR10" s="49"/>
      <c r="QCS10" s="49"/>
      <c r="QCT10" s="49"/>
      <c r="QCU10" s="49"/>
      <c r="QCV10" s="49"/>
      <c r="QCW10" s="49"/>
      <c r="QCX10" s="49"/>
      <c r="QCY10" s="49"/>
      <c r="QCZ10" s="49"/>
      <c r="QDA10" s="49"/>
      <c r="QDB10" s="49"/>
      <c r="QDC10" s="49"/>
      <c r="QDD10" s="49"/>
      <c r="QDE10" s="49"/>
      <c r="QDF10" s="49"/>
      <c r="QDG10" s="49"/>
      <c r="QDH10" s="49"/>
      <c r="QDI10" s="49"/>
      <c r="QDJ10" s="49"/>
      <c r="QDK10" s="49"/>
      <c r="QDL10" s="49"/>
      <c r="QDM10" s="49"/>
      <c r="QDN10" s="49"/>
      <c r="QDO10" s="49"/>
      <c r="QDP10" s="49"/>
      <c r="QDQ10" s="49"/>
      <c r="QDR10" s="49"/>
      <c r="QDS10" s="49"/>
      <c r="QDT10" s="49"/>
      <c r="QDU10" s="49"/>
      <c r="QDV10" s="49"/>
      <c r="QDW10" s="49"/>
      <c r="QDX10" s="49"/>
      <c r="QDY10" s="49"/>
      <c r="QDZ10" s="49"/>
      <c r="QEA10" s="49"/>
      <c r="QEB10" s="49"/>
      <c r="QEC10" s="49"/>
      <c r="QED10" s="49"/>
      <c r="QEE10" s="49"/>
      <c r="QEF10" s="49"/>
      <c r="QEG10" s="49"/>
      <c r="QEH10" s="49"/>
      <c r="QEI10" s="49"/>
      <c r="QEJ10" s="49"/>
      <c r="QEK10" s="49"/>
      <c r="QEL10" s="49"/>
      <c r="QEM10" s="49"/>
      <c r="QEN10" s="49"/>
      <c r="QEO10" s="49"/>
      <c r="QEP10" s="49"/>
      <c r="QEQ10" s="49"/>
      <c r="QER10" s="49"/>
      <c r="QES10" s="49"/>
      <c r="QET10" s="49"/>
      <c r="QEU10" s="49"/>
      <c r="QEV10" s="49"/>
      <c r="QEW10" s="49"/>
      <c r="QEX10" s="49"/>
      <c r="QEY10" s="49"/>
      <c r="QEZ10" s="49"/>
      <c r="QFA10" s="49"/>
      <c r="QFB10" s="49"/>
      <c r="QFC10" s="49"/>
      <c r="QFD10" s="49"/>
      <c r="QFE10" s="49"/>
      <c r="QFF10" s="49"/>
      <c r="QFG10" s="49"/>
      <c r="QFH10" s="49"/>
      <c r="QFI10" s="49"/>
      <c r="QFJ10" s="49"/>
      <c r="QFK10" s="49"/>
      <c r="QFL10" s="49"/>
      <c r="QFM10" s="49"/>
      <c r="QFN10" s="49"/>
      <c r="QFO10" s="49"/>
      <c r="QFP10" s="49"/>
      <c r="QFQ10" s="49"/>
      <c r="QFR10" s="49"/>
      <c r="QFS10" s="49"/>
      <c r="QFT10" s="49"/>
      <c r="QFU10" s="49"/>
      <c r="QFV10" s="49"/>
      <c r="QFW10" s="49"/>
      <c r="QFX10" s="49"/>
      <c r="QFY10" s="49"/>
      <c r="QFZ10" s="49"/>
      <c r="QGA10" s="49"/>
      <c r="QGB10" s="49"/>
      <c r="QGC10" s="49"/>
      <c r="QGD10" s="49"/>
      <c r="QGE10" s="49"/>
      <c r="QGF10" s="49"/>
      <c r="QGG10" s="49"/>
      <c r="QGH10" s="49"/>
      <c r="QGI10" s="49"/>
      <c r="QGJ10" s="49"/>
      <c r="QGK10" s="49"/>
      <c r="QGL10" s="49"/>
      <c r="QGM10" s="49"/>
      <c r="QGN10" s="49"/>
      <c r="QGO10" s="49"/>
      <c r="QGP10" s="49"/>
      <c r="QGQ10" s="49"/>
      <c r="QGR10" s="49"/>
      <c r="QGS10" s="49"/>
      <c r="QGT10" s="49"/>
      <c r="QGU10" s="49"/>
      <c r="QGV10" s="49"/>
      <c r="QGW10" s="49"/>
      <c r="QGX10" s="49"/>
      <c r="QGY10" s="49"/>
      <c r="QGZ10" s="49"/>
      <c r="QHA10" s="49"/>
      <c r="QHB10" s="49"/>
      <c r="QHC10" s="49"/>
      <c r="QHD10" s="49"/>
      <c r="QHE10" s="49"/>
      <c r="QHF10" s="49"/>
      <c r="QHG10" s="49"/>
      <c r="QHH10" s="49"/>
      <c r="QHI10" s="49"/>
      <c r="QHJ10" s="49"/>
      <c r="QHK10" s="49"/>
      <c r="QHL10" s="49"/>
      <c r="QHM10" s="49"/>
      <c r="QHN10" s="49"/>
      <c r="QHO10" s="49"/>
      <c r="QHP10" s="49"/>
      <c r="QHQ10" s="49"/>
      <c r="QHR10" s="49"/>
      <c r="QHS10" s="49"/>
      <c r="QHT10" s="49"/>
      <c r="QHU10" s="49"/>
      <c r="QHV10" s="49"/>
      <c r="QHW10" s="49"/>
      <c r="QHX10" s="49"/>
      <c r="QHY10" s="49"/>
      <c r="QHZ10" s="49"/>
      <c r="QIA10" s="49"/>
      <c r="QIB10" s="49"/>
      <c r="QIC10" s="49"/>
      <c r="QID10" s="49"/>
      <c r="QIE10" s="49"/>
      <c r="QIF10" s="49"/>
      <c r="QIG10" s="49"/>
      <c r="QIH10" s="49"/>
      <c r="QII10" s="49"/>
      <c r="QIJ10" s="49"/>
      <c r="QIK10" s="49"/>
      <c r="QIL10" s="49"/>
      <c r="QIM10" s="49"/>
      <c r="QIN10" s="49"/>
      <c r="QIO10" s="49"/>
      <c r="QIP10" s="49"/>
      <c r="QIQ10" s="49"/>
      <c r="QIR10" s="49"/>
      <c r="QIS10" s="49"/>
      <c r="QIT10" s="49"/>
      <c r="QIU10" s="49"/>
      <c r="QIV10" s="49"/>
      <c r="QIW10" s="49"/>
      <c r="QIX10" s="49"/>
      <c r="QIY10" s="49"/>
      <c r="QIZ10" s="49"/>
      <c r="QJA10" s="49"/>
      <c r="QJB10" s="49"/>
      <c r="QJC10" s="49"/>
      <c r="QJD10" s="49"/>
      <c r="QJE10" s="49"/>
      <c r="QJF10" s="49"/>
      <c r="QJG10" s="49"/>
      <c r="QJH10" s="49"/>
      <c r="QJI10" s="49"/>
      <c r="QJJ10" s="49"/>
      <c r="QJK10" s="49"/>
      <c r="QJL10" s="49"/>
      <c r="QJM10" s="49"/>
      <c r="QJN10" s="49"/>
      <c r="QJO10" s="49"/>
      <c r="QJP10" s="49"/>
      <c r="QJQ10" s="49"/>
      <c r="QJR10" s="49"/>
      <c r="QJS10" s="49"/>
      <c r="QJT10" s="49"/>
      <c r="QJU10" s="49"/>
      <c r="QJV10" s="49"/>
      <c r="QJW10" s="49"/>
      <c r="QJX10" s="49"/>
      <c r="QJY10" s="49"/>
      <c r="QJZ10" s="49"/>
      <c r="QKA10" s="49"/>
      <c r="QKB10" s="49"/>
      <c r="QKC10" s="49"/>
      <c r="QKD10" s="49"/>
      <c r="QKE10" s="49"/>
      <c r="QKF10" s="49"/>
      <c r="QKG10" s="49"/>
      <c r="QKH10" s="49"/>
      <c r="QKI10" s="49"/>
      <c r="QKJ10" s="49"/>
      <c r="QKK10" s="49"/>
      <c r="QKL10" s="49"/>
      <c r="QKM10" s="49"/>
      <c r="QKN10" s="49"/>
      <c r="QKO10" s="49"/>
      <c r="QKP10" s="49"/>
      <c r="QKQ10" s="49"/>
      <c r="QKR10" s="49"/>
      <c r="QKS10" s="49"/>
      <c r="QKT10" s="49"/>
      <c r="QKU10" s="49"/>
      <c r="QKV10" s="49"/>
      <c r="QKW10" s="49"/>
      <c r="QKX10" s="49"/>
      <c r="QKY10" s="49"/>
      <c r="QKZ10" s="49"/>
      <c r="QLA10" s="49"/>
      <c r="QLB10" s="49"/>
      <c r="QLC10" s="49"/>
      <c r="QLD10" s="49"/>
      <c r="QLE10" s="49"/>
      <c r="QLF10" s="49"/>
      <c r="QLG10" s="49"/>
      <c r="QLH10" s="49"/>
      <c r="QLI10" s="49"/>
      <c r="QLJ10" s="49"/>
      <c r="QLK10" s="49"/>
      <c r="QLL10" s="49"/>
      <c r="QLM10" s="49"/>
      <c r="QLN10" s="49"/>
      <c r="QLO10" s="49"/>
      <c r="QLP10" s="49"/>
      <c r="QLQ10" s="49"/>
      <c r="QLR10" s="49"/>
      <c r="QLS10" s="49"/>
      <c r="QLT10" s="49"/>
      <c r="QLU10" s="49"/>
      <c r="QLV10" s="49"/>
      <c r="QLW10" s="49"/>
      <c r="QLX10" s="49"/>
      <c r="QLY10" s="49"/>
      <c r="QLZ10" s="49"/>
      <c r="QMA10" s="49"/>
      <c r="QMB10" s="49"/>
      <c r="QMC10" s="49"/>
      <c r="QMD10" s="49"/>
      <c r="QME10" s="49"/>
      <c r="QMF10" s="49"/>
      <c r="QMG10" s="49"/>
      <c r="QMH10" s="49"/>
      <c r="QMI10" s="49"/>
      <c r="QMJ10" s="49"/>
      <c r="QMK10" s="49"/>
      <c r="QML10" s="49"/>
      <c r="QMM10" s="49"/>
      <c r="QMN10" s="49"/>
      <c r="QMO10" s="49"/>
      <c r="QMP10" s="49"/>
      <c r="QMQ10" s="49"/>
      <c r="QMR10" s="49"/>
      <c r="QMS10" s="49"/>
      <c r="QMT10" s="49"/>
      <c r="QMU10" s="49"/>
      <c r="QMV10" s="49"/>
      <c r="QMW10" s="49"/>
      <c r="QMX10" s="49"/>
      <c r="QMY10" s="49"/>
      <c r="QMZ10" s="49"/>
      <c r="QNA10" s="49"/>
      <c r="QNB10" s="49"/>
      <c r="QNC10" s="49"/>
      <c r="QND10" s="49"/>
      <c r="QNE10" s="49"/>
      <c r="QNF10" s="49"/>
      <c r="QNG10" s="49"/>
      <c r="QNH10" s="49"/>
      <c r="QNI10" s="49"/>
      <c r="QNJ10" s="49"/>
      <c r="QNK10" s="49"/>
      <c r="QNL10" s="49"/>
      <c r="QNM10" s="49"/>
      <c r="QNN10" s="49"/>
      <c r="QNO10" s="49"/>
      <c r="QNP10" s="49"/>
      <c r="QNQ10" s="49"/>
      <c r="QNR10" s="49"/>
      <c r="QNS10" s="49"/>
      <c r="QNT10" s="49"/>
      <c r="QNU10" s="49"/>
      <c r="QNV10" s="49"/>
      <c r="QNW10" s="49"/>
      <c r="QNX10" s="49"/>
      <c r="QNY10" s="49"/>
      <c r="QNZ10" s="49"/>
      <c r="QOA10" s="49"/>
      <c r="QOB10" s="49"/>
      <c r="QOC10" s="49"/>
      <c r="QOD10" s="49"/>
      <c r="QOE10" s="49"/>
      <c r="QOF10" s="49"/>
      <c r="QOG10" s="49"/>
      <c r="QOH10" s="49"/>
      <c r="QOI10" s="49"/>
      <c r="QOJ10" s="49"/>
      <c r="QOK10" s="49"/>
      <c r="QOL10" s="49"/>
      <c r="QOM10" s="49"/>
      <c r="QON10" s="49"/>
      <c r="QOO10" s="49"/>
      <c r="QOP10" s="49"/>
      <c r="QOQ10" s="49"/>
      <c r="QOR10" s="49"/>
      <c r="QOS10" s="49"/>
      <c r="QOT10" s="49"/>
      <c r="QOU10" s="49"/>
      <c r="QOV10" s="49"/>
      <c r="QOW10" s="49"/>
      <c r="QOX10" s="49"/>
      <c r="QOY10" s="49"/>
      <c r="QOZ10" s="49"/>
      <c r="QPA10" s="49"/>
      <c r="QPB10" s="49"/>
      <c r="QPC10" s="49"/>
      <c r="QPD10" s="49"/>
      <c r="QPE10" s="49"/>
      <c r="QPF10" s="49"/>
      <c r="QPG10" s="49"/>
      <c r="QPH10" s="49"/>
      <c r="QPI10" s="49"/>
      <c r="QPJ10" s="49"/>
      <c r="QPK10" s="49"/>
      <c r="QPL10" s="49"/>
      <c r="QPM10" s="49"/>
      <c r="QPN10" s="49"/>
      <c r="QPO10" s="49"/>
      <c r="QPP10" s="49"/>
      <c r="QPQ10" s="49"/>
      <c r="QPR10" s="49"/>
      <c r="QPS10" s="49"/>
      <c r="QPT10" s="49"/>
      <c r="QPU10" s="49"/>
      <c r="QPV10" s="49"/>
      <c r="QPW10" s="49"/>
      <c r="QPX10" s="49"/>
      <c r="QPY10" s="49"/>
      <c r="QPZ10" s="49"/>
      <c r="QQA10" s="49"/>
      <c r="QQB10" s="49"/>
      <c r="QQC10" s="49"/>
      <c r="QQD10" s="49"/>
      <c r="QQE10" s="49"/>
      <c r="QQF10" s="49"/>
      <c r="QQG10" s="49"/>
      <c r="QQH10" s="49"/>
      <c r="QQI10" s="49"/>
      <c r="QQJ10" s="49"/>
      <c r="QQK10" s="49"/>
      <c r="QQL10" s="49"/>
      <c r="QQM10" s="49"/>
      <c r="QQN10" s="49"/>
      <c r="QQO10" s="49"/>
      <c r="QQP10" s="49"/>
      <c r="QQQ10" s="49"/>
      <c r="QQR10" s="49"/>
      <c r="QQS10" s="49"/>
      <c r="QQT10" s="49"/>
      <c r="QQU10" s="49"/>
      <c r="QQV10" s="49"/>
      <c r="QQW10" s="49"/>
      <c r="QQX10" s="49"/>
      <c r="QQY10" s="49"/>
      <c r="QQZ10" s="49"/>
      <c r="QRA10" s="49"/>
      <c r="QRB10" s="49"/>
      <c r="QRC10" s="49"/>
      <c r="QRD10" s="49"/>
      <c r="QRE10" s="49"/>
      <c r="QRF10" s="49"/>
      <c r="QRG10" s="49"/>
      <c r="QRH10" s="49"/>
      <c r="QRI10" s="49"/>
      <c r="QRJ10" s="49"/>
      <c r="QRK10" s="49"/>
      <c r="QRL10" s="49"/>
      <c r="QRM10" s="49"/>
      <c r="QRN10" s="49"/>
      <c r="QRO10" s="49"/>
      <c r="QRP10" s="49"/>
      <c r="QRQ10" s="49"/>
      <c r="QRR10" s="49"/>
      <c r="QRS10" s="49"/>
      <c r="QRT10" s="49"/>
      <c r="QRU10" s="49"/>
      <c r="QRV10" s="49"/>
      <c r="QRW10" s="49"/>
      <c r="QRX10" s="49"/>
      <c r="QRY10" s="49"/>
      <c r="QRZ10" s="49"/>
      <c r="QSA10" s="49"/>
      <c r="QSB10" s="49"/>
      <c r="QSC10" s="49"/>
      <c r="QSD10" s="49"/>
      <c r="QSE10" s="49"/>
      <c r="QSF10" s="49"/>
      <c r="QSG10" s="49"/>
      <c r="QSH10" s="49"/>
      <c r="QSI10" s="49"/>
      <c r="QSJ10" s="49"/>
      <c r="QSK10" s="49"/>
      <c r="QSL10" s="49"/>
      <c r="QSM10" s="49"/>
      <c r="QSN10" s="49"/>
      <c r="QSO10" s="49"/>
      <c r="QSP10" s="49"/>
      <c r="QSQ10" s="49"/>
      <c r="QSR10" s="49"/>
      <c r="QSS10" s="49"/>
      <c r="QST10" s="49"/>
      <c r="QSU10" s="49"/>
      <c r="QSV10" s="49"/>
      <c r="QSW10" s="49"/>
      <c r="QSX10" s="49"/>
      <c r="QSY10" s="49"/>
      <c r="QSZ10" s="49"/>
      <c r="QTA10" s="49"/>
      <c r="QTB10" s="49"/>
      <c r="QTC10" s="49"/>
      <c r="QTD10" s="49"/>
      <c r="QTE10" s="49"/>
      <c r="QTF10" s="49"/>
      <c r="QTG10" s="49"/>
      <c r="QTH10" s="49"/>
      <c r="QTI10" s="49"/>
      <c r="QTJ10" s="49"/>
      <c r="QTK10" s="49"/>
      <c r="QTL10" s="49"/>
      <c r="QTM10" s="49"/>
      <c r="QTN10" s="49"/>
      <c r="QTO10" s="49"/>
      <c r="QTP10" s="49"/>
      <c r="QTQ10" s="49"/>
      <c r="QTR10" s="49"/>
      <c r="QTS10" s="49"/>
      <c r="QTT10" s="49"/>
      <c r="QTU10" s="49"/>
      <c r="QTV10" s="49"/>
      <c r="QTW10" s="49"/>
      <c r="QTX10" s="49"/>
      <c r="QTY10" s="49"/>
      <c r="QTZ10" s="49"/>
      <c r="QUA10" s="49"/>
      <c r="QUB10" s="49"/>
      <c r="QUC10" s="49"/>
      <c r="QUD10" s="49"/>
      <c r="QUE10" s="49"/>
      <c r="QUF10" s="49"/>
      <c r="QUG10" s="49"/>
      <c r="QUH10" s="49"/>
      <c r="QUI10" s="49"/>
      <c r="QUJ10" s="49"/>
      <c r="QUK10" s="49"/>
      <c r="QUL10" s="49"/>
      <c r="QUM10" s="49"/>
      <c r="QUN10" s="49"/>
      <c r="QUO10" s="49"/>
      <c r="QUP10" s="49"/>
      <c r="QUQ10" s="49"/>
      <c r="QUR10" s="49"/>
      <c r="QUS10" s="49"/>
      <c r="QUT10" s="49"/>
      <c r="QUU10" s="49"/>
      <c r="QUV10" s="49"/>
      <c r="QUW10" s="49"/>
      <c r="QUX10" s="49"/>
      <c r="QUY10" s="49"/>
      <c r="QUZ10" s="49"/>
      <c r="QVA10" s="49"/>
      <c r="QVB10" s="49"/>
      <c r="QVC10" s="49"/>
      <c r="QVD10" s="49"/>
      <c r="QVE10" s="49"/>
      <c r="QVF10" s="49"/>
      <c r="QVG10" s="49"/>
      <c r="QVH10" s="49"/>
      <c r="QVI10" s="49"/>
      <c r="QVJ10" s="49"/>
      <c r="QVK10" s="49"/>
      <c r="QVL10" s="49"/>
      <c r="QVM10" s="49"/>
      <c r="QVN10" s="49"/>
      <c r="QVO10" s="49"/>
      <c r="QVP10" s="49"/>
      <c r="QVQ10" s="49"/>
      <c r="QVR10" s="49"/>
      <c r="QVS10" s="49"/>
      <c r="QVT10" s="49"/>
      <c r="QVU10" s="49"/>
      <c r="QVV10" s="49"/>
      <c r="QVW10" s="49"/>
      <c r="QVX10" s="49"/>
      <c r="QVY10" s="49"/>
      <c r="QVZ10" s="49"/>
      <c r="QWA10" s="49"/>
      <c r="QWB10" s="49"/>
      <c r="QWC10" s="49"/>
      <c r="QWD10" s="49"/>
      <c r="QWE10" s="49"/>
      <c r="QWF10" s="49"/>
      <c r="QWG10" s="49"/>
      <c r="QWH10" s="49"/>
      <c r="QWI10" s="49"/>
      <c r="QWJ10" s="49"/>
      <c r="QWK10" s="49"/>
      <c r="QWL10" s="49"/>
      <c r="QWM10" s="49"/>
      <c r="QWN10" s="49"/>
      <c r="QWO10" s="49"/>
      <c r="QWP10" s="49"/>
      <c r="QWQ10" s="49"/>
      <c r="QWR10" s="49"/>
      <c r="QWS10" s="49"/>
      <c r="QWT10" s="49"/>
      <c r="QWU10" s="49"/>
      <c r="QWV10" s="49"/>
      <c r="QWW10" s="49"/>
      <c r="QWX10" s="49"/>
      <c r="QWY10" s="49"/>
      <c r="QWZ10" s="49"/>
      <c r="QXA10" s="49"/>
      <c r="QXB10" s="49"/>
      <c r="QXC10" s="49"/>
      <c r="QXD10" s="49"/>
      <c r="QXE10" s="49"/>
      <c r="QXF10" s="49"/>
      <c r="QXG10" s="49"/>
      <c r="QXH10" s="49"/>
      <c r="QXI10" s="49"/>
      <c r="QXJ10" s="49"/>
      <c r="QXK10" s="49"/>
      <c r="QXL10" s="49"/>
      <c r="QXM10" s="49"/>
      <c r="QXN10" s="49"/>
      <c r="QXO10" s="49"/>
      <c r="QXP10" s="49"/>
      <c r="QXQ10" s="49"/>
      <c r="QXR10" s="49"/>
      <c r="QXS10" s="49"/>
      <c r="QXT10" s="49"/>
      <c r="QXU10" s="49"/>
      <c r="QXV10" s="49"/>
      <c r="QXW10" s="49"/>
      <c r="QXX10" s="49"/>
      <c r="QXY10" s="49"/>
      <c r="QXZ10" s="49"/>
      <c r="QYA10" s="49"/>
      <c r="QYB10" s="49"/>
      <c r="QYC10" s="49"/>
      <c r="QYD10" s="49"/>
      <c r="QYE10" s="49"/>
      <c r="QYF10" s="49"/>
      <c r="QYG10" s="49"/>
      <c r="QYH10" s="49"/>
      <c r="QYI10" s="49"/>
      <c r="QYJ10" s="49"/>
      <c r="QYK10" s="49"/>
      <c r="QYL10" s="49"/>
      <c r="QYM10" s="49"/>
      <c r="QYN10" s="49"/>
      <c r="QYO10" s="49"/>
      <c r="QYP10" s="49"/>
      <c r="QYQ10" s="49"/>
      <c r="QYR10" s="49"/>
      <c r="QYS10" s="49"/>
      <c r="QYT10" s="49"/>
      <c r="QYU10" s="49"/>
      <c r="QYV10" s="49"/>
      <c r="QYW10" s="49"/>
      <c r="QYX10" s="49"/>
      <c r="QYY10" s="49"/>
      <c r="QYZ10" s="49"/>
      <c r="QZA10" s="49"/>
      <c r="QZB10" s="49"/>
      <c r="QZC10" s="49"/>
      <c r="QZD10" s="49"/>
      <c r="QZE10" s="49"/>
      <c r="QZF10" s="49"/>
      <c r="QZG10" s="49"/>
      <c r="QZH10" s="49"/>
      <c r="QZI10" s="49"/>
      <c r="QZJ10" s="49"/>
      <c r="QZK10" s="49"/>
      <c r="QZL10" s="49"/>
      <c r="QZM10" s="49"/>
      <c r="QZN10" s="49"/>
      <c r="QZO10" s="49"/>
      <c r="QZP10" s="49"/>
      <c r="QZQ10" s="49"/>
      <c r="QZR10" s="49"/>
      <c r="QZS10" s="49"/>
      <c r="QZT10" s="49"/>
      <c r="QZU10" s="49"/>
      <c r="QZV10" s="49"/>
      <c r="QZW10" s="49"/>
      <c r="QZX10" s="49"/>
      <c r="QZY10" s="49"/>
      <c r="QZZ10" s="49"/>
      <c r="RAA10" s="49"/>
      <c r="RAB10" s="49"/>
      <c r="RAC10" s="49"/>
      <c r="RAD10" s="49"/>
      <c r="RAE10" s="49"/>
      <c r="RAF10" s="49"/>
      <c r="RAG10" s="49"/>
      <c r="RAH10" s="49"/>
      <c r="RAI10" s="49"/>
      <c r="RAJ10" s="49"/>
      <c r="RAK10" s="49"/>
      <c r="RAL10" s="49"/>
      <c r="RAM10" s="49"/>
      <c r="RAN10" s="49"/>
      <c r="RAO10" s="49"/>
      <c r="RAP10" s="49"/>
      <c r="RAQ10" s="49"/>
      <c r="RAR10" s="49"/>
      <c r="RAS10" s="49"/>
      <c r="RAT10" s="49"/>
      <c r="RAU10" s="49"/>
      <c r="RAV10" s="49"/>
      <c r="RAW10" s="49"/>
      <c r="RAX10" s="49"/>
      <c r="RAY10" s="49"/>
      <c r="RAZ10" s="49"/>
      <c r="RBA10" s="49"/>
      <c r="RBB10" s="49"/>
      <c r="RBC10" s="49"/>
      <c r="RBD10" s="49"/>
      <c r="RBE10" s="49"/>
      <c r="RBF10" s="49"/>
      <c r="RBG10" s="49"/>
      <c r="RBH10" s="49"/>
      <c r="RBI10" s="49"/>
      <c r="RBJ10" s="49"/>
      <c r="RBK10" s="49"/>
      <c r="RBL10" s="49"/>
      <c r="RBM10" s="49"/>
      <c r="RBN10" s="49"/>
      <c r="RBO10" s="49"/>
      <c r="RBP10" s="49"/>
      <c r="RBQ10" s="49"/>
      <c r="RBR10" s="49"/>
      <c r="RBS10" s="49"/>
      <c r="RBT10" s="49"/>
      <c r="RBU10" s="49"/>
      <c r="RBV10" s="49"/>
      <c r="RBW10" s="49"/>
      <c r="RBX10" s="49"/>
      <c r="RBY10" s="49"/>
      <c r="RBZ10" s="49"/>
      <c r="RCA10" s="49"/>
      <c r="RCB10" s="49"/>
      <c r="RCC10" s="49"/>
      <c r="RCD10" s="49"/>
      <c r="RCE10" s="49"/>
      <c r="RCF10" s="49"/>
      <c r="RCG10" s="49"/>
      <c r="RCH10" s="49"/>
      <c r="RCI10" s="49"/>
      <c r="RCJ10" s="49"/>
      <c r="RCK10" s="49"/>
      <c r="RCL10" s="49"/>
      <c r="RCM10" s="49"/>
      <c r="RCN10" s="49"/>
      <c r="RCO10" s="49"/>
      <c r="RCP10" s="49"/>
      <c r="RCQ10" s="49"/>
      <c r="RCR10" s="49"/>
      <c r="RCS10" s="49"/>
      <c r="RCT10" s="49"/>
      <c r="RCU10" s="49"/>
      <c r="RCV10" s="49"/>
      <c r="RCW10" s="49"/>
      <c r="RCX10" s="49"/>
      <c r="RCY10" s="49"/>
      <c r="RCZ10" s="49"/>
      <c r="RDA10" s="49"/>
      <c r="RDB10" s="49"/>
      <c r="RDC10" s="49"/>
      <c r="RDD10" s="49"/>
      <c r="RDE10" s="49"/>
      <c r="RDF10" s="49"/>
      <c r="RDG10" s="49"/>
      <c r="RDH10" s="49"/>
      <c r="RDI10" s="49"/>
      <c r="RDJ10" s="49"/>
      <c r="RDK10" s="49"/>
      <c r="RDL10" s="49"/>
      <c r="RDM10" s="49"/>
      <c r="RDN10" s="49"/>
      <c r="RDO10" s="49"/>
      <c r="RDP10" s="49"/>
      <c r="RDQ10" s="49"/>
      <c r="RDR10" s="49"/>
      <c r="RDS10" s="49"/>
      <c r="RDT10" s="49"/>
      <c r="RDU10" s="49"/>
      <c r="RDV10" s="49"/>
      <c r="RDW10" s="49"/>
      <c r="RDX10" s="49"/>
      <c r="RDY10" s="49"/>
      <c r="RDZ10" s="49"/>
      <c r="REA10" s="49"/>
      <c r="REB10" s="49"/>
      <c r="REC10" s="49"/>
      <c r="RED10" s="49"/>
      <c r="REE10" s="49"/>
      <c r="REF10" s="49"/>
      <c r="REG10" s="49"/>
      <c r="REH10" s="49"/>
      <c r="REI10" s="49"/>
      <c r="REJ10" s="49"/>
      <c r="REK10" s="49"/>
      <c r="REL10" s="49"/>
      <c r="REM10" s="49"/>
      <c r="REN10" s="49"/>
      <c r="REO10" s="49"/>
      <c r="REP10" s="49"/>
      <c r="REQ10" s="49"/>
      <c r="RER10" s="49"/>
      <c r="RES10" s="49"/>
      <c r="RET10" s="49"/>
      <c r="REU10" s="49"/>
      <c r="REV10" s="49"/>
      <c r="REW10" s="49"/>
      <c r="REX10" s="49"/>
      <c r="REY10" s="49"/>
      <c r="REZ10" s="49"/>
      <c r="RFA10" s="49"/>
      <c r="RFB10" s="49"/>
      <c r="RFC10" s="49"/>
      <c r="RFD10" s="49"/>
      <c r="RFE10" s="49"/>
      <c r="RFF10" s="49"/>
      <c r="RFG10" s="49"/>
      <c r="RFH10" s="49"/>
      <c r="RFI10" s="49"/>
      <c r="RFJ10" s="49"/>
      <c r="RFK10" s="49"/>
      <c r="RFL10" s="49"/>
      <c r="RFM10" s="49"/>
      <c r="RFN10" s="49"/>
      <c r="RFO10" s="49"/>
      <c r="RFP10" s="49"/>
      <c r="RFQ10" s="49"/>
      <c r="RFR10" s="49"/>
      <c r="RFS10" s="49"/>
      <c r="RFT10" s="49"/>
      <c r="RFU10" s="49"/>
      <c r="RFV10" s="49"/>
      <c r="RFW10" s="49"/>
      <c r="RFX10" s="49"/>
      <c r="RFY10" s="49"/>
      <c r="RFZ10" s="49"/>
      <c r="RGA10" s="49"/>
      <c r="RGB10" s="49"/>
      <c r="RGC10" s="49"/>
      <c r="RGD10" s="49"/>
      <c r="RGE10" s="49"/>
      <c r="RGF10" s="49"/>
      <c r="RGG10" s="49"/>
      <c r="RGH10" s="49"/>
      <c r="RGI10" s="49"/>
      <c r="RGJ10" s="49"/>
      <c r="RGK10" s="49"/>
      <c r="RGL10" s="49"/>
      <c r="RGM10" s="49"/>
      <c r="RGN10" s="49"/>
      <c r="RGO10" s="49"/>
      <c r="RGP10" s="49"/>
      <c r="RGQ10" s="49"/>
      <c r="RGR10" s="49"/>
      <c r="RGS10" s="49"/>
      <c r="RGT10" s="49"/>
      <c r="RGU10" s="49"/>
      <c r="RGV10" s="49"/>
      <c r="RGW10" s="49"/>
      <c r="RGX10" s="49"/>
      <c r="RGY10" s="49"/>
      <c r="RGZ10" s="49"/>
      <c r="RHA10" s="49"/>
      <c r="RHB10" s="49"/>
      <c r="RHC10" s="49"/>
      <c r="RHD10" s="49"/>
      <c r="RHE10" s="49"/>
      <c r="RHF10" s="49"/>
      <c r="RHG10" s="49"/>
      <c r="RHH10" s="49"/>
      <c r="RHI10" s="49"/>
      <c r="RHJ10" s="49"/>
      <c r="RHK10" s="49"/>
      <c r="RHL10" s="49"/>
      <c r="RHM10" s="49"/>
      <c r="RHN10" s="49"/>
      <c r="RHO10" s="49"/>
      <c r="RHP10" s="49"/>
      <c r="RHQ10" s="49"/>
      <c r="RHR10" s="49"/>
      <c r="RHS10" s="49"/>
      <c r="RHT10" s="49"/>
      <c r="RHU10" s="49"/>
      <c r="RHV10" s="49"/>
      <c r="RHW10" s="49"/>
      <c r="RHX10" s="49"/>
      <c r="RHY10" s="49"/>
      <c r="RHZ10" s="49"/>
      <c r="RIA10" s="49"/>
      <c r="RIB10" s="49"/>
      <c r="RIC10" s="49"/>
      <c r="RID10" s="49"/>
      <c r="RIE10" s="49"/>
      <c r="RIF10" s="49"/>
      <c r="RIG10" s="49"/>
      <c r="RIH10" s="49"/>
      <c r="RII10" s="49"/>
      <c r="RIJ10" s="49"/>
      <c r="RIK10" s="49"/>
      <c r="RIL10" s="49"/>
      <c r="RIM10" s="49"/>
      <c r="RIN10" s="49"/>
      <c r="RIO10" s="49"/>
      <c r="RIP10" s="49"/>
      <c r="RIQ10" s="49"/>
      <c r="RIR10" s="49"/>
      <c r="RIS10" s="49"/>
      <c r="RIT10" s="49"/>
      <c r="RIU10" s="49"/>
      <c r="RIV10" s="49"/>
      <c r="RIW10" s="49"/>
      <c r="RIX10" s="49"/>
      <c r="RIY10" s="49"/>
      <c r="RIZ10" s="49"/>
      <c r="RJA10" s="49"/>
      <c r="RJB10" s="49"/>
      <c r="RJC10" s="49"/>
      <c r="RJD10" s="49"/>
      <c r="RJE10" s="49"/>
      <c r="RJF10" s="49"/>
      <c r="RJG10" s="49"/>
      <c r="RJH10" s="49"/>
      <c r="RJI10" s="49"/>
      <c r="RJJ10" s="49"/>
      <c r="RJK10" s="49"/>
      <c r="RJL10" s="49"/>
      <c r="RJM10" s="49"/>
      <c r="RJN10" s="49"/>
      <c r="RJO10" s="49"/>
      <c r="RJP10" s="49"/>
      <c r="RJQ10" s="49"/>
      <c r="RJR10" s="49"/>
      <c r="RJS10" s="49"/>
      <c r="RJT10" s="49"/>
      <c r="RJU10" s="49"/>
      <c r="RJV10" s="49"/>
      <c r="RJW10" s="49"/>
      <c r="RJX10" s="49"/>
      <c r="RJY10" s="49"/>
      <c r="RJZ10" s="49"/>
      <c r="RKA10" s="49"/>
      <c r="RKB10" s="49"/>
      <c r="RKC10" s="49"/>
      <c r="RKD10" s="49"/>
      <c r="RKE10" s="49"/>
      <c r="RKF10" s="49"/>
      <c r="RKG10" s="49"/>
      <c r="RKH10" s="49"/>
      <c r="RKI10" s="49"/>
      <c r="RKJ10" s="49"/>
      <c r="RKK10" s="49"/>
      <c r="RKL10" s="49"/>
      <c r="RKM10" s="49"/>
      <c r="RKN10" s="49"/>
      <c r="RKO10" s="49"/>
      <c r="RKP10" s="49"/>
      <c r="RKQ10" s="49"/>
      <c r="RKR10" s="49"/>
      <c r="RKS10" s="49"/>
      <c r="RKT10" s="49"/>
      <c r="RKU10" s="49"/>
      <c r="RKV10" s="49"/>
      <c r="RKW10" s="49"/>
      <c r="RKX10" s="49"/>
      <c r="RKY10" s="49"/>
      <c r="RKZ10" s="49"/>
      <c r="RLA10" s="49"/>
      <c r="RLB10" s="49"/>
      <c r="RLC10" s="49"/>
      <c r="RLD10" s="49"/>
      <c r="RLE10" s="49"/>
      <c r="RLF10" s="49"/>
      <c r="RLG10" s="49"/>
      <c r="RLH10" s="49"/>
      <c r="RLI10" s="49"/>
      <c r="RLJ10" s="49"/>
      <c r="RLK10" s="49"/>
      <c r="RLL10" s="49"/>
      <c r="RLM10" s="49"/>
      <c r="RLN10" s="49"/>
      <c r="RLO10" s="49"/>
      <c r="RLP10" s="49"/>
      <c r="RLQ10" s="49"/>
      <c r="RLR10" s="49"/>
      <c r="RLS10" s="49"/>
      <c r="RLT10" s="49"/>
      <c r="RLU10" s="49"/>
      <c r="RLV10" s="49"/>
      <c r="RLW10" s="49"/>
      <c r="RLX10" s="49"/>
      <c r="RLY10" s="49"/>
      <c r="RLZ10" s="49"/>
      <c r="RMA10" s="49"/>
      <c r="RMB10" s="49"/>
      <c r="RMC10" s="49"/>
      <c r="RMD10" s="49"/>
      <c r="RME10" s="49"/>
      <c r="RMF10" s="49"/>
      <c r="RMG10" s="49"/>
      <c r="RMH10" s="49"/>
      <c r="RMI10" s="49"/>
      <c r="RMJ10" s="49"/>
      <c r="RMK10" s="49"/>
      <c r="RML10" s="49"/>
      <c r="RMM10" s="49"/>
      <c r="RMN10" s="49"/>
      <c r="RMO10" s="49"/>
      <c r="RMP10" s="49"/>
      <c r="RMQ10" s="49"/>
      <c r="RMR10" s="49"/>
      <c r="RMS10" s="49"/>
      <c r="RMT10" s="49"/>
      <c r="RMU10" s="49"/>
      <c r="RMV10" s="49"/>
      <c r="RMW10" s="49"/>
      <c r="RMX10" s="49"/>
      <c r="RMY10" s="49"/>
      <c r="RMZ10" s="49"/>
      <c r="RNA10" s="49"/>
      <c r="RNB10" s="49"/>
      <c r="RNC10" s="49"/>
      <c r="RND10" s="49"/>
      <c r="RNE10" s="49"/>
      <c r="RNF10" s="49"/>
      <c r="RNG10" s="49"/>
      <c r="RNH10" s="49"/>
      <c r="RNI10" s="49"/>
      <c r="RNJ10" s="49"/>
      <c r="RNK10" s="49"/>
      <c r="RNL10" s="49"/>
      <c r="RNM10" s="49"/>
      <c r="RNN10" s="49"/>
      <c r="RNO10" s="49"/>
      <c r="RNP10" s="49"/>
      <c r="RNQ10" s="49"/>
      <c r="RNR10" s="49"/>
      <c r="RNS10" s="49"/>
      <c r="RNT10" s="49"/>
      <c r="RNU10" s="49"/>
      <c r="RNV10" s="49"/>
      <c r="RNW10" s="49"/>
      <c r="RNX10" s="49"/>
      <c r="RNY10" s="49"/>
      <c r="RNZ10" s="49"/>
      <c r="ROA10" s="49"/>
      <c r="ROB10" s="49"/>
      <c r="ROC10" s="49"/>
      <c r="ROD10" s="49"/>
      <c r="ROE10" s="49"/>
      <c r="ROF10" s="49"/>
      <c r="ROG10" s="49"/>
      <c r="ROH10" s="49"/>
      <c r="ROI10" s="49"/>
      <c r="ROJ10" s="49"/>
      <c r="ROK10" s="49"/>
      <c r="ROL10" s="49"/>
      <c r="ROM10" s="49"/>
      <c r="RON10" s="49"/>
      <c r="ROO10" s="49"/>
      <c r="ROP10" s="49"/>
      <c r="ROQ10" s="49"/>
      <c r="ROR10" s="49"/>
      <c r="ROS10" s="49"/>
      <c r="ROT10" s="49"/>
      <c r="ROU10" s="49"/>
      <c r="ROV10" s="49"/>
      <c r="ROW10" s="49"/>
      <c r="ROX10" s="49"/>
      <c r="ROY10" s="49"/>
      <c r="ROZ10" s="49"/>
      <c r="RPA10" s="49"/>
      <c r="RPB10" s="49"/>
      <c r="RPC10" s="49"/>
      <c r="RPD10" s="49"/>
      <c r="RPE10" s="49"/>
      <c r="RPF10" s="49"/>
      <c r="RPG10" s="49"/>
      <c r="RPH10" s="49"/>
      <c r="RPI10" s="49"/>
      <c r="RPJ10" s="49"/>
      <c r="RPK10" s="49"/>
      <c r="RPL10" s="49"/>
      <c r="RPM10" s="49"/>
      <c r="RPN10" s="49"/>
      <c r="RPO10" s="49"/>
      <c r="RPP10" s="49"/>
      <c r="RPQ10" s="49"/>
      <c r="RPR10" s="49"/>
      <c r="RPS10" s="49"/>
      <c r="RPT10" s="49"/>
      <c r="RPU10" s="49"/>
      <c r="RPV10" s="49"/>
      <c r="RPW10" s="49"/>
      <c r="RPX10" s="49"/>
      <c r="RPY10" s="49"/>
      <c r="RPZ10" s="49"/>
      <c r="RQA10" s="49"/>
      <c r="RQB10" s="49"/>
      <c r="RQC10" s="49"/>
      <c r="RQD10" s="49"/>
      <c r="RQE10" s="49"/>
      <c r="RQF10" s="49"/>
      <c r="RQG10" s="49"/>
      <c r="RQH10" s="49"/>
      <c r="RQI10" s="49"/>
      <c r="RQJ10" s="49"/>
      <c r="RQK10" s="49"/>
      <c r="RQL10" s="49"/>
      <c r="RQM10" s="49"/>
      <c r="RQN10" s="49"/>
      <c r="RQO10" s="49"/>
      <c r="RQP10" s="49"/>
      <c r="RQQ10" s="49"/>
      <c r="RQR10" s="49"/>
      <c r="RQS10" s="49"/>
      <c r="RQT10" s="49"/>
      <c r="RQU10" s="49"/>
      <c r="RQV10" s="49"/>
      <c r="RQW10" s="49"/>
      <c r="RQX10" s="49"/>
      <c r="RQY10" s="49"/>
      <c r="RQZ10" s="49"/>
      <c r="RRA10" s="49"/>
      <c r="RRB10" s="49"/>
      <c r="RRC10" s="49"/>
      <c r="RRD10" s="49"/>
      <c r="RRE10" s="49"/>
      <c r="RRF10" s="49"/>
      <c r="RRG10" s="49"/>
      <c r="RRH10" s="49"/>
      <c r="RRI10" s="49"/>
      <c r="RRJ10" s="49"/>
      <c r="RRK10" s="49"/>
      <c r="RRL10" s="49"/>
      <c r="RRM10" s="49"/>
      <c r="RRN10" s="49"/>
      <c r="RRO10" s="49"/>
      <c r="RRP10" s="49"/>
      <c r="RRQ10" s="49"/>
      <c r="RRR10" s="49"/>
      <c r="RRS10" s="49"/>
      <c r="RRT10" s="49"/>
      <c r="RRU10" s="49"/>
      <c r="RRV10" s="49"/>
      <c r="RRW10" s="49"/>
      <c r="RRX10" s="49"/>
      <c r="RRY10" s="49"/>
      <c r="RRZ10" s="49"/>
      <c r="RSA10" s="49"/>
      <c r="RSB10" s="49"/>
      <c r="RSC10" s="49"/>
      <c r="RSD10" s="49"/>
      <c r="RSE10" s="49"/>
      <c r="RSF10" s="49"/>
      <c r="RSG10" s="49"/>
      <c r="RSH10" s="49"/>
      <c r="RSI10" s="49"/>
      <c r="RSJ10" s="49"/>
      <c r="RSK10" s="49"/>
      <c r="RSL10" s="49"/>
      <c r="RSM10" s="49"/>
      <c r="RSN10" s="49"/>
      <c r="RSO10" s="49"/>
      <c r="RSP10" s="49"/>
      <c r="RSQ10" s="49"/>
      <c r="RSR10" s="49"/>
      <c r="RSS10" s="49"/>
      <c r="RST10" s="49"/>
      <c r="RSU10" s="49"/>
      <c r="RSV10" s="49"/>
      <c r="RSW10" s="49"/>
      <c r="RSX10" s="49"/>
      <c r="RSY10" s="49"/>
      <c r="RSZ10" s="49"/>
      <c r="RTA10" s="49"/>
      <c r="RTB10" s="49"/>
      <c r="RTC10" s="49"/>
      <c r="RTD10" s="49"/>
      <c r="RTE10" s="49"/>
      <c r="RTF10" s="49"/>
      <c r="RTG10" s="49"/>
      <c r="RTH10" s="49"/>
      <c r="RTI10" s="49"/>
      <c r="RTJ10" s="49"/>
      <c r="RTK10" s="49"/>
      <c r="RTL10" s="49"/>
      <c r="RTM10" s="49"/>
      <c r="RTN10" s="49"/>
      <c r="RTO10" s="49"/>
      <c r="RTP10" s="49"/>
      <c r="RTQ10" s="49"/>
      <c r="RTR10" s="49"/>
      <c r="RTS10" s="49"/>
      <c r="RTT10" s="49"/>
      <c r="RTU10" s="49"/>
      <c r="RTV10" s="49"/>
      <c r="RTW10" s="49"/>
      <c r="RTX10" s="49"/>
      <c r="RTY10" s="49"/>
      <c r="RTZ10" s="49"/>
      <c r="RUA10" s="49"/>
      <c r="RUB10" s="49"/>
      <c r="RUC10" s="49"/>
      <c r="RUD10" s="49"/>
      <c r="RUE10" s="49"/>
      <c r="RUF10" s="49"/>
      <c r="RUG10" s="49"/>
      <c r="RUH10" s="49"/>
      <c r="RUI10" s="49"/>
      <c r="RUJ10" s="49"/>
      <c r="RUK10" s="49"/>
      <c r="RUL10" s="49"/>
      <c r="RUM10" s="49"/>
      <c r="RUN10" s="49"/>
      <c r="RUO10" s="49"/>
      <c r="RUP10" s="49"/>
      <c r="RUQ10" s="49"/>
      <c r="RUR10" s="49"/>
      <c r="RUS10" s="49"/>
      <c r="RUT10" s="49"/>
      <c r="RUU10" s="49"/>
      <c r="RUV10" s="49"/>
      <c r="RUW10" s="49"/>
      <c r="RUX10" s="49"/>
      <c r="RUY10" s="49"/>
      <c r="RUZ10" s="49"/>
      <c r="RVA10" s="49"/>
      <c r="RVB10" s="49"/>
      <c r="RVC10" s="49"/>
      <c r="RVD10" s="49"/>
      <c r="RVE10" s="49"/>
      <c r="RVF10" s="49"/>
      <c r="RVG10" s="49"/>
      <c r="RVH10" s="49"/>
      <c r="RVI10" s="49"/>
      <c r="RVJ10" s="49"/>
      <c r="RVK10" s="49"/>
      <c r="RVL10" s="49"/>
      <c r="RVM10" s="49"/>
      <c r="RVN10" s="49"/>
      <c r="RVO10" s="49"/>
      <c r="RVP10" s="49"/>
      <c r="RVQ10" s="49"/>
      <c r="RVR10" s="49"/>
      <c r="RVS10" s="49"/>
      <c r="RVT10" s="49"/>
      <c r="RVU10" s="49"/>
      <c r="RVV10" s="49"/>
      <c r="RVW10" s="49"/>
      <c r="RVX10" s="49"/>
      <c r="RVY10" s="49"/>
      <c r="RVZ10" s="49"/>
      <c r="RWA10" s="49"/>
      <c r="RWB10" s="49"/>
      <c r="RWC10" s="49"/>
      <c r="RWD10" s="49"/>
      <c r="RWE10" s="49"/>
      <c r="RWF10" s="49"/>
      <c r="RWG10" s="49"/>
      <c r="RWH10" s="49"/>
      <c r="RWI10" s="49"/>
      <c r="RWJ10" s="49"/>
      <c r="RWK10" s="49"/>
      <c r="RWL10" s="49"/>
      <c r="RWM10" s="49"/>
      <c r="RWN10" s="49"/>
      <c r="RWO10" s="49"/>
      <c r="RWP10" s="49"/>
      <c r="RWQ10" s="49"/>
      <c r="RWR10" s="49"/>
      <c r="RWS10" s="49"/>
      <c r="RWT10" s="49"/>
      <c r="RWU10" s="49"/>
      <c r="RWV10" s="49"/>
      <c r="RWW10" s="49"/>
      <c r="RWX10" s="49"/>
      <c r="RWY10" s="49"/>
      <c r="RWZ10" s="49"/>
      <c r="RXA10" s="49"/>
      <c r="RXB10" s="49"/>
      <c r="RXC10" s="49"/>
      <c r="RXD10" s="49"/>
      <c r="RXE10" s="49"/>
      <c r="RXF10" s="49"/>
      <c r="RXG10" s="49"/>
      <c r="RXH10" s="49"/>
      <c r="RXI10" s="49"/>
      <c r="RXJ10" s="49"/>
      <c r="RXK10" s="49"/>
      <c r="RXL10" s="49"/>
      <c r="RXM10" s="49"/>
      <c r="RXN10" s="49"/>
      <c r="RXO10" s="49"/>
      <c r="RXP10" s="49"/>
      <c r="RXQ10" s="49"/>
      <c r="RXR10" s="49"/>
      <c r="RXS10" s="49"/>
      <c r="RXT10" s="49"/>
      <c r="RXU10" s="49"/>
      <c r="RXV10" s="49"/>
      <c r="RXW10" s="49"/>
      <c r="RXX10" s="49"/>
      <c r="RXY10" s="49"/>
      <c r="RXZ10" s="49"/>
      <c r="RYA10" s="49"/>
      <c r="RYB10" s="49"/>
      <c r="RYC10" s="49"/>
      <c r="RYD10" s="49"/>
      <c r="RYE10" s="49"/>
      <c r="RYF10" s="49"/>
      <c r="RYG10" s="49"/>
      <c r="RYH10" s="49"/>
      <c r="RYI10" s="49"/>
      <c r="RYJ10" s="49"/>
      <c r="RYK10" s="49"/>
      <c r="RYL10" s="49"/>
      <c r="RYM10" s="49"/>
      <c r="RYN10" s="49"/>
      <c r="RYO10" s="49"/>
      <c r="RYP10" s="49"/>
      <c r="RYQ10" s="49"/>
      <c r="RYR10" s="49"/>
      <c r="RYS10" s="49"/>
      <c r="RYT10" s="49"/>
      <c r="RYU10" s="49"/>
      <c r="RYV10" s="49"/>
      <c r="RYW10" s="49"/>
      <c r="RYX10" s="49"/>
      <c r="RYY10" s="49"/>
      <c r="RYZ10" s="49"/>
      <c r="RZA10" s="49"/>
      <c r="RZB10" s="49"/>
      <c r="RZC10" s="49"/>
      <c r="RZD10" s="49"/>
      <c r="RZE10" s="49"/>
      <c r="RZF10" s="49"/>
      <c r="RZG10" s="49"/>
      <c r="RZH10" s="49"/>
      <c r="RZI10" s="49"/>
      <c r="RZJ10" s="49"/>
      <c r="RZK10" s="49"/>
      <c r="RZL10" s="49"/>
      <c r="RZM10" s="49"/>
      <c r="RZN10" s="49"/>
      <c r="RZO10" s="49"/>
      <c r="RZP10" s="49"/>
      <c r="RZQ10" s="49"/>
      <c r="RZR10" s="49"/>
      <c r="RZS10" s="49"/>
      <c r="RZT10" s="49"/>
      <c r="RZU10" s="49"/>
      <c r="RZV10" s="49"/>
      <c r="RZW10" s="49"/>
      <c r="RZX10" s="49"/>
      <c r="RZY10" s="49"/>
      <c r="RZZ10" s="49"/>
      <c r="SAA10" s="49"/>
      <c r="SAB10" s="49"/>
      <c r="SAC10" s="49"/>
      <c r="SAD10" s="49"/>
      <c r="SAE10" s="49"/>
      <c r="SAF10" s="49"/>
      <c r="SAG10" s="49"/>
      <c r="SAH10" s="49"/>
      <c r="SAI10" s="49"/>
      <c r="SAJ10" s="49"/>
      <c r="SAK10" s="49"/>
      <c r="SAL10" s="49"/>
      <c r="SAM10" s="49"/>
      <c r="SAN10" s="49"/>
      <c r="SAO10" s="49"/>
      <c r="SAP10" s="49"/>
      <c r="SAQ10" s="49"/>
      <c r="SAR10" s="49"/>
      <c r="SAS10" s="49"/>
      <c r="SAT10" s="49"/>
      <c r="SAU10" s="49"/>
      <c r="SAV10" s="49"/>
      <c r="SAW10" s="49"/>
      <c r="SAX10" s="49"/>
      <c r="SAY10" s="49"/>
      <c r="SAZ10" s="49"/>
      <c r="SBA10" s="49"/>
      <c r="SBB10" s="49"/>
      <c r="SBC10" s="49"/>
      <c r="SBD10" s="49"/>
      <c r="SBE10" s="49"/>
      <c r="SBF10" s="49"/>
      <c r="SBG10" s="49"/>
      <c r="SBH10" s="49"/>
      <c r="SBI10" s="49"/>
      <c r="SBJ10" s="49"/>
      <c r="SBK10" s="49"/>
      <c r="SBL10" s="49"/>
      <c r="SBM10" s="49"/>
      <c r="SBN10" s="49"/>
      <c r="SBO10" s="49"/>
      <c r="SBP10" s="49"/>
      <c r="SBQ10" s="49"/>
      <c r="SBR10" s="49"/>
      <c r="SBS10" s="49"/>
      <c r="SBT10" s="49"/>
      <c r="SBU10" s="49"/>
      <c r="SBV10" s="49"/>
      <c r="SBW10" s="49"/>
      <c r="SBX10" s="49"/>
      <c r="SBY10" s="49"/>
      <c r="SBZ10" s="49"/>
      <c r="SCA10" s="49"/>
      <c r="SCB10" s="49"/>
      <c r="SCC10" s="49"/>
      <c r="SCD10" s="49"/>
      <c r="SCE10" s="49"/>
      <c r="SCF10" s="49"/>
      <c r="SCG10" s="49"/>
      <c r="SCH10" s="49"/>
      <c r="SCI10" s="49"/>
      <c r="SCJ10" s="49"/>
      <c r="SCK10" s="49"/>
      <c r="SCL10" s="49"/>
      <c r="SCM10" s="49"/>
      <c r="SCN10" s="49"/>
      <c r="SCO10" s="49"/>
      <c r="SCP10" s="49"/>
      <c r="SCQ10" s="49"/>
      <c r="SCR10" s="49"/>
      <c r="SCS10" s="49"/>
      <c r="SCT10" s="49"/>
      <c r="SCU10" s="49"/>
      <c r="SCV10" s="49"/>
      <c r="SCW10" s="49"/>
      <c r="SCX10" s="49"/>
      <c r="SCY10" s="49"/>
      <c r="SCZ10" s="49"/>
      <c r="SDA10" s="49"/>
      <c r="SDB10" s="49"/>
      <c r="SDC10" s="49"/>
      <c r="SDD10" s="49"/>
      <c r="SDE10" s="49"/>
      <c r="SDF10" s="49"/>
      <c r="SDG10" s="49"/>
      <c r="SDH10" s="49"/>
      <c r="SDI10" s="49"/>
      <c r="SDJ10" s="49"/>
      <c r="SDK10" s="49"/>
      <c r="SDL10" s="49"/>
      <c r="SDM10" s="49"/>
      <c r="SDN10" s="49"/>
      <c r="SDO10" s="49"/>
      <c r="SDP10" s="49"/>
      <c r="SDQ10" s="49"/>
      <c r="SDR10" s="49"/>
      <c r="SDS10" s="49"/>
      <c r="SDT10" s="49"/>
      <c r="SDU10" s="49"/>
      <c r="SDV10" s="49"/>
      <c r="SDW10" s="49"/>
      <c r="SDX10" s="49"/>
      <c r="SDY10" s="49"/>
      <c r="SDZ10" s="49"/>
      <c r="SEA10" s="49"/>
      <c r="SEB10" s="49"/>
      <c r="SEC10" s="49"/>
      <c r="SED10" s="49"/>
      <c r="SEE10" s="49"/>
      <c r="SEF10" s="49"/>
      <c r="SEG10" s="49"/>
      <c r="SEH10" s="49"/>
      <c r="SEI10" s="49"/>
      <c r="SEJ10" s="49"/>
      <c r="SEK10" s="49"/>
      <c r="SEL10" s="49"/>
      <c r="SEM10" s="49"/>
      <c r="SEN10" s="49"/>
      <c r="SEO10" s="49"/>
      <c r="SEP10" s="49"/>
      <c r="SEQ10" s="49"/>
      <c r="SER10" s="49"/>
      <c r="SES10" s="49"/>
      <c r="SET10" s="49"/>
      <c r="SEU10" s="49"/>
      <c r="SEV10" s="49"/>
      <c r="SEW10" s="49"/>
      <c r="SEX10" s="49"/>
      <c r="SEY10" s="49"/>
      <c r="SEZ10" s="49"/>
      <c r="SFA10" s="49"/>
      <c r="SFB10" s="49"/>
      <c r="SFC10" s="49"/>
      <c r="SFD10" s="49"/>
      <c r="SFE10" s="49"/>
      <c r="SFF10" s="49"/>
      <c r="SFG10" s="49"/>
      <c r="SFH10" s="49"/>
      <c r="SFI10" s="49"/>
      <c r="SFJ10" s="49"/>
      <c r="SFK10" s="49"/>
      <c r="SFL10" s="49"/>
      <c r="SFM10" s="49"/>
      <c r="SFN10" s="49"/>
      <c r="SFO10" s="49"/>
      <c r="SFP10" s="49"/>
      <c r="SFQ10" s="49"/>
      <c r="SFR10" s="49"/>
      <c r="SFS10" s="49"/>
      <c r="SFT10" s="49"/>
      <c r="SFU10" s="49"/>
      <c r="SFV10" s="49"/>
      <c r="SFW10" s="49"/>
      <c r="SFX10" s="49"/>
      <c r="SFY10" s="49"/>
      <c r="SFZ10" s="49"/>
      <c r="SGA10" s="49"/>
      <c r="SGB10" s="49"/>
      <c r="SGC10" s="49"/>
      <c r="SGD10" s="49"/>
      <c r="SGE10" s="49"/>
      <c r="SGF10" s="49"/>
      <c r="SGG10" s="49"/>
      <c r="SGH10" s="49"/>
      <c r="SGI10" s="49"/>
      <c r="SGJ10" s="49"/>
      <c r="SGK10" s="49"/>
      <c r="SGL10" s="49"/>
      <c r="SGM10" s="49"/>
      <c r="SGN10" s="49"/>
      <c r="SGO10" s="49"/>
      <c r="SGP10" s="49"/>
      <c r="SGQ10" s="49"/>
      <c r="SGR10" s="49"/>
      <c r="SGS10" s="49"/>
      <c r="SGT10" s="49"/>
      <c r="SGU10" s="49"/>
      <c r="SGV10" s="49"/>
      <c r="SGW10" s="49"/>
      <c r="SGX10" s="49"/>
      <c r="SGY10" s="49"/>
      <c r="SGZ10" s="49"/>
      <c r="SHA10" s="49"/>
      <c r="SHB10" s="49"/>
      <c r="SHC10" s="49"/>
      <c r="SHD10" s="49"/>
      <c r="SHE10" s="49"/>
      <c r="SHF10" s="49"/>
      <c r="SHG10" s="49"/>
      <c r="SHH10" s="49"/>
      <c r="SHI10" s="49"/>
      <c r="SHJ10" s="49"/>
      <c r="SHK10" s="49"/>
      <c r="SHL10" s="49"/>
      <c r="SHM10" s="49"/>
      <c r="SHN10" s="49"/>
      <c r="SHO10" s="49"/>
      <c r="SHP10" s="49"/>
      <c r="SHQ10" s="49"/>
      <c r="SHR10" s="49"/>
      <c r="SHS10" s="49"/>
      <c r="SHT10" s="49"/>
      <c r="SHU10" s="49"/>
      <c r="SHV10" s="49"/>
      <c r="SHW10" s="49"/>
      <c r="SHX10" s="49"/>
      <c r="SHY10" s="49"/>
      <c r="SHZ10" s="49"/>
      <c r="SIA10" s="49"/>
      <c r="SIB10" s="49"/>
      <c r="SIC10" s="49"/>
      <c r="SID10" s="49"/>
      <c r="SIE10" s="49"/>
      <c r="SIF10" s="49"/>
      <c r="SIG10" s="49"/>
      <c r="SIH10" s="49"/>
      <c r="SII10" s="49"/>
      <c r="SIJ10" s="49"/>
      <c r="SIK10" s="49"/>
      <c r="SIL10" s="49"/>
      <c r="SIM10" s="49"/>
      <c r="SIN10" s="49"/>
      <c r="SIO10" s="49"/>
      <c r="SIP10" s="49"/>
      <c r="SIQ10" s="49"/>
      <c r="SIR10" s="49"/>
      <c r="SIS10" s="49"/>
      <c r="SIT10" s="49"/>
      <c r="SIU10" s="49"/>
      <c r="SIV10" s="49"/>
      <c r="SIW10" s="49"/>
      <c r="SIX10" s="49"/>
      <c r="SIY10" s="49"/>
      <c r="SIZ10" s="49"/>
      <c r="SJA10" s="49"/>
      <c r="SJB10" s="49"/>
      <c r="SJC10" s="49"/>
      <c r="SJD10" s="49"/>
      <c r="SJE10" s="49"/>
      <c r="SJF10" s="49"/>
      <c r="SJG10" s="49"/>
      <c r="SJH10" s="49"/>
      <c r="SJI10" s="49"/>
      <c r="SJJ10" s="49"/>
      <c r="SJK10" s="49"/>
      <c r="SJL10" s="49"/>
      <c r="SJM10" s="49"/>
      <c r="SJN10" s="49"/>
      <c r="SJO10" s="49"/>
      <c r="SJP10" s="49"/>
      <c r="SJQ10" s="49"/>
      <c r="SJR10" s="49"/>
      <c r="SJS10" s="49"/>
      <c r="SJT10" s="49"/>
      <c r="SJU10" s="49"/>
      <c r="SJV10" s="49"/>
      <c r="SJW10" s="49"/>
      <c r="SJX10" s="49"/>
      <c r="SJY10" s="49"/>
      <c r="SJZ10" s="49"/>
      <c r="SKA10" s="49"/>
      <c r="SKB10" s="49"/>
      <c r="SKC10" s="49"/>
      <c r="SKD10" s="49"/>
      <c r="SKE10" s="49"/>
      <c r="SKF10" s="49"/>
      <c r="SKG10" s="49"/>
      <c r="SKH10" s="49"/>
      <c r="SKI10" s="49"/>
      <c r="SKJ10" s="49"/>
      <c r="SKK10" s="49"/>
      <c r="SKL10" s="49"/>
      <c r="SKM10" s="49"/>
      <c r="SKN10" s="49"/>
      <c r="SKO10" s="49"/>
      <c r="SKP10" s="49"/>
      <c r="SKQ10" s="49"/>
      <c r="SKR10" s="49"/>
      <c r="SKS10" s="49"/>
      <c r="SKT10" s="49"/>
      <c r="SKU10" s="49"/>
      <c r="SKV10" s="49"/>
      <c r="SKW10" s="49"/>
      <c r="SKX10" s="49"/>
      <c r="SKY10" s="49"/>
      <c r="SKZ10" s="49"/>
      <c r="SLA10" s="49"/>
      <c r="SLB10" s="49"/>
      <c r="SLC10" s="49"/>
      <c r="SLD10" s="49"/>
      <c r="SLE10" s="49"/>
      <c r="SLF10" s="49"/>
      <c r="SLG10" s="49"/>
      <c r="SLH10" s="49"/>
      <c r="SLI10" s="49"/>
      <c r="SLJ10" s="49"/>
      <c r="SLK10" s="49"/>
      <c r="SLL10" s="49"/>
      <c r="SLM10" s="49"/>
      <c r="SLN10" s="49"/>
      <c r="SLO10" s="49"/>
      <c r="SLP10" s="49"/>
      <c r="SLQ10" s="49"/>
      <c r="SLR10" s="49"/>
      <c r="SLS10" s="49"/>
      <c r="SLT10" s="49"/>
      <c r="SLU10" s="49"/>
      <c r="SLV10" s="49"/>
      <c r="SLW10" s="49"/>
      <c r="SLX10" s="49"/>
      <c r="SLY10" s="49"/>
      <c r="SLZ10" s="49"/>
      <c r="SMA10" s="49"/>
      <c r="SMB10" s="49"/>
      <c r="SMC10" s="49"/>
      <c r="SMD10" s="49"/>
      <c r="SME10" s="49"/>
      <c r="SMF10" s="49"/>
      <c r="SMG10" s="49"/>
      <c r="SMH10" s="49"/>
      <c r="SMI10" s="49"/>
      <c r="SMJ10" s="49"/>
      <c r="SMK10" s="49"/>
      <c r="SML10" s="49"/>
      <c r="SMM10" s="49"/>
      <c r="SMN10" s="49"/>
      <c r="SMO10" s="49"/>
      <c r="SMP10" s="49"/>
      <c r="SMQ10" s="49"/>
      <c r="SMR10" s="49"/>
      <c r="SMS10" s="49"/>
      <c r="SMT10" s="49"/>
      <c r="SMU10" s="49"/>
      <c r="SMV10" s="49"/>
      <c r="SMW10" s="49"/>
      <c r="SMX10" s="49"/>
      <c r="SMY10" s="49"/>
      <c r="SMZ10" s="49"/>
      <c r="SNA10" s="49"/>
      <c r="SNB10" s="49"/>
      <c r="SNC10" s="49"/>
      <c r="SND10" s="49"/>
      <c r="SNE10" s="49"/>
      <c r="SNF10" s="49"/>
      <c r="SNG10" s="49"/>
      <c r="SNH10" s="49"/>
      <c r="SNI10" s="49"/>
      <c r="SNJ10" s="49"/>
      <c r="SNK10" s="49"/>
      <c r="SNL10" s="49"/>
      <c r="SNM10" s="49"/>
      <c r="SNN10" s="49"/>
      <c r="SNO10" s="49"/>
      <c r="SNP10" s="49"/>
      <c r="SNQ10" s="49"/>
      <c r="SNR10" s="49"/>
      <c r="SNS10" s="49"/>
      <c r="SNT10" s="49"/>
      <c r="SNU10" s="49"/>
      <c r="SNV10" s="49"/>
      <c r="SNW10" s="49"/>
      <c r="SNX10" s="49"/>
      <c r="SNY10" s="49"/>
      <c r="SNZ10" s="49"/>
      <c r="SOA10" s="49"/>
      <c r="SOB10" s="49"/>
      <c r="SOC10" s="49"/>
      <c r="SOD10" s="49"/>
      <c r="SOE10" s="49"/>
      <c r="SOF10" s="49"/>
      <c r="SOG10" s="49"/>
      <c r="SOH10" s="49"/>
      <c r="SOI10" s="49"/>
      <c r="SOJ10" s="49"/>
      <c r="SOK10" s="49"/>
      <c r="SOL10" s="49"/>
      <c r="SOM10" s="49"/>
      <c r="SON10" s="49"/>
      <c r="SOO10" s="49"/>
      <c r="SOP10" s="49"/>
      <c r="SOQ10" s="49"/>
      <c r="SOR10" s="49"/>
      <c r="SOS10" s="49"/>
      <c r="SOT10" s="49"/>
      <c r="SOU10" s="49"/>
      <c r="SOV10" s="49"/>
      <c r="SOW10" s="49"/>
      <c r="SOX10" s="49"/>
      <c r="SOY10" s="49"/>
      <c r="SOZ10" s="49"/>
      <c r="SPA10" s="49"/>
      <c r="SPB10" s="49"/>
      <c r="SPC10" s="49"/>
      <c r="SPD10" s="49"/>
      <c r="SPE10" s="49"/>
      <c r="SPF10" s="49"/>
      <c r="SPG10" s="49"/>
      <c r="SPH10" s="49"/>
      <c r="SPI10" s="49"/>
      <c r="SPJ10" s="49"/>
      <c r="SPK10" s="49"/>
      <c r="SPL10" s="49"/>
      <c r="SPM10" s="49"/>
      <c r="SPN10" s="49"/>
      <c r="SPO10" s="49"/>
      <c r="SPP10" s="49"/>
      <c r="SPQ10" s="49"/>
      <c r="SPR10" s="49"/>
      <c r="SPS10" s="49"/>
      <c r="SPT10" s="49"/>
      <c r="SPU10" s="49"/>
      <c r="SPV10" s="49"/>
      <c r="SPW10" s="49"/>
      <c r="SPX10" s="49"/>
      <c r="SPY10" s="49"/>
      <c r="SPZ10" s="49"/>
      <c r="SQA10" s="49"/>
      <c r="SQB10" s="49"/>
      <c r="SQC10" s="49"/>
      <c r="SQD10" s="49"/>
      <c r="SQE10" s="49"/>
      <c r="SQF10" s="49"/>
      <c r="SQG10" s="49"/>
      <c r="SQH10" s="49"/>
      <c r="SQI10" s="49"/>
      <c r="SQJ10" s="49"/>
      <c r="SQK10" s="49"/>
      <c r="SQL10" s="49"/>
      <c r="SQM10" s="49"/>
      <c r="SQN10" s="49"/>
      <c r="SQO10" s="49"/>
      <c r="SQP10" s="49"/>
      <c r="SQQ10" s="49"/>
      <c r="SQR10" s="49"/>
      <c r="SQS10" s="49"/>
      <c r="SQT10" s="49"/>
      <c r="SQU10" s="49"/>
      <c r="SQV10" s="49"/>
      <c r="SQW10" s="49"/>
      <c r="SQX10" s="49"/>
      <c r="SQY10" s="49"/>
      <c r="SQZ10" s="49"/>
      <c r="SRA10" s="49"/>
      <c r="SRB10" s="49"/>
      <c r="SRC10" s="49"/>
      <c r="SRD10" s="49"/>
      <c r="SRE10" s="49"/>
      <c r="SRF10" s="49"/>
      <c r="SRG10" s="49"/>
      <c r="SRH10" s="49"/>
      <c r="SRI10" s="49"/>
      <c r="SRJ10" s="49"/>
      <c r="SRK10" s="49"/>
      <c r="SRL10" s="49"/>
      <c r="SRM10" s="49"/>
      <c r="SRN10" s="49"/>
      <c r="SRO10" s="49"/>
      <c r="SRP10" s="49"/>
      <c r="SRQ10" s="49"/>
      <c r="SRR10" s="49"/>
      <c r="SRS10" s="49"/>
      <c r="SRT10" s="49"/>
      <c r="SRU10" s="49"/>
      <c r="SRV10" s="49"/>
      <c r="SRW10" s="49"/>
      <c r="SRX10" s="49"/>
      <c r="SRY10" s="49"/>
      <c r="SRZ10" s="49"/>
      <c r="SSA10" s="49"/>
      <c r="SSB10" s="49"/>
      <c r="SSC10" s="49"/>
      <c r="SSD10" s="49"/>
      <c r="SSE10" s="49"/>
      <c r="SSF10" s="49"/>
      <c r="SSG10" s="49"/>
      <c r="SSH10" s="49"/>
      <c r="SSI10" s="49"/>
      <c r="SSJ10" s="49"/>
      <c r="SSK10" s="49"/>
      <c r="SSL10" s="49"/>
      <c r="SSM10" s="49"/>
      <c r="SSN10" s="49"/>
      <c r="SSO10" s="49"/>
      <c r="SSP10" s="49"/>
      <c r="SSQ10" s="49"/>
      <c r="SSR10" s="49"/>
      <c r="SSS10" s="49"/>
      <c r="SST10" s="49"/>
      <c r="SSU10" s="49"/>
      <c r="SSV10" s="49"/>
      <c r="SSW10" s="49"/>
      <c r="SSX10" s="49"/>
      <c r="SSY10" s="49"/>
      <c r="SSZ10" s="49"/>
      <c r="STA10" s="49"/>
      <c r="STB10" s="49"/>
      <c r="STC10" s="49"/>
      <c r="STD10" s="49"/>
      <c r="STE10" s="49"/>
      <c r="STF10" s="49"/>
      <c r="STG10" s="49"/>
      <c r="STH10" s="49"/>
      <c r="STI10" s="49"/>
      <c r="STJ10" s="49"/>
      <c r="STK10" s="49"/>
      <c r="STL10" s="49"/>
      <c r="STM10" s="49"/>
      <c r="STN10" s="49"/>
      <c r="STO10" s="49"/>
      <c r="STP10" s="49"/>
      <c r="STQ10" s="49"/>
      <c r="STR10" s="49"/>
      <c r="STS10" s="49"/>
      <c r="STT10" s="49"/>
      <c r="STU10" s="49"/>
      <c r="STV10" s="49"/>
      <c r="STW10" s="49"/>
      <c r="STX10" s="49"/>
      <c r="STY10" s="49"/>
      <c r="STZ10" s="49"/>
      <c r="SUA10" s="49"/>
      <c r="SUB10" s="49"/>
      <c r="SUC10" s="49"/>
      <c r="SUD10" s="49"/>
      <c r="SUE10" s="49"/>
      <c r="SUF10" s="49"/>
      <c r="SUG10" s="49"/>
      <c r="SUH10" s="49"/>
      <c r="SUI10" s="49"/>
      <c r="SUJ10" s="49"/>
      <c r="SUK10" s="49"/>
      <c r="SUL10" s="49"/>
      <c r="SUM10" s="49"/>
      <c r="SUN10" s="49"/>
      <c r="SUO10" s="49"/>
      <c r="SUP10" s="49"/>
      <c r="SUQ10" s="49"/>
      <c r="SUR10" s="49"/>
      <c r="SUS10" s="49"/>
      <c r="SUT10" s="49"/>
      <c r="SUU10" s="49"/>
      <c r="SUV10" s="49"/>
      <c r="SUW10" s="49"/>
      <c r="SUX10" s="49"/>
      <c r="SUY10" s="49"/>
      <c r="SUZ10" s="49"/>
      <c r="SVA10" s="49"/>
      <c r="SVB10" s="49"/>
      <c r="SVC10" s="49"/>
      <c r="SVD10" s="49"/>
      <c r="SVE10" s="49"/>
      <c r="SVF10" s="49"/>
      <c r="SVG10" s="49"/>
      <c r="SVH10" s="49"/>
      <c r="SVI10" s="49"/>
      <c r="SVJ10" s="49"/>
      <c r="SVK10" s="49"/>
      <c r="SVL10" s="49"/>
      <c r="SVM10" s="49"/>
      <c r="SVN10" s="49"/>
      <c r="SVO10" s="49"/>
      <c r="SVP10" s="49"/>
      <c r="SVQ10" s="49"/>
      <c r="SVR10" s="49"/>
      <c r="SVS10" s="49"/>
      <c r="SVT10" s="49"/>
      <c r="SVU10" s="49"/>
      <c r="SVV10" s="49"/>
      <c r="SVW10" s="49"/>
      <c r="SVX10" s="49"/>
      <c r="SVY10" s="49"/>
      <c r="SVZ10" s="49"/>
      <c r="SWA10" s="49"/>
      <c r="SWB10" s="49"/>
      <c r="SWC10" s="49"/>
      <c r="SWD10" s="49"/>
      <c r="SWE10" s="49"/>
      <c r="SWF10" s="49"/>
      <c r="SWG10" s="49"/>
      <c r="SWH10" s="49"/>
      <c r="SWI10" s="49"/>
      <c r="SWJ10" s="49"/>
      <c r="SWK10" s="49"/>
      <c r="SWL10" s="49"/>
      <c r="SWM10" s="49"/>
      <c r="SWN10" s="49"/>
      <c r="SWO10" s="49"/>
      <c r="SWP10" s="49"/>
      <c r="SWQ10" s="49"/>
      <c r="SWR10" s="49"/>
      <c r="SWS10" s="49"/>
      <c r="SWT10" s="49"/>
      <c r="SWU10" s="49"/>
      <c r="SWV10" s="49"/>
      <c r="SWW10" s="49"/>
      <c r="SWX10" s="49"/>
      <c r="SWY10" s="49"/>
      <c r="SWZ10" s="49"/>
      <c r="SXA10" s="49"/>
      <c r="SXB10" s="49"/>
      <c r="SXC10" s="49"/>
      <c r="SXD10" s="49"/>
      <c r="SXE10" s="49"/>
      <c r="SXF10" s="49"/>
      <c r="SXG10" s="49"/>
      <c r="SXH10" s="49"/>
      <c r="SXI10" s="49"/>
      <c r="SXJ10" s="49"/>
      <c r="SXK10" s="49"/>
      <c r="SXL10" s="49"/>
      <c r="SXM10" s="49"/>
      <c r="SXN10" s="49"/>
      <c r="SXO10" s="49"/>
      <c r="SXP10" s="49"/>
      <c r="SXQ10" s="49"/>
      <c r="SXR10" s="49"/>
      <c r="SXS10" s="49"/>
      <c r="SXT10" s="49"/>
      <c r="SXU10" s="49"/>
      <c r="SXV10" s="49"/>
      <c r="SXW10" s="49"/>
      <c r="SXX10" s="49"/>
      <c r="SXY10" s="49"/>
      <c r="SXZ10" s="49"/>
      <c r="SYA10" s="49"/>
      <c r="SYB10" s="49"/>
      <c r="SYC10" s="49"/>
      <c r="SYD10" s="49"/>
      <c r="SYE10" s="49"/>
      <c r="SYF10" s="49"/>
      <c r="SYG10" s="49"/>
      <c r="SYH10" s="49"/>
      <c r="SYI10" s="49"/>
      <c r="SYJ10" s="49"/>
      <c r="SYK10" s="49"/>
      <c r="SYL10" s="49"/>
      <c r="SYM10" s="49"/>
      <c r="SYN10" s="49"/>
      <c r="SYO10" s="49"/>
      <c r="SYP10" s="49"/>
      <c r="SYQ10" s="49"/>
      <c r="SYR10" s="49"/>
      <c r="SYS10" s="49"/>
      <c r="SYT10" s="49"/>
      <c r="SYU10" s="49"/>
      <c r="SYV10" s="49"/>
      <c r="SYW10" s="49"/>
      <c r="SYX10" s="49"/>
      <c r="SYY10" s="49"/>
      <c r="SYZ10" s="49"/>
      <c r="SZA10" s="49"/>
      <c r="SZB10" s="49"/>
      <c r="SZC10" s="49"/>
      <c r="SZD10" s="49"/>
      <c r="SZE10" s="49"/>
      <c r="SZF10" s="49"/>
      <c r="SZG10" s="49"/>
      <c r="SZH10" s="49"/>
      <c r="SZI10" s="49"/>
      <c r="SZJ10" s="49"/>
      <c r="SZK10" s="49"/>
      <c r="SZL10" s="49"/>
      <c r="SZM10" s="49"/>
      <c r="SZN10" s="49"/>
      <c r="SZO10" s="49"/>
      <c r="SZP10" s="49"/>
      <c r="SZQ10" s="49"/>
      <c r="SZR10" s="49"/>
      <c r="SZS10" s="49"/>
      <c r="SZT10" s="49"/>
      <c r="SZU10" s="49"/>
      <c r="SZV10" s="49"/>
      <c r="SZW10" s="49"/>
      <c r="SZX10" s="49"/>
      <c r="SZY10" s="49"/>
      <c r="SZZ10" s="49"/>
      <c r="TAA10" s="49"/>
      <c r="TAB10" s="49"/>
      <c r="TAC10" s="49"/>
      <c r="TAD10" s="49"/>
      <c r="TAE10" s="49"/>
      <c r="TAF10" s="49"/>
      <c r="TAG10" s="49"/>
      <c r="TAH10" s="49"/>
      <c r="TAI10" s="49"/>
      <c r="TAJ10" s="49"/>
      <c r="TAK10" s="49"/>
      <c r="TAL10" s="49"/>
      <c r="TAM10" s="49"/>
      <c r="TAN10" s="49"/>
      <c r="TAO10" s="49"/>
      <c r="TAP10" s="49"/>
      <c r="TAQ10" s="49"/>
      <c r="TAR10" s="49"/>
      <c r="TAS10" s="49"/>
      <c r="TAT10" s="49"/>
      <c r="TAU10" s="49"/>
      <c r="TAV10" s="49"/>
      <c r="TAW10" s="49"/>
      <c r="TAX10" s="49"/>
      <c r="TAY10" s="49"/>
      <c r="TAZ10" s="49"/>
      <c r="TBA10" s="49"/>
      <c r="TBB10" s="49"/>
      <c r="TBC10" s="49"/>
      <c r="TBD10" s="49"/>
      <c r="TBE10" s="49"/>
      <c r="TBF10" s="49"/>
      <c r="TBG10" s="49"/>
      <c r="TBH10" s="49"/>
      <c r="TBI10" s="49"/>
      <c r="TBJ10" s="49"/>
      <c r="TBK10" s="49"/>
      <c r="TBL10" s="49"/>
      <c r="TBM10" s="49"/>
      <c r="TBN10" s="49"/>
      <c r="TBO10" s="49"/>
      <c r="TBP10" s="49"/>
      <c r="TBQ10" s="49"/>
      <c r="TBR10" s="49"/>
      <c r="TBS10" s="49"/>
      <c r="TBT10" s="49"/>
      <c r="TBU10" s="49"/>
      <c r="TBV10" s="49"/>
      <c r="TBW10" s="49"/>
      <c r="TBX10" s="49"/>
      <c r="TBY10" s="49"/>
      <c r="TBZ10" s="49"/>
      <c r="TCA10" s="49"/>
      <c r="TCB10" s="49"/>
      <c r="TCC10" s="49"/>
      <c r="TCD10" s="49"/>
      <c r="TCE10" s="49"/>
      <c r="TCF10" s="49"/>
      <c r="TCG10" s="49"/>
      <c r="TCH10" s="49"/>
      <c r="TCI10" s="49"/>
      <c r="TCJ10" s="49"/>
      <c r="TCK10" s="49"/>
      <c r="TCL10" s="49"/>
      <c r="TCM10" s="49"/>
      <c r="TCN10" s="49"/>
      <c r="TCO10" s="49"/>
      <c r="TCP10" s="49"/>
      <c r="TCQ10" s="49"/>
      <c r="TCR10" s="49"/>
      <c r="TCS10" s="49"/>
      <c r="TCT10" s="49"/>
      <c r="TCU10" s="49"/>
      <c r="TCV10" s="49"/>
      <c r="TCW10" s="49"/>
      <c r="TCX10" s="49"/>
      <c r="TCY10" s="49"/>
      <c r="TCZ10" s="49"/>
      <c r="TDA10" s="49"/>
      <c r="TDB10" s="49"/>
      <c r="TDC10" s="49"/>
      <c r="TDD10" s="49"/>
      <c r="TDE10" s="49"/>
      <c r="TDF10" s="49"/>
      <c r="TDG10" s="49"/>
      <c r="TDH10" s="49"/>
      <c r="TDI10" s="49"/>
      <c r="TDJ10" s="49"/>
      <c r="TDK10" s="49"/>
      <c r="TDL10" s="49"/>
      <c r="TDM10" s="49"/>
      <c r="TDN10" s="49"/>
      <c r="TDO10" s="49"/>
      <c r="TDP10" s="49"/>
      <c r="TDQ10" s="49"/>
      <c r="TDR10" s="49"/>
      <c r="TDS10" s="49"/>
      <c r="TDT10" s="49"/>
      <c r="TDU10" s="49"/>
      <c r="TDV10" s="49"/>
      <c r="TDW10" s="49"/>
      <c r="TDX10" s="49"/>
      <c r="TDY10" s="49"/>
      <c r="TDZ10" s="49"/>
      <c r="TEA10" s="49"/>
      <c r="TEB10" s="49"/>
      <c r="TEC10" s="49"/>
      <c r="TED10" s="49"/>
      <c r="TEE10" s="49"/>
      <c r="TEF10" s="49"/>
      <c r="TEG10" s="49"/>
      <c r="TEH10" s="49"/>
      <c r="TEI10" s="49"/>
      <c r="TEJ10" s="49"/>
      <c r="TEK10" s="49"/>
      <c r="TEL10" s="49"/>
      <c r="TEM10" s="49"/>
      <c r="TEN10" s="49"/>
      <c r="TEO10" s="49"/>
      <c r="TEP10" s="49"/>
      <c r="TEQ10" s="49"/>
      <c r="TER10" s="49"/>
      <c r="TES10" s="49"/>
      <c r="TET10" s="49"/>
      <c r="TEU10" s="49"/>
      <c r="TEV10" s="49"/>
      <c r="TEW10" s="49"/>
      <c r="TEX10" s="49"/>
      <c r="TEY10" s="49"/>
      <c r="TEZ10" s="49"/>
      <c r="TFA10" s="49"/>
      <c r="TFB10" s="49"/>
      <c r="TFC10" s="49"/>
      <c r="TFD10" s="49"/>
      <c r="TFE10" s="49"/>
      <c r="TFF10" s="49"/>
      <c r="TFG10" s="49"/>
      <c r="TFH10" s="49"/>
      <c r="TFI10" s="49"/>
      <c r="TFJ10" s="49"/>
      <c r="TFK10" s="49"/>
      <c r="TFL10" s="49"/>
      <c r="TFM10" s="49"/>
      <c r="TFN10" s="49"/>
      <c r="TFO10" s="49"/>
      <c r="TFP10" s="49"/>
      <c r="TFQ10" s="49"/>
      <c r="TFR10" s="49"/>
      <c r="TFS10" s="49"/>
      <c r="TFT10" s="49"/>
      <c r="TFU10" s="49"/>
      <c r="TFV10" s="49"/>
      <c r="TFW10" s="49"/>
      <c r="TFX10" s="49"/>
      <c r="TFY10" s="49"/>
      <c r="TFZ10" s="49"/>
      <c r="TGA10" s="49"/>
      <c r="TGB10" s="49"/>
      <c r="TGC10" s="49"/>
      <c r="TGD10" s="49"/>
      <c r="TGE10" s="49"/>
      <c r="TGF10" s="49"/>
      <c r="TGG10" s="49"/>
      <c r="TGH10" s="49"/>
      <c r="TGI10" s="49"/>
      <c r="TGJ10" s="49"/>
      <c r="TGK10" s="49"/>
      <c r="TGL10" s="49"/>
      <c r="TGM10" s="49"/>
      <c r="TGN10" s="49"/>
      <c r="TGO10" s="49"/>
      <c r="TGP10" s="49"/>
      <c r="TGQ10" s="49"/>
      <c r="TGR10" s="49"/>
      <c r="TGS10" s="49"/>
      <c r="TGT10" s="49"/>
      <c r="TGU10" s="49"/>
      <c r="TGV10" s="49"/>
      <c r="TGW10" s="49"/>
      <c r="TGX10" s="49"/>
      <c r="TGY10" s="49"/>
      <c r="TGZ10" s="49"/>
      <c r="THA10" s="49"/>
      <c r="THB10" s="49"/>
      <c r="THC10" s="49"/>
      <c r="THD10" s="49"/>
      <c r="THE10" s="49"/>
      <c r="THF10" s="49"/>
      <c r="THG10" s="49"/>
      <c r="THH10" s="49"/>
      <c r="THI10" s="49"/>
      <c r="THJ10" s="49"/>
      <c r="THK10" s="49"/>
      <c r="THL10" s="49"/>
      <c r="THM10" s="49"/>
      <c r="THN10" s="49"/>
      <c r="THO10" s="49"/>
      <c r="THP10" s="49"/>
      <c r="THQ10" s="49"/>
      <c r="THR10" s="49"/>
      <c r="THS10" s="49"/>
      <c r="THT10" s="49"/>
      <c r="THU10" s="49"/>
      <c r="THV10" s="49"/>
      <c r="THW10" s="49"/>
      <c r="THX10" s="49"/>
      <c r="THY10" s="49"/>
      <c r="THZ10" s="49"/>
      <c r="TIA10" s="49"/>
      <c r="TIB10" s="49"/>
      <c r="TIC10" s="49"/>
      <c r="TID10" s="49"/>
      <c r="TIE10" s="49"/>
      <c r="TIF10" s="49"/>
      <c r="TIG10" s="49"/>
      <c r="TIH10" s="49"/>
      <c r="TII10" s="49"/>
      <c r="TIJ10" s="49"/>
      <c r="TIK10" s="49"/>
      <c r="TIL10" s="49"/>
      <c r="TIM10" s="49"/>
      <c r="TIN10" s="49"/>
      <c r="TIO10" s="49"/>
      <c r="TIP10" s="49"/>
      <c r="TIQ10" s="49"/>
      <c r="TIR10" s="49"/>
      <c r="TIS10" s="49"/>
      <c r="TIT10" s="49"/>
      <c r="TIU10" s="49"/>
      <c r="TIV10" s="49"/>
      <c r="TIW10" s="49"/>
      <c r="TIX10" s="49"/>
      <c r="TIY10" s="49"/>
      <c r="TIZ10" s="49"/>
      <c r="TJA10" s="49"/>
      <c r="TJB10" s="49"/>
      <c r="TJC10" s="49"/>
      <c r="TJD10" s="49"/>
      <c r="TJE10" s="49"/>
      <c r="TJF10" s="49"/>
      <c r="TJG10" s="49"/>
      <c r="TJH10" s="49"/>
      <c r="TJI10" s="49"/>
      <c r="TJJ10" s="49"/>
      <c r="TJK10" s="49"/>
      <c r="TJL10" s="49"/>
      <c r="TJM10" s="49"/>
      <c r="TJN10" s="49"/>
      <c r="TJO10" s="49"/>
      <c r="TJP10" s="49"/>
      <c r="TJQ10" s="49"/>
      <c r="TJR10" s="49"/>
      <c r="TJS10" s="49"/>
      <c r="TJT10" s="49"/>
      <c r="TJU10" s="49"/>
      <c r="TJV10" s="49"/>
      <c r="TJW10" s="49"/>
      <c r="TJX10" s="49"/>
      <c r="TJY10" s="49"/>
      <c r="TJZ10" s="49"/>
      <c r="TKA10" s="49"/>
      <c r="TKB10" s="49"/>
      <c r="TKC10" s="49"/>
      <c r="TKD10" s="49"/>
      <c r="TKE10" s="49"/>
      <c r="TKF10" s="49"/>
      <c r="TKG10" s="49"/>
      <c r="TKH10" s="49"/>
      <c r="TKI10" s="49"/>
      <c r="TKJ10" s="49"/>
      <c r="TKK10" s="49"/>
      <c r="TKL10" s="49"/>
      <c r="TKM10" s="49"/>
      <c r="TKN10" s="49"/>
      <c r="TKO10" s="49"/>
      <c r="TKP10" s="49"/>
      <c r="TKQ10" s="49"/>
      <c r="TKR10" s="49"/>
      <c r="TKS10" s="49"/>
      <c r="TKT10" s="49"/>
      <c r="TKU10" s="49"/>
      <c r="TKV10" s="49"/>
      <c r="TKW10" s="49"/>
      <c r="TKX10" s="49"/>
      <c r="TKY10" s="49"/>
      <c r="TKZ10" s="49"/>
      <c r="TLA10" s="49"/>
      <c r="TLB10" s="49"/>
      <c r="TLC10" s="49"/>
      <c r="TLD10" s="49"/>
      <c r="TLE10" s="49"/>
      <c r="TLF10" s="49"/>
      <c r="TLG10" s="49"/>
      <c r="TLH10" s="49"/>
      <c r="TLI10" s="49"/>
      <c r="TLJ10" s="49"/>
      <c r="TLK10" s="49"/>
      <c r="TLL10" s="49"/>
      <c r="TLM10" s="49"/>
      <c r="TLN10" s="49"/>
      <c r="TLO10" s="49"/>
      <c r="TLP10" s="49"/>
      <c r="TLQ10" s="49"/>
      <c r="TLR10" s="49"/>
      <c r="TLS10" s="49"/>
      <c r="TLT10" s="49"/>
      <c r="TLU10" s="49"/>
      <c r="TLV10" s="49"/>
      <c r="TLW10" s="49"/>
      <c r="TLX10" s="49"/>
      <c r="TLY10" s="49"/>
      <c r="TLZ10" s="49"/>
      <c r="TMA10" s="49"/>
      <c r="TMB10" s="49"/>
      <c r="TMC10" s="49"/>
      <c r="TMD10" s="49"/>
      <c r="TME10" s="49"/>
      <c r="TMF10" s="49"/>
      <c r="TMG10" s="49"/>
      <c r="TMH10" s="49"/>
      <c r="TMI10" s="49"/>
      <c r="TMJ10" s="49"/>
      <c r="TMK10" s="49"/>
      <c r="TML10" s="49"/>
      <c r="TMM10" s="49"/>
      <c r="TMN10" s="49"/>
      <c r="TMO10" s="49"/>
      <c r="TMP10" s="49"/>
      <c r="TMQ10" s="49"/>
      <c r="TMR10" s="49"/>
      <c r="TMS10" s="49"/>
      <c r="TMT10" s="49"/>
      <c r="TMU10" s="49"/>
      <c r="TMV10" s="49"/>
      <c r="TMW10" s="49"/>
      <c r="TMX10" s="49"/>
      <c r="TMY10" s="49"/>
      <c r="TMZ10" s="49"/>
      <c r="TNA10" s="49"/>
      <c r="TNB10" s="49"/>
      <c r="TNC10" s="49"/>
      <c r="TND10" s="49"/>
      <c r="TNE10" s="49"/>
      <c r="TNF10" s="49"/>
      <c r="TNG10" s="49"/>
      <c r="TNH10" s="49"/>
      <c r="TNI10" s="49"/>
      <c r="TNJ10" s="49"/>
      <c r="TNK10" s="49"/>
      <c r="TNL10" s="49"/>
      <c r="TNM10" s="49"/>
      <c r="TNN10" s="49"/>
      <c r="TNO10" s="49"/>
      <c r="TNP10" s="49"/>
      <c r="TNQ10" s="49"/>
      <c r="TNR10" s="49"/>
      <c r="TNS10" s="49"/>
      <c r="TNT10" s="49"/>
      <c r="TNU10" s="49"/>
      <c r="TNV10" s="49"/>
      <c r="TNW10" s="49"/>
      <c r="TNX10" s="49"/>
      <c r="TNY10" s="49"/>
      <c r="TNZ10" s="49"/>
      <c r="TOA10" s="49"/>
      <c r="TOB10" s="49"/>
      <c r="TOC10" s="49"/>
      <c r="TOD10" s="49"/>
      <c r="TOE10" s="49"/>
      <c r="TOF10" s="49"/>
      <c r="TOG10" s="49"/>
      <c r="TOH10" s="49"/>
      <c r="TOI10" s="49"/>
      <c r="TOJ10" s="49"/>
      <c r="TOK10" s="49"/>
      <c r="TOL10" s="49"/>
      <c r="TOM10" s="49"/>
      <c r="TON10" s="49"/>
      <c r="TOO10" s="49"/>
      <c r="TOP10" s="49"/>
      <c r="TOQ10" s="49"/>
      <c r="TOR10" s="49"/>
      <c r="TOS10" s="49"/>
      <c r="TOT10" s="49"/>
      <c r="TOU10" s="49"/>
      <c r="TOV10" s="49"/>
      <c r="TOW10" s="49"/>
      <c r="TOX10" s="49"/>
      <c r="TOY10" s="49"/>
      <c r="TOZ10" s="49"/>
      <c r="TPA10" s="49"/>
      <c r="TPB10" s="49"/>
      <c r="TPC10" s="49"/>
      <c r="TPD10" s="49"/>
      <c r="TPE10" s="49"/>
      <c r="TPF10" s="49"/>
      <c r="TPG10" s="49"/>
      <c r="TPH10" s="49"/>
      <c r="TPI10" s="49"/>
      <c r="TPJ10" s="49"/>
      <c r="TPK10" s="49"/>
      <c r="TPL10" s="49"/>
      <c r="TPM10" s="49"/>
      <c r="TPN10" s="49"/>
      <c r="TPO10" s="49"/>
      <c r="TPP10" s="49"/>
      <c r="TPQ10" s="49"/>
      <c r="TPR10" s="49"/>
      <c r="TPS10" s="49"/>
      <c r="TPT10" s="49"/>
      <c r="TPU10" s="49"/>
      <c r="TPV10" s="49"/>
      <c r="TPW10" s="49"/>
      <c r="TPX10" s="49"/>
      <c r="TPY10" s="49"/>
      <c r="TPZ10" s="49"/>
      <c r="TQA10" s="49"/>
      <c r="TQB10" s="49"/>
      <c r="TQC10" s="49"/>
      <c r="TQD10" s="49"/>
      <c r="TQE10" s="49"/>
      <c r="TQF10" s="49"/>
      <c r="TQG10" s="49"/>
      <c r="TQH10" s="49"/>
      <c r="TQI10" s="49"/>
      <c r="TQJ10" s="49"/>
      <c r="TQK10" s="49"/>
      <c r="TQL10" s="49"/>
      <c r="TQM10" s="49"/>
      <c r="TQN10" s="49"/>
      <c r="TQO10" s="49"/>
      <c r="TQP10" s="49"/>
      <c r="TQQ10" s="49"/>
      <c r="TQR10" s="49"/>
      <c r="TQS10" s="49"/>
      <c r="TQT10" s="49"/>
      <c r="TQU10" s="49"/>
      <c r="TQV10" s="49"/>
      <c r="TQW10" s="49"/>
      <c r="TQX10" s="49"/>
      <c r="TQY10" s="49"/>
      <c r="TQZ10" s="49"/>
      <c r="TRA10" s="49"/>
      <c r="TRB10" s="49"/>
      <c r="TRC10" s="49"/>
      <c r="TRD10" s="49"/>
      <c r="TRE10" s="49"/>
      <c r="TRF10" s="49"/>
      <c r="TRG10" s="49"/>
      <c r="TRH10" s="49"/>
      <c r="TRI10" s="49"/>
      <c r="TRJ10" s="49"/>
      <c r="TRK10" s="49"/>
      <c r="TRL10" s="49"/>
      <c r="TRM10" s="49"/>
      <c r="TRN10" s="49"/>
      <c r="TRO10" s="49"/>
      <c r="TRP10" s="49"/>
      <c r="TRQ10" s="49"/>
      <c r="TRR10" s="49"/>
      <c r="TRS10" s="49"/>
      <c r="TRT10" s="49"/>
      <c r="TRU10" s="49"/>
      <c r="TRV10" s="49"/>
      <c r="TRW10" s="49"/>
      <c r="TRX10" s="49"/>
      <c r="TRY10" s="49"/>
      <c r="TRZ10" s="49"/>
      <c r="TSA10" s="49"/>
      <c r="TSB10" s="49"/>
      <c r="TSC10" s="49"/>
      <c r="TSD10" s="49"/>
      <c r="TSE10" s="49"/>
      <c r="TSF10" s="49"/>
      <c r="TSG10" s="49"/>
      <c r="TSH10" s="49"/>
      <c r="TSI10" s="49"/>
      <c r="TSJ10" s="49"/>
      <c r="TSK10" s="49"/>
      <c r="TSL10" s="49"/>
      <c r="TSM10" s="49"/>
      <c r="TSN10" s="49"/>
      <c r="TSO10" s="49"/>
      <c r="TSP10" s="49"/>
      <c r="TSQ10" s="49"/>
      <c r="TSR10" s="49"/>
      <c r="TSS10" s="49"/>
      <c r="TST10" s="49"/>
      <c r="TSU10" s="49"/>
      <c r="TSV10" s="49"/>
      <c r="TSW10" s="49"/>
      <c r="TSX10" s="49"/>
      <c r="TSY10" s="49"/>
      <c r="TSZ10" s="49"/>
      <c r="TTA10" s="49"/>
      <c r="TTB10" s="49"/>
      <c r="TTC10" s="49"/>
      <c r="TTD10" s="49"/>
      <c r="TTE10" s="49"/>
      <c r="TTF10" s="49"/>
      <c r="TTG10" s="49"/>
      <c r="TTH10" s="49"/>
      <c r="TTI10" s="49"/>
      <c r="TTJ10" s="49"/>
      <c r="TTK10" s="49"/>
      <c r="TTL10" s="49"/>
      <c r="TTM10" s="49"/>
      <c r="TTN10" s="49"/>
      <c r="TTO10" s="49"/>
      <c r="TTP10" s="49"/>
      <c r="TTQ10" s="49"/>
      <c r="TTR10" s="49"/>
      <c r="TTS10" s="49"/>
      <c r="TTT10" s="49"/>
      <c r="TTU10" s="49"/>
      <c r="TTV10" s="49"/>
      <c r="TTW10" s="49"/>
      <c r="TTX10" s="49"/>
      <c r="TTY10" s="49"/>
      <c r="TTZ10" s="49"/>
      <c r="TUA10" s="49"/>
      <c r="TUB10" s="49"/>
      <c r="TUC10" s="49"/>
      <c r="TUD10" s="49"/>
      <c r="TUE10" s="49"/>
      <c r="TUF10" s="49"/>
      <c r="TUG10" s="49"/>
      <c r="TUH10" s="49"/>
      <c r="TUI10" s="49"/>
      <c r="TUJ10" s="49"/>
      <c r="TUK10" s="49"/>
      <c r="TUL10" s="49"/>
      <c r="TUM10" s="49"/>
      <c r="TUN10" s="49"/>
      <c r="TUO10" s="49"/>
      <c r="TUP10" s="49"/>
      <c r="TUQ10" s="49"/>
      <c r="TUR10" s="49"/>
      <c r="TUS10" s="49"/>
      <c r="TUT10" s="49"/>
      <c r="TUU10" s="49"/>
      <c r="TUV10" s="49"/>
      <c r="TUW10" s="49"/>
      <c r="TUX10" s="49"/>
      <c r="TUY10" s="49"/>
      <c r="TUZ10" s="49"/>
      <c r="TVA10" s="49"/>
      <c r="TVB10" s="49"/>
      <c r="TVC10" s="49"/>
      <c r="TVD10" s="49"/>
      <c r="TVE10" s="49"/>
      <c r="TVF10" s="49"/>
      <c r="TVG10" s="49"/>
      <c r="TVH10" s="49"/>
      <c r="TVI10" s="49"/>
      <c r="TVJ10" s="49"/>
      <c r="TVK10" s="49"/>
      <c r="TVL10" s="49"/>
      <c r="TVM10" s="49"/>
      <c r="TVN10" s="49"/>
      <c r="TVO10" s="49"/>
      <c r="TVP10" s="49"/>
      <c r="TVQ10" s="49"/>
      <c r="TVR10" s="49"/>
      <c r="TVS10" s="49"/>
      <c r="TVT10" s="49"/>
      <c r="TVU10" s="49"/>
      <c r="TVV10" s="49"/>
      <c r="TVW10" s="49"/>
      <c r="TVX10" s="49"/>
      <c r="TVY10" s="49"/>
      <c r="TVZ10" s="49"/>
      <c r="TWA10" s="49"/>
      <c r="TWB10" s="49"/>
      <c r="TWC10" s="49"/>
      <c r="TWD10" s="49"/>
      <c r="TWE10" s="49"/>
      <c r="TWF10" s="49"/>
      <c r="TWG10" s="49"/>
      <c r="TWH10" s="49"/>
      <c r="TWI10" s="49"/>
      <c r="TWJ10" s="49"/>
      <c r="TWK10" s="49"/>
      <c r="TWL10" s="49"/>
      <c r="TWM10" s="49"/>
      <c r="TWN10" s="49"/>
      <c r="TWO10" s="49"/>
      <c r="TWP10" s="49"/>
      <c r="TWQ10" s="49"/>
      <c r="TWR10" s="49"/>
      <c r="TWS10" s="49"/>
      <c r="TWT10" s="49"/>
      <c r="TWU10" s="49"/>
      <c r="TWV10" s="49"/>
      <c r="TWW10" s="49"/>
      <c r="TWX10" s="49"/>
      <c r="TWY10" s="49"/>
      <c r="TWZ10" s="49"/>
      <c r="TXA10" s="49"/>
      <c r="TXB10" s="49"/>
      <c r="TXC10" s="49"/>
      <c r="TXD10" s="49"/>
      <c r="TXE10" s="49"/>
      <c r="TXF10" s="49"/>
      <c r="TXG10" s="49"/>
      <c r="TXH10" s="49"/>
      <c r="TXI10" s="49"/>
      <c r="TXJ10" s="49"/>
      <c r="TXK10" s="49"/>
      <c r="TXL10" s="49"/>
      <c r="TXM10" s="49"/>
      <c r="TXN10" s="49"/>
      <c r="TXO10" s="49"/>
      <c r="TXP10" s="49"/>
      <c r="TXQ10" s="49"/>
      <c r="TXR10" s="49"/>
      <c r="TXS10" s="49"/>
      <c r="TXT10" s="49"/>
      <c r="TXU10" s="49"/>
      <c r="TXV10" s="49"/>
      <c r="TXW10" s="49"/>
      <c r="TXX10" s="49"/>
      <c r="TXY10" s="49"/>
      <c r="TXZ10" s="49"/>
      <c r="TYA10" s="49"/>
      <c r="TYB10" s="49"/>
      <c r="TYC10" s="49"/>
      <c r="TYD10" s="49"/>
      <c r="TYE10" s="49"/>
      <c r="TYF10" s="49"/>
      <c r="TYG10" s="49"/>
      <c r="TYH10" s="49"/>
      <c r="TYI10" s="49"/>
      <c r="TYJ10" s="49"/>
      <c r="TYK10" s="49"/>
      <c r="TYL10" s="49"/>
      <c r="TYM10" s="49"/>
      <c r="TYN10" s="49"/>
      <c r="TYO10" s="49"/>
      <c r="TYP10" s="49"/>
      <c r="TYQ10" s="49"/>
      <c r="TYR10" s="49"/>
      <c r="TYS10" s="49"/>
      <c r="TYT10" s="49"/>
      <c r="TYU10" s="49"/>
      <c r="TYV10" s="49"/>
      <c r="TYW10" s="49"/>
      <c r="TYX10" s="49"/>
      <c r="TYY10" s="49"/>
      <c r="TYZ10" s="49"/>
      <c r="TZA10" s="49"/>
      <c r="TZB10" s="49"/>
      <c r="TZC10" s="49"/>
      <c r="TZD10" s="49"/>
      <c r="TZE10" s="49"/>
      <c r="TZF10" s="49"/>
      <c r="TZG10" s="49"/>
      <c r="TZH10" s="49"/>
      <c r="TZI10" s="49"/>
      <c r="TZJ10" s="49"/>
      <c r="TZK10" s="49"/>
      <c r="TZL10" s="49"/>
      <c r="TZM10" s="49"/>
      <c r="TZN10" s="49"/>
      <c r="TZO10" s="49"/>
      <c r="TZP10" s="49"/>
      <c r="TZQ10" s="49"/>
      <c r="TZR10" s="49"/>
      <c r="TZS10" s="49"/>
      <c r="TZT10" s="49"/>
      <c r="TZU10" s="49"/>
      <c r="TZV10" s="49"/>
      <c r="TZW10" s="49"/>
      <c r="TZX10" s="49"/>
      <c r="TZY10" s="49"/>
      <c r="TZZ10" s="49"/>
      <c r="UAA10" s="49"/>
      <c r="UAB10" s="49"/>
      <c r="UAC10" s="49"/>
      <c r="UAD10" s="49"/>
      <c r="UAE10" s="49"/>
      <c r="UAF10" s="49"/>
      <c r="UAG10" s="49"/>
      <c r="UAH10" s="49"/>
      <c r="UAI10" s="49"/>
      <c r="UAJ10" s="49"/>
      <c r="UAK10" s="49"/>
      <c r="UAL10" s="49"/>
      <c r="UAM10" s="49"/>
      <c r="UAN10" s="49"/>
      <c r="UAO10" s="49"/>
      <c r="UAP10" s="49"/>
      <c r="UAQ10" s="49"/>
      <c r="UAR10" s="49"/>
      <c r="UAS10" s="49"/>
      <c r="UAT10" s="49"/>
      <c r="UAU10" s="49"/>
      <c r="UAV10" s="49"/>
      <c r="UAW10" s="49"/>
      <c r="UAX10" s="49"/>
      <c r="UAY10" s="49"/>
      <c r="UAZ10" s="49"/>
      <c r="UBA10" s="49"/>
      <c r="UBB10" s="49"/>
      <c r="UBC10" s="49"/>
      <c r="UBD10" s="49"/>
      <c r="UBE10" s="49"/>
      <c r="UBF10" s="49"/>
      <c r="UBG10" s="49"/>
      <c r="UBH10" s="49"/>
      <c r="UBI10" s="49"/>
      <c r="UBJ10" s="49"/>
      <c r="UBK10" s="49"/>
      <c r="UBL10" s="49"/>
      <c r="UBM10" s="49"/>
      <c r="UBN10" s="49"/>
      <c r="UBO10" s="49"/>
      <c r="UBP10" s="49"/>
      <c r="UBQ10" s="49"/>
      <c r="UBR10" s="49"/>
      <c r="UBS10" s="49"/>
      <c r="UBT10" s="49"/>
      <c r="UBU10" s="49"/>
      <c r="UBV10" s="49"/>
      <c r="UBW10" s="49"/>
      <c r="UBX10" s="49"/>
      <c r="UBY10" s="49"/>
      <c r="UBZ10" s="49"/>
      <c r="UCA10" s="49"/>
      <c r="UCB10" s="49"/>
      <c r="UCC10" s="49"/>
      <c r="UCD10" s="49"/>
      <c r="UCE10" s="49"/>
      <c r="UCF10" s="49"/>
      <c r="UCG10" s="49"/>
      <c r="UCH10" s="49"/>
      <c r="UCI10" s="49"/>
      <c r="UCJ10" s="49"/>
      <c r="UCK10" s="49"/>
      <c r="UCL10" s="49"/>
      <c r="UCM10" s="49"/>
      <c r="UCN10" s="49"/>
      <c r="UCO10" s="49"/>
      <c r="UCP10" s="49"/>
      <c r="UCQ10" s="49"/>
      <c r="UCR10" s="49"/>
      <c r="UCS10" s="49"/>
      <c r="UCT10" s="49"/>
      <c r="UCU10" s="49"/>
      <c r="UCV10" s="49"/>
      <c r="UCW10" s="49"/>
      <c r="UCX10" s="49"/>
      <c r="UCY10" s="49"/>
      <c r="UCZ10" s="49"/>
      <c r="UDA10" s="49"/>
      <c r="UDB10" s="49"/>
      <c r="UDC10" s="49"/>
      <c r="UDD10" s="49"/>
      <c r="UDE10" s="49"/>
      <c r="UDF10" s="49"/>
      <c r="UDG10" s="49"/>
      <c r="UDH10" s="49"/>
      <c r="UDI10" s="49"/>
      <c r="UDJ10" s="49"/>
      <c r="UDK10" s="49"/>
      <c r="UDL10" s="49"/>
      <c r="UDM10" s="49"/>
      <c r="UDN10" s="49"/>
      <c r="UDO10" s="49"/>
      <c r="UDP10" s="49"/>
      <c r="UDQ10" s="49"/>
      <c r="UDR10" s="49"/>
      <c r="UDS10" s="49"/>
      <c r="UDT10" s="49"/>
      <c r="UDU10" s="49"/>
      <c r="UDV10" s="49"/>
      <c r="UDW10" s="49"/>
      <c r="UDX10" s="49"/>
      <c r="UDY10" s="49"/>
      <c r="UDZ10" s="49"/>
      <c r="UEA10" s="49"/>
      <c r="UEB10" s="49"/>
      <c r="UEC10" s="49"/>
      <c r="UED10" s="49"/>
      <c r="UEE10" s="49"/>
      <c r="UEF10" s="49"/>
      <c r="UEG10" s="49"/>
      <c r="UEH10" s="49"/>
      <c r="UEI10" s="49"/>
      <c r="UEJ10" s="49"/>
      <c r="UEK10" s="49"/>
      <c r="UEL10" s="49"/>
      <c r="UEM10" s="49"/>
      <c r="UEN10" s="49"/>
      <c r="UEO10" s="49"/>
      <c r="UEP10" s="49"/>
      <c r="UEQ10" s="49"/>
      <c r="UER10" s="49"/>
      <c r="UES10" s="49"/>
      <c r="UET10" s="49"/>
      <c r="UEU10" s="49"/>
      <c r="UEV10" s="49"/>
      <c r="UEW10" s="49"/>
      <c r="UEX10" s="49"/>
      <c r="UEY10" s="49"/>
      <c r="UEZ10" s="49"/>
      <c r="UFA10" s="49"/>
      <c r="UFB10" s="49"/>
      <c r="UFC10" s="49"/>
      <c r="UFD10" s="49"/>
      <c r="UFE10" s="49"/>
      <c r="UFF10" s="49"/>
      <c r="UFG10" s="49"/>
      <c r="UFH10" s="49"/>
      <c r="UFI10" s="49"/>
      <c r="UFJ10" s="49"/>
      <c r="UFK10" s="49"/>
      <c r="UFL10" s="49"/>
      <c r="UFM10" s="49"/>
      <c r="UFN10" s="49"/>
      <c r="UFO10" s="49"/>
      <c r="UFP10" s="49"/>
      <c r="UFQ10" s="49"/>
      <c r="UFR10" s="49"/>
      <c r="UFS10" s="49"/>
      <c r="UFT10" s="49"/>
      <c r="UFU10" s="49"/>
      <c r="UFV10" s="49"/>
      <c r="UFW10" s="49"/>
      <c r="UFX10" s="49"/>
      <c r="UFY10" s="49"/>
      <c r="UFZ10" s="49"/>
      <c r="UGA10" s="49"/>
      <c r="UGB10" s="49"/>
      <c r="UGC10" s="49"/>
      <c r="UGD10" s="49"/>
      <c r="UGE10" s="49"/>
      <c r="UGF10" s="49"/>
      <c r="UGG10" s="49"/>
      <c r="UGH10" s="49"/>
      <c r="UGI10" s="49"/>
      <c r="UGJ10" s="49"/>
      <c r="UGK10" s="49"/>
      <c r="UGL10" s="49"/>
      <c r="UGM10" s="49"/>
      <c r="UGN10" s="49"/>
      <c r="UGO10" s="49"/>
      <c r="UGP10" s="49"/>
      <c r="UGQ10" s="49"/>
      <c r="UGR10" s="49"/>
      <c r="UGS10" s="49"/>
      <c r="UGT10" s="49"/>
      <c r="UGU10" s="49"/>
      <c r="UGV10" s="49"/>
      <c r="UGW10" s="49"/>
      <c r="UGX10" s="49"/>
      <c r="UGY10" s="49"/>
      <c r="UGZ10" s="49"/>
      <c r="UHA10" s="49"/>
      <c r="UHB10" s="49"/>
      <c r="UHC10" s="49"/>
      <c r="UHD10" s="49"/>
      <c r="UHE10" s="49"/>
      <c r="UHF10" s="49"/>
      <c r="UHG10" s="49"/>
      <c r="UHH10" s="49"/>
      <c r="UHI10" s="49"/>
      <c r="UHJ10" s="49"/>
      <c r="UHK10" s="49"/>
      <c r="UHL10" s="49"/>
      <c r="UHM10" s="49"/>
      <c r="UHN10" s="49"/>
      <c r="UHO10" s="49"/>
      <c r="UHP10" s="49"/>
      <c r="UHQ10" s="49"/>
      <c r="UHR10" s="49"/>
      <c r="UHS10" s="49"/>
      <c r="UHT10" s="49"/>
      <c r="UHU10" s="49"/>
      <c r="UHV10" s="49"/>
      <c r="UHW10" s="49"/>
      <c r="UHX10" s="49"/>
      <c r="UHY10" s="49"/>
      <c r="UHZ10" s="49"/>
      <c r="UIA10" s="49"/>
      <c r="UIB10" s="49"/>
      <c r="UIC10" s="49"/>
      <c r="UID10" s="49"/>
      <c r="UIE10" s="49"/>
      <c r="UIF10" s="49"/>
      <c r="UIG10" s="49"/>
      <c r="UIH10" s="49"/>
      <c r="UII10" s="49"/>
      <c r="UIJ10" s="49"/>
      <c r="UIK10" s="49"/>
      <c r="UIL10" s="49"/>
      <c r="UIM10" s="49"/>
      <c r="UIN10" s="49"/>
      <c r="UIO10" s="49"/>
      <c r="UIP10" s="49"/>
      <c r="UIQ10" s="49"/>
      <c r="UIR10" s="49"/>
      <c r="UIS10" s="49"/>
      <c r="UIT10" s="49"/>
      <c r="UIU10" s="49"/>
      <c r="UIV10" s="49"/>
      <c r="UIW10" s="49"/>
      <c r="UIX10" s="49"/>
      <c r="UIY10" s="49"/>
      <c r="UIZ10" s="49"/>
      <c r="UJA10" s="49"/>
      <c r="UJB10" s="49"/>
      <c r="UJC10" s="49"/>
      <c r="UJD10" s="49"/>
      <c r="UJE10" s="49"/>
      <c r="UJF10" s="49"/>
      <c r="UJG10" s="49"/>
      <c r="UJH10" s="49"/>
      <c r="UJI10" s="49"/>
      <c r="UJJ10" s="49"/>
      <c r="UJK10" s="49"/>
      <c r="UJL10" s="49"/>
      <c r="UJM10" s="49"/>
      <c r="UJN10" s="49"/>
      <c r="UJO10" s="49"/>
      <c r="UJP10" s="49"/>
      <c r="UJQ10" s="49"/>
      <c r="UJR10" s="49"/>
      <c r="UJS10" s="49"/>
      <c r="UJT10" s="49"/>
      <c r="UJU10" s="49"/>
      <c r="UJV10" s="49"/>
      <c r="UJW10" s="49"/>
      <c r="UJX10" s="49"/>
      <c r="UJY10" s="49"/>
      <c r="UJZ10" s="49"/>
      <c r="UKA10" s="49"/>
      <c r="UKB10" s="49"/>
      <c r="UKC10" s="49"/>
      <c r="UKD10" s="49"/>
      <c r="UKE10" s="49"/>
      <c r="UKF10" s="49"/>
      <c r="UKG10" s="49"/>
      <c r="UKH10" s="49"/>
      <c r="UKI10" s="49"/>
      <c r="UKJ10" s="49"/>
      <c r="UKK10" s="49"/>
      <c r="UKL10" s="49"/>
      <c r="UKM10" s="49"/>
      <c r="UKN10" s="49"/>
      <c r="UKO10" s="49"/>
      <c r="UKP10" s="49"/>
      <c r="UKQ10" s="49"/>
      <c r="UKR10" s="49"/>
      <c r="UKS10" s="49"/>
      <c r="UKT10" s="49"/>
      <c r="UKU10" s="49"/>
      <c r="UKV10" s="49"/>
      <c r="UKW10" s="49"/>
      <c r="UKX10" s="49"/>
      <c r="UKY10" s="49"/>
      <c r="UKZ10" s="49"/>
      <c r="ULA10" s="49"/>
      <c r="ULB10" s="49"/>
      <c r="ULC10" s="49"/>
      <c r="ULD10" s="49"/>
      <c r="ULE10" s="49"/>
      <c r="ULF10" s="49"/>
      <c r="ULG10" s="49"/>
      <c r="ULH10" s="49"/>
      <c r="ULI10" s="49"/>
      <c r="ULJ10" s="49"/>
      <c r="ULK10" s="49"/>
      <c r="ULL10" s="49"/>
      <c r="ULM10" s="49"/>
      <c r="ULN10" s="49"/>
      <c r="ULO10" s="49"/>
      <c r="ULP10" s="49"/>
      <c r="ULQ10" s="49"/>
      <c r="ULR10" s="49"/>
      <c r="ULS10" s="49"/>
      <c r="ULT10" s="49"/>
      <c r="ULU10" s="49"/>
      <c r="ULV10" s="49"/>
      <c r="ULW10" s="49"/>
      <c r="ULX10" s="49"/>
      <c r="ULY10" s="49"/>
      <c r="ULZ10" s="49"/>
      <c r="UMA10" s="49"/>
      <c r="UMB10" s="49"/>
      <c r="UMC10" s="49"/>
      <c r="UMD10" s="49"/>
      <c r="UME10" s="49"/>
      <c r="UMF10" s="49"/>
      <c r="UMG10" s="49"/>
      <c r="UMH10" s="49"/>
      <c r="UMI10" s="49"/>
      <c r="UMJ10" s="49"/>
      <c r="UMK10" s="49"/>
      <c r="UML10" s="49"/>
      <c r="UMM10" s="49"/>
      <c r="UMN10" s="49"/>
      <c r="UMO10" s="49"/>
      <c r="UMP10" s="49"/>
      <c r="UMQ10" s="49"/>
      <c r="UMR10" s="49"/>
      <c r="UMS10" s="49"/>
      <c r="UMT10" s="49"/>
      <c r="UMU10" s="49"/>
      <c r="UMV10" s="49"/>
      <c r="UMW10" s="49"/>
      <c r="UMX10" s="49"/>
      <c r="UMY10" s="49"/>
      <c r="UMZ10" s="49"/>
      <c r="UNA10" s="49"/>
      <c r="UNB10" s="49"/>
      <c r="UNC10" s="49"/>
      <c r="UND10" s="49"/>
      <c r="UNE10" s="49"/>
      <c r="UNF10" s="49"/>
      <c r="UNG10" s="49"/>
      <c r="UNH10" s="49"/>
      <c r="UNI10" s="49"/>
      <c r="UNJ10" s="49"/>
      <c r="UNK10" s="49"/>
      <c r="UNL10" s="49"/>
      <c r="UNM10" s="49"/>
      <c r="UNN10" s="49"/>
      <c r="UNO10" s="49"/>
      <c r="UNP10" s="49"/>
      <c r="UNQ10" s="49"/>
      <c r="UNR10" s="49"/>
      <c r="UNS10" s="49"/>
      <c r="UNT10" s="49"/>
      <c r="UNU10" s="49"/>
      <c r="UNV10" s="49"/>
      <c r="UNW10" s="49"/>
      <c r="UNX10" s="49"/>
      <c r="UNY10" s="49"/>
      <c r="UNZ10" s="49"/>
      <c r="UOA10" s="49"/>
      <c r="UOB10" s="49"/>
      <c r="UOC10" s="49"/>
      <c r="UOD10" s="49"/>
      <c r="UOE10" s="49"/>
      <c r="UOF10" s="49"/>
      <c r="UOG10" s="49"/>
      <c r="UOH10" s="49"/>
      <c r="UOI10" s="49"/>
      <c r="UOJ10" s="49"/>
      <c r="UOK10" s="49"/>
      <c r="UOL10" s="49"/>
      <c r="UOM10" s="49"/>
      <c r="UON10" s="49"/>
      <c r="UOO10" s="49"/>
      <c r="UOP10" s="49"/>
      <c r="UOQ10" s="49"/>
      <c r="UOR10" s="49"/>
      <c r="UOS10" s="49"/>
      <c r="UOT10" s="49"/>
      <c r="UOU10" s="49"/>
      <c r="UOV10" s="49"/>
      <c r="UOW10" s="49"/>
      <c r="UOX10" s="49"/>
      <c r="UOY10" s="49"/>
      <c r="UOZ10" s="49"/>
      <c r="UPA10" s="49"/>
      <c r="UPB10" s="49"/>
      <c r="UPC10" s="49"/>
      <c r="UPD10" s="49"/>
      <c r="UPE10" s="49"/>
      <c r="UPF10" s="49"/>
      <c r="UPG10" s="49"/>
      <c r="UPH10" s="49"/>
      <c r="UPI10" s="49"/>
      <c r="UPJ10" s="49"/>
      <c r="UPK10" s="49"/>
      <c r="UPL10" s="49"/>
      <c r="UPM10" s="49"/>
      <c r="UPN10" s="49"/>
      <c r="UPO10" s="49"/>
      <c r="UPP10" s="49"/>
      <c r="UPQ10" s="49"/>
      <c r="UPR10" s="49"/>
      <c r="UPS10" s="49"/>
      <c r="UPT10" s="49"/>
      <c r="UPU10" s="49"/>
      <c r="UPV10" s="49"/>
      <c r="UPW10" s="49"/>
      <c r="UPX10" s="49"/>
      <c r="UPY10" s="49"/>
      <c r="UPZ10" s="49"/>
      <c r="UQA10" s="49"/>
      <c r="UQB10" s="49"/>
      <c r="UQC10" s="49"/>
      <c r="UQD10" s="49"/>
      <c r="UQE10" s="49"/>
      <c r="UQF10" s="49"/>
      <c r="UQG10" s="49"/>
      <c r="UQH10" s="49"/>
      <c r="UQI10" s="49"/>
      <c r="UQJ10" s="49"/>
      <c r="UQK10" s="49"/>
      <c r="UQL10" s="49"/>
      <c r="UQM10" s="49"/>
      <c r="UQN10" s="49"/>
      <c r="UQO10" s="49"/>
      <c r="UQP10" s="49"/>
      <c r="UQQ10" s="49"/>
      <c r="UQR10" s="49"/>
      <c r="UQS10" s="49"/>
      <c r="UQT10" s="49"/>
      <c r="UQU10" s="49"/>
      <c r="UQV10" s="49"/>
      <c r="UQW10" s="49"/>
      <c r="UQX10" s="49"/>
      <c r="UQY10" s="49"/>
      <c r="UQZ10" s="49"/>
      <c r="URA10" s="49"/>
      <c r="URB10" s="49"/>
      <c r="URC10" s="49"/>
      <c r="URD10" s="49"/>
      <c r="URE10" s="49"/>
      <c r="URF10" s="49"/>
      <c r="URG10" s="49"/>
      <c r="URH10" s="49"/>
      <c r="URI10" s="49"/>
      <c r="URJ10" s="49"/>
      <c r="URK10" s="49"/>
      <c r="URL10" s="49"/>
      <c r="URM10" s="49"/>
      <c r="URN10" s="49"/>
      <c r="URO10" s="49"/>
      <c r="URP10" s="49"/>
      <c r="URQ10" s="49"/>
      <c r="URR10" s="49"/>
      <c r="URS10" s="49"/>
      <c r="URT10" s="49"/>
      <c r="URU10" s="49"/>
      <c r="URV10" s="49"/>
      <c r="URW10" s="49"/>
      <c r="URX10" s="49"/>
      <c r="URY10" s="49"/>
      <c r="URZ10" s="49"/>
      <c r="USA10" s="49"/>
      <c r="USB10" s="49"/>
      <c r="USC10" s="49"/>
      <c r="USD10" s="49"/>
      <c r="USE10" s="49"/>
      <c r="USF10" s="49"/>
      <c r="USG10" s="49"/>
      <c r="USH10" s="49"/>
      <c r="USI10" s="49"/>
      <c r="USJ10" s="49"/>
      <c r="USK10" s="49"/>
      <c r="USL10" s="49"/>
      <c r="USM10" s="49"/>
      <c r="USN10" s="49"/>
      <c r="USO10" s="49"/>
      <c r="USP10" s="49"/>
      <c r="USQ10" s="49"/>
      <c r="USR10" s="49"/>
      <c r="USS10" s="49"/>
      <c r="UST10" s="49"/>
      <c r="USU10" s="49"/>
      <c r="USV10" s="49"/>
      <c r="USW10" s="49"/>
      <c r="USX10" s="49"/>
      <c r="USY10" s="49"/>
      <c r="USZ10" s="49"/>
      <c r="UTA10" s="49"/>
      <c r="UTB10" s="49"/>
      <c r="UTC10" s="49"/>
      <c r="UTD10" s="49"/>
      <c r="UTE10" s="49"/>
      <c r="UTF10" s="49"/>
      <c r="UTG10" s="49"/>
      <c r="UTH10" s="49"/>
      <c r="UTI10" s="49"/>
      <c r="UTJ10" s="49"/>
      <c r="UTK10" s="49"/>
      <c r="UTL10" s="49"/>
      <c r="UTM10" s="49"/>
      <c r="UTN10" s="49"/>
      <c r="UTO10" s="49"/>
      <c r="UTP10" s="49"/>
      <c r="UTQ10" s="49"/>
      <c r="UTR10" s="49"/>
      <c r="UTS10" s="49"/>
      <c r="UTT10" s="49"/>
      <c r="UTU10" s="49"/>
      <c r="UTV10" s="49"/>
      <c r="UTW10" s="49"/>
      <c r="UTX10" s="49"/>
      <c r="UTY10" s="49"/>
      <c r="UTZ10" s="49"/>
      <c r="UUA10" s="49"/>
      <c r="UUB10" s="49"/>
      <c r="UUC10" s="49"/>
      <c r="UUD10" s="49"/>
      <c r="UUE10" s="49"/>
      <c r="UUF10" s="49"/>
      <c r="UUG10" s="49"/>
      <c r="UUH10" s="49"/>
      <c r="UUI10" s="49"/>
      <c r="UUJ10" s="49"/>
      <c r="UUK10" s="49"/>
      <c r="UUL10" s="49"/>
      <c r="UUM10" s="49"/>
      <c r="UUN10" s="49"/>
      <c r="UUO10" s="49"/>
      <c r="UUP10" s="49"/>
      <c r="UUQ10" s="49"/>
      <c r="UUR10" s="49"/>
      <c r="UUS10" s="49"/>
      <c r="UUT10" s="49"/>
      <c r="UUU10" s="49"/>
      <c r="UUV10" s="49"/>
      <c r="UUW10" s="49"/>
      <c r="UUX10" s="49"/>
      <c r="UUY10" s="49"/>
      <c r="UUZ10" s="49"/>
      <c r="UVA10" s="49"/>
      <c r="UVB10" s="49"/>
      <c r="UVC10" s="49"/>
      <c r="UVD10" s="49"/>
      <c r="UVE10" s="49"/>
      <c r="UVF10" s="49"/>
      <c r="UVG10" s="49"/>
      <c r="UVH10" s="49"/>
      <c r="UVI10" s="49"/>
      <c r="UVJ10" s="49"/>
      <c r="UVK10" s="49"/>
      <c r="UVL10" s="49"/>
      <c r="UVM10" s="49"/>
      <c r="UVN10" s="49"/>
      <c r="UVO10" s="49"/>
      <c r="UVP10" s="49"/>
      <c r="UVQ10" s="49"/>
      <c r="UVR10" s="49"/>
      <c r="UVS10" s="49"/>
      <c r="UVT10" s="49"/>
      <c r="UVU10" s="49"/>
      <c r="UVV10" s="49"/>
      <c r="UVW10" s="49"/>
      <c r="UVX10" s="49"/>
      <c r="UVY10" s="49"/>
      <c r="UVZ10" s="49"/>
      <c r="UWA10" s="49"/>
      <c r="UWB10" s="49"/>
      <c r="UWC10" s="49"/>
      <c r="UWD10" s="49"/>
      <c r="UWE10" s="49"/>
      <c r="UWF10" s="49"/>
      <c r="UWG10" s="49"/>
      <c r="UWH10" s="49"/>
      <c r="UWI10" s="49"/>
      <c r="UWJ10" s="49"/>
      <c r="UWK10" s="49"/>
      <c r="UWL10" s="49"/>
      <c r="UWM10" s="49"/>
      <c r="UWN10" s="49"/>
      <c r="UWO10" s="49"/>
      <c r="UWP10" s="49"/>
      <c r="UWQ10" s="49"/>
      <c r="UWR10" s="49"/>
      <c r="UWS10" s="49"/>
      <c r="UWT10" s="49"/>
      <c r="UWU10" s="49"/>
      <c r="UWV10" s="49"/>
      <c r="UWW10" s="49"/>
      <c r="UWX10" s="49"/>
      <c r="UWY10" s="49"/>
      <c r="UWZ10" s="49"/>
      <c r="UXA10" s="49"/>
      <c r="UXB10" s="49"/>
      <c r="UXC10" s="49"/>
      <c r="UXD10" s="49"/>
      <c r="UXE10" s="49"/>
      <c r="UXF10" s="49"/>
      <c r="UXG10" s="49"/>
      <c r="UXH10" s="49"/>
      <c r="UXI10" s="49"/>
      <c r="UXJ10" s="49"/>
      <c r="UXK10" s="49"/>
      <c r="UXL10" s="49"/>
      <c r="UXM10" s="49"/>
      <c r="UXN10" s="49"/>
      <c r="UXO10" s="49"/>
      <c r="UXP10" s="49"/>
      <c r="UXQ10" s="49"/>
      <c r="UXR10" s="49"/>
      <c r="UXS10" s="49"/>
      <c r="UXT10" s="49"/>
      <c r="UXU10" s="49"/>
      <c r="UXV10" s="49"/>
      <c r="UXW10" s="49"/>
      <c r="UXX10" s="49"/>
      <c r="UXY10" s="49"/>
      <c r="UXZ10" s="49"/>
      <c r="UYA10" s="49"/>
      <c r="UYB10" s="49"/>
      <c r="UYC10" s="49"/>
      <c r="UYD10" s="49"/>
      <c r="UYE10" s="49"/>
      <c r="UYF10" s="49"/>
      <c r="UYG10" s="49"/>
      <c r="UYH10" s="49"/>
      <c r="UYI10" s="49"/>
      <c r="UYJ10" s="49"/>
      <c r="UYK10" s="49"/>
      <c r="UYL10" s="49"/>
      <c r="UYM10" s="49"/>
      <c r="UYN10" s="49"/>
      <c r="UYO10" s="49"/>
      <c r="UYP10" s="49"/>
      <c r="UYQ10" s="49"/>
      <c r="UYR10" s="49"/>
      <c r="UYS10" s="49"/>
      <c r="UYT10" s="49"/>
      <c r="UYU10" s="49"/>
      <c r="UYV10" s="49"/>
      <c r="UYW10" s="49"/>
      <c r="UYX10" s="49"/>
      <c r="UYY10" s="49"/>
      <c r="UYZ10" s="49"/>
      <c r="UZA10" s="49"/>
      <c r="UZB10" s="49"/>
      <c r="UZC10" s="49"/>
      <c r="UZD10" s="49"/>
      <c r="UZE10" s="49"/>
      <c r="UZF10" s="49"/>
      <c r="UZG10" s="49"/>
      <c r="UZH10" s="49"/>
      <c r="UZI10" s="49"/>
      <c r="UZJ10" s="49"/>
      <c r="UZK10" s="49"/>
      <c r="UZL10" s="49"/>
      <c r="UZM10" s="49"/>
      <c r="UZN10" s="49"/>
      <c r="UZO10" s="49"/>
      <c r="UZP10" s="49"/>
      <c r="UZQ10" s="49"/>
      <c r="UZR10" s="49"/>
      <c r="UZS10" s="49"/>
      <c r="UZT10" s="49"/>
      <c r="UZU10" s="49"/>
      <c r="UZV10" s="49"/>
      <c r="UZW10" s="49"/>
      <c r="UZX10" s="49"/>
      <c r="UZY10" s="49"/>
      <c r="UZZ10" s="49"/>
      <c r="VAA10" s="49"/>
      <c r="VAB10" s="49"/>
      <c r="VAC10" s="49"/>
      <c r="VAD10" s="49"/>
      <c r="VAE10" s="49"/>
      <c r="VAF10" s="49"/>
      <c r="VAG10" s="49"/>
      <c r="VAH10" s="49"/>
      <c r="VAI10" s="49"/>
      <c r="VAJ10" s="49"/>
      <c r="VAK10" s="49"/>
      <c r="VAL10" s="49"/>
      <c r="VAM10" s="49"/>
      <c r="VAN10" s="49"/>
      <c r="VAO10" s="49"/>
      <c r="VAP10" s="49"/>
      <c r="VAQ10" s="49"/>
      <c r="VAR10" s="49"/>
      <c r="VAS10" s="49"/>
      <c r="VAT10" s="49"/>
      <c r="VAU10" s="49"/>
      <c r="VAV10" s="49"/>
      <c r="VAW10" s="49"/>
      <c r="VAX10" s="49"/>
      <c r="VAY10" s="49"/>
      <c r="VAZ10" s="49"/>
      <c r="VBA10" s="49"/>
      <c r="VBB10" s="49"/>
      <c r="VBC10" s="49"/>
      <c r="VBD10" s="49"/>
      <c r="VBE10" s="49"/>
      <c r="VBF10" s="49"/>
      <c r="VBG10" s="49"/>
      <c r="VBH10" s="49"/>
      <c r="VBI10" s="49"/>
      <c r="VBJ10" s="49"/>
      <c r="VBK10" s="49"/>
      <c r="VBL10" s="49"/>
      <c r="VBM10" s="49"/>
      <c r="VBN10" s="49"/>
      <c r="VBO10" s="49"/>
      <c r="VBP10" s="49"/>
      <c r="VBQ10" s="49"/>
      <c r="VBR10" s="49"/>
      <c r="VBS10" s="49"/>
      <c r="VBT10" s="49"/>
      <c r="VBU10" s="49"/>
      <c r="VBV10" s="49"/>
      <c r="VBW10" s="49"/>
      <c r="VBX10" s="49"/>
      <c r="VBY10" s="49"/>
      <c r="VBZ10" s="49"/>
      <c r="VCA10" s="49"/>
      <c r="VCB10" s="49"/>
      <c r="VCC10" s="49"/>
      <c r="VCD10" s="49"/>
      <c r="VCE10" s="49"/>
      <c r="VCF10" s="49"/>
      <c r="VCG10" s="49"/>
      <c r="VCH10" s="49"/>
      <c r="VCI10" s="49"/>
      <c r="VCJ10" s="49"/>
      <c r="VCK10" s="49"/>
      <c r="VCL10" s="49"/>
      <c r="VCM10" s="49"/>
      <c r="VCN10" s="49"/>
      <c r="VCO10" s="49"/>
      <c r="VCP10" s="49"/>
      <c r="VCQ10" s="49"/>
      <c r="VCR10" s="49"/>
      <c r="VCS10" s="49"/>
      <c r="VCT10" s="49"/>
      <c r="VCU10" s="49"/>
      <c r="VCV10" s="49"/>
      <c r="VCW10" s="49"/>
      <c r="VCX10" s="49"/>
      <c r="VCY10" s="49"/>
      <c r="VCZ10" s="49"/>
      <c r="VDA10" s="49"/>
      <c r="VDB10" s="49"/>
      <c r="VDC10" s="49"/>
      <c r="VDD10" s="49"/>
      <c r="VDE10" s="49"/>
      <c r="VDF10" s="49"/>
      <c r="VDG10" s="49"/>
      <c r="VDH10" s="49"/>
      <c r="VDI10" s="49"/>
      <c r="VDJ10" s="49"/>
      <c r="VDK10" s="49"/>
      <c r="VDL10" s="49"/>
      <c r="VDM10" s="49"/>
      <c r="VDN10" s="49"/>
      <c r="VDO10" s="49"/>
      <c r="VDP10" s="49"/>
      <c r="VDQ10" s="49"/>
      <c r="VDR10" s="49"/>
      <c r="VDS10" s="49"/>
      <c r="VDT10" s="49"/>
      <c r="VDU10" s="49"/>
      <c r="VDV10" s="49"/>
      <c r="VDW10" s="49"/>
      <c r="VDX10" s="49"/>
      <c r="VDY10" s="49"/>
      <c r="VDZ10" s="49"/>
      <c r="VEA10" s="49"/>
      <c r="VEB10" s="49"/>
      <c r="VEC10" s="49"/>
      <c r="VED10" s="49"/>
      <c r="VEE10" s="49"/>
      <c r="VEF10" s="49"/>
      <c r="VEG10" s="49"/>
      <c r="VEH10" s="49"/>
      <c r="VEI10" s="49"/>
      <c r="VEJ10" s="49"/>
      <c r="VEK10" s="49"/>
      <c r="VEL10" s="49"/>
      <c r="VEM10" s="49"/>
      <c r="VEN10" s="49"/>
      <c r="VEO10" s="49"/>
      <c r="VEP10" s="49"/>
      <c r="VEQ10" s="49"/>
      <c r="VER10" s="49"/>
      <c r="VES10" s="49"/>
      <c r="VET10" s="49"/>
      <c r="VEU10" s="49"/>
      <c r="VEV10" s="49"/>
      <c r="VEW10" s="49"/>
      <c r="VEX10" s="49"/>
      <c r="VEY10" s="49"/>
      <c r="VEZ10" s="49"/>
      <c r="VFA10" s="49"/>
      <c r="VFB10" s="49"/>
      <c r="VFC10" s="49"/>
      <c r="VFD10" s="49"/>
      <c r="VFE10" s="49"/>
      <c r="VFF10" s="49"/>
      <c r="VFG10" s="49"/>
      <c r="VFH10" s="49"/>
      <c r="VFI10" s="49"/>
      <c r="VFJ10" s="49"/>
      <c r="VFK10" s="49"/>
      <c r="VFL10" s="49"/>
      <c r="VFM10" s="49"/>
      <c r="VFN10" s="49"/>
      <c r="VFO10" s="49"/>
      <c r="VFP10" s="49"/>
      <c r="VFQ10" s="49"/>
      <c r="VFR10" s="49"/>
      <c r="VFS10" s="49"/>
      <c r="VFT10" s="49"/>
      <c r="VFU10" s="49"/>
      <c r="VFV10" s="49"/>
      <c r="VFW10" s="49"/>
      <c r="VFX10" s="49"/>
      <c r="VFY10" s="49"/>
      <c r="VFZ10" s="49"/>
      <c r="VGA10" s="49"/>
      <c r="VGB10" s="49"/>
      <c r="VGC10" s="49"/>
      <c r="VGD10" s="49"/>
      <c r="VGE10" s="49"/>
      <c r="VGF10" s="49"/>
      <c r="VGG10" s="49"/>
      <c r="VGH10" s="49"/>
      <c r="VGI10" s="49"/>
      <c r="VGJ10" s="49"/>
      <c r="VGK10" s="49"/>
      <c r="VGL10" s="49"/>
      <c r="VGM10" s="49"/>
      <c r="VGN10" s="49"/>
      <c r="VGO10" s="49"/>
      <c r="VGP10" s="49"/>
      <c r="VGQ10" s="49"/>
      <c r="VGR10" s="49"/>
      <c r="VGS10" s="49"/>
      <c r="VGT10" s="49"/>
      <c r="VGU10" s="49"/>
      <c r="VGV10" s="49"/>
      <c r="VGW10" s="49"/>
      <c r="VGX10" s="49"/>
      <c r="VGY10" s="49"/>
      <c r="VGZ10" s="49"/>
      <c r="VHA10" s="49"/>
      <c r="VHB10" s="49"/>
      <c r="VHC10" s="49"/>
      <c r="VHD10" s="49"/>
      <c r="VHE10" s="49"/>
      <c r="VHF10" s="49"/>
      <c r="VHG10" s="49"/>
      <c r="VHH10" s="49"/>
      <c r="VHI10" s="49"/>
      <c r="VHJ10" s="49"/>
      <c r="VHK10" s="49"/>
      <c r="VHL10" s="49"/>
      <c r="VHM10" s="49"/>
      <c r="VHN10" s="49"/>
      <c r="VHO10" s="49"/>
      <c r="VHP10" s="49"/>
      <c r="VHQ10" s="49"/>
      <c r="VHR10" s="49"/>
      <c r="VHS10" s="49"/>
      <c r="VHT10" s="49"/>
      <c r="VHU10" s="49"/>
      <c r="VHV10" s="49"/>
      <c r="VHW10" s="49"/>
      <c r="VHX10" s="49"/>
      <c r="VHY10" s="49"/>
      <c r="VHZ10" s="49"/>
      <c r="VIA10" s="49"/>
      <c r="VIB10" s="49"/>
      <c r="VIC10" s="49"/>
      <c r="VID10" s="49"/>
      <c r="VIE10" s="49"/>
      <c r="VIF10" s="49"/>
      <c r="VIG10" s="49"/>
      <c r="VIH10" s="49"/>
      <c r="VII10" s="49"/>
      <c r="VIJ10" s="49"/>
      <c r="VIK10" s="49"/>
      <c r="VIL10" s="49"/>
      <c r="VIM10" s="49"/>
      <c r="VIN10" s="49"/>
      <c r="VIO10" s="49"/>
      <c r="VIP10" s="49"/>
      <c r="VIQ10" s="49"/>
      <c r="VIR10" s="49"/>
      <c r="VIS10" s="49"/>
      <c r="VIT10" s="49"/>
      <c r="VIU10" s="49"/>
      <c r="VIV10" s="49"/>
      <c r="VIW10" s="49"/>
      <c r="VIX10" s="49"/>
      <c r="VIY10" s="49"/>
      <c r="VIZ10" s="49"/>
      <c r="VJA10" s="49"/>
      <c r="VJB10" s="49"/>
      <c r="VJC10" s="49"/>
      <c r="VJD10" s="49"/>
      <c r="VJE10" s="49"/>
      <c r="VJF10" s="49"/>
      <c r="VJG10" s="49"/>
      <c r="VJH10" s="49"/>
      <c r="VJI10" s="49"/>
      <c r="VJJ10" s="49"/>
      <c r="VJK10" s="49"/>
      <c r="VJL10" s="49"/>
      <c r="VJM10" s="49"/>
      <c r="VJN10" s="49"/>
      <c r="VJO10" s="49"/>
      <c r="VJP10" s="49"/>
      <c r="VJQ10" s="49"/>
      <c r="VJR10" s="49"/>
      <c r="VJS10" s="49"/>
      <c r="VJT10" s="49"/>
      <c r="VJU10" s="49"/>
      <c r="VJV10" s="49"/>
      <c r="VJW10" s="49"/>
      <c r="VJX10" s="49"/>
      <c r="VJY10" s="49"/>
      <c r="VJZ10" s="49"/>
      <c r="VKA10" s="49"/>
      <c r="VKB10" s="49"/>
      <c r="VKC10" s="49"/>
      <c r="VKD10" s="49"/>
      <c r="VKE10" s="49"/>
      <c r="VKF10" s="49"/>
      <c r="VKG10" s="49"/>
      <c r="VKH10" s="49"/>
      <c r="VKI10" s="49"/>
      <c r="VKJ10" s="49"/>
      <c r="VKK10" s="49"/>
      <c r="VKL10" s="49"/>
      <c r="VKM10" s="49"/>
      <c r="VKN10" s="49"/>
      <c r="VKO10" s="49"/>
      <c r="VKP10" s="49"/>
      <c r="VKQ10" s="49"/>
      <c r="VKR10" s="49"/>
      <c r="VKS10" s="49"/>
      <c r="VKT10" s="49"/>
      <c r="VKU10" s="49"/>
      <c r="VKV10" s="49"/>
      <c r="VKW10" s="49"/>
      <c r="VKX10" s="49"/>
      <c r="VKY10" s="49"/>
      <c r="VKZ10" s="49"/>
      <c r="VLA10" s="49"/>
      <c r="VLB10" s="49"/>
      <c r="VLC10" s="49"/>
      <c r="VLD10" s="49"/>
      <c r="VLE10" s="49"/>
      <c r="VLF10" s="49"/>
      <c r="VLG10" s="49"/>
      <c r="VLH10" s="49"/>
      <c r="VLI10" s="49"/>
      <c r="VLJ10" s="49"/>
      <c r="VLK10" s="49"/>
      <c r="VLL10" s="49"/>
      <c r="VLM10" s="49"/>
      <c r="VLN10" s="49"/>
      <c r="VLO10" s="49"/>
      <c r="VLP10" s="49"/>
      <c r="VLQ10" s="49"/>
      <c r="VLR10" s="49"/>
      <c r="VLS10" s="49"/>
      <c r="VLT10" s="49"/>
      <c r="VLU10" s="49"/>
      <c r="VLV10" s="49"/>
      <c r="VLW10" s="49"/>
      <c r="VLX10" s="49"/>
      <c r="VLY10" s="49"/>
      <c r="VLZ10" s="49"/>
      <c r="VMA10" s="49"/>
      <c r="VMB10" s="49"/>
      <c r="VMC10" s="49"/>
      <c r="VMD10" s="49"/>
      <c r="VME10" s="49"/>
      <c r="VMF10" s="49"/>
      <c r="VMG10" s="49"/>
      <c r="VMH10" s="49"/>
      <c r="VMI10" s="49"/>
      <c r="VMJ10" s="49"/>
      <c r="VMK10" s="49"/>
      <c r="VML10" s="49"/>
      <c r="VMM10" s="49"/>
      <c r="VMN10" s="49"/>
      <c r="VMO10" s="49"/>
      <c r="VMP10" s="49"/>
      <c r="VMQ10" s="49"/>
      <c r="VMR10" s="49"/>
      <c r="VMS10" s="49"/>
      <c r="VMT10" s="49"/>
      <c r="VMU10" s="49"/>
      <c r="VMV10" s="49"/>
      <c r="VMW10" s="49"/>
      <c r="VMX10" s="49"/>
      <c r="VMY10" s="49"/>
      <c r="VMZ10" s="49"/>
      <c r="VNA10" s="49"/>
      <c r="VNB10" s="49"/>
      <c r="VNC10" s="49"/>
      <c r="VND10" s="49"/>
      <c r="VNE10" s="49"/>
      <c r="VNF10" s="49"/>
      <c r="VNG10" s="49"/>
      <c r="VNH10" s="49"/>
      <c r="VNI10" s="49"/>
      <c r="VNJ10" s="49"/>
      <c r="VNK10" s="49"/>
      <c r="VNL10" s="49"/>
      <c r="VNM10" s="49"/>
      <c r="VNN10" s="49"/>
      <c r="VNO10" s="49"/>
      <c r="VNP10" s="49"/>
      <c r="VNQ10" s="49"/>
      <c r="VNR10" s="49"/>
      <c r="VNS10" s="49"/>
      <c r="VNT10" s="49"/>
      <c r="VNU10" s="49"/>
      <c r="VNV10" s="49"/>
      <c r="VNW10" s="49"/>
      <c r="VNX10" s="49"/>
      <c r="VNY10" s="49"/>
      <c r="VNZ10" s="49"/>
      <c r="VOA10" s="49"/>
      <c r="VOB10" s="49"/>
      <c r="VOC10" s="49"/>
      <c r="VOD10" s="49"/>
      <c r="VOE10" s="49"/>
      <c r="VOF10" s="49"/>
      <c r="VOG10" s="49"/>
      <c r="VOH10" s="49"/>
      <c r="VOI10" s="49"/>
      <c r="VOJ10" s="49"/>
      <c r="VOK10" s="49"/>
      <c r="VOL10" s="49"/>
      <c r="VOM10" s="49"/>
      <c r="VON10" s="49"/>
      <c r="VOO10" s="49"/>
      <c r="VOP10" s="49"/>
      <c r="VOQ10" s="49"/>
      <c r="VOR10" s="49"/>
      <c r="VOS10" s="49"/>
      <c r="VOT10" s="49"/>
      <c r="VOU10" s="49"/>
      <c r="VOV10" s="49"/>
      <c r="VOW10" s="49"/>
      <c r="VOX10" s="49"/>
      <c r="VOY10" s="49"/>
      <c r="VOZ10" s="49"/>
      <c r="VPA10" s="49"/>
      <c r="VPB10" s="49"/>
      <c r="VPC10" s="49"/>
      <c r="VPD10" s="49"/>
      <c r="VPE10" s="49"/>
      <c r="VPF10" s="49"/>
      <c r="VPG10" s="49"/>
      <c r="VPH10" s="49"/>
      <c r="VPI10" s="49"/>
      <c r="VPJ10" s="49"/>
      <c r="VPK10" s="49"/>
      <c r="VPL10" s="49"/>
      <c r="VPM10" s="49"/>
      <c r="VPN10" s="49"/>
      <c r="VPO10" s="49"/>
      <c r="VPP10" s="49"/>
      <c r="VPQ10" s="49"/>
      <c r="VPR10" s="49"/>
      <c r="VPS10" s="49"/>
      <c r="VPT10" s="49"/>
      <c r="VPU10" s="49"/>
      <c r="VPV10" s="49"/>
      <c r="VPW10" s="49"/>
      <c r="VPX10" s="49"/>
      <c r="VPY10" s="49"/>
      <c r="VPZ10" s="49"/>
      <c r="VQA10" s="49"/>
      <c r="VQB10" s="49"/>
      <c r="VQC10" s="49"/>
      <c r="VQD10" s="49"/>
      <c r="VQE10" s="49"/>
      <c r="VQF10" s="49"/>
      <c r="VQG10" s="49"/>
      <c r="VQH10" s="49"/>
      <c r="VQI10" s="49"/>
      <c r="VQJ10" s="49"/>
      <c r="VQK10" s="49"/>
      <c r="VQL10" s="49"/>
      <c r="VQM10" s="49"/>
      <c r="VQN10" s="49"/>
      <c r="VQO10" s="49"/>
      <c r="VQP10" s="49"/>
      <c r="VQQ10" s="49"/>
      <c r="VQR10" s="49"/>
      <c r="VQS10" s="49"/>
      <c r="VQT10" s="49"/>
      <c r="VQU10" s="49"/>
      <c r="VQV10" s="49"/>
      <c r="VQW10" s="49"/>
      <c r="VQX10" s="49"/>
      <c r="VQY10" s="49"/>
      <c r="VQZ10" s="49"/>
      <c r="VRA10" s="49"/>
      <c r="VRB10" s="49"/>
      <c r="VRC10" s="49"/>
      <c r="VRD10" s="49"/>
      <c r="VRE10" s="49"/>
      <c r="VRF10" s="49"/>
      <c r="VRG10" s="49"/>
      <c r="VRH10" s="49"/>
      <c r="VRI10" s="49"/>
      <c r="VRJ10" s="49"/>
      <c r="VRK10" s="49"/>
      <c r="VRL10" s="49"/>
      <c r="VRM10" s="49"/>
      <c r="VRN10" s="49"/>
      <c r="VRO10" s="49"/>
      <c r="VRP10" s="49"/>
      <c r="VRQ10" s="49"/>
      <c r="VRR10" s="49"/>
      <c r="VRS10" s="49"/>
      <c r="VRT10" s="49"/>
      <c r="VRU10" s="49"/>
      <c r="VRV10" s="49"/>
      <c r="VRW10" s="49"/>
      <c r="VRX10" s="49"/>
      <c r="VRY10" s="49"/>
      <c r="VRZ10" s="49"/>
      <c r="VSA10" s="49"/>
      <c r="VSB10" s="49"/>
      <c r="VSC10" s="49"/>
      <c r="VSD10" s="49"/>
      <c r="VSE10" s="49"/>
      <c r="VSF10" s="49"/>
      <c r="VSG10" s="49"/>
      <c r="VSH10" s="49"/>
      <c r="VSI10" s="49"/>
      <c r="VSJ10" s="49"/>
      <c r="VSK10" s="49"/>
      <c r="VSL10" s="49"/>
      <c r="VSM10" s="49"/>
      <c r="VSN10" s="49"/>
      <c r="VSO10" s="49"/>
      <c r="VSP10" s="49"/>
      <c r="VSQ10" s="49"/>
      <c r="VSR10" s="49"/>
      <c r="VSS10" s="49"/>
      <c r="VST10" s="49"/>
      <c r="VSU10" s="49"/>
      <c r="VSV10" s="49"/>
      <c r="VSW10" s="49"/>
      <c r="VSX10" s="49"/>
      <c r="VSY10" s="49"/>
      <c r="VSZ10" s="49"/>
      <c r="VTA10" s="49"/>
      <c r="VTB10" s="49"/>
      <c r="VTC10" s="49"/>
      <c r="VTD10" s="49"/>
      <c r="VTE10" s="49"/>
      <c r="VTF10" s="49"/>
      <c r="VTG10" s="49"/>
      <c r="VTH10" s="49"/>
      <c r="VTI10" s="49"/>
      <c r="VTJ10" s="49"/>
      <c r="VTK10" s="49"/>
      <c r="VTL10" s="49"/>
      <c r="VTM10" s="49"/>
      <c r="VTN10" s="49"/>
      <c r="VTO10" s="49"/>
      <c r="VTP10" s="49"/>
      <c r="VTQ10" s="49"/>
      <c r="VTR10" s="49"/>
      <c r="VTS10" s="49"/>
      <c r="VTT10" s="49"/>
      <c r="VTU10" s="49"/>
      <c r="VTV10" s="49"/>
      <c r="VTW10" s="49"/>
      <c r="VTX10" s="49"/>
      <c r="VTY10" s="49"/>
      <c r="VTZ10" s="49"/>
      <c r="VUA10" s="49"/>
      <c r="VUB10" s="49"/>
      <c r="VUC10" s="49"/>
      <c r="VUD10" s="49"/>
      <c r="VUE10" s="49"/>
      <c r="VUF10" s="49"/>
      <c r="VUG10" s="49"/>
      <c r="VUH10" s="49"/>
      <c r="VUI10" s="49"/>
      <c r="VUJ10" s="49"/>
      <c r="VUK10" s="49"/>
      <c r="VUL10" s="49"/>
      <c r="VUM10" s="49"/>
      <c r="VUN10" s="49"/>
      <c r="VUO10" s="49"/>
      <c r="VUP10" s="49"/>
      <c r="VUQ10" s="49"/>
      <c r="VUR10" s="49"/>
      <c r="VUS10" s="49"/>
      <c r="VUT10" s="49"/>
      <c r="VUU10" s="49"/>
      <c r="VUV10" s="49"/>
      <c r="VUW10" s="49"/>
      <c r="VUX10" s="49"/>
      <c r="VUY10" s="49"/>
      <c r="VUZ10" s="49"/>
      <c r="VVA10" s="49"/>
      <c r="VVB10" s="49"/>
      <c r="VVC10" s="49"/>
      <c r="VVD10" s="49"/>
      <c r="VVE10" s="49"/>
      <c r="VVF10" s="49"/>
      <c r="VVG10" s="49"/>
      <c r="VVH10" s="49"/>
      <c r="VVI10" s="49"/>
      <c r="VVJ10" s="49"/>
      <c r="VVK10" s="49"/>
      <c r="VVL10" s="49"/>
      <c r="VVM10" s="49"/>
      <c r="VVN10" s="49"/>
      <c r="VVO10" s="49"/>
      <c r="VVP10" s="49"/>
      <c r="VVQ10" s="49"/>
      <c r="VVR10" s="49"/>
      <c r="VVS10" s="49"/>
      <c r="VVT10" s="49"/>
      <c r="VVU10" s="49"/>
      <c r="VVV10" s="49"/>
      <c r="VVW10" s="49"/>
      <c r="VVX10" s="49"/>
      <c r="VVY10" s="49"/>
      <c r="VVZ10" s="49"/>
      <c r="VWA10" s="49"/>
      <c r="VWB10" s="49"/>
      <c r="VWC10" s="49"/>
      <c r="VWD10" s="49"/>
      <c r="VWE10" s="49"/>
      <c r="VWF10" s="49"/>
      <c r="VWG10" s="49"/>
      <c r="VWH10" s="49"/>
      <c r="VWI10" s="49"/>
      <c r="VWJ10" s="49"/>
      <c r="VWK10" s="49"/>
      <c r="VWL10" s="49"/>
      <c r="VWM10" s="49"/>
      <c r="VWN10" s="49"/>
      <c r="VWO10" s="49"/>
      <c r="VWP10" s="49"/>
      <c r="VWQ10" s="49"/>
      <c r="VWR10" s="49"/>
      <c r="VWS10" s="49"/>
      <c r="VWT10" s="49"/>
      <c r="VWU10" s="49"/>
      <c r="VWV10" s="49"/>
      <c r="VWW10" s="49"/>
      <c r="VWX10" s="49"/>
      <c r="VWY10" s="49"/>
      <c r="VWZ10" s="49"/>
      <c r="VXA10" s="49"/>
      <c r="VXB10" s="49"/>
      <c r="VXC10" s="49"/>
      <c r="VXD10" s="49"/>
      <c r="VXE10" s="49"/>
      <c r="VXF10" s="49"/>
      <c r="VXG10" s="49"/>
      <c r="VXH10" s="49"/>
      <c r="VXI10" s="49"/>
      <c r="VXJ10" s="49"/>
      <c r="VXK10" s="49"/>
      <c r="VXL10" s="49"/>
      <c r="VXM10" s="49"/>
      <c r="VXN10" s="49"/>
      <c r="VXO10" s="49"/>
      <c r="VXP10" s="49"/>
      <c r="VXQ10" s="49"/>
      <c r="VXR10" s="49"/>
      <c r="VXS10" s="49"/>
      <c r="VXT10" s="49"/>
      <c r="VXU10" s="49"/>
      <c r="VXV10" s="49"/>
      <c r="VXW10" s="49"/>
      <c r="VXX10" s="49"/>
      <c r="VXY10" s="49"/>
      <c r="VXZ10" s="49"/>
      <c r="VYA10" s="49"/>
      <c r="VYB10" s="49"/>
      <c r="VYC10" s="49"/>
      <c r="VYD10" s="49"/>
      <c r="VYE10" s="49"/>
      <c r="VYF10" s="49"/>
      <c r="VYG10" s="49"/>
      <c r="VYH10" s="49"/>
      <c r="VYI10" s="49"/>
      <c r="VYJ10" s="49"/>
      <c r="VYK10" s="49"/>
      <c r="VYL10" s="49"/>
      <c r="VYM10" s="49"/>
      <c r="VYN10" s="49"/>
      <c r="VYO10" s="49"/>
      <c r="VYP10" s="49"/>
      <c r="VYQ10" s="49"/>
      <c r="VYR10" s="49"/>
      <c r="VYS10" s="49"/>
      <c r="VYT10" s="49"/>
      <c r="VYU10" s="49"/>
      <c r="VYV10" s="49"/>
      <c r="VYW10" s="49"/>
      <c r="VYX10" s="49"/>
      <c r="VYY10" s="49"/>
      <c r="VYZ10" s="49"/>
      <c r="VZA10" s="49"/>
      <c r="VZB10" s="49"/>
      <c r="VZC10" s="49"/>
      <c r="VZD10" s="49"/>
      <c r="VZE10" s="49"/>
      <c r="VZF10" s="49"/>
      <c r="VZG10" s="49"/>
      <c r="VZH10" s="49"/>
      <c r="VZI10" s="49"/>
      <c r="VZJ10" s="49"/>
      <c r="VZK10" s="49"/>
      <c r="VZL10" s="49"/>
      <c r="VZM10" s="49"/>
      <c r="VZN10" s="49"/>
      <c r="VZO10" s="49"/>
      <c r="VZP10" s="49"/>
      <c r="VZQ10" s="49"/>
      <c r="VZR10" s="49"/>
      <c r="VZS10" s="49"/>
      <c r="VZT10" s="49"/>
      <c r="VZU10" s="49"/>
      <c r="VZV10" s="49"/>
      <c r="VZW10" s="49"/>
      <c r="VZX10" s="49"/>
      <c r="VZY10" s="49"/>
      <c r="VZZ10" s="49"/>
      <c r="WAA10" s="49"/>
      <c r="WAB10" s="49"/>
      <c r="WAC10" s="49"/>
      <c r="WAD10" s="49"/>
      <c r="WAE10" s="49"/>
      <c r="WAF10" s="49"/>
      <c r="WAG10" s="49"/>
      <c r="WAH10" s="49"/>
      <c r="WAI10" s="49"/>
      <c r="WAJ10" s="49"/>
      <c r="WAK10" s="49"/>
      <c r="WAL10" s="49"/>
      <c r="WAM10" s="49"/>
      <c r="WAN10" s="49"/>
      <c r="WAO10" s="49"/>
      <c r="WAP10" s="49"/>
      <c r="WAQ10" s="49"/>
      <c r="WAR10" s="49"/>
      <c r="WAS10" s="49"/>
      <c r="WAT10" s="49"/>
      <c r="WAU10" s="49"/>
      <c r="WAV10" s="49"/>
      <c r="WAW10" s="49"/>
      <c r="WAX10" s="49"/>
      <c r="WAY10" s="49"/>
      <c r="WAZ10" s="49"/>
      <c r="WBA10" s="49"/>
      <c r="WBB10" s="49"/>
      <c r="WBC10" s="49"/>
      <c r="WBD10" s="49"/>
      <c r="WBE10" s="49"/>
      <c r="WBF10" s="49"/>
      <c r="WBG10" s="49"/>
      <c r="WBH10" s="49"/>
      <c r="WBI10" s="49"/>
      <c r="WBJ10" s="49"/>
      <c r="WBK10" s="49"/>
      <c r="WBL10" s="49"/>
      <c r="WBM10" s="49"/>
      <c r="WBN10" s="49"/>
      <c r="WBO10" s="49"/>
      <c r="WBP10" s="49"/>
      <c r="WBQ10" s="49"/>
      <c r="WBR10" s="49"/>
      <c r="WBS10" s="49"/>
      <c r="WBT10" s="49"/>
      <c r="WBU10" s="49"/>
      <c r="WBV10" s="49"/>
      <c r="WBW10" s="49"/>
      <c r="WBX10" s="49"/>
      <c r="WBY10" s="49"/>
      <c r="WBZ10" s="49"/>
      <c r="WCA10" s="49"/>
      <c r="WCB10" s="49"/>
      <c r="WCC10" s="49"/>
      <c r="WCD10" s="49"/>
      <c r="WCE10" s="49"/>
      <c r="WCF10" s="49"/>
      <c r="WCG10" s="49"/>
      <c r="WCH10" s="49"/>
      <c r="WCI10" s="49"/>
      <c r="WCJ10" s="49"/>
      <c r="WCK10" s="49"/>
      <c r="WCL10" s="49"/>
      <c r="WCM10" s="49"/>
      <c r="WCN10" s="49"/>
      <c r="WCO10" s="49"/>
      <c r="WCP10" s="49"/>
      <c r="WCQ10" s="49"/>
      <c r="WCR10" s="49"/>
      <c r="WCS10" s="49"/>
      <c r="WCT10" s="49"/>
      <c r="WCU10" s="49"/>
      <c r="WCV10" s="49"/>
      <c r="WCW10" s="49"/>
      <c r="WCX10" s="49"/>
      <c r="WCY10" s="49"/>
      <c r="WCZ10" s="49"/>
      <c r="WDA10" s="49"/>
      <c r="WDB10" s="49"/>
      <c r="WDC10" s="49"/>
      <c r="WDD10" s="49"/>
      <c r="WDE10" s="49"/>
      <c r="WDF10" s="49"/>
      <c r="WDG10" s="49"/>
      <c r="WDH10" s="49"/>
      <c r="WDI10" s="49"/>
      <c r="WDJ10" s="49"/>
      <c r="WDK10" s="49"/>
      <c r="WDL10" s="49"/>
      <c r="WDM10" s="49"/>
      <c r="WDN10" s="49"/>
      <c r="WDO10" s="49"/>
      <c r="WDP10" s="49"/>
      <c r="WDQ10" s="49"/>
      <c r="WDR10" s="49"/>
      <c r="WDS10" s="49"/>
      <c r="WDT10" s="49"/>
      <c r="WDU10" s="49"/>
      <c r="WDV10" s="49"/>
      <c r="WDW10" s="49"/>
      <c r="WDX10" s="49"/>
      <c r="WDY10" s="49"/>
      <c r="WDZ10" s="49"/>
      <c r="WEA10" s="49"/>
      <c r="WEB10" s="49"/>
      <c r="WEC10" s="49"/>
      <c r="WED10" s="49"/>
      <c r="WEE10" s="49"/>
      <c r="WEF10" s="49"/>
      <c r="WEG10" s="49"/>
      <c r="WEH10" s="49"/>
      <c r="WEI10" s="49"/>
      <c r="WEJ10" s="49"/>
      <c r="WEK10" s="49"/>
      <c r="WEL10" s="49"/>
      <c r="WEM10" s="49"/>
      <c r="WEN10" s="49"/>
      <c r="WEO10" s="49"/>
      <c r="WEP10" s="49"/>
      <c r="WEQ10" s="49"/>
      <c r="WER10" s="49"/>
      <c r="WES10" s="49"/>
      <c r="WET10" s="49"/>
      <c r="WEU10" s="49"/>
      <c r="WEV10" s="49"/>
      <c r="WEW10" s="49"/>
      <c r="WEX10" s="49"/>
      <c r="WEY10" s="49"/>
      <c r="WEZ10" s="49"/>
      <c r="WFA10" s="49"/>
      <c r="WFB10" s="49"/>
      <c r="WFC10" s="49"/>
      <c r="WFD10" s="49"/>
      <c r="WFE10" s="49"/>
      <c r="WFF10" s="49"/>
      <c r="WFG10" s="49"/>
      <c r="WFH10" s="49"/>
      <c r="WFI10" s="49"/>
      <c r="WFJ10" s="49"/>
      <c r="WFK10" s="49"/>
      <c r="WFL10" s="49"/>
      <c r="WFM10" s="49"/>
      <c r="WFN10" s="49"/>
      <c r="WFO10" s="49"/>
      <c r="WFP10" s="49"/>
      <c r="WFQ10" s="49"/>
      <c r="WFR10" s="49"/>
      <c r="WFS10" s="49"/>
      <c r="WFT10" s="49"/>
      <c r="WFU10" s="49"/>
      <c r="WFV10" s="49"/>
      <c r="WFW10" s="49"/>
      <c r="WFX10" s="49"/>
      <c r="WFY10" s="49"/>
      <c r="WFZ10" s="49"/>
      <c r="WGA10" s="49"/>
      <c r="WGB10" s="49"/>
      <c r="WGC10" s="49"/>
      <c r="WGD10" s="49"/>
      <c r="WGE10" s="49"/>
      <c r="WGF10" s="49"/>
      <c r="WGG10" s="49"/>
      <c r="WGH10" s="49"/>
      <c r="WGI10" s="49"/>
      <c r="WGJ10" s="49"/>
      <c r="WGK10" s="49"/>
      <c r="WGL10" s="49"/>
      <c r="WGM10" s="49"/>
      <c r="WGN10" s="49"/>
      <c r="WGO10" s="49"/>
      <c r="WGP10" s="49"/>
      <c r="WGQ10" s="49"/>
      <c r="WGR10" s="49"/>
      <c r="WGS10" s="49"/>
      <c r="WGT10" s="49"/>
      <c r="WGU10" s="49"/>
      <c r="WGV10" s="49"/>
      <c r="WGW10" s="49"/>
      <c r="WGX10" s="49"/>
      <c r="WGY10" s="49"/>
      <c r="WGZ10" s="49"/>
      <c r="WHA10" s="49"/>
      <c r="WHB10" s="49"/>
      <c r="WHC10" s="49"/>
      <c r="WHD10" s="49"/>
      <c r="WHE10" s="49"/>
      <c r="WHF10" s="49"/>
      <c r="WHG10" s="49"/>
      <c r="WHH10" s="49"/>
      <c r="WHI10" s="49"/>
      <c r="WHJ10" s="49"/>
      <c r="WHK10" s="49"/>
      <c r="WHL10" s="49"/>
      <c r="WHM10" s="49"/>
      <c r="WHN10" s="49"/>
      <c r="WHO10" s="49"/>
      <c r="WHP10" s="49"/>
      <c r="WHQ10" s="49"/>
      <c r="WHR10" s="49"/>
      <c r="WHS10" s="49"/>
      <c r="WHT10" s="49"/>
      <c r="WHU10" s="49"/>
      <c r="WHV10" s="49"/>
      <c r="WHW10" s="49"/>
      <c r="WHX10" s="49"/>
      <c r="WHY10" s="49"/>
      <c r="WHZ10" s="49"/>
      <c r="WIA10" s="49"/>
      <c r="WIB10" s="49"/>
      <c r="WIC10" s="49"/>
      <c r="WID10" s="49"/>
      <c r="WIE10" s="49"/>
      <c r="WIF10" s="49"/>
      <c r="WIG10" s="49"/>
      <c r="WIH10" s="49"/>
      <c r="WII10" s="49"/>
      <c r="WIJ10" s="49"/>
      <c r="WIK10" s="49"/>
      <c r="WIL10" s="49"/>
      <c r="WIM10" s="49"/>
      <c r="WIN10" s="49"/>
      <c r="WIO10" s="49"/>
      <c r="WIP10" s="49"/>
      <c r="WIQ10" s="49"/>
      <c r="WIR10" s="49"/>
      <c r="WIS10" s="49"/>
      <c r="WIT10" s="49"/>
      <c r="WIU10" s="49"/>
      <c r="WIV10" s="49"/>
      <c r="WIW10" s="49"/>
      <c r="WIX10" s="49"/>
      <c r="WIY10" s="49"/>
      <c r="WIZ10" s="49"/>
      <c r="WJA10" s="49"/>
      <c r="WJB10" s="49"/>
      <c r="WJC10" s="49"/>
      <c r="WJD10" s="49"/>
      <c r="WJE10" s="49"/>
      <c r="WJF10" s="49"/>
      <c r="WJG10" s="49"/>
      <c r="WJH10" s="49"/>
      <c r="WJI10" s="49"/>
      <c r="WJJ10" s="49"/>
      <c r="WJK10" s="49"/>
      <c r="WJL10" s="49"/>
      <c r="WJM10" s="49"/>
      <c r="WJN10" s="49"/>
      <c r="WJO10" s="49"/>
      <c r="WJP10" s="49"/>
      <c r="WJQ10" s="49"/>
      <c r="WJR10" s="49"/>
      <c r="WJS10" s="49"/>
      <c r="WJT10" s="49"/>
      <c r="WJU10" s="49"/>
      <c r="WJV10" s="49"/>
      <c r="WJW10" s="49"/>
      <c r="WJX10" s="49"/>
      <c r="WJY10" s="49"/>
      <c r="WJZ10" s="49"/>
      <c r="WKA10" s="49"/>
      <c r="WKB10" s="49"/>
      <c r="WKC10" s="49"/>
      <c r="WKD10" s="49"/>
      <c r="WKE10" s="49"/>
      <c r="WKF10" s="49"/>
      <c r="WKG10" s="49"/>
      <c r="WKH10" s="49"/>
      <c r="WKI10" s="49"/>
      <c r="WKJ10" s="49"/>
      <c r="WKK10" s="49"/>
      <c r="WKL10" s="49"/>
      <c r="WKM10" s="49"/>
      <c r="WKN10" s="49"/>
      <c r="WKO10" s="49"/>
      <c r="WKP10" s="49"/>
      <c r="WKQ10" s="49"/>
      <c r="WKR10" s="49"/>
      <c r="WKS10" s="49"/>
      <c r="WKT10" s="49"/>
      <c r="WKU10" s="49"/>
      <c r="WKV10" s="49"/>
      <c r="WKW10" s="49"/>
      <c r="WKX10" s="49"/>
      <c r="WKY10" s="49"/>
      <c r="WKZ10" s="49"/>
      <c r="WLA10" s="49"/>
      <c r="WLB10" s="49"/>
      <c r="WLC10" s="49"/>
      <c r="WLD10" s="49"/>
      <c r="WLE10" s="49"/>
      <c r="WLF10" s="49"/>
      <c r="WLG10" s="49"/>
      <c r="WLH10" s="49"/>
      <c r="WLI10" s="49"/>
      <c r="WLJ10" s="49"/>
      <c r="WLK10" s="49"/>
      <c r="WLL10" s="49"/>
      <c r="WLM10" s="49"/>
      <c r="WLN10" s="49"/>
      <c r="WLO10" s="49"/>
      <c r="WLP10" s="49"/>
      <c r="WLQ10" s="49"/>
      <c r="WLR10" s="49"/>
      <c r="WLS10" s="49"/>
      <c r="WLT10" s="49"/>
      <c r="WLU10" s="49"/>
      <c r="WLV10" s="49"/>
      <c r="WLW10" s="49"/>
      <c r="WLX10" s="49"/>
      <c r="WLY10" s="49"/>
      <c r="WLZ10" s="49"/>
      <c r="WMA10" s="49"/>
      <c r="WMB10" s="49"/>
      <c r="WMC10" s="49"/>
      <c r="WMD10" s="49"/>
      <c r="WME10" s="49"/>
      <c r="WMF10" s="49"/>
      <c r="WMG10" s="49"/>
      <c r="WMH10" s="49"/>
      <c r="WMI10" s="49"/>
      <c r="WMJ10" s="49"/>
      <c r="WMK10" s="49"/>
      <c r="WML10" s="49"/>
      <c r="WMM10" s="49"/>
      <c r="WMN10" s="49"/>
      <c r="WMO10" s="49"/>
      <c r="WMP10" s="49"/>
      <c r="WMQ10" s="49"/>
      <c r="WMR10" s="49"/>
      <c r="WMS10" s="49"/>
      <c r="WMT10" s="49"/>
      <c r="WMU10" s="49"/>
      <c r="WMV10" s="49"/>
      <c r="WMW10" s="49"/>
      <c r="WMX10" s="49"/>
      <c r="WMY10" s="49"/>
      <c r="WMZ10" s="49"/>
      <c r="WNA10" s="49"/>
      <c r="WNB10" s="49"/>
      <c r="WNC10" s="49"/>
      <c r="WND10" s="49"/>
      <c r="WNE10" s="49"/>
      <c r="WNF10" s="49"/>
      <c r="WNG10" s="49"/>
      <c r="WNH10" s="49"/>
      <c r="WNI10" s="49"/>
      <c r="WNJ10" s="49"/>
      <c r="WNK10" s="49"/>
      <c r="WNL10" s="49"/>
      <c r="WNM10" s="49"/>
      <c r="WNN10" s="49"/>
      <c r="WNO10" s="49"/>
      <c r="WNP10" s="49"/>
      <c r="WNQ10" s="49"/>
      <c r="WNR10" s="49"/>
      <c r="WNS10" s="49"/>
      <c r="WNT10" s="49"/>
      <c r="WNU10" s="49"/>
      <c r="WNV10" s="49"/>
      <c r="WNW10" s="49"/>
      <c r="WNX10" s="49"/>
      <c r="WNY10" s="49"/>
      <c r="WNZ10" s="49"/>
      <c r="WOA10" s="49"/>
      <c r="WOB10" s="49"/>
      <c r="WOC10" s="49"/>
      <c r="WOD10" s="49"/>
      <c r="WOE10" s="49"/>
      <c r="WOF10" s="49"/>
      <c r="WOG10" s="49"/>
      <c r="WOH10" s="49"/>
      <c r="WOI10" s="49"/>
      <c r="WOJ10" s="49"/>
      <c r="WOK10" s="49"/>
      <c r="WOL10" s="49"/>
      <c r="WOM10" s="49"/>
      <c r="WON10" s="49"/>
      <c r="WOO10" s="49"/>
      <c r="WOP10" s="49"/>
      <c r="WOQ10" s="49"/>
      <c r="WOR10" s="49"/>
      <c r="WOS10" s="49"/>
      <c r="WOT10" s="49"/>
      <c r="WOU10" s="49"/>
      <c r="WOV10" s="49"/>
      <c r="WOW10" s="49"/>
      <c r="WOX10" s="49"/>
      <c r="WOY10" s="49"/>
      <c r="WOZ10" s="49"/>
      <c r="WPA10" s="49"/>
      <c r="WPB10" s="49"/>
      <c r="WPC10" s="49"/>
      <c r="WPD10" s="49"/>
      <c r="WPE10" s="49"/>
      <c r="WPF10" s="49"/>
      <c r="WPG10" s="49"/>
      <c r="WPH10" s="49"/>
      <c r="WPI10" s="49"/>
      <c r="WPJ10" s="49"/>
      <c r="WPK10" s="49"/>
      <c r="WPL10" s="49"/>
      <c r="WPM10" s="49"/>
      <c r="WPN10" s="49"/>
      <c r="WPO10" s="49"/>
      <c r="WPP10" s="49"/>
      <c r="WPQ10" s="49"/>
      <c r="WPR10" s="49"/>
      <c r="WPS10" s="49"/>
      <c r="WPT10" s="49"/>
      <c r="WPU10" s="49"/>
      <c r="WPV10" s="49"/>
      <c r="WPW10" s="49"/>
      <c r="WPX10" s="49"/>
      <c r="WPY10" s="49"/>
      <c r="WPZ10" s="49"/>
      <c r="WQA10" s="49"/>
      <c r="WQB10" s="49"/>
      <c r="WQC10" s="49"/>
      <c r="WQD10" s="49"/>
      <c r="WQE10" s="49"/>
      <c r="WQF10" s="49"/>
      <c r="WQG10" s="49"/>
      <c r="WQH10" s="49"/>
      <c r="WQI10" s="49"/>
      <c r="WQJ10" s="49"/>
      <c r="WQK10" s="49"/>
      <c r="WQL10" s="49"/>
      <c r="WQM10" s="49"/>
      <c r="WQN10" s="49"/>
      <c r="WQO10" s="49"/>
      <c r="WQP10" s="49"/>
      <c r="WQQ10" s="49"/>
      <c r="WQR10" s="49"/>
      <c r="WQS10" s="49"/>
      <c r="WQT10" s="49"/>
      <c r="WQU10" s="49"/>
      <c r="WQV10" s="49"/>
      <c r="WQW10" s="49"/>
      <c r="WQX10" s="49"/>
      <c r="WQY10" s="49"/>
      <c r="WQZ10" s="49"/>
      <c r="WRA10" s="49"/>
      <c r="WRB10" s="49"/>
      <c r="WRC10" s="49"/>
      <c r="WRD10" s="49"/>
      <c r="WRE10" s="49"/>
      <c r="WRF10" s="49"/>
      <c r="WRG10" s="49"/>
      <c r="WRH10" s="49"/>
      <c r="WRI10" s="49"/>
      <c r="WRJ10" s="49"/>
      <c r="WRK10" s="49"/>
      <c r="WRL10" s="49"/>
      <c r="WRM10" s="49"/>
      <c r="WRN10" s="49"/>
      <c r="WRO10" s="49"/>
      <c r="WRP10" s="49"/>
      <c r="WRQ10" s="49"/>
      <c r="WRR10" s="49"/>
      <c r="WRS10" s="49"/>
      <c r="WRT10" s="49"/>
      <c r="WRU10" s="49"/>
      <c r="WRV10" s="49"/>
      <c r="WRW10" s="49"/>
      <c r="WRX10" s="49"/>
      <c r="WRY10" s="49"/>
      <c r="WRZ10" s="49"/>
      <c r="WSA10" s="49"/>
      <c r="WSB10" s="49"/>
      <c r="WSC10" s="49"/>
      <c r="WSD10" s="49"/>
      <c r="WSE10" s="49"/>
      <c r="WSF10" s="49"/>
      <c r="WSG10" s="49"/>
      <c r="WSH10" s="49"/>
      <c r="WSI10" s="49"/>
      <c r="WSJ10" s="49"/>
      <c r="WSK10" s="49"/>
      <c r="WSL10" s="49"/>
      <c r="WSM10" s="49"/>
      <c r="WSN10" s="49"/>
      <c r="WSO10" s="49"/>
      <c r="WSP10" s="49"/>
      <c r="WSQ10" s="49"/>
      <c r="WSR10" s="49"/>
      <c r="WSS10" s="49"/>
      <c r="WST10" s="49"/>
      <c r="WSU10" s="49"/>
      <c r="WSV10" s="49"/>
      <c r="WSW10" s="49"/>
      <c r="WSX10" s="49"/>
      <c r="WSY10" s="49"/>
      <c r="WSZ10" s="49"/>
      <c r="WTA10" s="49"/>
      <c r="WTB10" s="49"/>
      <c r="WTC10" s="49"/>
      <c r="WTD10" s="49"/>
      <c r="WTE10" s="49"/>
      <c r="WTF10" s="49"/>
      <c r="WTG10" s="49"/>
      <c r="WTH10" s="49"/>
      <c r="WTI10" s="49"/>
      <c r="WTJ10" s="49"/>
      <c r="WTK10" s="49"/>
      <c r="WTL10" s="49"/>
      <c r="WTM10" s="49"/>
      <c r="WTN10" s="49"/>
      <c r="WTO10" s="49"/>
      <c r="WTP10" s="49"/>
      <c r="WTQ10" s="49"/>
      <c r="WTR10" s="49"/>
      <c r="WTS10" s="49"/>
      <c r="WTT10" s="49"/>
      <c r="WTU10" s="49"/>
      <c r="WTV10" s="49"/>
      <c r="WTW10" s="49"/>
      <c r="WTX10" s="49"/>
      <c r="WTY10" s="49"/>
      <c r="WTZ10" s="49"/>
      <c r="WUA10" s="49"/>
      <c r="WUB10" s="49"/>
      <c r="WUC10" s="49"/>
      <c r="WUD10" s="49"/>
      <c r="WUE10" s="49"/>
      <c r="WUF10" s="49"/>
      <c r="WUG10" s="49"/>
      <c r="WUH10" s="49"/>
      <c r="WUI10" s="49"/>
      <c r="WUJ10" s="49"/>
      <c r="WUK10" s="49"/>
      <c r="WUL10" s="49"/>
      <c r="WUM10" s="49"/>
      <c r="WUN10" s="49"/>
      <c r="WUO10" s="49"/>
      <c r="WUP10" s="49"/>
      <c r="WUQ10" s="49"/>
      <c r="WUR10" s="49"/>
      <c r="WUS10" s="49"/>
      <c r="WUT10" s="49"/>
      <c r="WUU10" s="49"/>
      <c r="WUV10" s="49"/>
      <c r="WUW10" s="49"/>
      <c r="WUX10" s="49"/>
      <c r="WUY10" s="49"/>
      <c r="WUZ10" s="49"/>
      <c r="WVA10" s="49"/>
      <c r="WVB10" s="49"/>
      <c r="WVC10" s="49"/>
      <c r="WVD10" s="49"/>
      <c r="WVE10" s="49"/>
      <c r="WVF10" s="49"/>
      <c r="WVG10" s="49"/>
      <c r="WVH10" s="49"/>
      <c r="WVI10" s="49"/>
      <c r="WVJ10" s="49"/>
      <c r="WVK10" s="49"/>
      <c r="WVL10" s="49"/>
      <c r="WVM10" s="49"/>
      <c r="WVN10" s="49"/>
      <c r="WVO10" s="49"/>
      <c r="WVP10" s="49"/>
      <c r="WVQ10" s="49"/>
      <c r="WVR10" s="49"/>
      <c r="WVS10" s="49"/>
      <c r="WVT10" s="49"/>
      <c r="WVU10" s="49"/>
      <c r="WVV10" s="49"/>
      <c r="WVW10" s="49"/>
      <c r="WVX10" s="49"/>
      <c r="WVY10" s="49"/>
      <c r="WVZ10" s="49"/>
      <c r="WWA10" s="49"/>
      <c r="WWB10" s="49"/>
      <c r="WWC10" s="49"/>
      <c r="WWD10" s="49"/>
      <c r="WWE10" s="49"/>
      <c r="WWF10" s="49"/>
      <c r="WWG10" s="49"/>
      <c r="WWH10" s="49"/>
      <c r="WWI10" s="49"/>
      <c r="WWJ10" s="49"/>
      <c r="WWK10" s="49"/>
      <c r="WWL10" s="49"/>
      <c r="WWM10" s="49"/>
      <c r="WWN10" s="49"/>
      <c r="WWO10" s="49"/>
      <c r="WWP10" s="49"/>
      <c r="WWQ10" s="49"/>
      <c r="WWR10" s="49"/>
      <c r="WWS10" s="49"/>
      <c r="WWT10" s="49"/>
      <c r="WWU10" s="49"/>
      <c r="WWV10" s="49"/>
      <c r="WWW10" s="49"/>
      <c r="WWX10" s="49"/>
      <c r="WWY10" s="49"/>
      <c r="WWZ10" s="49"/>
      <c r="WXA10" s="49"/>
      <c r="WXB10" s="49"/>
      <c r="WXC10" s="49"/>
      <c r="WXD10" s="49"/>
      <c r="WXE10" s="49"/>
      <c r="WXF10" s="49"/>
      <c r="WXG10" s="49"/>
      <c r="WXH10" s="49"/>
      <c r="WXI10" s="49"/>
      <c r="WXJ10" s="49"/>
      <c r="WXK10" s="49"/>
      <c r="WXL10" s="49"/>
      <c r="WXM10" s="49"/>
      <c r="WXN10" s="49"/>
      <c r="WXO10" s="49"/>
      <c r="WXP10" s="49"/>
      <c r="WXQ10" s="49"/>
      <c r="WXR10" s="49"/>
      <c r="WXS10" s="49"/>
      <c r="WXT10" s="49"/>
      <c r="WXU10" s="49"/>
      <c r="WXV10" s="49"/>
      <c r="WXW10" s="49"/>
      <c r="WXX10" s="49"/>
      <c r="WXY10" s="49"/>
      <c r="WXZ10" s="49"/>
      <c r="WYA10" s="49"/>
      <c r="WYB10" s="49"/>
      <c r="WYC10" s="49"/>
      <c r="WYD10" s="49"/>
      <c r="WYE10" s="49"/>
      <c r="WYF10" s="49"/>
      <c r="WYG10" s="49"/>
      <c r="WYH10" s="49"/>
      <c r="WYI10" s="49"/>
      <c r="WYJ10" s="49"/>
      <c r="WYK10" s="49"/>
      <c r="WYL10" s="49"/>
      <c r="WYM10" s="49"/>
      <c r="WYN10" s="49"/>
      <c r="WYO10" s="49"/>
      <c r="WYP10" s="49"/>
      <c r="WYQ10" s="49"/>
      <c r="WYR10" s="49"/>
      <c r="WYS10" s="49"/>
      <c r="WYT10" s="49"/>
      <c r="WYU10" s="49"/>
      <c r="WYV10" s="49"/>
      <c r="WYW10" s="49"/>
      <c r="WYX10" s="49"/>
      <c r="WYY10" s="49"/>
      <c r="WYZ10" s="49"/>
      <c r="WZA10" s="49"/>
      <c r="WZB10" s="49"/>
      <c r="WZC10" s="49"/>
      <c r="WZD10" s="49"/>
      <c r="WZE10" s="49"/>
      <c r="WZF10" s="49"/>
      <c r="WZG10" s="49"/>
      <c r="WZH10" s="49"/>
      <c r="WZI10" s="49"/>
      <c r="WZJ10" s="49"/>
      <c r="WZK10" s="49"/>
      <c r="WZL10" s="49"/>
      <c r="WZM10" s="49"/>
      <c r="WZN10" s="49"/>
      <c r="WZO10" s="49"/>
      <c r="WZP10" s="49"/>
      <c r="WZQ10" s="49"/>
      <c r="WZR10" s="49"/>
      <c r="WZS10" s="49"/>
      <c r="WZT10" s="49"/>
      <c r="WZU10" s="49"/>
      <c r="WZV10" s="49"/>
      <c r="WZW10" s="49"/>
      <c r="WZX10" s="49"/>
      <c r="WZY10" s="49"/>
      <c r="WZZ10" s="49"/>
      <c r="XAA10" s="49"/>
      <c r="XAB10" s="49"/>
      <c r="XAC10" s="49"/>
      <c r="XAD10" s="49"/>
      <c r="XAE10" s="49"/>
      <c r="XAF10" s="49"/>
      <c r="XAG10" s="49"/>
      <c r="XAH10" s="49"/>
      <c r="XAI10" s="49"/>
      <c r="XAJ10" s="49"/>
      <c r="XAK10" s="49"/>
      <c r="XAL10" s="49"/>
      <c r="XAM10" s="49"/>
      <c r="XAN10" s="49"/>
      <c r="XAO10" s="49"/>
      <c r="XAP10" s="49"/>
      <c r="XAQ10" s="49"/>
      <c r="XAR10" s="49"/>
      <c r="XAS10" s="49"/>
      <c r="XAT10" s="49"/>
      <c r="XAU10" s="49"/>
      <c r="XAV10" s="49"/>
      <c r="XAW10" s="49"/>
      <c r="XAX10" s="49"/>
      <c r="XAY10" s="49"/>
      <c r="XAZ10" s="49"/>
      <c r="XBA10" s="49"/>
      <c r="XBB10" s="49"/>
      <c r="XBC10" s="49"/>
      <c r="XBD10" s="49"/>
      <c r="XBE10" s="49"/>
      <c r="XBF10" s="49"/>
      <c r="XBG10" s="49"/>
      <c r="XBH10" s="49"/>
      <c r="XBI10" s="49"/>
      <c r="XBJ10" s="49"/>
      <c r="XBK10" s="49"/>
      <c r="XBL10" s="49"/>
      <c r="XBM10" s="49"/>
      <c r="XBN10" s="49"/>
      <c r="XBO10" s="49"/>
      <c r="XBP10" s="49"/>
      <c r="XBQ10" s="49"/>
      <c r="XBR10" s="49"/>
      <c r="XBS10" s="49"/>
      <c r="XBT10" s="49"/>
      <c r="XBU10" s="49"/>
      <c r="XBV10" s="49"/>
      <c r="XBW10" s="49"/>
      <c r="XBX10" s="49"/>
      <c r="XBY10" s="49"/>
      <c r="XBZ10" s="49"/>
      <c r="XCA10" s="49"/>
      <c r="XCB10" s="49"/>
      <c r="XCC10" s="49"/>
      <c r="XCD10" s="49"/>
      <c r="XCE10" s="49"/>
      <c r="XCF10" s="49"/>
      <c r="XCG10" s="49"/>
      <c r="XCH10" s="49"/>
      <c r="XCI10" s="49"/>
      <c r="XCJ10" s="49"/>
      <c r="XCK10" s="49"/>
      <c r="XCL10" s="49"/>
      <c r="XCM10" s="49"/>
      <c r="XCN10" s="49"/>
      <c r="XCO10" s="49"/>
      <c r="XCP10" s="49"/>
      <c r="XCQ10" s="49"/>
      <c r="XCR10" s="49"/>
      <c r="XCS10" s="49"/>
      <c r="XCT10" s="49"/>
      <c r="XCU10" s="49"/>
      <c r="XCV10" s="49"/>
      <c r="XCW10" s="49"/>
      <c r="XCX10" s="49"/>
      <c r="XCY10" s="49"/>
      <c r="XCZ10" s="49"/>
      <c r="XDA10" s="49"/>
      <c r="XDB10" s="49"/>
      <c r="XDC10" s="49"/>
      <c r="XDD10" s="49"/>
      <c r="XDE10" s="49"/>
      <c r="XDF10" s="49"/>
      <c r="XDG10" s="49"/>
      <c r="XDH10" s="49"/>
      <c r="XDI10" s="49"/>
      <c r="XDJ10" s="49"/>
      <c r="XDK10" s="49"/>
      <c r="XDL10" s="49"/>
      <c r="XDM10" s="49"/>
      <c r="XDN10" s="49"/>
      <c r="XDO10" s="49"/>
      <c r="XDP10" s="49"/>
      <c r="XDQ10" s="49"/>
      <c r="XDR10" s="49"/>
      <c r="XDS10" s="49"/>
      <c r="XDT10" s="49"/>
      <c r="XDU10" s="49"/>
      <c r="XDV10" s="49"/>
      <c r="XDW10" s="49"/>
      <c r="XDX10" s="49"/>
      <c r="XDY10" s="49"/>
      <c r="XDZ10" s="49"/>
      <c r="XEA10" s="49"/>
      <c r="XEB10" s="49"/>
      <c r="XEC10" s="49"/>
      <c r="XED10" s="49"/>
      <c r="XEE10" s="49"/>
      <c r="XEF10" s="49"/>
      <c r="XEG10" s="49"/>
      <c r="XEH10" s="49"/>
      <c r="XEI10" s="49"/>
      <c r="XEJ10" s="49"/>
      <c r="XEK10" s="49"/>
      <c r="XEL10" s="49"/>
      <c r="XEM10" s="49"/>
      <c r="XEN10" s="49"/>
      <c r="XEO10" s="49"/>
      <c r="XEP10" s="49"/>
      <c r="XEQ10" s="49"/>
      <c r="XER10" s="49"/>
      <c r="XES10" s="49"/>
      <c r="XET10" s="49"/>
      <c r="XEU10" s="49"/>
      <c r="XEV10" s="49"/>
      <c r="XEW10" s="49"/>
      <c r="XEX10" s="49"/>
      <c r="XEY10" s="49"/>
      <c r="XEZ10" s="49"/>
      <c r="XFA10" s="49"/>
      <c r="XFB10" s="49"/>
      <c r="XFC10" s="49"/>
    </row>
    <row r="11" spans="1:16383" s="3" customFormat="1">
      <c r="A11" s="49"/>
      <c r="B11" s="49"/>
      <c r="C11" s="49"/>
      <c r="D11" s="49"/>
      <c r="E11" s="49"/>
      <c r="F11" s="21" t="s">
        <v>50</v>
      </c>
      <c r="G11" s="49"/>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c r="IW11" s="49"/>
      <c r="IX11" s="49"/>
      <c r="IY11" s="49"/>
      <c r="IZ11" s="49"/>
      <c r="JA11" s="49"/>
      <c r="JB11" s="49"/>
      <c r="JC11" s="49"/>
      <c r="JD11" s="49"/>
      <c r="JE11" s="49"/>
      <c r="JF11" s="49"/>
      <c r="JG11" s="49"/>
      <c r="JH11" s="49"/>
      <c r="JI11" s="49"/>
      <c r="JJ11" s="49"/>
      <c r="JK11" s="49"/>
      <c r="JL11" s="49"/>
      <c r="JM11" s="49"/>
      <c r="JN11" s="49"/>
      <c r="JO11" s="49"/>
      <c r="JP11" s="49"/>
      <c r="JQ11" s="49"/>
      <c r="JR11" s="49"/>
      <c r="JS11" s="49"/>
      <c r="JT11" s="49"/>
      <c r="JU11" s="49"/>
      <c r="JV11" s="49"/>
      <c r="JW11" s="49"/>
      <c r="JX11" s="49"/>
      <c r="JY11" s="49"/>
      <c r="JZ11" s="49"/>
      <c r="KA11" s="49"/>
      <c r="KB11" s="49"/>
      <c r="KC11" s="49"/>
      <c r="KD11" s="49"/>
      <c r="KE11" s="49"/>
      <c r="KF11" s="49"/>
      <c r="KG11" s="49"/>
      <c r="KH11" s="49"/>
      <c r="KI11" s="49"/>
      <c r="KJ11" s="49"/>
      <c r="KK11" s="49"/>
      <c r="KL11" s="49"/>
      <c r="KM11" s="49"/>
      <c r="KN11" s="49"/>
      <c r="KO11" s="49"/>
      <c r="KP11" s="49"/>
      <c r="KQ11" s="49"/>
      <c r="KR11" s="49"/>
      <c r="KS11" s="49"/>
      <c r="KT11" s="49"/>
      <c r="KU11" s="49"/>
      <c r="KV11" s="49"/>
      <c r="KW11" s="49"/>
      <c r="KX11" s="49"/>
      <c r="KY11" s="49"/>
      <c r="KZ11" s="49"/>
      <c r="LA11" s="49"/>
      <c r="LB11" s="49"/>
      <c r="LC11" s="49"/>
      <c r="LD11" s="49"/>
      <c r="LE11" s="49"/>
      <c r="LF11" s="49"/>
      <c r="LG11" s="49"/>
      <c r="LH11" s="49"/>
      <c r="LI11" s="49"/>
      <c r="LJ11" s="49"/>
      <c r="LK11" s="49"/>
      <c r="LL11" s="49"/>
      <c r="LM11" s="49"/>
      <c r="LN11" s="49"/>
      <c r="LO11" s="49"/>
      <c r="LP11" s="49"/>
      <c r="LQ11" s="49"/>
      <c r="LR11" s="49"/>
      <c r="LS11" s="49"/>
      <c r="LT11" s="49"/>
      <c r="LU11" s="49"/>
      <c r="LV11" s="49"/>
      <c r="LW11" s="49"/>
      <c r="LX11" s="49"/>
      <c r="LY11" s="49"/>
      <c r="LZ11" s="49"/>
      <c r="MA11" s="49"/>
      <c r="MB11" s="49"/>
      <c r="MC11" s="49"/>
      <c r="MD11" s="49"/>
      <c r="ME11" s="49"/>
      <c r="MF11" s="49"/>
      <c r="MG11" s="49"/>
      <c r="MH11" s="49"/>
      <c r="MI11" s="49"/>
      <c r="MJ11" s="49"/>
      <c r="MK11" s="49"/>
      <c r="ML11" s="49"/>
      <c r="MM11" s="49"/>
      <c r="MN11" s="49"/>
      <c r="MO11" s="49"/>
      <c r="MP11" s="49"/>
      <c r="MQ11" s="49"/>
      <c r="MR11" s="49"/>
      <c r="MS11" s="49"/>
      <c r="MT11" s="49"/>
      <c r="MU11" s="49"/>
      <c r="MV11" s="49"/>
      <c r="MW11" s="49"/>
      <c r="MX11" s="49"/>
      <c r="MY11" s="49"/>
      <c r="MZ11" s="49"/>
      <c r="NA11" s="49"/>
      <c r="NB11" s="49"/>
      <c r="NC11" s="49"/>
      <c r="ND11" s="49"/>
      <c r="NE11" s="49"/>
      <c r="NF11" s="49"/>
      <c r="NG11" s="49"/>
      <c r="NH11" s="49"/>
      <c r="NI11" s="49"/>
      <c r="NJ11" s="49"/>
      <c r="NK11" s="49"/>
      <c r="NL11" s="49"/>
      <c r="NM11" s="49"/>
      <c r="NN11" s="49"/>
      <c r="NO11" s="49"/>
      <c r="NP11" s="49"/>
      <c r="NQ11" s="49"/>
      <c r="NR11" s="49"/>
      <c r="NS11" s="49"/>
      <c r="NT11" s="49"/>
      <c r="NU11" s="49"/>
      <c r="NV11" s="49"/>
      <c r="NW11" s="49"/>
      <c r="NX11" s="49"/>
      <c r="NY11" s="49"/>
      <c r="NZ11" s="49"/>
      <c r="OA11" s="49"/>
      <c r="OB11" s="49"/>
      <c r="OC11" s="49"/>
      <c r="OD11" s="49"/>
      <c r="OE11" s="49"/>
      <c r="OF11" s="49"/>
      <c r="OG11" s="49"/>
      <c r="OH11" s="49"/>
      <c r="OI11" s="49"/>
      <c r="OJ11" s="49"/>
      <c r="OK11" s="49"/>
      <c r="OL11" s="49"/>
      <c r="OM11" s="49"/>
      <c r="ON11" s="49"/>
      <c r="OO11" s="49"/>
      <c r="OP11" s="49"/>
      <c r="OQ11" s="49"/>
      <c r="OR11" s="49"/>
      <c r="OS11" s="49"/>
      <c r="OT11" s="49"/>
      <c r="OU11" s="49"/>
      <c r="OV11" s="49"/>
      <c r="OW11" s="49"/>
      <c r="OX11" s="49"/>
      <c r="OY11" s="49"/>
      <c r="OZ11" s="49"/>
      <c r="PA11" s="49"/>
      <c r="PB11" s="49"/>
      <c r="PC11" s="49"/>
      <c r="PD11" s="49"/>
      <c r="PE11" s="49"/>
      <c r="PF11" s="49"/>
      <c r="PG11" s="49"/>
      <c r="PH11" s="49"/>
      <c r="PI11" s="49"/>
      <c r="PJ11" s="49"/>
      <c r="PK11" s="49"/>
      <c r="PL11" s="49"/>
      <c r="PM11" s="49"/>
      <c r="PN11" s="49"/>
      <c r="PO11" s="49"/>
      <c r="PP11" s="49"/>
      <c r="PQ11" s="49"/>
      <c r="PR11" s="49"/>
      <c r="PS11" s="49"/>
      <c r="PT11" s="49"/>
      <c r="PU11" s="49"/>
      <c r="PV11" s="49"/>
      <c r="PW11" s="49"/>
      <c r="PX11" s="49"/>
      <c r="PY11" s="49"/>
      <c r="PZ11" s="49"/>
      <c r="QA11" s="49"/>
      <c r="QB11" s="49"/>
      <c r="QC11" s="49"/>
      <c r="QD11" s="49"/>
      <c r="QE11" s="49"/>
      <c r="QF11" s="49"/>
      <c r="QG11" s="49"/>
      <c r="QH11" s="49"/>
      <c r="QI11" s="49"/>
      <c r="QJ11" s="49"/>
      <c r="QK11" s="49"/>
      <c r="QL11" s="49"/>
      <c r="QM11" s="49"/>
      <c r="QN11" s="49"/>
      <c r="QO11" s="49"/>
      <c r="QP11" s="49"/>
      <c r="QQ11" s="49"/>
      <c r="QR11" s="49"/>
      <c r="QS11" s="49"/>
      <c r="QT11" s="49"/>
      <c r="QU11" s="49"/>
      <c r="QV11" s="49"/>
      <c r="QW11" s="49"/>
      <c r="QX11" s="49"/>
      <c r="QY11" s="49"/>
      <c r="QZ11" s="49"/>
      <c r="RA11" s="49"/>
      <c r="RB11" s="49"/>
      <c r="RC11" s="49"/>
      <c r="RD11" s="49"/>
      <c r="RE11" s="49"/>
      <c r="RF11" s="49"/>
      <c r="RG11" s="49"/>
      <c r="RH11" s="49"/>
      <c r="RI11" s="49"/>
      <c r="RJ11" s="49"/>
      <c r="RK11" s="49"/>
      <c r="RL11" s="49"/>
      <c r="RM11" s="49"/>
      <c r="RN11" s="49"/>
      <c r="RO11" s="49"/>
      <c r="RP11" s="49"/>
      <c r="RQ11" s="49"/>
      <c r="RR11" s="49"/>
      <c r="RS11" s="49"/>
      <c r="RT11" s="49"/>
      <c r="RU11" s="49"/>
      <c r="RV11" s="49"/>
      <c r="RW11" s="49"/>
      <c r="RX11" s="49"/>
      <c r="RY11" s="49"/>
      <c r="RZ11" s="49"/>
      <c r="SA11" s="49"/>
      <c r="SB11" s="49"/>
      <c r="SC11" s="49"/>
      <c r="SD11" s="49"/>
      <c r="SE11" s="49"/>
      <c r="SF11" s="49"/>
      <c r="SG11" s="49"/>
      <c r="SH11" s="49"/>
      <c r="SI11" s="49"/>
      <c r="SJ11" s="49"/>
      <c r="SK11" s="49"/>
      <c r="SL11" s="49"/>
      <c r="SM11" s="49"/>
      <c r="SN11" s="49"/>
      <c r="SO11" s="49"/>
      <c r="SP11" s="49"/>
      <c r="SQ11" s="49"/>
      <c r="SR11" s="49"/>
      <c r="SS11" s="49"/>
      <c r="ST11" s="49"/>
      <c r="SU11" s="49"/>
      <c r="SV11" s="49"/>
      <c r="SW11" s="49"/>
      <c r="SX11" s="49"/>
      <c r="SY11" s="49"/>
      <c r="SZ11" s="49"/>
      <c r="TA11" s="49"/>
      <c r="TB11" s="49"/>
      <c r="TC11" s="49"/>
      <c r="TD11" s="49"/>
      <c r="TE11" s="49"/>
      <c r="TF11" s="49"/>
      <c r="TG11" s="49"/>
      <c r="TH11" s="49"/>
      <c r="TI11" s="49"/>
      <c r="TJ11" s="49"/>
      <c r="TK11" s="49"/>
      <c r="TL11" s="49"/>
      <c r="TM11" s="49"/>
      <c r="TN11" s="49"/>
      <c r="TO11" s="49"/>
      <c r="TP11" s="49"/>
      <c r="TQ11" s="49"/>
      <c r="TR11" s="49"/>
      <c r="TS11" s="49"/>
      <c r="TT11" s="49"/>
      <c r="TU11" s="49"/>
      <c r="TV11" s="49"/>
      <c r="TW11" s="49"/>
      <c r="TX11" s="49"/>
      <c r="TY11" s="49"/>
      <c r="TZ11" s="49"/>
      <c r="UA11" s="49"/>
      <c r="UB11" s="49"/>
      <c r="UC11" s="49"/>
      <c r="UD11" s="49"/>
      <c r="UE11" s="49"/>
      <c r="UF11" s="49"/>
      <c r="UG11" s="49"/>
      <c r="UH11" s="49"/>
      <c r="UI11" s="49"/>
      <c r="UJ11" s="49"/>
      <c r="UK11" s="49"/>
      <c r="UL11" s="49"/>
      <c r="UM11" s="49"/>
      <c r="UN11" s="49"/>
      <c r="UO11" s="49"/>
      <c r="UP11" s="49"/>
      <c r="UQ11" s="49"/>
      <c r="UR11" s="49"/>
      <c r="US11" s="49"/>
      <c r="UT11" s="49"/>
      <c r="UU11" s="49"/>
      <c r="UV11" s="49"/>
      <c r="UW11" s="49"/>
      <c r="UX11" s="49"/>
      <c r="UY11" s="49"/>
      <c r="UZ11" s="49"/>
      <c r="VA11" s="49"/>
      <c r="VB11" s="49"/>
      <c r="VC11" s="49"/>
      <c r="VD11" s="49"/>
      <c r="VE11" s="49"/>
      <c r="VF11" s="49"/>
      <c r="VG11" s="49"/>
      <c r="VH11" s="49"/>
      <c r="VI11" s="49"/>
      <c r="VJ11" s="49"/>
      <c r="VK11" s="49"/>
      <c r="VL11" s="49"/>
      <c r="VM11" s="49"/>
      <c r="VN11" s="49"/>
      <c r="VO11" s="49"/>
      <c r="VP11" s="49"/>
      <c r="VQ11" s="49"/>
      <c r="VR11" s="49"/>
      <c r="VS11" s="49"/>
      <c r="VT11" s="49"/>
      <c r="VU11" s="49"/>
      <c r="VV11" s="49"/>
      <c r="VW11" s="49"/>
      <c r="VX11" s="49"/>
      <c r="VY11" s="49"/>
      <c r="VZ11" s="49"/>
      <c r="WA11" s="49"/>
      <c r="WB11" s="49"/>
      <c r="WC11" s="49"/>
      <c r="WD11" s="49"/>
      <c r="WE11" s="49"/>
      <c r="WF11" s="49"/>
      <c r="WG11" s="49"/>
      <c r="WH11" s="49"/>
      <c r="WI11" s="49"/>
      <c r="WJ11" s="49"/>
      <c r="WK11" s="49"/>
      <c r="WL11" s="49"/>
      <c r="WM11" s="49"/>
      <c r="WN11" s="49"/>
      <c r="WO11" s="49"/>
      <c r="WP11" s="49"/>
      <c r="WQ11" s="49"/>
      <c r="WR11" s="49"/>
      <c r="WS11" s="49"/>
      <c r="WT11" s="49"/>
      <c r="WU11" s="49"/>
      <c r="WV11" s="49"/>
      <c r="WW11" s="49"/>
      <c r="WX11" s="49"/>
      <c r="WY11" s="49"/>
      <c r="WZ11" s="49"/>
      <c r="XA11" s="49"/>
      <c r="XB11" s="49"/>
      <c r="XC11" s="49"/>
      <c r="XD11" s="49"/>
      <c r="XE11" s="49"/>
      <c r="XF11" s="49"/>
      <c r="XG11" s="49"/>
      <c r="XH11" s="49"/>
      <c r="XI11" s="49"/>
      <c r="XJ11" s="49"/>
      <c r="XK11" s="49"/>
      <c r="XL11" s="49"/>
      <c r="XM11" s="49"/>
      <c r="XN11" s="49"/>
      <c r="XO11" s="49"/>
      <c r="XP11" s="49"/>
      <c r="XQ11" s="49"/>
      <c r="XR11" s="49"/>
      <c r="XS11" s="49"/>
      <c r="XT11" s="49"/>
      <c r="XU11" s="49"/>
      <c r="XV11" s="49"/>
      <c r="XW11" s="49"/>
      <c r="XX11" s="49"/>
      <c r="XY11" s="49"/>
      <c r="XZ11" s="49"/>
      <c r="YA11" s="49"/>
      <c r="YB11" s="49"/>
      <c r="YC11" s="49"/>
      <c r="YD11" s="49"/>
      <c r="YE11" s="49"/>
      <c r="YF11" s="49"/>
      <c r="YG11" s="49"/>
      <c r="YH11" s="49"/>
      <c r="YI11" s="49"/>
      <c r="YJ11" s="49"/>
      <c r="YK11" s="49"/>
      <c r="YL11" s="49"/>
      <c r="YM11" s="49"/>
      <c r="YN11" s="49"/>
      <c r="YO11" s="49"/>
      <c r="YP11" s="49"/>
      <c r="YQ11" s="49"/>
      <c r="YR11" s="49"/>
      <c r="YS11" s="49"/>
      <c r="YT11" s="49"/>
      <c r="YU11" s="49"/>
      <c r="YV11" s="49"/>
      <c r="YW11" s="49"/>
      <c r="YX11" s="49"/>
      <c r="YY11" s="49"/>
      <c r="YZ11" s="49"/>
      <c r="ZA11" s="49"/>
      <c r="ZB11" s="49"/>
      <c r="ZC11" s="49"/>
      <c r="ZD11" s="49"/>
      <c r="ZE11" s="49"/>
      <c r="ZF11" s="49"/>
      <c r="ZG11" s="49"/>
      <c r="ZH11" s="49"/>
      <c r="ZI11" s="49"/>
      <c r="ZJ11" s="49"/>
      <c r="ZK11" s="49"/>
      <c r="ZL11" s="49"/>
      <c r="ZM11" s="49"/>
      <c r="ZN11" s="49"/>
      <c r="ZO11" s="49"/>
      <c r="ZP11" s="49"/>
      <c r="ZQ11" s="49"/>
      <c r="ZR11" s="49"/>
      <c r="ZS11" s="49"/>
      <c r="ZT11" s="49"/>
      <c r="ZU11" s="49"/>
      <c r="ZV11" s="49"/>
      <c r="ZW11" s="49"/>
      <c r="ZX11" s="49"/>
      <c r="ZY11" s="49"/>
      <c r="ZZ11" s="49"/>
      <c r="AAA11" s="49"/>
      <c r="AAB11" s="49"/>
      <c r="AAC11" s="49"/>
      <c r="AAD11" s="49"/>
      <c r="AAE11" s="49"/>
      <c r="AAF11" s="49"/>
      <c r="AAG11" s="49"/>
      <c r="AAH11" s="49"/>
      <c r="AAI11" s="49"/>
      <c r="AAJ11" s="49"/>
      <c r="AAK11" s="49"/>
      <c r="AAL11" s="49"/>
      <c r="AAM11" s="49"/>
      <c r="AAN11" s="49"/>
      <c r="AAO11" s="49"/>
      <c r="AAP11" s="49"/>
      <c r="AAQ11" s="49"/>
      <c r="AAR11" s="49"/>
      <c r="AAS11" s="49"/>
      <c r="AAT11" s="49"/>
      <c r="AAU11" s="49"/>
      <c r="AAV11" s="49"/>
      <c r="AAW11" s="49"/>
      <c r="AAX11" s="49"/>
      <c r="AAY11" s="49"/>
      <c r="AAZ11" s="49"/>
      <c r="ABA11" s="49"/>
      <c r="ABB11" s="49"/>
      <c r="ABC11" s="49"/>
      <c r="ABD11" s="49"/>
      <c r="ABE11" s="49"/>
      <c r="ABF11" s="49"/>
      <c r="ABG11" s="49"/>
      <c r="ABH11" s="49"/>
      <c r="ABI11" s="49"/>
      <c r="ABJ11" s="49"/>
      <c r="ABK11" s="49"/>
      <c r="ABL11" s="49"/>
      <c r="ABM11" s="49"/>
      <c r="ABN11" s="49"/>
      <c r="ABO11" s="49"/>
      <c r="ABP11" s="49"/>
      <c r="ABQ11" s="49"/>
      <c r="ABR11" s="49"/>
      <c r="ABS11" s="49"/>
      <c r="ABT11" s="49"/>
      <c r="ABU11" s="49"/>
      <c r="ABV11" s="49"/>
      <c r="ABW11" s="49"/>
      <c r="ABX11" s="49"/>
      <c r="ABY11" s="49"/>
      <c r="ABZ11" s="49"/>
      <c r="ACA11" s="49"/>
      <c r="ACB11" s="49"/>
      <c r="ACC11" s="49"/>
      <c r="ACD11" s="49"/>
      <c r="ACE11" s="49"/>
      <c r="ACF11" s="49"/>
      <c r="ACG11" s="49"/>
      <c r="ACH11" s="49"/>
      <c r="ACI11" s="49"/>
      <c r="ACJ11" s="49"/>
      <c r="ACK11" s="49"/>
      <c r="ACL11" s="49"/>
      <c r="ACM11" s="49"/>
      <c r="ACN11" s="49"/>
      <c r="ACO11" s="49"/>
      <c r="ACP11" s="49"/>
      <c r="ACQ11" s="49"/>
      <c r="ACR11" s="49"/>
      <c r="ACS11" s="49"/>
      <c r="ACT11" s="49"/>
      <c r="ACU11" s="49"/>
      <c r="ACV11" s="49"/>
      <c r="ACW11" s="49"/>
      <c r="ACX11" s="49"/>
      <c r="ACY11" s="49"/>
      <c r="ACZ11" s="49"/>
      <c r="ADA11" s="49"/>
      <c r="ADB11" s="49"/>
      <c r="ADC11" s="49"/>
      <c r="ADD11" s="49"/>
      <c r="ADE11" s="49"/>
      <c r="ADF11" s="49"/>
      <c r="ADG11" s="49"/>
      <c r="ADH11" s="49"/>
      <c r="ADI11" s="49"/>
      <c r="ADJ11" s="49"/>
      <c r="ADK11" s="49"/>
      <c r="ADL11" s="49"/>
      <c r="ADM11" s="49"/>
      <c r="ADN11" s="49"/>
      <c r="ADO11" s="49"/>
      <c r="ADP11" s="49"/>
      <c r="ADQ11" s="49"/>
      <c r="ADR11" s="49"/>
      <c r="ADS11" s="49"/>
      <c r="ADT11" s="49"/>
      <c r="ADU11" s="49"/>
      <c r="ADV11" s="49"/>
      <c r="ADW11" s="49"/>
      <c r="ADX11" s="49"/>
      <c r="ADY11" s="49"/>
      <c r="ADZ11" s="49"/>
      <c r="AEA11" s="49"/>
      <c r="AEB11" s="49"/>
      <c r="AEC11" s="49"/>
      <c r="AED11" s="49"/>
      <c r="AEE11" s="49"/>
      <c r="AEF11" s="49"/>
      <c r="AEG11" s="49"/>
      <c r="AEH11" s="49"/>
      <c r="AEI11" s="49"/>
      <c r="AEJ11" s="49"/>
      <c r="AEK11" s="49"/>
      <c r="AEL11" s="49"/>
      <c r="AEM11" s="49"/>
      <c r="AEN11" s="49"/>
      <c r="AEO11" s="49"/>
      <c r="AEP11" s="49"/>
      <c r="AEQ11" s="49"/>
      <c r="AER11" s="49"/>
      <c r="AES11" s="49"/>
      <c r="AET11" s="49"/>
      <c r="AEU11" s="49"/>
      <c r="AEV11" s="49"/>
      <c r="AEW11" s="49"/>
      <c r="AEX11" s="49"/>
      <c r="AEY11" s="49"/>
      <c r="AEZ11" s="49"/>
      <c r="AFA11" s="49"/>
      <c r="AFB11" s="49"/>
      <c r="AFC11" s="49"/>
      <c r="AFD11" s="49"/>
      <c r="AFE11" s="49"/>
      <c r="AFF11" s="49"/>
      <c r="AFG11" s="49"/>
      <c r="AFH11" s="49"/>
      <c r="AFI11" s="49"/>
      <c r="AFJ11" s="49"/>
      <c r="AFK11" s="49"/>
      <c r="AFL11" s="49"/>
      <c r="AFM11" s="49"/>
      <c r="AFN11" s="49"/>
      <c r="AFO11" s="49"/>
      <c r="AFP11" s="49"/>
      <c r="AFQ11" s="49"/>
      <c r="AFR11" s="49"/>
      <c r="AFS11" s="49"/>
      <c r="AFT11" s="49"/>
      <c r="AFU11" s="49"/>
      <c r="AFV11" s="49"/>
      <c r="AFW11" s="49"/>
      <c r="AFX11" s="49"/>
      <c r="AFY11" s="49"/>
      <c r="AFZ11" s="49"/>
      <c r="AGA11" s="49"/>
      <c r="AGB11" s="49"/>
      <c r="AGC11" s="49"/>
      <c r="AGD11" s="49"/>
      <c r="AGE11" s="49"/>
      <c r="AGF11" s="49"/>
      <c r="AGG11" s="49"/>
      <c r="AGH11" s="49"/>
      <c r="AGI11" s="49"/>
      <c r="AGJ11" s="49"/>
      <c r="AGK11" s="49"/>
      <c r="AGL11" s="49"/>
      <c r="AGM11" s="49"/>
      <c r="AGN11" s="49"/>
      <c r="AGO11" s="49"/>
      <c r="AGP11" s="49"/>
      <c r="AGQ11" s="49"/>
      <c r="AGR11" s="49"/>
      <c r="AGS11" s="49"/>
      <c r="AGT11" s="49"/>
      <c r="AGU11" s="49"/>
      <c r="AGV11" s="49"/>
      <c r="AGW11" s="49"/>
      <c r="AGX11" s="49"/>
      <c r="AGY11" s="49"/>
      <c r="AGZ11" s="49"/>
      <c r="AHA11" s="49"/>
      <c r="AHB11" s="49"/>
      <c r="AHC11" s="49"/>
      <c r="AHD11" s="49"/>
      <c r="AHE11" s="49"/>
      <c r="AHF11" s="49"/>
      <c r="AHG11" s="49"/>
      <c r="AHH11" s="49"/>
      <c r="AHI11" s="49"/>
      <c r="AHJ11" s="49"/>
      <c r="AHK11" s="49"/>
      <c r="AHL11" s="49"/>
      <c r="AHM11" s="49"/>
      <c r="AHN11" s="49"/>
      <c r="AHO11" s="49"/>
      <c r="AHP11" s="49"/>
      <c r="AHQ11" s="49"/>
      <c r="AHR11" s="49"/>
      <c r="AHS11" s="49"/>
      <c r="AHT11" s="49"/>
      <c r="AHU11" s="49"/>
      <c r="AHV11" s="49"/>
      <c r="AHW11" s="49"/>
      <c r="AHX11" s="49"/>
      <c r="AHY11" s="49"/>
      <c r="AHZ11" s="49"/>
      <c r="AIA11" s="49"/>
      <c r="AIB11" s="49"/>
      <c r="AIC11" s="49"/>
      <c r="AID11" s="49"/>
      <c r="AIE11" s="49"/>
      <c r="AIF11" s="49"/>
      <c r="AIG11" s="49"/>
      <c r="AIH11" s="49"/>
      <c r="AII11" s="49"/>
      <c r="AIJ11" s="49"/>
      <c r="AIK11" s="49"/>
      <c r="AIL11" s="49"/>
      <c r="AIM11" s="49"/>
      <c r="AIN11" s="49"/>
      <c r="AIO11" s="49"/>
      <c r="AIP11" s="49"/>
      <c r="AIQ11" s="49"/>
      <c r="AIR11" s="49"/>
      <c r="AIS11" s="49"/>
      <c r="AIT11" s="49"/>
      <c r="AIU11" s="49"/>
      <c r="AIV11" s="49"/>
      <c r="AIW11" s="49"/>
      <c r="AIX11" s="49"/>
      <c r="AIY11" s="49"/>
      <c r="AIZ11" s="49"/>
      <c r="AJA11" s="49"/>
      <c r="AJB11" s="49"/>
      <c r="AJC11" s="49"/>
      <c r="AJD11" s="49"/>
      <c r="AJE11" s="49"/>
      <c r="AJF11" s="49"/>
      <c r="AJG11" s="49"/>
      <c r="AJH11" s="49"/>
      <c r="AJI11" s="49"/>
      <c r="AJJ11" s="49"/>
      <c r="AJK11" s="49"/>
      <c r="AJL11" s="49"/>
      <c r="AJM11" s="49"/>
      <c r="AJN11" s="49"/>
      <c r="AJO11" s="49"/>
      <c r="AJP11" s="49"/>
      <c r="AJQ11" s="49"/>
      <c r="AJR11" s="49"/>
      <c r="AJS11" s="49"/>
      <c r="AJT11" s="49"/>
      <c r="AJU11" s="49"/>
      <c r="AJV11" s="49"/>
      <c r="AJW11" s="49"/>
      <c r="AJX11" s="49"/>
      <c r="AJY11" s="49"/>
      <c r="AJZ11" s="49"/>
      <c r="AKA11" s="49"/>
      <c r="AKB11" s="49"/>
      <c r="AKC11" s="49"/>
      <c r="AKD11" s="49"/>
      <c r="AKE11" s="49"/>
      <c r="AKF11" s="49"/>
      <c r="AKG11" s="49"/>
      <c r="AKH11" s="49"/>
      <c r="AKI11" s="49"/>
      <c r="AKJ11" s="49"/>
      <c r="AKK11" s="49"/>
      <c r="AKL11" s="49"/>
      <c r="AKM11" s="49"/>
      <c r="AKN11" s="49"/>
      <c r="AKO11" s="49"/>
      <c r="AKP11" s="49"/>
      <c r="AKQ11" s="49"/>
      <c r="AKR11" s="49"/>
      <c r="AKS11" s="49"/>
      <c r="AKT11" s="49"/>
      <c r="AKU11" s="49"/>
      <c r="AKV11" s="49"/>
      <c r="AKW11" s="49"/>
      <c r="AKX11" s="49"/>
      <c r="AKY11" s="49"/>
      <c r="AKZ11" s="49"/>
      <c r="ALA11" s="49"/>
      <c r="ALB11" s="49"/>
      <c r="ALC11" s="49"/>
      <c r="ALD11" s="49"/>
      <c r="ALE11" s="49"/>
      <c r="ALF11" s="49"/>
      <c r="ALG11" s="49"/>
      <c r="ALH11" s="49"/>
      <c r="ALI11" s="49"/>
      <c r="ALJ11" s="49"/>
      <c r="ALK11" s="49"/>
      <c r="ALL11" s="49"/>
      <c r="ALM11" s="49"/>
      <c r="ALN11" s="49"/>
      <c r="ALO11" s="49"/>
      <c r="ALP11" s="49"/>
      <c r="ALQ11" s="49"/>
      <c r="ALR11" s="49"/>
      <c r="ALS11" s="49"/>
      <c r="ALT11" s="49"/>
      <c r="ALU11" s="49"/>
      <c r="ALV11" s="49"/>
      <c r="ALW11" s="49"/>
      <c r="ALX11" s="49"/>
      <c r="ALY11" s="49"/>
      <c r="ALZ11" s="49"/>
      <c r="AMA11" s="49"/>
      <c r="AMB11" s="49"/>
      <c r="AMC11" s="49"/>
      <c r="AMD11" s="49"/>
      <c r="AME11" s="49"/>
      <c r="AMF11" s="49"/>
      <c r="AMG11" s="49"/>
      <c r="AMH11" s="49"/>
      <c r="AMI11" s="49"/>
      <c r="AMJ11" s="49"/>
      <c r="AMK11" s="49"/>
      <c r="AML11" s="49"/>
      <c r="AMM11" s="49"/>
      <c r="AMN11" s="49"/>
      <c r="AMO11" s="49"/>
      <c r="AMP11" s="49"/>
      <c r="AMQ11" s="49"/>
      <c r="AMR11" s="49"/>
      <c r="AMS11" s="49"/>
      <c r="AMT11" s="49"/>
      <c r="AMU11" s="49"/>
      <c r="AMV11" s="49"/>
      <c r="AMW11" s="49"/>
      <c r="AMX11" s="49"/>
      <c r="AMY11" s="49"/>
      <c r="AMZ11" s="49"/>
      <c r="ANA11" s="49"/>
      <c r="ANB11" s="49"/>
      <c r="ANC11" s="49"/>
      <c r="AND11" s="49"/>
      <c r="ANE11" s="49"/>
      <c r="ANF11" s="49"/>
      <c r="ANG11" s="49"/>
      <c r="ANH11" s="49"/>
      <c r="ANI11" s="49"/>
      <c r="ANJ11" s="49"/>
      <c r="ANK11" s="49"/>
      <c r="ANL11" s="49"/>
      <c r="ANM11" s="49"/>
      <c r="ANN11" s="49"/>
      <c r="ANO11" s="49"/>
      <c r="ANP11" s="49"/>
      <c r="ANQ11" s="49"/>
      <c r="ANR11" s="49"/>
      <c r="ANS11" s="49"/>
      <c r="ANT11" s="49"/>
      <c r="ANU11" s="49"/>
      <c r="ANV11" s="49"/>
      <c r="ANW11" s="49"/>
      <c r="ANX11" s="49"/>
      <c r="ANY11" s="49"/>
      <c r="ANZ11" s="49"/>
      <c r="AOA11" s="49"/>
      <c r="AOB11" s="49"/>
      <c r="AOC11" s="49"/>
      <c r="AOD11" s="49"/>
      <c r="AOE11" s="49"/>
      <c r="AOF11" s="49"/>
      <c r="AOG11" s="49"/>
      <c r="AOH11" s="49"/>
      <c r="AOI11" s="49"/>
      <c r="AOJ11" s="49"/>
      <c r="AOK11" s="49"/>
      <c r="AOL11" s="49"/>
      <c r="AOM11" s="49"/>
      <c r="AON11" s="49"/>
      <c r="AOO11" s="49"/>
      <c r="AOP11" s="49"/>
      <c r="AOQ11" s="49"/>
      <c r="AOR11" s="49"/>
      <c r="AOS11" s="49"/>
      <c r="AOT11" s="49"/>
      <c r="AOU11" s="49"/>
      <c r="AOV11" s="49"/>
      <c r="AOW11" s="49"/>
      <c r="AOX11" s="49"/>
      <c r="AOY11" s="49"/>
      <c r="AOZ11" s="49"/>
      <c r="APA11" s="49"/>
      <c r="APB11" s="49"/>
      <c r="APC11" s="49"/>
      <c r="APD11" s="49"/>
      <c r="APE11" s="49"/>
      <c r="APF11" s="49"/>
      <c r="APG11" s="49"/>
      <c r="APH11" s="49"/>
      <c r="API11" s="49"/>
      <c r="APJ11" s="49"/>
      <c r="APK11" s="49"/>
      <c r="APL11" s="49"/>
      <c r="APM11" s="49"/>
      <c r="APN11" s="49"/>
      <c r="APO11" s="49"/>
      <c r="APP11" s="49"/>
      <c r="APQ11" s="49"/>
      <c r="APR11" s="49"/>
      <c r="APS11" s="49"/>
      <c r="APT11" s="49"/>
      <c r="APU11" s="49"/>
      <c r="APV11" s="49"/>
      <c r="APW11" s="49"/>
      <c r="APX11" s="49"/>
      <c r="APY11" s="49"/>
      <c r="APZ11" s="49"/>
      <c r="AQA11" s="49"/>
      <c r="AQB11" s="49"/>
      <c r="AQC11" s="49"/>
      <c r="AQD11" s="49"/>
      <c r="AQE11" s="49"/>
      <c r="AQF11" s="49"/>
      <c r="AQG11" s="49"/>
      <c r="AQH11" s="49"/>
      <c r="AQI11" s="49"/>
      <c r="AQJ11" s="49"/>
      <c r="AQK11" s="49"/>
      <c r="AQL11" s="49"/>
      <c r="AQM11" s="49"/>
      <c r="AQN11" s="49"/>
      <c r="AQO11" s="49"/>
      <c r="AQP11" s="49"/>
      <c r="AQQ11" s="49"/>
      <c r="AQR11" s="49"/>
      <c r="AQS11" s="49"/>
      <c r="AQT11" s="49"/>
      <c r="AQU11" s="49"/>
      <c r="AQV11" s="49"/>
      <c r="AQW11" s="49"/>
      <c r="AQX11" s="49"/>
      <c r="AQY11" s="49"/>
      <c r="AQZ11" s="49"/>
      <c r="ARA11" s="49"/>
      <c r="ARB11" s="49"/>
      <c r="ARC11" s="49"/>
      <c r="ARD11" s="49"/>
      <c r="ARE11" s="49"/>
      <c r="ARF11" s="49"/>
      <c r="ARG11" s="49"/>
      <c r="ARH11" s="49"/>
      <c r="ARI11" s="49"/>
      <c r="ARJ11" s="49"/>
      <c r="ARK11" s="49"/>
      <c r="ARL11" s="49"/>
      <c r="ARM11" s="49"/>
      <c r="ARN11" s="49"/>
      <c r="ARO11" s="49"/>
      <c r="ARP11" s="49"/>
      <c r="ARQ11" s="49"/>
      <c r="ARR11" s="49"/>
      <c r="ARS11" s="49"/>
      <c r="ART11" s="49"/>
      <c r="ARU11" s="49"/>
      <c r="ARV11" s="49"/>
      <c r="ARW11" s="49"/>
      <c r="ARX11" s="49"/>
      <c r="ARY11" s="49"/>
      <c r="ARZ11" s="49"/>
      <c r="ASA11" s="49"/>
      <c r="ASB11" s="49"/>
      <c r="ASC11" s="49"/>
      <c r="ASD11" s="49"/>
      <c r="ASE11" s="49"/>
      <c r="ASF11" s="49"/>
      <c r="ASG11" s="49"/>
      <c r="ASH11" s="49"/>
      <c r="ASI11" s="49"/>
      <c r="ASJ11" s="49"/>
      <c r="ASK11" s="49"/>
      <c r="ASL11" s="49"/>
      <c r="ASM11" s="49"/>
      <c r="ASN11" s="49"/>
      <c r="ASO11" s="49"/>
      <c r="ASP11" s="49"/>
      <c r="ASQ11" s="49"/>
      <c r="ASR11" s="49"/>
      <c r="ASS11" s="49"/>
      <c r="AST11" s="49"/>
      <c r="ASU11" s="49"/>
      <c r="ASV11" s="49"/>
      <c r="ASW11" s="49"/>
      <c r="ASX11" s="49"/>
      <c r="ASY11" s="49"/>
      <c r="ASZ11" s="49"/>
      <c r="ATA11" s="49"/>
      <c r="ATB11" s="49"/>
      <c r="ATC11" s="49"/>
      <c r="ATD11" s="49"/>
      <c r="ATE11" s="49"/>
      <c r="ATF11" s="49"/>
      <c r="ATG11" s="49"/>
      <c r="ATH11" s="49"/>
      <c r="ATI11" s="49"/>
      <c r="ATJ11" s="49"/>
      <c r="ATK11" s="49"/>
      <c r="ATL11" s="49"/>
      <c r="ATM11" s="49"/>
      <c r="ATN11" s="49"/>
      <c r="ATO11" s="49"/>
      <c r="ATP11" s="49"/>
      <c r="ATQ11" s="49"/>
      <c r="ATR11" s="49"/>
      <c r="ATS11" s="49"/>
      <c r="ATT11" s="49"/>
      <c r="ATU11" s="49"/>
      <c r="ATV11" s="49"/>
      <c r="ATW11" s="49"/>
      <c r="ATX11" s="49"/>
      <c r="ATY11" s="49"/>
      <c r="ATZ11" s="49"/>
      <c r="AUA11" s="49"/>
      <c r="AUB11" s="49"/>
      <c r="AUC11" s="49"/>
      <c r="AUD11" s="49"/>
      <c r="AUE11" s="49"/>
      <c r="AUF11" s="49"/>
      <c r="AUG11" s="49"/>
      <c r="AUH11" s="49"/>
      <c r="AUI11" s="49"/>
      <c r="AUJ11" s="49"/>
      <c r="AUK11" s="49"/>
      <c r="AUL11" s="49"/>
      <c r="AUM11" s="49"/>
      <c r="AUN11" s="49"/>
      <c r="AUO11" s="49"/>
      <c r="AUP11" s="49"/>
      <c r="AUQ11" s="49"/>
      <c r="AUR11" s="49"/>
      <c r="AUS11" s="49"/>
      <c r="AUT11" s="49"/>
      <c r="AUU11" s="49"/>
      <c r="AUV11" s="49"/>
      <c r="AUW11" s="49"/>
      <c r="AUX11" s="49"/>
      <c r="AUY11" s="49"/>
      <c r="AUZ11" s="49"/>
      <c r="AVA11" s="49"/>
      <c r="AVB11" s="49"/>
      <c r="AVC11" s="49"/>
      <c r="AVD11" s="49"/>
      <c r="AVE11" s="49"/>
      <c r="AVF11" s="49"/>
      <c r="AVG11" s="49"/>
      <c r="AVH11" s="49"/>
      <c r="AVI11" s="49"/>
      <c r="AVJ11" s="49"/>
      <c r="AVK11" s="49"/>
      <c r="AVL11" s="49"/>
      <c r="AVM11" s="49"/>
      <c r="AVN11" s="49"/>
      <c r="AVO11" s="49"/>
      <c r="AVP11" s="49"/>
      <c r="AVQ11" s="49"/>
      <c r="AVR11" s="49"/>
      <c r="AVS11" s="49"/>
      <c r="AVT11" s="49"/>
      <c r="AVU11" s="49"/>
      <c r="AVV11" s="49"/>
      <c r="AVW11" s="49"/>
      <c r="AVX11" s="49"/>
      <c r="AVY11" s="49"/>
      <c r="AVZ11" s="49"/>
      <c r="AWA11" s="49"/>
      <c r="AWB11" s="49"/>
      <c r="AWC11" s="49"/>
      <c r="AWD11" s="49"/>
      <c r="AWE11" s="49"/>
      <c r="AWF11" s="49"/>
      <c r="AWG11" s="49"/>
      <c r="AWH11" s="49"/>
      <c r="AWI11" s="49"/>
      <c r="AWJ11" s="49"/>
      <c r="AWK11" s="49"/>
      <c r="AWL11" s="49"/>
      <c r="AWM11" s="49"/>
      <c r="AWN11" s="49"/>
      <c r="AWO11" s="49"/>
      <c r="AWP11" s="49"/>
      <c r="AWQ11" s="49"/>
      <c r="AWR11" s="49"/>
      <c r="AWS11" s="49"/>
      <c r="AWT11" s="49"/>
      <c r="AWU11" s="49"/>
      <c r="AWV11" s="49"/>
      <c r="AWW11" s="49"/>
      <c r="AWX11" s="49"/>
      <c r="AWY11" s="49"/>
      <c r="AWZ11" s="49"/>
      <c r="AXA11" s="49"/>
      <c r="AXB11" s="49"/>
      <c r="AXC11" s="49"/>
      <c r="AXD11" s="49"/>
      <c r="AXE11" s="49"/>
      <c r="AXF11" s="49"/>
      <c r="AXG11" s="49"/>
      <c r="AXH11" s="49"/>
      <c r="AXI11" s="49"/>
      <c r="AXJ11" s="49"/>
      <c r="AXK11" s="49"/>
      <c r="AXL11" s="49"/>
      <c r="AXM11" s="49"/>
      <c r="AXN11" s="49"/>
      <c r="AXO11" s="49"/>
      <c r="AXP11" s="49"/>
      <c r="AXQ11" s="49"/>
      <c r="AXR11" s="49"/>
      <c r="AXS11" s="49"/>
      <c r="AXT11" s="49"/>
      <c r="AXU11" s="49"/>
      <c r="AXV11" s="49"/>
      <c r="AXW11" s="49"/>
      <c r="AXX11" s="49"/>
      <c r="AXY11" s="49"/>
      <c r="AXZ11" s="49"/>
      <c r="AYA11" s="49"/>
      <c r="AYB11" s="49"/>
      <c r="AYC11" s="49"/>
      <c r="AYD11" s="49"/>
      <c r="AYE11" s="49"/>
      <c r="AYF11" s="49"/>
      <c r="AYG11" s="49"/>
      <c r="AYH11" s="49"/>
      <c r="AYI11" s="49"/>
      <c r="AYJ11" s="49"/>
      <c r="AYK11" s="49"/>
      <c r="AYL11" s="49"/>
      <c r="AYM11" s="49"/>
      <c r="AYN11" s="49"/>
      <c r="AYO11" s="49"/>
      <c r="AYP11" s="49"/>
      <c r="AYQ11" s="49"/>
      <c r="AYR11" s="49"/>
      <c r="AYS11" s="49"/>
      <c r="AYT11" s="49"/>
      <c r="AYU11" s="49"/>
      <c r="AYV11" s="49"/>
      <c r="AYW11" s="49"/>
      <c r="AYX11" s="49"/>
      <c r="AYY11" s="49"/>
      <c r="AYZ11" s="49"/>
      <c r="AZA11" s="49"/>
      <c r="AZB11" s="49"/>
      <c r="AZC11" s="49"/>
      <c r="AZD11" s="49"/>
      <c r="AZE11" s="49"/>
      <c r="AZF11" s="49"/>
      <c r="AZG11" s="49"/>
      <c r="AZH11" s="49"/>
      <c r="AZI11" s="49"/>
      <c r="AZJ11" s="49"/>
      <c r="AZK11" s="49"/>
      <c r="AZL11" s="49"/>
      <c r="AZM11" s="49"/>
      <c r="AZN11" s="49"/>
      <c r="AZO11" s="49"/>
      <c r="AZP11" s="49"/>
      <c r="AZQ11" s="49"/>
      <c r="AZR11" s="49"/>
      <c r="AZS11" s="49"/>
      <c r="AZT11" s="49"/>
      <c r="AZU11" s="49"/>
      <c r="AZV11" s="49"/>
      <c r="AZW11" s="49"/>
      <c r="AZX11" s="49"/>
      <c r="AZY11" s="49"/>
      <c r="AZZ11" s="49"/>
      <c r="BAA11" s="49"/>
      <c r="BAB11" s="49"/>
      <c r="BAC11" s="49"/>
      <c r="BAD11" s="49"/>
      <c r="BAE11" s="49"/>
      <c r="BAF11" s="49"/>
      <c r="BAG11" s="49"/>
      <c r="BAH11" s="49"/>
      <c r="BAI11" s="49"/>
      <c r="BAJ11" s="49"/>
      <c r="BAK11" s="49"/>
      <c r="BAL11" s="49"/>
      <c r="BAM11" s="49"/>
      <c r="BAN11" s="49"/>
      <c r="BAO11" s="49"/>
      <c r="BAP11" s="49"/>
      <c r="BAQ11" s="49"/>
      <c r="BAR11" s="49"/>
      <c r="BAS11" s="49"/>
      <c r="BAT11" s="49"/>
      <c r="BAU11" s="49"/>
      <c r="BAV11" s="49"/>
      <c r="BAW11" s="49"/>
      <c r="BAX11" s="49"/>
      <c r="BAY11" s="49"/>
      <c r="BAZ11" s="49"/>
      <c r="BBA11" s="49"/>
      <c r="BBB11" s="49"/>
      <c r="BBC11" s="49"/>
      <c r="BBD11" s="49"/>
      <c r="BBE11" s="49"/>
      <c r="BBF11" s="49"/>
      <c r="BBG11" s="49"/>
      <c r="BBH11" s="49"/>
      <c r="BBI11" s="49"/>
      <c r="BBJ11" s="49"/>
      <c r="BBK11" s="49"/>
      <c r="BBL11" s="49"/>
      <c r="BBM11" s="49"/>
      <c r="BBN11" s="49"/>
      <c r="BBO11" s="49"/>
      <c r="BBP11" s="49"/>
      <c r="BBQ11" s="49"/>
      <c r="BBR11" s="49"/>
      <c r="BBS11" s="49"/>
      <c r="BBT11" s="49"/>
      <c r="BBU11" s="49"/>
      <c r="BBV11" s="49"/>
      <c r="BBW11" s="49"/>
      <c r="BBX11" s="49"/>
      <c r="BBY11" s="49"/>
      <c r="BBZ11" s="49"/>
      <c r="BCA11" s="49"/>
      <c r="BCB11" s="49"/>
      <c r="BCC11" s="49"/>
      <c r="BCD11" s="49"/>
      <c r="BCE11" s="49"/>
      <c r="BCF11" s="49"/>
      <c r="BCG11" s="49"/>
      <c r="BCH11" s="49"/>
      <c r="BCI11" s="49"/>
      <c r="BCJ11" s="49"/>
      <c r="BCK11" s="49"/>
      <c r="BCL11" s="49"/>
      <c r="BCM11" s="49"/>
      <c r="BCN11" s="49"/>
      <c r="BCO11" s="49"/>
      <c r="BCP11" s="49"/>
      <c r="BCQ11" s="49"/>
      <c r="BCR11" s="49"/>
      <c r="BCS11" s="49"/>
      <c r="BCT11" s="49"/>
      <c r="BCU11" s="49"/>
      <c r="BCV11" s="49"/>
      <c r="BCW11" s="49"/>
      <c r="BCX11" s="49"/>
      <c r="BCY11" s="49"/>
      <c r="BCZ11" s="49"/>
      <c r="BDA11" s="49"/>
      <c r="BDB11" s="49"/>
      <c r="BDC11" s="49"/>
      <c r="BDD11" s="49"/>
      <c r="BDE11" s="49"/>
      <c r="BDF11" s="49"/>
      <c r="BDG11" s="49"/>
      <c r="BDH11" s="49"/>
      <c r="BDI11" s="49"/>
      <c r="BDJ11" s="49"/>
      <c r="BDK11" s="49"/>
      <c r="BDL11" s="49"/>
      <c r="BDM11" s="49"/>
      <c r="BDN11" s="49"/>
      <c r="BDO11" s="49"/>
      <c r="BDP11" s="49"/>
      <c r="BDQ11" s="49"/>
      <c r="BDR11" s="49"/>
      <c r="BDS11" s="49"/>
      <c r="BDT11" s="49"/>
      <c r="BDU11" s="49"/>
      <c r="BDV11" s="49"/>
      <c r="BDW11" s="49"/>
      <c r="BDX11" s="49"/>
      <c r="BDY11" s="49"/>
      <c r="BDZ11" s="49"/>
      <c r="BEA11" s="49"/>
      <c r="BEB11" s="49"/>
      <c r="BEC11" s="49"/>
      <c r="BED11" s="49"/>
      <c r="BEE11" s="49"/>
      <c r="BEF11" s="49"/>
      <c r="BEG11" s="49"/>
      <c r="BEH11" s="49"/>
      <c r="BEI11" s="49"/>
      <c r="BEJ11" s="49"/>
      <c r="BEK11" s="49"/>
      <c r="BEL11" s="49"/>
      <c r="BEM11" s="49"/>
      <c r="BEN11" s="49"/>
      <c r="BEO11" s="49"/>
      <c r="BEP11" s="49"/>
      <c r="BEQ11" s="49"/>
      <c r="BER11" s="49"/>
      <c r="BES11" s="49"/>
      <c r="BET11" s="49"/>
      <c r="BEU11" s="49"/>
      <c r="BEV11" s="49"/>
      <c r="BEW11" s="49"/>
      <c r="BEX11" s="49"/>
      <c r="BEY11" s="49"/>
      <c r="BEZ11" s="49"/>
      <c r="BFA11" s="49"/>
      <c r="BFB11" s="49"/>
      <c r="BFC11" s="49"/>
      <c r="BFD11" s="49"/>
      <c r="BFE11" s="49"/>
      <c r="BFF11" s="49"/>
      <c r="BFG11" s="49"/>
      <c r="BFH11" s="49"/>
      <c r="BFI11" s="49"/>
      <c r="BFJ11" s="49"/>
      <c r="BFK11" s="49"/>
      <c r="BFL11" s="49"/>
      <c r="BFM11" s="49"/>
      <c r="BFN11" s="49"/>
      <c r="BFO11" s="49"/>
      <c r="BFP11" s="49"/>
      <c r="BFQ11" s="49"/>
      <c r="BFR11" s="49"/>
      <c r="BFS11" s="49"/>
      <c r="BFT11" s="49"/>
      <c r="BFU11" s="49"/>
      <c r="BFV11" s="49"/>
      <c r="BFW11" s="49"/>
      <c r="BFX11" s="49"/>
      <c r="BFY11" s="49"/>
      <c r="BFZ11" s="49"/>
      <c r="BGA11" s="49"/>
      <c r="BGB11" s="49"/>
      <c r="BGC11" s="49"/>
      <c r="BGD11" s="49"/>
      <c r="BGE11" s="49"/>
      <c r="BGF11" s="49"/>
      <c r="BGG11" s="49"/>
      <c r="BGH11" s="49"/>
      <c r="BGI11" s="49"/>
      <c r="BGJ11" s="49"/>
      <c r="BGK11" s="49"/>
      <c r="BGL11" s="49"/>
      <c r="BGM11" s="49"/>
      <c r="BGN11" s="49"/>
      <c r="BGO11" s="49"/>
      <c r="BGP11" s="49"/>
      <c r="BGQ11" s="49"/>
      <c r="BGR11" s="49"/>
      <c r="BGS11" s="49"/>
      <c r="BGT11" s="49"/>
      <c r="BGU11" s="49"/>
      <c r="BGV11" s="49"/>
      <c r="BGW11" s="49"/>
      <c r="BGX11" s="49"/>
      <c r="BGY11" s="49"/>
      <c r="BGZ11" s="49"/>
      <c r="BHA11" s="49"/>
      <c r="BHB11" s="49"/>
      <c r="BHC11" s="49"/>
      <c r="BHD11" s="49"/>
      <c r="BHE11" s="49"/>
      <c r="BHF11" s="49"/>
      <c r="BHG11" s="49"/>
      <c r="BHH11" s="49"/>
      <c r="BHI11" s="49"/>
      <c r="BHJ11" s="49"/>
      <c r="BHK11" s="49"/>
      <c r="BHL11" s="49"/>
      <c r="BHM11" s="49"/>
      <c r="BHN11" s="49"/>
      <c r="BHO11" s="49"/>
      <c r="BHP11" s="49"/>
      <c r="BHQ11" s="49"/>
      <c r="BHR11" s="49"/>
      <c r="BHS11" s="49"/>
      <c r="BHT11" s="49"/>
      <c r="BHU11" s="49"/>
      <c r="BHV11" s="49"/>
      <c r="BHW11" s="49"/>
      <c r="BHX11" s="49"/>
      <c r="BHY11" s="49"/>
      <c r="BHZ11" s="49"/>
      <c r="BIA11" s="49"/>
      <c r="BIB11" s="49"/>
      <c r="BIC11" s="49"/>
      <c r="BID11" s="49"/>
      <c r="BIE11" s="49"/>
      <c r="BIF11" s="49"/>
      <c r="BIG11" s="49"/>
      <c r="BIH11" s="49"/>
      <c r="BII11" s="49"/>
      <c r="BIJ11" s="49"/>
      <c r="BIK11" s="49"/>
      <c r="BIL11" s="49"/>
      <c r="BIM11" s="49"/>
      <c r="BIN11" s="49"/>
      <c r="BIO11" s="49"/>
      <c r="BIP11" s="49"/>
      <c r="BIQ11" s="49"/>
      <c r="BIR11" s="49"/>
      <c r="BIS11" s="49"/>
      <c r="BIT11" s="49"/>
      <c r="BIU11" s="49"/>
      <c r="BIV11" s="49"/>
      <c r="BIW11" s="49"/>
      <c r="BIX11" s="49"/>
      <c r="BIY11" s="49"/>
      <c r="BIZ11" s="49"/>
      <c r="BJA11" s="49"/>
      <c r="BJB11" s="49"/>
      <c r="BJC11" s="49"/>
      <c r="BJD11" s="49"/>
      <c r="BJE11" s="49"/>
      <c r="BJF11" s="49"/>
      <c r="BJG11" s="49"/>
      <c r="BJH11" s="49"/>
      <c r="BJI11" s="49"/>
      <c r="BJJ11" s="49"/>
      <c r="BJK11" s="49"/>
      <c r="BJL11" s="49"/>
      <c r="BJM11" s="49"/>
      <c r="BJN11" s="49"/>
      <c r="BJO11" s="49"/>
      <c r="BJP11" s="49"/>
      <c r="BJQ11" s="49"/>
      <c r="BJR11" s="49"/>
      <c r="BJS11" s="49"/>
      <c r="BJT11" s="49"/>
      <c r="BJU11" s="49"/>
      <c r="BJV11" s="49"/>
      <c r="BJW11" s="49"/>
      <c r="BJX11" s="49"/>
      <c r="BJY11" s="49"/>
      <c r="BJZ11" s="49"/>
      <c r="BKA11" s="49"/>
      <c r="BKB11" s="49"/>
      <c r="BKC11" s="49"/>
      <c r="BKD11" s="49"/>
      <c r="BKE11" s="49"/>
      <c r="BKF11" s="49"/>
      <c r="BKG11" s="49"/>
      <c r="BKH11" s="49"/>
      <c r="BKI11" s="49"/>
      <c r="BKJ11" s="49"/>
      <c r="BKK11" s="49"/>
      <c r="BKL11" s="49"/>
      <c r="BKM11" s="49"/>
      <c r="BKN11" s="49"/>
      <c r="BKO11" s="49"/>
      <c r="BKP11" s="49"/>
      <c r="BKQ11" s="49"/>
      <c r="BKR11" s="49"/>
      <c r="BKS11" s="49"/>
      <c r="BKT11" s="49"/>
      <c r="BKU11" s="49"/>
      <c r="BKV11" s="49"/>
      <c r="BKW11" s="49"/>
      <c r="BKX11" s="49"/>
      <c r="BKY11" s="49"/>
      <c r="BKZ11" s="49"/>
      <c r="BLA11" s="49"/>
      <c r="BLB11" s="49"/>
      <c r="BLC11" s="49"/>
      <c r="BLD11" s="49"/>
      <c r="BLE11" s="49"/>
      <c r="BLF11" s="49"/>
      <c r="BLG11" s="49"/>
      <c r="BLH11" s="49"/>
      <c r="BLI11" s="49"/>
      <c r="BLJ11" s="49"/>
      <c r="BLK11" s="49"/>
      <c r="BLL11" s="49"/>
      <c r="BLM11" s="49"/>
      <c r="BLN11" s="49"/>
      <c r="BLO11" s="49"/>
      <c r="BLP11" s="49"/>
      <c r="BLQ11" s="49"/>
      <c r="BLR11" s="49"/>
      <c r="BLS11" s="49"/>
      <c r="BLT11" s="49"/>
      <c r="BLU11" s="49"/>
      <c r="BLV11" s="49"/>
      <c r="BLW11" s="49"/>
      <c r="BLX11" s="49"/>
      <c r="BLY11" s="49"/>
      <c r="BLZ11" s="49"/>
      <c r="BMA11" s="49"/>
      <c r="BMB11" s="49"/>
      <c r="BMC11" s="49"/>
      <c r="BMD11" s="49"/>
      <c r="BME11" s="49"/>
      <c r="BMF11" s="49"/>
      <c r="BMG11" s="49"/>
      <c r="BMH11" s="49"/>
      <c r="BMI11" s="49"/>
      <c r="BMJ11" s="49"/>
      <c r="BMK11" s="49"/>
      <c r="BML11" s="49"/>
      <c r="BMM11" s="49"/>
      <c r="BMN11" s="49"/>
      <c r="BMO11" s="49"/>
      <c r="BMP11" s="49"/>
      <c r="BMQ11" s="49"/>
      <c r="BMR11" s="49"/>
      <c r="BMS11" s="49"/>
      <c r="BMT11" s="49"/>
      <c r="BMU11" s="49"/>
      <c r="BMV11" s="49"/>
      <c r="BMW11" s="49"/>
      <c r="BMX11" s="49"/>
      <c r="BMY11" s="49"/>
      <c r="BMZ11" s="49"/>
      <c r="BNA11" s="49"/>
      <c r="BNB11" s="49"/>
      <c r="BNC11" s="49"/>
      <c r="BND11" s="49"/>
      <c r="BNE11" s="49"/>
      <c r="BNF11" s="49"/>
      <c r="BNG11" s="49"/>
      <c r="BNH11" s="49"/>
      <c r="BNI11" s="49"/>
      <c r="BNJ11" s="49"/>
      <c r="BNK11" s="49"/>
      <c r="BNL11" s="49"/>
      <c r="BNM11" s="49"/>
      <c r="BNN11" s="49"/>
      <c r="BNO11" s="49"/>
      <c r="BNP11" s="49"/>
      <c r="BNQ11" s="49"/>
      <c r="BNR11" s="49"/>
      <c r="BNS11" s="49"/>
      <c r="BNT11" s="49"/>
      <c r="BNU11" s="49"/>
      <c r="BNV11" s="49"/>
      <c r="BNW11" s="49"/>
      <c r="BNX11" s="49"/>
      <c r="BNY11" s="49"/>
      <c r="BNZ11" s="49"/>
      <c r="BOA11" s="49"/>
      <c r="BOB11" s="49"/>
      <c r="BOC11" s="49"/>
      <c r="BOD11" s="49"/>
      <c r="BOE11" s="49"/>
      <c r="BOF11" s="49"/>
      <c r="BOG11" s="49"/>
      <c r="BOH11" s="49"/>
      <c r="BOI11" s="49"/>
      <c r="BOJ11" s="49"/>
      <c r="BOK11" s="49"/>
      <c r="BOL11" s="49"/>
      <c r="BOM11" s="49"/>
      <c r="BON11" s="49"/>
      <c r="BOO11" s="49"/>
      <c r="BOP11" s="49"/>
      <c r="BOQ11" s="49"/>
      <c r="BOR11" s="49"/>
      <c r="BOS11" s="49"/>
      <c r="BOT11" s="49"/>
      <c r="BOU11" s="49"/>
      <c r="BOV11" s="49"/>
      <c r="BOW11" s="49"/>
      <c r="BOX11" s="49"/>
      <c r="BOY11" s="49"/>
      <c r="BOZ11" s="49"/>
      <c r="BPA11" s="49"/>
      <c r="BPB11" s="49"/>
      <c r="BPC11" s="49"/>
      <c r="BPD11" s="49"/>
      <c r="BPE11" s="49"/>
      <c r="BPF11" s="49"/>
      <c r="BPG11" s="49"/>
      <c r="BPH11" s="49"/>
      <c r="BPI11" s="49"/>
      <c r="BPJ11" s="49"/>
      <c r="BPK11" s="49"/>
      <c r="BPL11" s="49"/>
      <c r="BPM11" s="49"/>
      <c r="BPN11" s="49"/>
      <c r="BPO11" s="49"/>
      <c r="BPP11" s="49"/>
      <c r="BPQ11" s="49"/>
      <c r="BPR11" s="49"/>
      <c r="BPS11" s="49"/>
      <c r="BPT11" s="49"/>
      <c r="BPU11" s="49"/>
      <c r="BPV11" s="49"/>
      <c r="BPW11" s="49"/>
      <c r="BPX11" s="49"/>
      <c r="BPY11" s="49"/>
      <c r="BPZ11" s="49"/>
      <c r="BQA11" s="49"/>
      <c r="BQB11" s="49"/>
      <c r="BQC11" s="49"/>
      <c r="BQD11" s="49"/>
      <c r="BQE11" s="49"/>
      <c r="BQF11" s="49"/>
      <c r="BQG11" s="49"/>
      <c r="BQH11" s="49"/>
      <c r="BQI11" s="49"/>
      <c r="BQJ11" s="49"/>
      <c r="BQK11" s="49"/>
      <c r="BQL11" s="49"/>
      <c r="BQM11" s="49"/>
      <c r="BQN11" s="49"/>
      <c r="BQO11" s="49"/>
      <c r="BQP11" s="49"/>
      <c r="BQQ11" s="49"/>
      <c r="BQR11" s="49"/>
      <c r="BQS11" s="49"/>
      <c r="BQT11" s="49"/>
      <c r="BQU11" s="49"/>
      <c r="BQV11" s="49"/>
      <c r="BQW11" s="49"/>
      <c r="BQX11" s="49"/>
      <c r="BQY11" s="49"/>
      <c r="BQZ11" s="49"/>
      <c r="BRA11" s="49"/>
      <c r="BRB11" s="49"/>
      <c r="BRC11" s="49"/>
      <c r="BRD11" s="49"/>
      <c r="BRE11" s="49"/>
      <c r="BRF11" s="49"/>
      <c r="BRG11" s="49"/>
      <c r="BRH11" s="49"/>
      <c r="BRI11" s="49"/>
      <c r="BRJ11" s="49"/>
      <c r="BRK11" s="49"/>
      <c r="BRL11" s="49"/>
      <c r="BRM11" s="49"/>
      <c r="BRN11" s="49"/>
      <c r="BRO11" s="49"/>
      <c r="BRP11" s="49"/>
      <c r="BRQ11" s="49"/>
      <c r="BRR11" s="49"/>
      <c r="BRS11" s="49"/>
      <c r="BRT11" s="49"/>
      <c r="BRU11" s="49"/>
      <c r="BRV11" s="49"/>
      <c r="BRW11" s="49"/>
      <c r="BRX11" s="49"/>
      <c r="BRY11" s="49"/>
      <c r="BRZ11" s="49"/>
      <c r="BSA11" s="49"/>
      <c r="BSB11" s="49"/>
      <c r="BSC11" s="49"/>
      <c r="BSD11" s="49"/>
      <c r="BSE11" s="49"/>
      <c r="BSF11" s="49"/>
      <c r="BSG11" s="49"/>
      <c r="BSH11" s="49"/>
      <c r="BSI11" s="49"/>
      <c r="BSJ11" s="49"/>
      <c r="BSK11" s="49"/>
      <c r="BSL11" s="49"/>
      <c r="BSM11" s="49"/>
      <c r="BSN11" s="49"/>
      <c r="BSO11" s="49"/>
      <c r="BSP11" s="49"/>
      <c r="BSQ11" s="49"/>
      <c r="BSR11" s="49"/>
      <c r="BSS11" s="49"/>
      <c r="BST11" s="49"/>
      <c r="BSU11" s="49"/>
      <c r="BSV11" s="49"/>
      <c r="BSW11" s="49"/>
      <c r="BSX11" s="49"/>
      <c r="BSY11" s="49"/>
      <c r="BSZ11" s="49"/>
      <c r="BTA11" s="49"/>
      <c r="BTB11" s="49"/>
      <c r="BTC11" s="49"/>
      <c r="BTD11" s="49"/>
      <c r="BTE11" s="49"/>
      <c r="BTF11" s="49"/>
      <c r="BTG11" s="49"/>
      <c r="BTH11" s="49"/>
      <c r="BTI11" s="49"/>
      <c r="BTJ11" s="49"/>
      <c r="BTK11" s="49"/>
      <c r="BTL11" s="49"/>
      <c r="BTM11" s="49"/>
      <c r="BTN11" s="49"/>
      <c r="BTO11" s="49"/>
      <c r="BTP11" s="49"/>
      <c r="BTQ11" s="49"/>
      <c r="BTR11" s="49"/>
      <c r="BTS11" s="49"/>
      <c r="BTT11" s="49"/>
      <c r="BTU11" s="49"/>
      <c r="BTV11" s="49"/>
      <c r="BTW11" s="49"/>
      <c r="BTX11" s="49"/>
      <c r="BTY11" s="49"/>
      <c r="BTZ11" s="49"/>
      <c r="BUA11" s="49"/>
      <c r="BUB11" s="49"/>
      <c r="BUC11" s="49"/>
      <c r="BUD11" s="49"/>
      <c r="BUE11" s="49"/>
      <c r="BUF11" s="49"/>
      <c r="BUG11" s="49"/>
      <c r="BUH11" s="49"/>
      <c r="BUI11" s="49"/>
      <c r="BUJ11" s="49"/>
      <c r="BUK11" s="49"/>
      <c r="BUL11" s="49"/>
      <c r="BUM11" s="49"/>
      <c r="BUN11" s="49"/>
      <c r="BUO11" s="49"/>
      <c r="BUP11" s="49"/>
      <c r="BUQ11" s="49"/>
      <c r="BUR11" s="49"/>
      <c r="BUS11" s="49"/>
      <c r="BUT11" s="49"/>
      <c r="BUU11" s="49"/>
      <c r="BUV11" s="49"/>
      <c r="BUW11" s="49"/>
      <c r="BUX11" s="49"/>
      <c r="BUY11" s="49"/>
      <c r="BUZ11" s="49"/>
      <c r="BVA11" s="49"/>
      <c r="BVB11" s="49"/>
      <c r="BVC11" s="49"/>
      <c r="BVD11" s="49"/>
      <c r="BVE11" s="49"/>
      <c r="BVF11" s="49"/>
      <c r="BVG11" s="49"/>
      <c r="BVH11" s="49"/>
      <c r="BVI11" s="49"/>
      <c r="BVJ11" s="49"/>
      <c r="BVK11" s="49"/>
      <c r="BVL11" s="49"/>
      <c r="BVM11" s="49"/>
      <c r="BVN11" s="49"/>
      <c r="BVO11" s="49"/>
      <c r="BVP11" s="49"/>
      <c r="BVQ11" s="49"/>
      <c r="BVR11" s="49"/>
      <c r="BVS11" s="49"/>
      <c r="BVT11" s="49"/>
      <c r="BVU11" s="49"/>
      <c r="BVV11" s="49"/>
      <c r="BVW11" s="49"/>
      <c r="BVX11" s="49"/>
      <c r="BVY11" s="49"/>
      <c r="BVZ11" s="49"/>
      <c r="BWA11" s="49"/>
      <c r="BWB11" s="49"/>
      <c r="BWC11" s="49"/>
      <c r="BWD11" s="49"/>
      <c r="BWE11" s="49"/>
      <c r="BWF11" s="49"/>
      <c r="BWG11" s="49"/>
      <c r="BWH11" s="49"/>
      <c r="BWI11" s="49"/>
      <c r="BWJ11" s="49"/>
      <c r="BWK11" s="49"/>
      <c r="BWL11" s="49"/>
      <c r="BWM11" s="49"/>
      <c r="BWN11" s="49"/>
      <c r="BWO11" s="49"/>
      <c r="BWP11" s="49"/>
      <c r="BWQ11" s="49"/>
      <c r="BWR11" s="49"/>
      <c r="BWS11" s="49"/>
      <c r="BWT11" s="49"/>
      <c r="BWU11" s="49"/>
      <c r="BWV11" s="49"/>
      <c r="BWW11" s="49"/>
      <c r="BWX11" s="49"/>
      <c r="BWY11" s="49"/>
      <c r="BWZ11" s="49"/>
      <c r="BXA11" s="49"/>
      <c r="BXB11" s="49"/>
      <c r="BXC11" s="49"/>
      <c r="BXD11" s="49"/>
      <c r="BXE11" s="49"/>
      <c r="BXF11" s="49"/>
      <c r="BXG11" s="49"/>
      <c r="BXH11" s="49"/>
      <c r="BXI11" s="49"/>
      <c r="BXJ11" s="49"/>
      <c r="BXK11" s="49"/>
      <c r="BXL11" s="49"/>
      <c r="BXM11" s="49"/>
      <c r="BXN11" s="49"/>
      <c r="BXO11" s="49"/>
      <c r="BXP11" s="49"/>
      <c r="BXQ11" s="49"/>
      <c r="BXR11" s="49"/>
      <c r="BXS11" s="49"/>
      <c r="BXT11" s="49"/>
      <c r="BXU11" s="49"/>
      <c r="BXV11" s="49"/>
      <c r="BXW11" s="49"/>
      <c r="BXX11" s="49"/>
      <c r="BXY11" s="49"/>
      <c r="BXZ11" s="49"/>
      <c r="BYA11" s="49"/>
      <c r="BYB11" s="49"/>
      <c r="BYC11" s="49"/>
      <c r="BYD11" s="49"/>
      <c r="BYE11" s="49"/>
      <c r="BYF11" s="49"/>
      <c r="BYG11" s="49"/>
      <c r="BYH11" s="49"/>
      <c r="BYI11" s="49"/>
      <c r="BYJ11" s="49"/>
      <c r="BYK11" s="49"/>
      <c r="BYL11" s="49"/>
      <c r="BYM11" s="49"/>
      <c r="BYN11" s="49"/>
      <c r="BYO11" s="49"/>
      <c r="BYP11" s="49"/>
      <c r="BYQ11" s="49"/>
      <c r="BYR11" s="49"/>
      <c r="BYS11" s="49"/>
      <c r="BYT11" s="49"/>
      <c r="BYU11" s="49"/>
      <c r="BYV11" s="49"/>
      <c r="BYW11" s="49"/>
      <c r="BYX11" s="49"/>
      <c r="BYY11" s="49"/>
      <c r="BYZ11" s="49"/>
      <c r="BZA11" s="49"/>
      <c r="BZB11" s="49"/>
      <c r="BZC11" s="49"/>
      <c r="BZD11" s="49"/>
      <c r="BZE11" s="49"/>
      <c r="BZF11" s="49"/>
      <c r="BZG11" s="49"/>
      <c r="BZH11" s="49"/>
      <c r="BZI11" s="49"/>
      <c r="BZJ11" s="49"/>
      <c r="BZK11" s="49"/>
      <c r="BZL11" s="49"/>
      <c r="BZM11" s="49"/>
      <c r="BZN11" s="49"/>
      <c r="BZO11" s="49"/>
      <c r="BZP11" s="49"/>
      <c r="BZQ11" s="49"/>
      <c r="BZR11" s="49"/>
      <c r="BZS11" s="49"/>
      <c r="BZT11" s="49"/>
      <c r="BZU11" s="49"/>
      <c r="BZV11" s="49"/>
      <c r="BZW11" s="49"/>
      <c r="BZX11" s="49"/>
      <c r="BZY11" s="49"/>
      <c r="BZZ11" s="49"/>
      <c r="CAA11" s="49"/>
      <c r="CAB11" s="49"/>
      <c r="CAC11" s="49"/>
      <c r="CAD11" s="49"/>
      <c r="CAE11" s="49"/>
      <c r="CAF11" s="49"/>
      <c r="CAG11" s="49"/>
      <c r="CAH11" s="49"/>
      <c r="CAI11" s="49"/>
      <c r="CAJ11" s="49"/>
      <c r="CAK11" s="49"/>
      <c r="CAL11" s="49"/>
      <c r="CAM11" s="49"/>
      <c r="CAN11" s="49"/>
      <c r="CAO11" s="49"/>
      <c r="CAP11" s="49"/>
      <c r="CAQ11" s="49"/>
      <c r="CAR11" s="49"/>
      <c r="CAS11" s="49"/>
      <c r="CAT11" s="49"/>
      <c r="CAU11" s="49"/>
      <c r="CAV11" s="49"/>
      <c r="CAW11" s="49"/>
      <c r="CAX11" s="49"/>
      <c r="CAY11" s="49"/>
      <c r="CAZ11" s="49"/>
      <c r="CBA11" s="49"/>
      <c r="CBB11" s="49"/>
      <c r="CBC11" s="49"/>
      <c r="CBD11" s="49"/>
      <c r="CBE11" s="49"/>
      <c r="CBF11" s="49"/>
      <c r="CBG11" s="49"/>
      <c r="CBH11" s="49"/>
      <c r="CBI11" s="49"/>
      <c r="CBJ11" s="49"/>
      <c r="CBK11" s="49"/>
      <c r="CBL11" s="49"/>
      <c r="CBM11" s="49"/>
      <c r="CBN11" s="49"/>
      <c r="CBO11" s="49"/>
      <c r="CBP11" s="49"/>
      <c r="CBQ11" s="49"/>
      <c r="CBR11" s="49"/>
      <c r="CBS11" s="49"/>
      <c r="CBT11" s="49"/>
      <c r="CBU11" s="49"/>
      <c r="CBV11" s="49"/>
      <c r="CBW11" s="49"/>
      <c r="CBX11" s="49"/>
      <c r="CBY11" s="49"/>
      <c r="CBZ11" s="49"/>
      <c r="CCA11" s="49"/>
      <c r="CCB11" s="49"/>
      <c r="CCC11" s="49"/>
      <c r="CCD11" s="49"/>
      <c r="CCE11" s="49"/>
      <c r="CCF11" s="49"/>
      <c r="CCG11" s="49"/>
      <c r="CCH11" s="49"/>
      <c r="CCI11" s="49"/>
      <c r="CCJ11" s="49"/>
      <c r="CCK11" s="49"/>
      <c r="CCL11" s="49"/>
      <c r="CCM11" s="49"/>
      <c r="CCN11" s="49"/>
      <c r="CCO11" s="49"/>
      <c r="CCP11" s="49"/>
      <c r="CCQ11" s="49"/>
      <c r="CCR11" s="49"/>
      <c r="CCS11" s="49"/>
      <c r="CCT11" s="49"/>
      <c r="CCU11" s="49"/>
      <c r="CCV11" s="49"/>
      <c r="CCW11" s="49"/>
      <c r="CCX11" s="49"/>
      <c r="CCY11" s="49"/>
      <c r="CCZ11" s="49"/>
      <c r="CDA11" s="49"/>
      <c r="CDB11" s="49"/>
      <c r="CDC11" s="49"/>
      <c r="CDD11" s="49"/>
      <c r="CDE11" s="49"/>
      <c r="CDF11" s="49"/>
      <c r="CDG11" s="49"/>
      <c r="CDH11" s="49"/>
      <c r="CDI11" s="49"/>
      <c r="CDJ11" s="49"/>
      <c r="CDK11" s="49"/>
      <c r="CDL11" s="49"/>
      <c r="CDM11" s="49"/>
      <c r="CDN11" s="49"/>
      <c r="CDO11" s="49"/>
      <c r="CDP11" s="49"/>
      <c r="CDQ11" s="49"/>
      <c r="CDR11" s="49"/>
      <c r="CDS11" s="49"/>
      <c r="CDT11" s="49"/>
      <c r="CDU11" s="49"/>
      <c r="CDV11" s="49"/>
      <c r="CDW11" s="49"/>
      <c r="CDX11" s="49"/>
      <c r="CDY11" s="49"/>
      <c r="CDZ11" s="49"/>
      <c r="CEA11" s="49"/>
      <c r="CEB11" s="49"/>
      <c r="CEC11" s="49"/>
      <c r="CED11" s="49"/>
      <c r="CEE11" s="49"/>
      <c r="CEF11" s="49"/>
      <c r="CEG11" s="49"/>
      <c r="CEH11" s="49"/>
      <c r="CEI11" s="49"/>
      <c r="CEJ11" s="49"/>
      <c r="CEK11" s="49"/>
      <c r="CEL11" s="49"/>
      <c r="CEM11" s="49"/>
      <c r="CEN11" s="49"/>
      <c r="CEO11" s="49"/>
      <c r="CEP11" s="49"/>
      <c r="CEQ11" s="49"/>
      <c r="CER11" s="49"/>
      <c r="CES11" s="49"/>
      <c r="CET11" s="49"/>
      <c r="CEU11" s="49"/>
      <c r="CEV11" s="49"/>
      <c r="CEW11" s="49"/>
      <c r="CEX11" s="49"/>
      <c r="CEY11" s="49"/>
      <c r="CEZ11" s="49"/>
      <c r="CFA11" s="49"/>
      <c r="CFB11" s="49"/>
      <c r="CFC11" s="49"/>
      <c r="CFD11" s="49"/>
      <c r="CFE11" s="49"/>
      <c r="CFF11" s="49"/>
      <c r="CFG11" s="49"/>
      <c r="CFH11" s="49"/>
      <c r="CFI11" s="49"/>
      <c r="CFJ11" s="49"/>
      <c r="CFK11" s="49"/>
      <c r="CFL11" s="49"/>
      <c r="CFM11" s="49"/>
      <c r="CFN11" s="49"/>
      <c r="CFO11" s="49"/>
      <c r="CFP11" s="49"/>
      <c r="CFQ11" s="49"/>
      <c r="CFR11" s="49"/>
      <c r="CFS11" s="49"/>
      <c r="CFT11" s="49"/>
      <c r="CFU11" s="49"/>
      <c r="CFV11" s="49"/>
      <c r="CFW11" s="49"/>
      <c r="CFX11" s="49"/>
      <c r="CFY11" s="49"/>
      <c r="CFZ11" s="49"/>
      <c r="CGA11" s="49"/>
      <c r="CGB11" s="49"/>
      <c r="CGC11" s="49"/>
      <c r="CGD11" s="49"/>
      <c r="CGE11" s="49"/>
      <c r="CGF11" s="49"/>
      <c r="CGG11" s="49"/>
      <c r="CGH11" s="49"/>
      <c r="CGI11" s="49"/>
      <c r="CGJ11" s="49"/>
      <c r="CGK11" s="49"/>
      <c r="CGL11" s="49"/>
      <c r="CGM11" s="49"/>
      <c r="CGN11" s="49"/>
      <c r="CGO11" s="49"/>
      <c r="CGP11" s="49"/>
      <c r="CGQ11" s="49"/>
      <c r="CGR11" s="49"/>
      <c r="CGS11" s="49"/>
      <c r="CGT11" s="49"/>
      <c r="CGU11" s="49"/>
      <c r="CGV11" s="49"/>
      <c r="CGW11" s="49"/>
      <c r="CGX11" s="49"/>
      <c r="CGY11" s="49"/>
      <c r="CGZ11" s="49"/>
      <c r="CHA11" s="49"/>
      <c r="CHB11" s="49"/>
      <c r="CHC11" s="49"/>
      <c r="CHD11" s="49"/>
      <c r="CHE11" s="49"/>
      <c r="CHF11" s="49"/>
      <c r="CHG11" s="49"/>
      <c r="CHH11" s="49"/>
      <c r="CHI11" s="49"/>
      <c r="CHJ11" s="49"/>
      <c r="CHK11" s="49"/>
      <c r="CHL11" s="49"/>
      <c r="CHM11" s="49"/>
      <c r="CHN11" s="49"/>
      <c r="CHO11" s="49"/>
      <c r="CHP11" s="49"/>
      <c r="CHQ11" s="49"/>
      <c r="CHR11" s="49"/>
      <c r="CHS11" s="49"/>
      <c r="CHT11" s="49"/>
      <c r="CHU11" s="49"/>
      <c r="CHV11" s="49"/>
      <c r="CHW11" s="49"/>
      <c r="CHX11" s="49"/>
      <c r="CHY11" s="49"/>
      <c r="CHZ11" s="49"/>
      <c r="CIA11" s="49"/>
      <c r="CIB11" s="49"/>
      <c r="CIC11" s="49"/>
      <c r="CID11" s="49"/>
      <c r="CIE11" s="49"/>
      <c r="CIF11" s="49"/>
      <c r="CIG11" s="49"/>
      <c r="CIH11" s="49"/>
      <c r="CII11" s="49"/>
      <c r="CIJ11" s="49"/>
      <c r="CIK11" s="49"/>
      <c r="CIL11" s="49"/>
      <c r="CIM11" s="49"/>
      <c r="CIN11" s="49"/>
      <c r="CIO11" s="49"/>
      <c r="CIP11" s="49"/>
      <c r="CIQ11" s="49"/>
      <c r="CIR11" s="49"/>
      <c r="CIS11" s="49"/>
      <c r="CIT11" s="49"/>
      <c r="CIU11" s="49"/>
      <c r="CIV11" s="49"/>
      <c r="CIW11" s="49"/>
      <c r="CIX11" s="49"/>
      <c r="CIY11" s="49"/>
      <c r="CIZ11" s="49"/>
      <c r="CJA11" s="49"/>
      <c r="CJB11" s="49"/>
      <c r="CJC11" s="49"/>
      <c r="CJD11" s="49"/>
      <c r="CJE11" s="49"/>
      <c r="CJF11" s="49"/>
      <c r="CJG11" s="49"/>
      <c r="CJH11" s="49"/>
      <c r="CJI11" s="49"/>
      <c r="CJJ11" s="49"/>
      <c r="CJK11" s="49"/>
      <c r="CJL11" s="49"/>
      <c r="CJM11" s="49"/>
      <c r="CJN11" s="49"/>
      <c r="CJO11" s="49"/>
      <c r="CJP11" s="49"/>
      <c r="CJQ11" s="49"/>
      <c r="CJR11" s="49"/>
      <c r="CJS11" s="49"/>
      <c r="CJT11" s="49"/>
      <c r="CJU11" s="49"/>
      <c r="CJV11" s="49"/>
      <c r="CJW11" s="49"/>
      <c r="CJX11" s="49"/>
      <c r="CJY11" s="49"/>
      <c r="CJZ11" s="49"/>
      <c r="CKA11" s="49"/>
      <c r="CKB11" s="49"/>
      <c r="CKC11" s="49"/>
      <c r="CKD11" s="49"/>
      <c r="CKE11" s="49"/>
      <c r="CKF11" s="49"/>
      <c r="CKG11" s="49"/>
      <c r="CKH11" s="49"/>
      <c r="CKI11" s="49"/>
      <c r="CKJ11" s="49"/>
      <c r="CKK11" s="49"/>
      <c r="CKL11" s="49"/>
      <c r="CKM11" s="49"/>
      <c r="CKN11" s="49"/>
      <c r="CKO11" s="49"/>
      <c r="CKP11" s="49"/>
      <c r="CKQ11" s="49"/>
      <c r="CKR11" s="49"/>
      <c r="CKS11" s="49"/>
      <c r="CKT11" s="49"/>
      <c r="CKU11" s="49"/>
      <c r="CKV11" s="49"/>
      <c r="CKW11" s="49"/>
      <c r="CKX11" s="49"/>
      <c r="CKY11" s="49"/>
      <c r="CKZ11" s="49"/>
      <c r="CLA11" s="49"/>
      <c r="CLB11" s="49"/>
      <c r="CLC11" s="49"/>
      <c r="CLD11" s="49"/>
      <c r="CLE11" s="49"/>
      <c r="CLF11" s="49"/>
      <c r="CLG11" s="49"/>
      <c r="CLH11" s="49"/>
      <c r="CLI11" s="49"/>
      <c r="CLJ11" s="49"/>
      <c r="CLK11" s="49"/>
      <c r="CLL11" s="49"/>
      <c r="CLM11" s="49"/>
      <c r="CLN11" s="49"/>
      <c r="CLO11" s="49"/>
      <c r="CLP11" s="49"/>
      <c r="CLQ11" s="49"/>
      <c r="CLR11" s="49"/>
      <c r="CLS11" s="49"/>
      <c r="CLT11" s="49"/>
      <c r="CLU11" s="49"/>
      <c r="CLV11" s="49"/>
      <c r="CLW11" s="49"/>
      <c r="CLX11" s="49"/>
      <c r="CLY11" s="49"/>
      <c r="CLZ11" s="49"/>
      <c r="CMA11" s="49"/>
      <c r="CMB11" s="49"/>
      <c r="CMC11" s="49"/>
      <c r="CMD11" s="49"/>
      <c r="CME11" s="49"/>
      <c r="CMF11" s="49"/>
      <c r="CMG11" s="49"/>
      <c r="CMH11" s="49"/>
      <c r="CMI11" s="49"/>
      <c r="CMJ11" s="49"/>
      <c r="CMK11" s="49"/>
      <c r="CML11" s="49"/>
      <c r="CMM11" s="49"/>
      <c r="CMN11" s="49"/>
      <c r="CMO11" s="49"/>
      <c r="CMP11" s="49"/>
      <c r="CMQ11" s="49"/>
      <c r="CMR11" s="49"/>
      <c r="CMS11" s="49"/>
      <c r="CMT11" s="49"/>
      <c r="CMU11" s="49"/>
      <c r="CMV11" s="49"/>
      <c r="CMW11" s="49"/>
      <c r="CMX11" s="49"/>
      <c r="CMY11" s="49"/>
      <c r="CMZ11" s="49"/>
      <c r="CNA11" s="49"/>
      <c r="CNB11" s="49"/>
      <c r="CNC11" s="49"/>
      <c r="CND11" s="49"/>
      <c r="CNE11" s="49"/>
      <c r="CNF11" s="49"/>
      <c r="CNG11" s="49"/>
      <c r="CNH11" s="49"/>
      <c r="CNI11" s="49"/>
      <c r="CNJ11" s="49"/>
      <c r="CNK11" s="49"/>
      <c r="CNL11" s="49"/>
      <c r="CNM11" s="49"/>
      <c r="CNN11" s="49"/>
      <c r="CNO11" s="49"/>
      <c r="CNP11" s="49"/>
      <c r="CNQ11" s="49"/>
      <c r="CNR11" s="49"/>
      <c r="CNS11" s="49"/>
      <c r="CNT11" s="49"/>
      <c r="CNU11" s="49"/>
      <c r="CNV11" s="49"/>
      <c r="CNW11" s="49"/>
      <c r="CNX11" s="49"/>
      <c r="CNY11" s="49"/>
      <c r="CNZ11" s="49"/>
      <c r="COA11" s="49"/>
      <c r="COB11" s="49"/>
      <c r="COC11" s="49"/>
      <c r="COD11" s="49"/>
      <c r="COE11" s="49"/>
      <c r="COF11" s="49"/>
      <c r="COG11" s="49"/>
      <c r="COH11" s="49"/>
      <c r="COI11" s="49"/>
      <c r="COJ11" s="49"/>
      <c r="COK11" s="49"/>
      <c r="COL11" s="49"/>
      <c r="COM11" s="49"/>
      <c r="CON11" s="49"/>
      <c r="COO11" s="49"/>
      <c r="COP11" s="49"/>
      <c r="COQ11" s="49"/>
      <c r="COR11" s="49"/>
      <c r="COS11" s="49"/>
      <c r="COT11" s="49"/>
      <c r="COU11" s="49"/>
      <c r="COV11" s="49"/>
      <c r="COW11" s="49"/>
      <c r="COX11" s="49"/>
      <c r="COY11" s="49"/>
      <c r="COZ11" s="49"/>
      <c r="CPA11" s="49"/>
      <c r="CPB11" s="49"/>
      <c r="CPC11" s="49"/>
      <c r="CPD11" s="49"/>
      <c r="CPE11" s="49"/>
      <c r="CPF11" s="49"/>
      <c r="CPG11" s="49"/>
      <c r="CPH11" s="49"/>
      <c r="CPI11" s="49"/>
      <c r="CPJ11" s="49"/>
      <c r="CPK11" s="49"/>
      <c r="CPL11" s="49"/>
      <c r="CPM11" s="49"/>
      <c r="CPN11" s="49"/>
      <c r="CPO11" s="49"/>
      <c r="CPP11" s="49"/>
      <c r="CPQ11" s="49"/>
      <c r="CPR11" s="49"/>
      <c r="CPS11" s="49"/>
      <c r="CPT11" s="49"/>
      <c r="CPU11" s="49"/>
      <c r="CPV11" s="49"/>
      <c r="CPW11" s="49"/>
      <c r="CPX11" s="49"/>
      <c r="CPY11" s="49"/>
      <c r="CPZ11" s="49"/>
      <c r="CQA11" s="49"/>
      <c r="CQB11" s="49"/>
      <c r="CQC11" s="49"/>
      <c r="CQD11" s="49"/>
      <c r="CQE11" s="49"/>
      <c r="CQF11" s="49"/>
      <c r="CQG11" s="49"/>
      <c r="CQH11" s="49"/>
      <c r="CQI11" s="49"/>
      <c r="CQJ11" s="49"/>
      <c r="CQK11" s="49"/>
      <c r="CQL11" s="49"/>
      <c r="CQM11" s="49"/>
      <c r="CQN11" s="49"/>
      <c r="CQO11" s="49"/>
      <c r="CQP11" s="49"/>
      <c r="CQQ11" s="49"/>
      <c r="CQR11" s="49"/>
      <c r="CQS11" s="49"/>
      <c r="CQT11" s="49"/>
      <c r="CQU11" s="49"/>
      <c r="CQV11" s="49"/>
      <c r="CQW11" s="49"/>
      <c r="CQX11" s="49"/>
      <c r="CQY11" s="49"/>
      <c r="CQZ11" s="49"/>
      <c r="CRA11" s="49"/>
      <c r="CRB11" s="49"/>
      <c r="CRC11" s="49"/>
      <c r="CRD11" s="49"/>
      <c r="CRE11" s="49"/>
      <c r="CRF11" s="49"/>
      <c r="CRG11" s="49"/>
      <c r="CRH11" s="49"/>
      <c r="CRI11" s="49"/>
      <c r="CRJ11" s="49"/>
      <c r="CRK11" s="49"/>
      <c r="CRL11" s="49"/>
      <c r="CRM11" s="49"/>
      <c r="CRN11" s="49"/>
      <c r="CRO11" s="49"/>
      <c r="CRP11" s="49"/>
      <c r="CRQ11" s="49"/>
      <c r="CRR11" s="49"/>
      <c r="CRS11" s="49"/>
      <c r="CRT11" s="49"/>
      <c r="CRU11" s="49"/>
      <c r="CRV11" s="49"/>
      <c r="CRW11" s="49"/>
      <c r="CRX11" s="49"/>
      <c r="CRY11" s="49"/>
      <c r="CRZ11" s="49"/>
      <c r="CSA11" s="49"/>
      <c r="CSB11" s="49"/>
      <c r="CSC11" s="49"/>
      <c r="CSD11" s="49"/>
      <c r="CSE11" s="49"/>
      <c r="CSF11" s="49"/>
      <c r="CSG11" s="49"/>
      <c r="CSH11" s="49"/>
      <c r="CSI11" s="49"/>
      <c r="CSJ11" s="49"/>
      <c r="CSK11" s="49"/>
      <c r="CSL11" s="49"/>
      <c r="CSM11" s="49"/>
      <c r="CSN11" s="49"/>
      <c r="CSO11" s="49"/>
      <c r="CSP11" s="49"/>
      <c r="CSQ11" s="49"/>
      <c r="CSR11" s="49"/>
      <c r="CSS11" s="49"/>
      <c r="CST11" s="49"/>
      <c r="CSU11" s="49"/>
      <c r="CSV11" s="49"/>
      <c r="CSW11" s="49"/>
      <c r="CSX11" s="49"/>
      <c r="CSY11" s="49"/>
      <c r="CSZ11" s="49"/>
      <c r="CTA11" s="49"/>
      <c r="CTB11" s="49"/>
      <c r="CTC11" s="49"/>
      <c r="CTD11" s="49"/>
      <c r="CTE11" s="49"/>
      <c r="CTF11" s="49"/>
      <c r="CTG11" s="49"/>
      <c r="CTH11" s="49"/>
      <c r="CTI11" s="49"/>
      <c r="CTJ11" s="49"/>
      <c r="CTK11" s="49"/>
      <c r="CTL11" s="49"/>
      <c r="CTM11" s="49"/>
      <c r="CTN11" s="49"/>
      <c r="CTO11" s="49"/>
      <c r="CTP11" s="49"/>
      <c r="CTQ11" s="49"/>
      <c r="CTR11" s="49"/>
      <c r="CTS11" s="49"/>
      <c r="CTT11" s="49"/>
      <c r="CTU11" s="49"/>
      <c r="CTV11" s="49"/>
      <c r="CTW11" s="49"/>
      <c r="CTX11" s="49"/>
      <c r="CTY11" s="49"/>
      <c r="CTZ11" s="49"/>
      <c r="CUA11" s="49"/>
      <c r="CUB11" s="49"/>
      <c r="CUC11" s="49"/>
      <c r="CUD11" s="49"/>
      <c r="CUE11" s="49"/>
      <c r="CUF11" s="49"/>
      <c r="CUG11" s="49"/>
      <c r="CUH11" s="49"/>
      <c r="CUI11" s="49"/>
      <c r="CUJ11" s="49"/>
      <c r="CUK11" s="49"/>
      <c r="CUL11" s="49"/>
      <c r="CUM11" s="49"/>
      <c r="CUN11" s="49"/>
      <c r="CUO11" s="49"/>
      <c r="CUP11" s="49"/>
      <c r="CUQ11" s="49"/>
      <c r="CUR11" s="49"/>
      <c r="CUS11" s="49"/>
      <c r="CUT11" s="49"/>
      <c r="CUU11" s="49"/>
      <c r="CUV11" s="49"/>
      <c r="CUW11" s="49"/>
      <c r="CUX11" s="49"/>
      <c r="CUY11" s="49"/>
      <c r="CUZ11" s="49"/>
      <c r="CVA11" s="49"/>
      <c r="CVB11" s="49"/>
      <c r="CVC11" s="49"/>
      <c r="CVD11" s="49"/>
      <c r="CVE11" s="49"/>
      <c r="CVF11" s="49"/>
      <c r="CVG11" s="49"/>
      <c r="CVH11" s="49"/>
      <c r="CVI11" s="49"/>
      <c r="CVJ11" s="49"/>
      <c r="CVK11" s="49"/>
      <c r="CVL11" s="49"/>
      <c r="CVM11" s="49"/>
      <c r="CVN11" s="49"/>
      <c r="CVO11" s="49"/>
      <c r="CVP11" s="49"/>
      <c r="CVQ11" s="49"/>
      <c r="CVR11" s="49"/>
      <c r="CVS11" s="49"/>
      <c r="CVT11" s="49"/>
      <c r="CVU11" s="49"/>
      <c r="CVV11" s="49"/>
      <c r="CVW11" s="49"/>
      <c r="CVX11" s="49"/>
      <c r="CVY11" s="49"/>
      <c r="CVZ11" s="49"/>
      <c r="CWA11" s="49"/>
      <c r="CWB11" s="49"/>
      <c r="CWC11" s="49"/>
      <c r="CWD11" s="49"/>
      <c r="CWE11" s="49"/>
      <c r="CWF11" s="49"/>
      <c r="CWG11" s="49"/>
      <c r="CWH11" s="49"/>
      <c r="CWI11" s="49"/>
      <c r="CWJ11" s="49"/>
      <c r="CWK11" s="49"/>
      <c r="CWL11" s="49"/>
      <c r="CWM11" s="49"/>
      <c r="CWN11" s="49"/>
      <c r="CWO11" s="49"/>
      <c r="CWP11" s="49"/>
      <c r="CWQ11" s="49"/>
      <c r="CWR11" s="49"/>
      <c r="CWS11" s="49"/>
      <c r="CWT11" s="49"/>
      <c r="CWU11" s="49"/>
      <c r="CWV11" s="49"/>
      <c r="CWW11" s="49"/>
      <c r="CWX11" s="49"/>
      <c r="CWY11" s="49"/>
      <c r="CWZ11" s="49"/>
      <c r="CXA11" s="49"/>
      <c r="CXB11" s="49"/>
      <c r="CXC11" s="49"/>
      <c r="CXD11" s="49"/>
      <c r="CXE11" s="49"/>
      <c r="CXF11" s="49"/>
      <c r="CXG11" s="49"/>
      <c r="CXH11" s="49"/>
      <c r="CXI11" s="49"/>
      <c r="CXJ11" s="49"/>
      <c r="CXK11" s="49"/>
      <c r="CXL11" s="49"/>
      <c r="CXM11" s="49"/>
      <c r="CXN11" s="49"/>
      <c r="CXO11" s="49"/>
      <c r="CXP11" s="49"/>
      <c r="CXQ11" s="49"/>
      <c r="CXR11" s="49"/>
      <c r="CXS11" s="49"/>
      <c r="CXT11" s="49"/>
      <c r="CXU11" s="49"/>
      <c r="CXV11" s="49"/>
      <c r="CXW11" s="49"/>
      <c r="CXX11" s="49"/>
      <c r="CXY11" s="49"/>
      <c r="CXZ11" s="49"/>
      <c r="CYA11" s="49"/>
      <c r="CYB11" s="49"/>
      <c r="CYC11" s="49"/>
      <c r="CYD11" s="49"/>
      <c r="CYE11" s="49"/>
      <c r="CYF11" s="49"/>
      <c r="CYG11" s="49"/>
      <c r="CYH11" s="49"/>
      <c r="CYI11" s="49"/>
      <c r="CYJ11" s="49"/>
      <c r="CYK11" s="49"/>
      <c r="CYL11" s="49"/>
      <c r="CYM11" s="49"/>
      <c r="CYN11" s="49"/>
      <c r="CYO11" s="49"/>
      <c r="CYP11" s="49"/>
      <c r="CYQ11" s="49"/>
      <c r="CYR11" s="49"/>
      <c r="CYS11" s="49"/>
      <c r="CYT11" s="49"/>
      <c r="CYU11" s="49"/>
      <c r="CYV11" s="49"/>
      <c r="CYW11" s="49"/>
      <c r="CYX11" s="49"/>
      <c r="CYY11" s="49"/>
      <c r="CYZ11" s="49"/>
      <c r="CZA11" s="49"/>
      <c r="CZB11" s="49"/>
      <c r="CZC11" s="49"/>
      <c r="CZD11" s="49"/>
      <c r="CZE11" s="49"/>
      <c r="CZF11" s="49"/>
      <c r="CZG11" s="49"/>
      <c r="CZH11" s="49"/>
      <c r="CZI11" s="49"/>
      <c r="CZJ11" s="49"/>
      <c r="CZK11" s="49"/>
      <c r="CZL11" s="49"/>
      <c r="CZM11" s="49"/>
      <c r="CZN11" s="49"/>
      <c r="CZO11" s="49"/>
      <c r="CZP11" s="49"/>
      <c r="CZQ11" s="49"/>
      <c r="CZR11" s="49"/>
      <c r="CZS11" s="49"/>
      <c r="CZT11" s="49"/>
      <c r="CZU11" s="49"/>
      <c r="CZV11" s="49"/>
      <c r="CZW11" s="49"/>
      <c r="CZX11" s="49"/>
      <c r="CZY11" s="49"/>
      <c r="CZZ11" s="49"/>
      <c r="DAA11" s="49"/>
      <c r="DAB11" s="49"/>
      <c r="DAC11" s="49"/>
      <c r="DAD11" s="49"/>
      <c r="DAE11" s="49"/>
      <c r="DAF11" s="49"/>
      <c r="DAG11" s="49"/>
      <c r="DAH11" s="49"/>
      <c r="DAI11" s="49"/>
      <c r="DAJ11" s="49"/>
      <c r="DAK11" s="49"/>
      <c r="DAL11" s="49"/>
      <c r="DAM11" s="49"/>
      <c r="DAN11" s="49"/>
      <c r="DAO11" s="49"/>
      <c r="DAP11" s="49"/>
      <c r="DAQ11" s="49"/>
      <c r="DAR11" s="49"/>
      <c r="DAS11" s="49"/>
      <c r="DAT11" s="49"/>
      <c r="DAU11" s="49"/>
      <c r="DAV11" s="49"/>
      <c r="DAW11" s="49"/>
      <c r="DAX11" s="49"/>
      <c r="DAY11" s="49"/>
      <c r="DAZ11" s="49"/>
      <c r="DBA11" s="49"/>
      <c r="DBB11" s="49"/>
      <c r="DBC11" s="49"/>
      <c r="DBD11" s="49"/>
      <c r="DBE11" s="49"/>
      <c r="DBF11" s="49"/>
      <c r="DBG11" s="49"/>
      <c r="DBH11" s="49"/>
      <c r="DBI11" s="49"/>
      <c r="DBJ11" s="49"/>
      <c r="DBK11" s="49"/>
      <c r="DBL11" s="49"/>
      <c r="DBM11" s="49"/>
      <c r="DBN11" s="49"/>
      <c r="DBO11" s="49"/>
      <c r="DBP11" s="49"/>
      <c r="DBQ11" s="49"/>
      <c r="DBR11" s="49"/>
      <c r="DBS11" s="49"/>
      <c r="DBT11" s="49"/>
      <c r="DBU11" s="49"/>
      <c r="DBV11" s="49"/>
      <c r="DBW11" s="49"/>
      <c r="DBX11" s="49"/>
      <c r="DBY11" s="49"/>
      <c r="DBZ11" s="49"/>
      <c r="DCA11" s="49"/>
      <c r="DCB11" s="49"/>
      <c r="DCC11" s="49"/>
      <c r="DCD11" s="49"/>
      <c r="DCE11" s="49"/>
      <c r="DCF11" s="49"/>
      <c r="DCG11" s="49"/>
      <c r="DCH11" s="49"/>
      <c r="DCI11" s="49"/>
      <c r="DCJ11" s="49"/>
      <c r="DCK11" s="49"/>
      <c r="DCL11" s="49"/>
      <c r="DCM11" s="49"/>
      <c r="DCN11" s="49"/>
      <c r="DCO11" s="49"/>
      <c r="DCP11" s="49"/>
      <c r="DCQ11" s="49"/>
      <c r="DCR11" s="49"/>
      <c r="DCS11" s="49"/>
      <c r="DCT11" s="49"/>
      <c r="DCU11" s="49"/>
      <c r="DCV11" s="49"/>
      <c r="DCW11" s="49"/>
      <c r="DCX11" s="49"/>
      <c r="DCY11" s="49"/>
      <c r="DCZ11" s="49"/>
      <c r="DDA11" s="49"/>
      <c r="DDB11" s="49"/>
      <c r="DDC11" s="49"/>
      <c r="DDD11" s="49"/>
      <c r="DDE11" s="49"/>
      <c r="DDF11" s="49"/>
      <c r="DDG11" s="49"/>
      <c r="DDH11" s="49"/>
      <c r="DDI11" s="49"/>
      <c r="DDJ11" s="49"/>
      <c r="DDK11" s="49"/>
      <c r="DDL11" s="49"/>
      <c r="DDM11" s="49"/>
      <c r="DDN11" s="49"/>
      <c r="DDO11" s="49"/>
      <c r="DDP11" s="49"/>
      <c r="DDQ11" s="49"/>
      <c r="DDR11" s="49"/>
      <c r="DDS11" s="49"/>
      <c r="DDT11" s="49"/>
      <c r="DDU11" s="49"/>
      <c r="DDV11" s="49"/>
      <c r="DDW11" s="49"/>
      <c r="DDX11" s="49"/>
      <c r="DDY11" s="49"/>
      <c r="DDZ11" s="49"/>
      <c r="DEA11" s="49"/>
      <c r="DEB11" s="49"/>
      <c r="DEC11" s="49"/>
      <c r="DED11" s="49"/>
      <c r="DEE11" s="49"/>
      <c r="DEF11" s="49"/>
      <c r="DEG11" s="49"/>
      <c r="DEH11" s="49"/>
      <c r="DEI11" s="49"/>
      <c r="DEJ11" s="49"/>
      <c r="DEK11" s="49"/>
      <c r="DEL11" s="49"/>
      <c r="DEM11" s="49"/>
      <c r="DEN11" s="49"/>
      <c r="DEO11" s="49"/>
      <c r="DEP11" s="49"/>
      <c r="DEQ11" s="49"/>
      <c r="DER11" s="49"/>
      <c r="DES11" s="49"/>
      <c r="DET11" s="49"/>
      <c r="DEU11" s="49"/>
      <c r="DEV11" s="49"/>
      <c r="DEW11" s="49"/>
      <c r="DEX11" s="49"/>
      <c r="DEY11" s="49"/>
      <c r="DEZ11" s="49"/>
      <c r="DFA11" s="49"/>
      <c r="DFB11" s="49"/>
      <c r="DFC11" s="49"/>
      <c r="DFD11" s="49"/>
      <c r="DFE11" s="49"/>
      <c r="DFF11" s="49"/>
      <c r="DFG11" s="49"/>
      <c r="DFH11" s="49"/>
      <c r="DFI11" s="49"/>
      <c r="DFJ11" s="49"/>
      <c r="DFK11" s="49"/>
      <c r="DFL11" s="49"/>
      <c r="DFM11" s="49"/>
      <c r="DFN11" s="49"/>
      <c r="DFO11" s="49"/>
      <c r="DFP11" s="49"/>
      <c r="DFQ11" s="49"/>
      <c r="DFR11" s="49"/>
      <c r="DFS11" s="49"/>
      <c r="DFT11" s="49"/>
      <c r="DFU11" s="49"/>
      <c r="DFV11" s="49"/>
      <c r="DFW11" s="49"/>
      <c r="DFX11" s="49"/>
      <c r="DFY11" s="49"/>
      <c r="DFZ11" s="49"/>
      <c r="DGA11" s="49"/>
      <c r="DGB11" s="49"/>
      <c r="DGC11" s="49"/>
      <c r="DGD11" s="49"/>
      <c r="DGE11" s="49"/>
      <c r="DGF11" s="49"/>
      <c r="DGG11" s="49"/>
      <c r="DGH11" s="49"/>
      <c r="DGI11" s="49"/>
      <c r="DGJ11" s="49"/>
      <c r="DGK11" s="49"/>
      <c r="DGL11" s="49"/>
      <c r="DGM11" s="49"/>
      <c r="DGN11" s="49"/>
      <c r="DGO11" s="49"/>
      <c r="DGP11" s="49"/>
      <c r="DGQ11" s="49"/>
      <c r="DGR11" s="49"/>
      <c r="DGS11" s="49"/>
      <c r="DGT11" s="49"/>
      <c r="DGU11" s="49"/>
      <c r="DGV11" s="49"/>
      <c r="DGW11" s="49"/>
      <c r="DGX11" s="49"/>
      <c r="DGY11" s="49"/>
      <c r="DGZ11" s="49"/>
      <c r="DHA11" s="49"/>
      <c r="DHB11" s="49"/>
      <c r="DHC11" s="49"/>
      <c r="DHD11" s="49"/>
      <c r="DHE11" s="49"/>
      <c r="DHF11" s="49"/>
      <c r="DHG11" s="49"/>
      <c r="DHH11" s="49"/>
      <c r="DHI11" s="49"/>
      <c r="DHJ11" s="49"/>
      <c r="DHK11" s="49"/>
      <c r="DHL11" s="49"/>
      <c r="DHM11" s="49"/>
      <c r="DHN11" s="49"/>
      <c r="DHO11" s="49"/>
      <c r="DHP11" s="49"/>
      <c r="DHQ11" s="49"/>
      <c r="DHR11" s="49"/>
      <c r="DHS11" s="49"/>
      <c r="DHT11" s="49"/>
      <c r="DHU11" s="49"/>
      <c r="DHV11" s="49"/>
      <c r="DHW11" s="49"/>
      <c r="DHX11" s="49"/>
      <c r="DHY11" s="49"/>
      <c r="DHZ11" s="49"/>
      <c r="DIA11" s="49"/>
      <c r="DIB11" s="49"/>
      <c r="DIC11" s="49"/>
      <c r="DID11" s="49"/>
      <c r="DIE11" s="49"/>
      <c r="DIF11" s="49"/>
      <c r="DIG11" s="49"/>
      <c r="DIH11" s="49"/>
      <c r="DII11" s="49"/>
      <c r="DIJ11" s="49"/>
      <c r="DIK11" s="49"/>
      <c r="DIL11" s="49"/>
      <c r="DIM11" s="49"/>
      <c r="DIN11" s="49"/>
      <c r="DIO11" s="49"/>
      <c r="DIP11" s="49"/>
      <c r="DIQ11" s="49"/>
      <c r="DIR11" s="49"/>
      <c r="DIS11" s="49"/>
      <c r="DIT11" s="49"/>
      <c r="DIU11" s="49"/>
      <c r="DIV11" s="49"/>
      <c r="DIW11" s="49"/>
      <c r="DIX11" s="49"/>
      <c r="DIY11" s="49"/>
      <c r="DIZ11" s="49"/>
      <c r="DJA11" s="49"/>
      <c r="DJB11" s="49"/>
      <c r="DJC11" s="49"/>
      <c r="DJD11" s="49"/>
      <c r="DJE11" s="49"/>
      <c r="DJF11" s="49"/>
      <c r="DJG11" s="49"/>
      <c r="DJH11" s="49"/>
      <c r="DJI11" s="49"/>
      <c r="DJJ11" s="49"/>
      <c r="DJK11" s="49"/>
      <c r="DJL11" s="49"/>
      <c r="DJM11" s="49"/>
      <c r="DJN11" s="49"/>
      <c r="DJO11" s="49"/>
      <c r="DJP11" s="49"/>
      <c r="DJQ11" s="49"/>
      <c r="DJR11" s="49"/>
      <c r="DJS11" s="49"/>
      <c r="DJT11" s="49"/>
      <c r="DJU11" s="49"/>
      <c r="DJV11" s="49"/>
      <c r="DJW11" s="49"/>
      <c r="DJX11" s="49"/>
      <c r="DJY11" s="49"/>
      <c r="DJZ11" s="49"/>
      <c r="DKA11" s="49"/>
      <c r="DKB11" s="49"/>
      <c r="DKC11" s="49"/>
      <c r="DKD11" s="49"/>
      <c r="DKE11" s="49"/>
      <c r="DKF11" s="49"/>
      <c r="DKG11" s="49"/>
      <c r="DKH11" s="49"/>
      <c r="DKI11" s="49"/>
      <c r="DKJ11" s="49"/>
      <c r="DKK11" s="49"/>
      <c r="DKL11" s="49"/>
      <c r="DKM11" s="49"/>
      <c r="DKN11" s="49"/>
      <c r="DKO11" s="49"/>
      <c r="DKP11" s="49"/>
      <c r="DKQ11" s="49"/>
      <c r="DKR11" s="49"/>
      <c r="DKS11" s="49"/>
      <c r="DKT11" s="49"/>
      <c r="DKU11" s="49"/>
      <c r="DKV11" s="49"/>
      <c r="DKW11" s="49"/>
      <c r="DKX11" s="49"/>
      <c r="DKY11" s="49"/>
      <c r="DKZ11" s="49"/>
      <c r="DLA11" s="49"/>
      <c r="DLB11" s="49"/>
      <c r="DLC11" s="49"/>
      <c r="DLD11" s="49"/>
      <c r="DLE11" s="49"/>
      <c r="DLF11" s="49"/>
      <c r="DLG11" s="49"/>
      <c r="DLH11" s="49"/>
      <c r="DLI11" s="49"/>
      <c r="DLJ11" s="49"/>
      <c r="DLK11" s="49"/>
      <c r="DLL11" s="49"/>
      <c r="DLM11" s="49"/>
      <c r="DLN11" s="49"/>
      <c r="DLO11" s="49"/>
      <c r="DLP11" s="49"/>
      <c r="DLQ11" s="49"/>
      <c r="DLR11" s="49"/>
      <c r="DLS11" s="49"/>
      <c r="DLT11" s="49"/>
      <c r="DLU11" s="49"/>
      <c r="DLV11" s="49"/>
      <c r="DLW11" s="49"/>
      <c r="DLX11" s="49"/>
      <c r="DLY11" s="49"/>
      <c r="DLZ11" s="49"/>
      <c r="DMA11" s="49"/>
      <c r="DMB11" s="49"/>
      <c r="DMC11" s="49"/>
      <c r="DMD11" s="49"/>
      <c r="DME11" s="49"/>
      <c r="DMF11" s="49"/>
      <c r="DMG11" s="49"/>
      <c r="DMH11" s="49"/>
      <c r="DMI11" s="49"/>
      <c r="DMJ11" s="49"/>
      <c r="DMK11" s="49"/>
      <c r="DML11" s="49"/>
      <c r="DMM11" s="49"/>
      <c r="DMN11" s="49"/>
      <c r="DMO11" s="49"/>
      <c r="DMP11" s="49"/>
      <c r="DMQ11" s="49"/>
      <c r="DMR11" s="49"/>
      <c r="DMS11" s="49"/>
      <c r="DMT11" s="49"/>
      <c r="DMU11" s="49"/>
      <c r="DMV11" s="49"/>
      <c r="DMW11" s="49"/>
      <c r="DMX11" s="49"/>
      <c r="DMY11" s="49"/>
      <c r="DMZ11" s="49"/>
      <c r="DNA11" s="49"/>
      <c r="DNB11" s="49"/>
      <c r="DNC11" s="49"/>
      <c r="DND11" s="49"/>
      <c r="DNE11" s="49"/>
      <c r="DNF11" s="49"/>
      <c r="DNG11" s="49"/>
      <c r="DNH11" s="49"/>
      <c r="DNI11" s="49"/>
      <c r="DNJ11" s="49"/>
      <c r="DNK11" s="49"/>
      <c r="DNL11" s="49"/>
      <c r="DNM11" s="49"/>
      <c r="DNN11" s="49"/>
      <c r="DNO11" s="49"/>
      <c r="DNP11" s="49"/>
      <c r="DNQ11" s="49"/>
      <c r="DNR11" s="49"/>
      <c r="DNS11" s="49"/>
      <c r="DNT11" s="49"/>
      <c r="DNU11" s="49"/>
      <c r="DNV11" s="49"/>
      <c r="DNW11" s="49"/>
      <c r="DNX11" s="49"/>
      <c r="DNY11" s="49"/>
      <c r="DNZ11" s="49"/>
      <c r="DOA11" s="49"/>
      <c r="DOB11" s="49"/>
      <c r="DOC11" s="49"/>
      <c r="DOD11" s="49"/>
      <c r="DOE11" s="49"/>
      <c r="DOF11" s="49"/>
      <c r="DOG11" s="49"/>
      <c r="DOH11" s="49"/>
      <c r="DOI11" s="49"/>
      <c r="DOJ11" s="49"/>
      <c r="DOK11" s="49"/>
      <c r="DOL11" s="49"/>
      <c r="DOM11" s="49"/>
      <c r="DON11" s="49"/>
      <c r="DOO11" s="49"/>
      <c r="DOP11" s="49"/>
      <c r="DOQ11" s="49"/>
      <c r="DOR11" s="49"/>
      <c r="DOS11" s="49"/>
      <c r="DOT11" s="49"/>
      <c r="DOU11" s="49"/>
      <c r="DOV11" s="49"/>
      <c r="DOW11" s="49"/>
      <c r="DOX11" s="49"/>
      <c r="DOY11" s="49"/>
      <c r="DOZ11" s="49"/>
      <c r="DPA11" s="49"/>
      <c r="DPB11" s="49"/>
      <c r="DPC11" s="49"/>
      <c r="DPD11" s="49"/>
      <c r="DPE11" s="49"/>
      <c r="DPF11" s="49"/>
      <c r="DPG11" s="49"/>
      <c r="DPH11" s="49"/>
      <c r="DPI11" s="49"/>
      <c r="DPJ11" s="49"/>
      <c r="DPK11" s="49"/>
      <c r="DPL11" s="49"/>
      <c r="DPM11" s="49"/>
      <c r="DPN11" s="49"/>
      <c r="DPO11" s="49"/>
      <c r="DPP11" s="49"/>
      <c r="DPQ11" s="49"/>
      <c r="DPR11" s="49"/>
      <c r="DPS11" s="49"/>
      <c r="DPT11" s="49"/>
      <c r="DPU11" s="49"/>
      <c r="DPV11" s="49"/>
      <c r="DPW11" s="49"/>
      <c r="DPX11" s="49"/>
      <c r="DPY11" s="49"/>
      <c r="DPZ11" s="49"/>
      <c r="DQA11" s="49"/>
      <c r="DQB11" s="49"/>
      <c r="DQC11" s="49"/>
      <c r="DQD11" s="49"/>
      <c r="DQE11" s="49"/>
      <c r="DQF11" s="49"/>
      <c r="DQG11" s="49"/>
      <c r="DQH11" s="49"/>
      <c r="DQI11" s="49"/>
      <c r="DQJ11" s="49"/>
      <c r="DQK11" s="49"/>
      <c r="DQL11" s="49"/>
      <c r="DQM11" s="49"/>
      <c r="DQN11" s="49"/>
      <c r="DQO11" s="49"/>
      <c r="DQP11" s="49"/>
      <c r="DQQ11" s="49"/>
      <c r="DQR11" s="49"/>
      <c r="DQS11" s="49"/>
      <c r="DQT11" s="49"/>
      <c r="DQU11" s="49"/>
      <c r="DQV11" s="49"/>
      <c r="DQW11" s="49"/>
      <c r="DQX11" s="49"/>
      <c r="DQY11" s="49"/>
      <c r="DQZ11" s="49"/>
      <c r="DRA11" s="49"/>
      <c r="DRB11" s="49"/>
      <c r="DRC11" s="49"/>
      <c r="DRD11" s="49"/>
      <c r="DRE11" s="49"/>
      <c r="DRF11" s="49"/>
      <c r="DRG11" s="49"/>
      <c r="DRH11" s="49"/>
      <c r="DRI11" s="49"/>
      <c r="DRJ11" s="49"/>
      <c r="DRK11" s="49"/>
      <c r="DRL11" s="49"/>
      <c r="DRM11" s="49"/>
      <c r="DRN11" s="49"/>
      <c r="DRO11" s="49"/>
      <c r="DRP11" s="49"/>
      <c r="DRQ11" s="49"/>
      <c r="DRR11" s="49"/>
      <c r="DRS11" s="49"/>
      <c r="DRT11" s="49"/>
      <c r="DRU11" s="49"/>
      <c r="DRV11" s="49"/>
      <c r="DRW11" s="49"/>
      <c r="DRX11" s="49"/>
      <c r="DRY11" s="49"/>
      <c r="DRZ11" s="49"/>
      <c r="DSA11" s="49"/>
      <c r="DSB11" s="49"/>
      <c r="DSC11" s="49"/>
      <c r="DSD11" s="49"/>
      <c r="DSE11" s="49"/>
      <c r="DSF11" s="49"/>
      <c r="DSG11" s="49"/>
      <c r="DSH11" s="49"/>
      <c r="DSI11" s="49"/>
      <c r="DSJ11" s="49"/>
      <c r="DSK11" s="49"/>
      <c r="DSL11" s="49"/>
      <c r="DSM11" s="49"/>
      <c r="DSN11" s="49"/>
      <c r="DSO11" s="49"/>
      <c r="DSP11" s="49"/>
      <c r="DSQ11" s="49"/>
      <c r="DSR11" s="49"/>
      <c r="DSS11" s="49"/>
      <c r="DST11" s="49"/>
      <c r="DSU11" s="49"/>
      <c r="DSV11" s="49"/>
      <c r="DSW11" s="49"/>
      <c r="DSX11" s="49"/>
      <c r="DSY11" s="49"/>
      <c r="DSZ11" s="49"/>
      <c r="DTA11" s="49"/>
      <c r="DTB11" s="49"/>
      <c r="DTC11" s="49"/>
      <c r="DTD11" s="49"/>
      <c r="DTE11" s="49"/>
      <c r="DTF11" s="49"/>
      <c r="DTG11" s="49"/>
      <c r="DTH11" s="49"/>
      <c r="DTI11" s="49"/>
      <c r="DTJ11" s="49"/>
      <c r="DTK11" s="49"/>
      <c r="DTL11" s="49"/>
      <c r="DTM11" s="49"/>
      <c r="DTN11" s="49"/>
      <c r="DTO11" s="49"/>
      <c r="DTP11" s="49"/>
      <c r="DTQ11" s="49"/>
      <c r="DTR11" s="49"/>
      <c r="DTS11" s="49"/>
      <c r="DTT11" s="49"/>
      <c r="DTU11" s="49"/>
      <c r="DTV11" s="49"/>
      <c r="DTW11" s="49"/>
      <c r="DTX11" s="49"/>
      <c r="DTY11" s="49"/>
      <c r="DTZ11" s="49"/>
      <c r="DUA11" s="49"/>
      <c r="DUB11" s="49"/>
      <c r="DUC11" s="49"/>
      <c r="DUD11" s="49"/>
      <c r="DUE11" s="49"/>
      <c r="DUF11" s="49"/>
      <c r="DUG11" s="49"/>
      <c r="DUH11" s="49"/>
      <c r="DUI11" s="49"/>
      <c r="DUJ11" s="49"/>
      <c r="DUK11" s="49"/>
      <c r="DUL11" s="49"/>
      <c r="DUM11" s="49"/>
      <c r="DUN11" s="49"/>
      <c r="DUO11" s="49"/>
      <c r="DUP11" s="49"/>
      <c r="DUQ11" s="49"/>
      <c r="DUR11" s="49"/>
      <c r="DUS11" s="49"/>
      <c r="DUT11" s="49"/>
      <c r="DUU11" s="49"/>
      <c r="DUV11" s="49"/>
      <c r="DUW11" s="49"/>
      <c r="DUX11" s="49"/>
      <c r="DUY11" s="49"/>
      <c r="DUZ11" s="49"/>
      <c r="DVA11" s="49"/>
      <c r="DVB11" s="49"/>
      <c r="DVC11" s="49"/>
      <c r="DVD11" s="49"/>
      <c r="DVE11" s="49"/>
      <c r="DVF11" s="49"/>
      <c r="DVG11" s="49"/>
      <c r="DVH11" s="49"/>
      <c r="DVI11" s="49"/>
      <c r="DVJ11" s="49"/>
      <c r="DVK11" s="49"/>
      <c r="DVL11" s="49"/>
      <c r="DVM11" s="49"/>
      <c r="DVN11" s="49"/>
      <c r="DVO11" s="49"/>
      <c r="DVP11" s="49"/>
      <c r="DVQ11" s="49"/>
      <c r="DVR11" s="49"/>
      <c r="DVS11" s="49"/>
      <c r="DVT11" s="49"/>
      <c r="DVU11" s="49"/>
      <c r="DVV11" s="49"/>
      <c r="DVW11" s="49"/>
      <c r="DVX11" s="49"/>
      <c r="DVY11" s="49"/>
      <c r="DVZ11" s="49"/>
      <c r="DWA11" s="49"/>
      <c r="DWB11" s="49"/>
      <c r="DWC11" s="49"/>
      <c r="DWD11" s="49"/>
      <c r="DWE11" s="49"/>
      <c r="DWF11" s="49"/>
      <c r="DWG11" s="49"/>
      <c r="DWH11" s="49"/>
      <c r="DWI11" s="49"/>
      <c r="DWJ11" s="49"/>
      <c r="DWK11" s="49"/>
      <c r="DWL11" s="49"/>
      <c r="DWM11" s="49"/>
      <c r="DWN11" s="49"/>
      <c r="DWO11" s="49"/>
      <c r="DWP11" s="49"/>
      <c r="DWQ11" s="49"/>
      <c r="DWR11" s="49"/>
      <c r="DWS11" s="49"/>
      <c r="DWT11" s="49"/>
      <c r="DWU11" s="49"/>
      <c r="DWV11" s="49"/>
      <c r="DWW11" s="49"/>
      <c r="DWX11" s="49"/>
      <c r="DWY11" s="49"/>
      <c r="DWZ11" s="49"/>
      <c r="DXA11" s="49"/>
      <c r="DXB11" s="49"/>
      <c r="DXC11" s="49"/>
      <c r="DXD11" s="49"/>
      <c r="DXE11" s="49"/>
      <c r="DXF11" s="49"/>
      <c r="DXG11" s="49"/>
      <c r="DXH11" s="49"/>
      <c r="DXI11" s="49"/>
      <c r="DXJ11" s="49"/>
      <c r="DXK11" s="49"/>
      <c r="DXL11" s="49"/>
      <c r="DXM11" s="49"/>
      <c r="DXN11" s="49"/>
      <c r="DXO11" s="49"/>
      <c r="DXP11" s="49"/>
      <c r="DXQ11" s="49"/>
      <c r="DXR11" s="49"/>
      <c r="DXS11" s="49"/>
      <c r="DXT11" s="49"/>
      <c r="DXU11" s="49"/>
      <c r="DXV11" s="49"/>
      <c r="DXW11" s="49"/>
      <c r="DXX11" s="49"/>
      <c r="DXY11" s="49"/>
      <c r="DXZ11" s="49"/>
      <c r="DYA11" s="49"/>
      <c r="DYB11" s="49"/>
      <c r="DYC11" s="49"/>
      <c r="DYD11" s="49"/>
      <c r="DYE11" s="49"/>
      <c r="DYF11" s="49"/>
      <c r="DYG11" s="49"/>
      <c r="DYH11" s="49"/>
      <c r="DYI11" s="49"/>
      <c r="DYJ11" s="49"/>
      <c r="DYK11" s="49"/>
      <c r="DYL11" s="49"/>
      <c r="DYM11" s="49"/>
      <c r="DYN11" s="49"/>
      <c r="DYO11" s="49"/>
      <c r="DYP11" s="49"/>
      <c r="DYQ11" s="49"/>
      <c r="DYR11" s="49"/>
      <c r="DYS11" s="49"/>
      <c r="DYT11" s="49"/>
      <c r="DYU11" s="49"/>
      <c r="DYV11" s="49"/>
      <c r="DYW11" s="49"/>
      <c r="DYX11" s="49"/>
      <c r="DYY11" s="49"/>
      <c r="DYZ11" s="49"/>
      <c r="DZA11" s="49"/>
      <c r="DZB11" s="49"/>
      <c r="DZC11" s="49"/>
      <c r="DZD11" s="49"/>
      <c r="DZE11" s="49"/>
      <c r="DZF11" s="49"/>
      <c r="DZG11" s="49"/>
      <c r="DZH11" s="49"/>
      <c r="DZI11" s="49"/>
      <c r="DZJ11" s="49"/>
      <c r="DZK11" s="49"/>
      <c r="DZL11" s="49"/>
      <c r="DZM11" s="49"/>
      <c r="DZN11" s="49"/>
      <c r="DZO11" s="49"/>
      <c r="DZP11" s="49"/>
      <c r="DZQ11" s="49"/>
      <c r="DZR11" s="49"/>
      <c r="DZS11" s="49"/>
      <c r="DZT11" s="49"/>
      <c r="DZU11" s="49"/>
      <c r="DZV11" s="49"/>
      <c r="DZW11" s="49"/>
      <c r="DZX11" s="49"/>
      <c r="DZY11" s="49"/>
      <c r="DZZ11" s="49"/>
      <c r="EAA11" s="49"/>
      <c r="EAB11" s="49"/>
      <c r="EAC11" s="49"/>
      <c r="EAD11" s="49"/>
      <c r="EAE11" s="49"/>
      <c r="EAF11" s="49"/>
      <c r="EAG11" s="49"/>
      <c r="EAH11" s="49"/>
      <c r="EAI11" s="49"/>
      <c r="EAJ11" s="49"/>
      <c r="EAK11" s="49"/>
      <c r="EAL11" s="49"/>
      <c r="EAM11" s="49"/>
      <c r="EAN11" s="49"/>
      <c r="EAO11" s="49"/>
      <c r="EAP11" s="49"/>
      <c r="EAQ11" s="49"/>
      <c r="EAR11" s="49"/>
      <c r="EAS11" s="49"/>
      <c r="EAT11" s="49"/>
      <c r="EAU11" s="49"/>
      <c r="EAV11" s="49"/>
      <c r="EAW11" s="49"/>
      <c r="EAX11" s="49"/>
      <c r="EAY11" s="49"/>
      <c r="EAZ11" s="49"/>
      <c r="EBA11" s="49"/>
      <c r="EBB11" s="49"/>
      <c r="EBC11" s="49"/>
      <c r="EBD11" s="49"/>
      <c r="EBE11" s="49"/>
      <c r="EBF11" s="49"/>
      <c r="EBG11" s="49"/>
      <c r="EBH11" s="49"/>
      <c r="EBI11" s="49"/>
      <c r="EBJ11" s="49"/>
      <c r="EBK11" s="49"/>
      <c r="EBL11" s="49"/>
      <c r="EBM11" s="49"/>
      <c r="EBN11" s="49"/>
      <c r="EBO11" s="49"/>
      <c r="EBP11" s="49"/>
      <c r="EBQ11" s="49"/>
      <c r="EBR11" s="49"/>
      <c r="EBS11" s="49"/>
      <c r="EBT11" s="49"/>
      <c r="EBU11" s="49"/>
      <c r="EBV11" s="49"/>
      <c r="EBW11" s="49"/>
      <c r="EBX11" s="49"/>
      <c r="EBY11" s="49"/>
      <c r="EBZ11" s="49"/>
      <c r="ECA11" s="49"/>
      <c r="ECB11" s="49"/>
      <c r="ECC11" s="49"/>
      <c r="ECD11" s="49"/>
      <c r="ECE11" s="49"/>
      <c r="ECF11" s="49"/>
      <c r="ECG11" s="49"/>
      <c r="ECH11" s="49"/>
      <c r="ECI11" s="49"/>
      <c r="ECJ11" s="49"/>
      <c r="ECK11" s="49"/>
      <c r="ECL11" s="49"/>
      <c r="ECM11" s="49"/>
      <c r="ECN11" s="49"/>
      <c r="ECO11" s="49"/>
      <c r="ECP11" s="49"/>
      <c r="ECQ11" s="49"/>
      <c r="ECR11" s="49"/>
      <c r="ECS11" s="49"/>
      <c r="ECT11" s="49"/>
      <c r="ECU11" s="49"/>
      <c r="ECV11" s="49"/>
      <c r="ECW11" s="49"/>
      <c r="ECX11" s="49"/>
      <c r="ECY11" s="49"/>
      <c r="ECZ11" s="49"/>
      <c r="EDA11" s="49"/>
      <c r="EDB11" s="49"/>
      <c r="EDC11" s="49"/>
      <c r="EDD11" s="49"/>
      <c r="EDE11" s="49"/>
      <c r="EDF11" s="49"/>
      <c r="EDG11" s="49"/>
      <c r="EDH11" s="49"/>
      <c r="EDI11" s="49"/>
      <c r="EDJ11" s="49"/>
      <c r="EDK11" s="49"/>
      <c r="EDL11" s="49"/>
      <c r="EDM11" s="49"/>
      <c r="EDN11" s="49"/>
      <c r="EDO11" s="49"/>
      <c r="EDP11" s="49"/>
      <c r="EDQ11" s="49"/>
      <c r="EDR11" s="49"/>
      <c r="EDS11" s="49"/>
      <c r="EDT11" s="49"/>
      <c r="EDU11" s="49"/>
      <c r="EDV11" s="49"/>
      <c r="EDW11" s="49"/>
      <c r="EDX11" s="49"/>
      <c r="EDY11" s="49"/>
      <c r="EDZ11" s="49"/>
      <c r="EEA11" s="49"/>
      <c r="EEB11" s="49"/>
      <c r="EEC11" s="49"/>
      <c r="EED11" s="49"/>
      <c r="EEE11" s="49"/>
      <c r="EEF11" s="49"/>
      <c r="EEG11" s="49"/>
      <c r="EEH11" s="49"/>
      <c r="EEI11" s="49"/>
      <c r="EEJ11" s="49"/>
      <c r="EEK11" s="49"/>
      <c r="EEL11" s="49"/>
      <c r="EEM11" s="49"/>
      <c r="EEN11" s="49"/>
      <c r="EEO11" s="49"/>
      <c r="EEP11" s="49"/>
      <c r="EEQ11" s="49"/>
      <c r="EER11" s="49"/>
      <c r="EES11" s="49"/>
      <c r="EET11" s="49"/>
      <c r="EEU11" s="49"/>
      <c r="EEV11" s="49"/>
      <c r="EEW11" s="49"/>
      <c r="EEX11" s="49"/>
      <c r="EEY11" s="49"/>
      <c r="EEZ11" s="49"/>
      <c r="EFA11" s="49"/>
      <c r="EFB11" s="49"/>
      <c r="EFC11" s="49"/>
      <c r="EFD11" s="49"/>
      <c r="EFE11" s="49"/>
      <c r="EFF11" s="49"/>
      <c r="EFG11" s="49"/>
      <c r="EFH11" s="49"/>
      <c r="EFI11" s="49"/>
      <c r="EFJ11" s="49"/>
      <c r="EFK11" s="49"/>
      <c r="EFL11" s="49"/>
      <c r="EFM11" s="49"/>
      <c r="EFN11" s="49"/>
      <c r="EFO11" s="49"/>
      <c r="EFP11" s="49"/>
      <c r="EFQ11" s="49"/>
      <c r="EFR11" s="49"/>
      <c r="EFS11" s="49"/>
      <c r="EFT11" s="49"/>
      <c r="EFU11" s="49"/>
      <c r="EFV11" s="49"/>
      <c r="EFW11" s="49"/>
      <c r="EFX11" s="49"/>
      <c r="EFY11" s="49"/>
      <c r="EFZ11" s="49"/>
      <c r="EGA11" s="49"/>
      <c r="EGB11" s="49"/>
      <c r="EGC11" s="49"/>
      <c r="EGD11" s="49"/>
      <c r="EGE11" s="49"/>
      <c r="EGF11" s="49"/>
      <c r="EGG11" s="49"/>
      <c r="EGH11" s="49"/>
      <c r="EGI11" s="49"/>
      <c r="EGJ11" s="49"/>
      <c r="EGK11" s="49"/>
      <c r="EGL11" s="49"/>
      <c r="EGM11" s="49"/>
      <c r="EGN11" s="49"/>
      <c r="EGO11" s="49"/>
      <c r="EGP11" s="49"/>
      <c r="EGQ11" s="49"/>
      <c r="EGR11" s="49"/>
      <c r="EGS11" s="49"/>
      <c r="EGT11" s="49"/>
      <c r="EGU11" s="49"/>
      <c r="EGV11" s="49"/>
      <c r="EGW11" s="49"/>
      <c r="EGX11" s="49"/>
      <c r="EGY11" s="49"/>
      <c r="EGZ11" s="49"/>
      <c r="EHA11" s="49"/>
      <c r="EHB11" s="49"/>
      <c r="EHC11" s="49"/>
      <c r="EHD11" s="49"/>
      <c r="EHE11" s="49"/>
      <c r="EHF11" s="49"/>
      <c r="EHG11" s="49"/>
      <c r="EHH11" s="49"/>
      <c r="EHI11" s="49"/>
      <c r="EHJ11" s="49"/>
      <c r="EHK11" s="49"/>
      <c r="EHL11" s="49"/>
      <c r="EHM11" s="49"/>
      <c r="EHN11" s="49"/>
      <c r="EHO11" s="49"/>
      <c r="EHP11" s="49"/>
      <c r="EHQ11" s="49"/>
      <c r="EHR11" s="49"/>
      <c r="EHS11" s="49"/>
      <c r="EHT11" s="49"/>
      <c r="EHU11" s="49"/>
      <c r="EHV11" s="49"/>
      <c r="EHW11" s="49"/>
      <c r="EHX11" s="49"/>
      <c r="EHY11" s="49"/>
      <c r="EHZ11" s="49"/>
      <c r="EIA11" s="49"/>
      <c r="EIB11" s="49"/>
      <c r="EIC11" s="49"/>
      <c r="EID11" s="49"/>
      <c r="EIE11" s="49"/>
      <c r="EIF11" s="49"/>
      <c r="EIG11" s="49"/>
      <c r="EIH11" s="49"/>
      <c r="EII11" s="49"/>
      <c r="EIJ11" s="49"/>
      <c r="EIK11" s="49"/>
      <c r="EIL11" s="49"/>
      <c r="EIM11" s="49"/>
      <c r="EIN11" s="49"/>
      <c r="EIO11" s="49"/>
      <c r="EIP11" s="49"/>
      <c r="EIQ11" s="49"/>
      <c r="EIR11" s="49"/>
      <c r="EIS11" s="49"/>
      <c r="EIT11" s="49"/>
      <c r="EIU11" s="49"/>
      <c r="EIV11" s="49"/>
      <c r="EIW11" s="49"/>
      <c r="EIX11" s="49"/>
      <c r="EIY11" s="49"/>
      <c r="EIZ11" s="49"/>
      <c r="EJA11" s="49"/>
      <c r="EJB11" s="49"/>
      <c r="EJC11" s="49"/>
      <c r="EJD11" s="49"/>
      <c r="EJE11" s="49"/>
      <c r="EJF11" s="49"/>
      <c r="EJG11" s="49"/>
      <c r="EJH11" s="49"/>
      <c r="EJI11" s="49"/>
      <c r="EJJ11" s="49"/>
      <c r="EJK11" s="49"/>
      <c r="EJL11" s="49"/>
      <c r="EJM11" s="49"/>
      <c r="EJN11" s="49"/>
      <c r="EJO11" s="49"/>
      <c r="EJP11" s="49"/>
      <c r="EJQ11" s="49"/>
      <c r="EJR11" s="49"/>
      <c r="EJS11" s="49"/>
      <c r="EJT11" s="49"/>
      <c r="EJU11" s="49"/>
      <c r="EJV11" s="49"/>
      <c r="EJW11" s="49"/>
      <c r="EJX11" s="49"/>
      <c r="EJY11" s="49"/>
      <c r="EJZ11" s="49"/>
      <c r="EKA11" s="49"/>
      <c r="EKB11" s="49"/>
      <c r="EKC11" s="49"/>
      <c r="EKD11" s="49"/>
      <c r="EKE11" s="49"/>
      <c r="EKF11" s="49"/>
      <c r="EKG11" s="49"/>
      <c r="EKH11" s="49"/>
      <c r="EKI11" s="49"/>
      <c r="EKJ11" s="49"/>
      <c r="EKK11" s="49"/>
      <c r="EKL11" s="49"/>
      <c r="EKM11" s="49"/>
      <c r="EKN11" s="49"/>
      <c r="EKO11" s="49"/>
      <c r="EKP11" s="49"/>
      <c r="EKQ11" s="49"/>
      <c r="EKR11" s="49"/>
      <c r="EKS11" s="49"/>
      <c r="EKT11" s="49"/>
      <c r="EKU11" s="49"/>
      <c r="EKV11" s="49"/>
      <c r="EKW11" s="49"/>
      <c r="EKX11" s="49"/>
      <c r="EKY11" s="49"/>
      <c r="EKZ11" s="49"/>
      <c r="ELA11" s="49"/>
      <c r="ELB11" s="49"/>
      <c r="ELC11" s="49"/>
      <c r="ELD11" s="49"/>
      <c r="ELE11" s="49"/>
      <c r="ELF11" s="49"/>
      <c r="ELG11" s="49"/>
      <c r="ELH11" s="49"/>
      <c r="ELI11" s="49"/>
      <c r="ELJ11" s="49"/>
      <c r="ELK11" s="49"/>
      <c r="ELL11" s="49"/>
      <c r="ELM11" s="49"/>
      <c r="ELN11" s="49"/>
      <c r="ELO11" s="49"/>
      <c r="ELP11" s="49"/>
      <c r="ELQ11" s="49"/>
      <c r="ELR11" s="49"/>
      <c r="ELS11" s="49"/>
      <c r="ELT11" s="49"/>
      <c r="ELU11" s="49"/>
      <c r="ELV11" s="49"/>
      <c r="ELW11" s="49"/>
      <c r="ELX11" s="49"/>
      <c r="ELY11" s="49"/>
      <c r="ELZ11" s="49"/>
      <c r="EMA11" s="49"/>
      <c r="EMB11" s="49"/>
      <c r="EMC11" s="49"/>
      <c r="EMD11" s="49"/>
      <c r="EME11" s="49"/>
      <c r="EMF11" s="49"/>
      <c r="EMG11" s="49"/>
      <c r="EMH11" s="49"/>
      <c r="EMI11" s="49"/>
      <c r="EMJ11" s="49"/>
      <c r="EMK11" s="49"/>
      <c r="EML11" s="49"/>
      <c r="EMM11" s="49"/>
      <c r="EMN11" s="49"/>
      <c r="EMO11" s="49"/>
      <c r="EMP11" s="49"/>
      <c r="EMQ11" s="49"/>
      <c r="EMR11" s="49"/>
      <c r="EMS11" s="49"/>
      <c r="EMT11" s="49"/>
      <c r="EMU11" s="49"/>
      <c r="EMV11" s="49"/>
      <c r="EMW11" s="49"/>
      <c r="EMX11" s="49"/>
      <c r="EMY11" s="49"/>
      <c r="EMZ11" s="49"/>
      <c r="ENA11" s="49"/>
      <c r="ENB11" s="49"/>
      <c r="ENC11" s="49"/>
      <c r="END11" s="49"/>
      <c r="ENE11" s="49"/>
      <c r="ENF11" s="49"/>
      <c r="ENG11" s="49"/>
      <c r="ENH11" s="49"/>
      <c r="ENI11" s="49"/>
      <c r="ENJ11" s="49"/>
      <c r="ENK11" s="49"/>
      <c r="ENL11" s="49"/>
      <c r="ENM11" s="49"/>
      <c r="ENN11" s="49"/>
      <c r="ENO11" s="49"/>
      <c r="ENP11" s="49"/>
      <c r="ENQ11" s="49"/>
      <c r="ENR11" s="49"/>
      <c r="ENS11" s="49"/>
      <c r="ENT11" s="49"/>
      <c r="ENU11" s="49"/>
      <c r="ENV11" s="49"/>
      <c r="ENW11" s="49"/>
      <c r="ENX11" s="49"/>
      <c r="ENY11" s="49"/>
      <c r="ENZ11" s="49"/>
      <c r="EOA11" s="49"/>
      <c r="EOB11" s="49"/>
      <c r="EOC11" s="49"/>
      <c r="EOD11" s="49"/>
      <c r="EOE11" s="49"/>
      <c r="EOF11" s="49"/>
      <c r="EOG11" s="49"/>
      <c r="EOH11" s="49"/>
      <c r="EOI11" s="49"/>
      <c r="EOJ11" s="49"/>
      <c r="EOK11" s="49"/>
      <c r="EOL11" s="49"/>
      <c r="EOM11" s="49"/>
      <c r="EON11" s="49"/>
      <c r="EOO11" s="49"/>
      <c r="EOP11" s="49"/>
      <c r="EOQ11" s="49"/>
      <c r="EOR11" s="49"/>
      <c r="EOS11" s="49"/>
      <c r="EOT11" s="49"/>
      <c r="EOU11" s="49"/>
      <c r="EOV11" s="49"/>
      <c r="EOW11" s="49"/>
      <c r="EOX11" s="49"/>
      <c r="EOY11" s="49"/>
      <c r="EOZ11" s="49"/>
      <c r="EPA11" s="49"/>
      <c r="EPB11" s="49"/>
      <c r="EPC11" s="49"/>
      <c r="EPD11" s="49"/>
      <c r="EPE11" s="49"/>
      <c r="EPF11" s="49"/>
      <c r="EPG11" s="49"/>
      <c r="EPH11" s="49"/>
      <c r="EPI11" s="49"/>
      <c r="EPJ11" s="49"/>
      <c r="EPK11" s="49"/>
      <c r="EPL11" s="49"/>
      <c r="EPM11" s="49"/>
      <c r="EPN11" s="49"/>
      <c r="EPO11" s="49"/>
      <c r="EPP11" s="49"/>
      <c r="EPQ11" s="49"/>
      <c r="EPR11" s="49"/>
      <c r="EPS11" s="49"/>
      <c r="EPT11" s="49"/>
      <c r="EPU11" s="49"/>
      <c r="EPV11" s="49"/>
      <c r="EPW11" s="49"/>
      <c r="EPX11" s="49"/>
      <c r="EPY11" s="49"/>
      <c r="EPZ11" s="49"/>
      <c r="EQA11" s="49"/>
      <c r="EQB11" s="49"/>
      <c r="EQC11" s="49"/>
      <c r="EQD11" s="49"/>
      <c r="EQE11" s="49"/>
      <c r="EQF11" s="49"/>
      <c r="EQG11" s="49"/>
      <c r="EQH11" s="49"/>
      <c r="EQI11" s="49"/>
      <c r="EQJ11" s="49"/>
      <c r="EQK11" s="49"/>
      <c r="EQL11" s="49"/>
      <c r="EQM11" s="49"/>
      <c r="EQN11" s="49"/>
      <c r="EQO11" s="49"/>
      <c r="EQP11" s="49"/>
      <c r="EQQ11" s="49"/>
      <c r="EQR11" s="49"/>
      <c r="EQS11" s="49"/>
      <c r="EQT11" s="49"/>
      <c r="EQU11" s="49"/>
      <c r="EQV11" s="49"/>
      <c r="EQW11" s="49"/>
      <c r="EQX11" s="49"/>
      <c r="EQY11" s="49"/>
      <c r="EQZ11" s="49"/>
      <c r="ERA11" s="49"/>
      <c r="ERB11" s="49"/>
      <c r="ERC11" s="49"/>
      <c r="ERD11" s="49"/>
      <c r="ERE11" s="49"/>
      <c r="ERF11" s="49"/>
      <c r="ERG11" s="49"/>
      <c r="ERH11" s="49"/>
      <c r="ERI11" s="49"/>
      <c r="ERJ11" s="49"/>
      <c r="ERK11" s="49"/>
      <c r="ERL11" s="49"/>
      <c r="ERM11" s="49"/>
      <c r="ERN11" s="49"/>
      <c r="ERO11" s="49"/>
      <c r="ERP11" s="49"/>
      <c r="ERQ11" s="49"/>
      <c r="ERR11" s="49"/>
      <c r="ERS11" s="49"/>
      <c r="ERT11" s="49"/>
      <c r="ERU11" s="49"/>
      <c r="ERV11" s="49"/>
      <c r="ERW11" s="49"/>
      <c r="ERX11" s="49"/>
      <c r="ERY11" s="49"/>
      <c r="ERZ11" s="49"/>
      <c r="ESA11" s="49"/>
      <c r="ESB11" s="49"/>
      <c r="ESC11" s="49"/>
      <c r="ESD11" s="49"/>
      <c r="ESE11" s="49"/>
      <c r="ESF11" s="49"/>
      <c r="ESG11" s="49"/>
      <c r="ESH11" s="49"/>
      <c r="ESI11" s="49"/>
      <c r="ESJ11" s="49"/>
      <c r="ESK11" s="49"/>
      <c r="ESL11" s="49"/>
      <c r="ESM11" s="49"/>
      <c r="ESN11" s="49"/>
      <c r="ESO11" s="49"/>
      <c r="ESP11" s="49"/>
      <c r="ESQ11" s="49"/>
      <c r="ESR11" s="49"/>
      <c r="ESS11" s="49"/>
      <c r="EST11" s="49"/>
      <c r="ESU11" s="49"/>
      <c r="ESV11" s="49"/>
      <c r="ESW11" s="49"/>
      <c r="ESX11" s="49"/>
      <c r="ESY11" s="49"/>
      <c r="ESZ11" s="49"/>
      <c r="ETA11" s="49"/>
      <c r="ETB11" s="49"/>
      <c r="ETC11" s="49"/>
      <c r="ETD11" s="49"/>
      <c r="ETE11" s="49"/>
      <c r="ETF11" s="49"/>
      <c r="ETG11" s="49"/>
      <c r="ETH11" s="49"/>
      <c r="ETI11" s="49"/>
      <c r="ETJ11" s="49"/>
      <c r="ETK11" s="49"/>
      <c r="ETL11" s="49"/>
      <c r="ETM11" s="49"/>
      <c r="ETN11" s="49"/>
      <c r="ETO11" s="49"/>
      <c r="ETP11" s="49"/>
      <c r="ETQ11" s="49"/>
      <c r="ETR11" s="49"/>
      <c r="ETS11" s="49"/>
      <c r="ETT11" s="49"/>
      <c r="ETU11" s="49"/>
      <c r="ETV11" s="49"/>
      <c r="ETW11" s="49"/>
      <c r="ETX11" s="49"/>
      <c r="ETY11" s="49"/>
      <c r="ETZ11" s="49"/>
      <c r="EUA11" s="49"/>
      <c r="EUB11" s="49"/>
      <c r="EUC11" s="49"/>
      <c r="EUD11" s="49"/>
      <c r="EUE11" s="49"/>
      <c r="EUF11" s="49"/>
      <c r="EUG11" s="49"/>
      <c r="EUH11" s="49"/>
      <c r="EUI11" s="49"/>
      <c r="EUJ11" s="49"/>
      <c r="EUK11" s="49"/>
      <c r="EUL11" s="49"/>
      <c r="EUM11" s="49"/>
      <c r="EUN11" s="49"/>
      <c r="EUO11" s="49"/>
      <c r="EUP11" s="49"/>
      <c r="EUQ11" s="49"/>
      <c r="EUR11" s="49"/>
      <c r="EUS11" s="49"/>
      <c r="EUT11" s="49"/>
      <c r="EUU11" s="49"/>
      <c r="EUV11" s="49"/>
      <c r="EUW11" s="49"/>
      <c r="EUX11" s="49"/>
      <c r="EUY11" s="49"/>
      <c r="EUZ11" s="49"/>
      <c r="EVA11" s="49"/>
      <c r="EVB11" s="49"/>
      <c r="EVC11" s="49"/>
      <c r="EVD11" s="49"/>
      <c r="EVE11" s="49"/>
      <c r="EVF11" s="49"/>
      <c r="EVG11" s="49"/>
      <c r="EVH11" s="49"/>
      <c r="EVI11" s="49"/>
      <c r="EVJ11" s="49"/>
      <c r="EVK11" s="49"/>
      <c r="EVL11" s="49"/>
      <c r="EVM11" s="49"/>
      <c r="EVN11" s="49"/>
      <c r="EVO11" s="49"/>
      <c r="EVP11" s="49"/>
      <c r="EVQ11" s="49"/>
      <c r="EVR11" s="49"/>
      <c r="EVS11" s="49"/>
      <c r="EVT11" s="49"/>
      <c r="EVU11" s="49"/>
      <c r="EVV11" s="49"/>
      <c r="EVW11" s="49"/>
      <c r="EVX11" s="49"/>
      <c r="EVY11" s="49"/>
      <c r="EVZ11" s="49"/>
      <c r="EWA11" s="49"/>
      <c r="EWB11" s="49"/>
      <c r="EWC11" s="49"/>
      <c r="EWD11" s="49"/>
      <c r="EWE11" s="49"/>
      <c r="EWF11" s="49"/>
      <c r="EWG11" s="49"/>
      <c r="EWH11" s="49"/>
      <c r="EWI11" s="49"/>
      <c r="EWJ11" s="49"/>
      <c r="EWK11" s="49"/>
      <c r="EWL11" s="49"/>
      <c r="EWM11" s="49"/>
      <c r="EWN11" s="49"/>
      <c r="EWO11" s="49"/>
      <c r="EWP11" s="49"/>
      <c r="EWQ11" s="49"/>
      <c r="EWR11" s="49"/>
      <c r="EWS11" s="49"/>
      <c r="EWT11" s="49"/>
      <c r="EWU11" s="49"/>
      <c r="EWV11" s="49"/>
      <c r="EWW11" s="49"/>
      <c r="EWX11" s="49"/>
      <c r="EWY11" s="49"/>
      <c r="EWZ11" s="49"/>
      <c r="EXA11" s="49"/>
      <c r="EXB11" s="49"/>
      <c r="EXC11" s="49"/>
      <c r="EXD11" s="49"/>
      <c r="EXE11" s="49"/>
      <c r="EXF11" s="49"/>
      <c r="EXG11" s="49"/>
      <c r="EXH11" s="49"/>
      <c r="EXI11" s="49"/>
      <c r="EXJ11" s="49"/>
      <c r="EXK11" s="49"/>
      <c r="EXL11" s="49"/>
      <c r="EXM11" s="49"/>
      <c r="EXN11" s="49"/>
      <c r="EXO11" s="49"/>
      <c r="EXP11" s="49"/>
      <c r="EXQ11" s="49"/>
      <c r="EXR11" s="49"/>
      <c r="EXS11" s="49"/>
      <c r="EXT11" s="49"/>
      <c r="EXU11" s="49"/>
      <c r="EXV11" s="49"/>
      <c r="EXW11" s="49"/>
      <c r="EXX11" s="49"/>
      <c r="EXY11" s="49"/>
      <c r="EXZ11" s="49"/>
      <c r="EYA11" s="49"/>
      <c r="EYB11" s="49"/>
      <c r="EYC11" s="49"/>
      <c r="EYD11" s="49"/>
      <c r="EYE11" s="49"/>
      <c r="EYF11" s="49"/>
      <c r="EYG11" s="49"/>
      <c r="EYH11" s="49"/>
      <c r="EYI11" s="49"/>
      <c r="EYJ11" s="49"/>
      <c r="EYK11" s="49"/>
      <c r="EYL11" s="49"/>
      <c r="EYM11" s="49"/>
      <c r="EYN11" s="49"/>
      <c r="EYO11" s="49"/>
      <c r="EYP11" s="49"/>
      <c r="EYQ11" s="49"/>
      <c r="EYR11" s="49"/>
      <c r="EYS11" s="49"/>
      <c r="EYT11" s="49"/>
      <c r="EYU11" s="49"/>
      <c r="EYV11" s="49"/>
      <c r="EYW11" s="49"/>
      <c r="EYX11" s="49"/>
      <c r="EYY11" s="49"/>
      <c r="EYZ11" s="49"/>
      <c r="EZA11" s="49"/>
      <c r="EZB11" s="49"/>
      <c r="EZC11" s="49"/>
      <c r="EZD11" s="49"/>
      <c r="EZE11" s="49"/>
      <c r="EZF11" s="49"/>
      <c r="EZG11" s="49"/>
      <c r="EZH11" s="49"/>
      <c r="EZI11" s="49"/>
      <c r="EZJ11" s="49"/>
      <c r="EZK11" s="49"/>
      <c r="EZL11" s="49"/>
      <c r="EZM11" s="49"/>
      <c r="EZN11" s="49"/>
      <c r="EZO11" s="49"/>
      <c r="EZP11" s="49"/>
      <c r="EZQ11" s="49"/>
      <c r="EZR11" s="49"/>
      <c r="EZS11" s="49"/>
      <c r="EZT11" s="49"/>
      <c r="EZU11" s="49"/>
      <c r="EZV11" s="49"/>
      <c r="EZW11" s="49"/>
      <c r="EZX11" s="49"/>
      <c r="EZY11" s="49"/>
      <c r="EZZ11" s="49"/>
      <c r="FAA11" s="49"/>
      <c r="FAB11" s="49"/>
      <c r="FAC11" s="49"/>
      <c r="FAD11" s="49"/>
      <c r="FAE11" s="49"/>
      <c r="FAF11" s="49"/>
      <c r="FAG11" s="49"/>
      <c r="FAH11" s="49"/>
      <c r="FAI11" s="49"/>
      <c r="FAJ11" s="49"/>
      <c r="FAK11" s="49"/>
      <c r="FAL11" s="49"/>
      <c r="FAM11" s="49"/>
      <c r="FAN11" s="49"/>
      <c r="FAO11" s="49"/>
      <c r="FAP11" s="49"/>
      <c r="FAQ11" s="49"/>
      <c r="FAR11" s="49"/>
      <c r="FAS11" s="49"/>
      <c r="FAT11" s="49"/>
      <c r="FAU11" s="49"/>
      <c r="FAV11" s="49"/>
      <c r="FAW11" s="49"/>
      <c r="FAX11" s="49"/>
      <c r="FAY11" s="49"/>
      <c r="FAZ11" s="49"/>
      <c r="FBA11" s="49"/>
      <c r="FBB11" s="49"/>
      <c r="FBC11" s="49"/>
      <c r="FBD11" s="49"/>
      <c r="FBE11" s="49"/>
      <c r="FBF11" s="49"/>
      <c r="FBG11" s="49"/>
      <c r="FBH11" s="49"/>
      <c r="FBI11" s="49"/>
      <c r="FBJ11" s="49"/>
      <c r="FBK11" s="49"/>
      <c r="FBL11" s="49"/>
      <c r="FBM11" s="49"/>
      <c r="FBN11" s="49"/>
      <c r="FBO11" s="49"/>
      <c r="FBP11" s="49"/>
      <c r="FBQ11" s="49"/>
      <c r="FBR11" s="49"/>
      <c r="FBS11" s="49"/>
      <c r="FBT11" s="49"/>
      <c r="FBU11" s="49"/>
      <c r="FBV11" s="49"/>
      <c r="FBW11" s="49"/>
      <c r="FBX11" s="49"/>
      <c r="FBY11" s="49"/>
      <c r="FBZ11" s="49"/>
      <c r="FCA11" s="49"/>
      <c r="FCB11" s="49"/>
      <c r="FCC11" s="49"/>
      <c r="FCD11" s="49"/>
      <c r="FCE11" s="49"/>
      <c r="FCF11" s="49"/>
      <c r="FCG11" s="49"/>
      <c r="FCH11" s="49"/>
      <c r="FCI11" s="49"/>
      <c r="FCJ11" s="49"/>
      <c r="FCK11" s="49"/>
      <c r="FCL11" s="49"/>
      <c r="FCM11" s="49"/>
      <c r="FCN11" s="49"/>
      <c r="FCO11" s="49"/>
      <c r="FCP11" s="49"/>
      <c r="FCQ11" s="49"/>
      <c r="FCR11" s="49"/>
      <c r="FCS11" s="49"/>
      <c r="FCT11" s="49"/>
      <c r="FCU11" s="49"/>
      <c r="FCV11" s="49"/>
      <c r="FCW11" s="49"/>
      <c r="FCX11" s="49"/>
      <c r="FCY11" s="49"/>
      <c r="FCZ11" s="49"/>
      <c r="FDA11" s="49"/>
      <c r="FDB11" s="49"/>
      <c r="FDC11" s="49"/>
      <c r="FDD11" s="49"/>
      <c r="FDE11" s="49"/>
      <c r="FDF11" s="49"/>
      <c r="FDG11" s="49"/>
      <c r="FDH11" s="49"/>
      <c r="FDI11" s="49"/>
      <c r="FDJ11" s="49"/>
      <c r="FDK11" s="49"/>
      <c r="FDL11" s="49"/>
      <c r="FDM11" s="49"/>
      <c r="FDN11" s="49"/>
      <c r="FDO11" s="49"/>
      <c r="FDP11" s="49"/>
      <c r="FDQ11" s="49"/>
      <c r="FDR11" s="49"/>
      <c r="FDS11" s="49"/>
      <c r="FDT11" s="49"/>
      <c r="FDU11" s="49"/>
      <c r="FDV11" s="49"/>
      <c r="FDW11" s="49"/>
      <c r="FDX11" s="49"/>
      <c r="FDY11" s="49"/>
      <c r="FDZ11" s="49"/>
      <c r="FEA11" s="49"/>
      <c r="FEB11" s="49"/>
      <c r="FEC11" s="49"/>
      <c r="FED11" s="49"/>
      <c r="FEE11" s="49"/>
      <c r="FEF11" s="49"/>
      <c r="FEG11" s="49"/>
      <c r="FEH11" s="49"/>
      <c r="FEI11" s="49"/>
      <c r="FEJ11" s="49"/>
      <c r="FEK11" s="49"/>
      <c r="FEL11" s="49"/>
      <c r="FEM11" s="49"/>
      <c r="FEN11" s="49"/>
      <c r="FEO11" s="49"/>
      <c r="FEP11" s="49"/>
      <c r="FEQ11" s="49"/>
      <c r="FER11" s="49"/>
      <c r="FES11" s="49"/>
      <c r="FET11" s="49"/>
      <c r="FEU11" s="49"/>
      <c r="FEV11" s="49"/>
      <c r="FEW11" s="49"/>
      <c r="FEX11" s="49"/>
      <c r="FEY11" s="49"/>
      <c r="FEZ11" s="49"/>
      <c r="FFA11" s="49"/>
      <c r="FFB11" s="49"/>
      <c r="FFC11" s="49"/>
      <c r="FFD11" s="49"/>
      <c r="FFE11" s="49"/>
      <c r="FFF11" s="49"/>
      <c r="FFG11" s="49"/>
      <c r="FFH11" s="49"/>
      <c r="FFI11" s="49"/>
      <c r="FFJ11" s="49"/>
      <c r="FFK11" s="49"/>
      <c r="FFL11" s="49"/>
      <c r="FFM11" s="49"/>
      <c r="FFN11" s="49"/>
      <c r="FFO11" s="49"/>
      <c r="FFP11" s="49"/>
      <c r="FFQ11" s="49"/>
      <c r="FFR11" s="49"/>
      <c r="FFS11" s="49"/>
      <c r="FFT11" s="49"/>
      <c r="FFU11" s="49"/>
      <c r="FFV11" s="49"/>
      <c r="FFW11" s="49"/>
      <c r="FFX11" s="49"/>
      <c r="FFY11" s="49"/>
      <c r="FFZ11" s="49"/>
      <c r="FGA11" s="49"/>
      <c r="FGB11" s="49"/>
      <c r="FGC11" s="49"/>
      <c r="FGD11" s="49"/>
      <c r="FGE11" s="49"/>
      <c r="FGF11" s="49"/>
      <c r="FGG11" s="49"/>
      <c r="FGH11" s="49"/>
      <c r="FGI11" s="49"/>
      <c r="FGJ11" s="49"/>
      <c r="FGK11" s="49"/>
      <c r="FGL11" s="49"/>
      <c r="FGM11" s="49"/>
      <c r="FGN11" s="49"/>
      <c r="FGO11" s="49"/>
      <c r="FGP11" s="49"/>
      <c r="FGQ11" s="49"/>
      <c r="FGR11" s="49"/>
      <c r="FGS11" s="49"/>
      <c r="FGT11" s="49"/>
      <c r="FGU11" s="49"/>
      <c r="FGV11" s="49"/>
      <c r="FGW11" s="49"/>
      <c r="FGX11" s="49"/>
      <c r="FGY11" s="49"/>
      <c r="FGZ11" s="49"/>
      <c r="FHA11" s="49"/>
      <c r="FHB11" s="49"/>
      <c r="FHC11" s="49"/>
      <c r="FHD11" s="49"/>
      <c r="FHE11" s="49"/>
      <c r="FHF11" s="49"/>
      <c r="FHG11" s="49"/>
      <c r="FHH11" s="49"/>
      <c r="FHI11" s="49"/>
      <c r="FHJ11" s="49"/>
      <c r="FHK11" s="49"/>
      <c r="FHL11" s="49"/>
      <c r="FHM11" s="49"/>
      <c r="FHN11" s="49"/>
      <c r="FHO11" s="49"/>
      <c r="FHP11" s="49"/>
      <c r="FHQ11" s="49"/>
      <c r="FHR11" s="49"/>
      <c r="FHS11" s="49"/>
      <c r="FHT11" s="49"/>
      <c r="FHU11" s="49"/>
      <c r="FHV11" s="49"/>
      <c r="FHW11" s="49"/>
      <c r="FHX11" s="49"/>
      <c r="FHY11" s="49"/>
      <c r="FHZ11" s="49"/>
      <c r="FIA11" s="49"/>
      <c r="FIB11" s="49"/>
      <c r="FIC11" s="49"/>
      <c r="FID11" s="49"/>
      <c r="FIE11" s="49"/>
      <c r="FIF11" s="49"/>
      <c r="FIG11" s="49"/>
      <c r="FIH11" s="49"/>
      <c r="FII11" s="49"/>
      <c r="FIJ11" s="49"/>
      <c r="FIK11" s="49"/>
      <c r="FIL11" s="49"/>
      <c r="FIM11" s="49"/>
      <c r="FIN11" s="49"/>
      <c r="FIO11" s="49"/>
      <c r="FIP11" s="49"/>
      <c r="FIQ11" s="49"/>
      <c r="FIR11" s="49"/>
      <c r="FIS11" s="49"/>
      <c r="FIT11" s="49"/>
      <c r="FIU11" s="49"/>
      <c r="FIV11" s="49"/>
      <c r="FIW11" s="49"/>
      <c r="FIX11" s="49"/>
      <c r="FIY11" s="49"/>
      <c r="FIZ11" s="49"/>
      <c r="FJA11" s="49"/>
      <c r="FJB11" s="49"/>
      <c r="FJC11" s="49"/>
      <c r="FJD11" s="49"/>
      <c r="FJE11" s="49"/>
      <c r="FJF11" s="49"/>
      <c r="FJG11" s="49"/>
      <c r="FJH11" s="49"/>
      <c r="FJI11" s="49"/>
      <c r="FJJ11" s="49"/>
      <c r="FJK11" s="49"/>
      <c r="FJL11" s="49"/>
      <c r="FJM11" s="49"/>
      <c r="FJN11" s="49"/>
      <c r="FJO11" s="49"/>
      <c r="FJP11" s="49"/>
      <c r="FJQ11" s="49"/>
      <c r="FJR11" s="49"/>
      <c r="FJS11" s="49"/>
      <c r="FJT11" s="49"/>
      <c r="FJU11" s="49"/>
      <c r="FJV11" s="49"/>
      <c r="FJW11" s="49"/>
      <c r="FJX11" s="49"/>
      <c r="FJY11" s="49"/>
      <c r="FJZ11" s="49"/>
      <c r="FKA11" s="49"/>
      <c r="FKB11" s="49"/>
      <c r="FKC11" s="49"/>
      <c r="FKD11" s="49"/>
      <c r="FKE11" s="49"/>
      <c r="FKF11" s="49"/>
      <c r="FKG11" s="49"/>
      <c r="FKH11" s="49"/>
      <c r="FKI11" s="49"/>
      <c r="FKJ11" s="49"/>
      <c r="FKK11" s="49"/>
      <c r="FKL11" s="49"/>
      <c r="FKM11" s="49"/>
      <c r="FKN11" s="49"/>
      <c r="FKO11" s="49"/>
      <c r="FKP11" s="49"/>
      <c r="FKQ11" s="49"/>
      <c r="FKR11" s="49"/>
      <c r="FKS11" s="49"/>
      <c r="FKT11" s="49"/>
      <c r="FKU11" s="49"/>
      <c r="FKV11" s="49"/>
      <c r="FKW11" s="49"/>
      <c r="FKX11" s="49"/>
      <c r="FKY11" s="49"/>
      <c r="FKZ11" s="49"/>
      <c r="FLA11" s="49"/>
      <c r="FLB11" s="49"/>
      <c r="FLC11" s="49"/>
      <c r="FLD11" s="49"/>
      <c r="FLE11" s="49"/>
      <c r="FLF11" s="49"/>
      <c r="FLG11" s="49"/>
      <c r="FLH11" s="49"/>
      <c r="FLI11" s="49"/>
      <c r="FLJ11" s="49"/>
      <c r="FLK11" s="49"/>
      <c r="FLL11" s="49"/>
      <c r="FLM11" s="49"/>
      <c r="FLN11" s="49"/>
      <c r="FLO11" s="49"/>
      <c r="FLP11" s="49"/>
      <c r="FLQ11" s="49"/>
      <c r="FLR11" s="49"/>
      <c r="FLS11" s="49"/>
      <c r="FLT11" s="49"/>
      <c r="FLU11" s="49"/>
      <c r="FLV11" s="49"/>
      <c r="FLW11" s="49"/>
      <c r="FLX11" s="49"/>
      <c r="FLY11" s="49"/>
      <c r="FLZ11" s="49"/>
      <c r="FMA11" s="49"/>
      <c r="FMB11" s="49"/>
      <c r="FMC11" s="49"/>
      <c r="FMD11" s="49"/>
      <c r="FME11" s="49"/>
      <c r="FMF11" s="49"/>
      <c r="FMG11" s="49"/>
      <c r="FMH11" s="49"/>
      <c r="FMI11" s="49"/>
      <c r="FMJ11" s="49"/>
      <c r="FMK11" s="49"/>
      <c r="FML11" s="49"/>
      <c r="FMM11" s="49"/>
      <c r="FMN11" s="49"/>
      <c r="FMO11" s="49"/>
      <c r="FMP11" s="49"/>
      <c r="FMQ11" s="49"/>
      <c r="FMR11" s="49"/>
      <c r="FMS11" s="49"/>
      <c r="FMT11" s="49"/>
      <c r="FMU11" s="49"/>
      <c r="FMV11" s="49"/>
      <c r="FMW11" s="49"/>
      <c r="FMX11" s="49"/>
      <c r="FMY11" s="49"/>
      <c r="FMZ11" s="49"/>
      <c r="FNA11" s="49"/>
      <c r="FNB11" s="49"/>
      <c r="FNC11" s="49"/>
      <c r="FND11" s="49"/>
      <c r="FNE11" s="49"/>
      <c r="FNF11" s="49"/>
      <c r="FNG11" s="49"/>
      <c r="FNH11" s="49"/>
      <c r="FNI11" s="49"/>
      <c r="FNJ11" s="49"/>
      <c r="FNK11" s="49"/>
      <c r="FNL11" s="49"/>
      <c r="FNM11" s="49"/>
      <c r="FNN11" s="49"/>
      <c r="FNO11" s="49"/>
      <c r="FNP11" s="49"/>
      <c r="FNQ11" s="49"/>
      <c r="FNR11" s="49"/>
      <c r="FNS11" s="49"/>
      <c r="FNT11" s="49"/>
      <c r="FNU11" s="49"/>
      <c r="FNV11" s="49"/>
      <c r="FNW11" s="49"/>
      <c r="FNX11" s="49"/>
      <c r="FNY11" s="49"/>
      <c r="FNZ11" s="49"/>
      <c r="FOA11" s="49"/>
      <c r="FOB11" s="49"/>
      <c r="FOC11" s="49"/>
      <c r="FOD11" s="49"/>
      <c r="FOE11" s="49"/>
      <c r="FOF11" s="49"/>
      <c r="FOG11" s="49"/>
      <c r="FOH11" s="49"/>
      <c r="FOI11" s="49"/>
      <c r="FOJ11" s="49"/>
      <c r="FOK11" s="49"/>
      <c r="FOL11" s="49"/>
      <c r="FOM11" s="49"/>
      <c r="FON11" s="49"/>
      <c r="FOO11" s="49"/>
      <c r="FOP11" s="49"/>
      <c r="FOQ11" s="49"/>
      <c r="FOR11" s="49"/>
      <c r="FOS11" s="49"/>
      <c r="FOT11" s="49"/>
      <c r="FOU11" s="49"/>
      <c r="FOV11" s="49"/>
      <c r="FOW11" s="49"/>
      <c r="FOX11" s="49"/>
      <c r="FOY11" s="49"/>
      <c r="FOZ11" s="49"/>
      <c r="FPA11" s="49"/>
      <c r="FPB11" s="49"/>
      <c r="FPC11" s="49"/>
      <c r="FPD11" s="49"/>
      <c r="FPE11" s="49"/>
      <c r="FPF11" s="49"/>
      <c r="FPG11" s="49"/>
      <c r="FPH11" s="49"/>
      <c r="FPI11" s="49"/>
      <c r="FPJ11" s="49"/>
      <c r="FPK11" s="49"/>
      <c r="FPL11" s="49"/>
      <c r="FPM11" s="49"/>
      <c r="FPN11" s="49"/>
      <c r="FPO11" s="49"/>
      <c r="FPP11" s="49"/>
      <c r="FPQ11" s="49"/>
      <c r="FPR11" s="49"/>
      <c r="FPS11" s="49"/>
      <c r="FPT11" s="49"/>
      <c r="FPU11" s="49"/>
      <c r="FPV11" s="49"/>
      <c r="FPW11" s="49"/>
      <c r="FPX11" s="49"/>
      <c r="FPY11" s="49"/>
      <c r="FPZ11" s="49"/>
      <c r="FQA11" s="49"/>
      <c r="FQB11" s="49"/>
      <c r="FQC11" s="49"/>
      <c r="FQD11" s="49"/>
      <c r="FQE11" s="49"/>
      <c r="FQF11" s="49"/>
      <c r="FQG11" s="49"/>
      <c r="FQH11" s="49"/>
      <c r="FQI11" s="49"/>
      <c r="FQJ11" s="49"/>
      <c r="FQK11" s="49"/>
      <c r="FQL11" s="49"/>
      <c r="FQM11" s="49"/>
      <c r="FQN11" s="49"/>
      <c r="FQO11" s="49"/>
      <c r="FQP11" s="49"/>
      <c r="FQQ11" s="49"/>
      <c r="FQR11" s="49"/>
      <c r="FQS11" s="49"/>
      <c r="FQT11" s="49"/>
      <c r="FQU11" s="49"/>
      <c r="FQV11" s="49"/>
      <c r="FQW11" s="49"/>
      <c r="FQX11" s="49"/>
      <c r="FQY11" s="49"/>
      <c r="FQZ11" s="49"/>
      <c r="FRA11" s="49"/>
      <c r="FRB11" s="49"/>
      <c r="FRC11" s="49"/>
      <c r="FRD11" s="49"/>
      <c r="FRE11" s="49"/>
      <c r="FRF11" s="49"/>
      <c r="FRG11" s="49"/>
      <c r="FRH11" s="49"/>
      <c r="FRI11" s="49"/>
      <c r="FRJ11" s="49"/>
      <c r="FRK11" s="49"/>
      <c r="FRL11" s="49"/>
      <c r="FRM11" s="49"/>
      <c r="FRN11" s="49"/>
      <c r="FRO11" s="49"/>
      <c r="FRP11" s="49"/>
      <c r="FRQ11" s="49"/>
      <c r="FRR11" s="49"/>
      <c r="FRS11" s="49"/>
      <c r="FRT11" s="49"/>
      <c r="FRU11" s="49"/>
      <c r="FRV11" s="49"/>
      <c r="FRW11" s="49"/>
      <c r="FRX11" s="49"/>
      <c r="FRY11" s="49"/>
      <c r="FRZ11" s="49"/>
      <c r="FSA11" s="49"/>
      <c r="FSB11" s="49"/>
      <c r="FSC11" s="49"/>
      <c r="FSD11" s="49"/>
      <c r="FSE11" s="49"/>
      <c r="FSF11" s="49"/>
      <c r="FSG11" s="49"/>
      <c r="FSH11" s="49"/>
      <c r="FSI11" s="49"/>
      <c r="FSJ11" s="49"/>
      <c r="FSK11" s="49"/>
      <c r="FSL11" s="49"/>
      <c r="FSM11" s="49"/>
      <c r="FSN11" s="49"/>
      <c r="FSO11" s="49"/>
      <c r="FSP11" s="49"/>
      <c r="FSQ11" s="49"/>
      <c r="FSR11" s="49"/>
      <c r="FSS11" s="49"/>
      <c r="FST11" s="49"/>
      <c r="FSU11" s="49"/>
      <c r="FSV11" s="49"/>
      <c r="FSW11" s="49"/>
      <c r="FSX11" s="49"/>
      <c r="FSY11" s="49"/>
      <c r="FSZ11" s="49"/>
      <c r="FTA11" s="49"/>
      <c r="FTB11" s="49"/>
      <c r="FTC11" s="49"/>
      <c r="FTD11" s="49"/>
      <c r="FTE11" s="49"/>
      <c r="FTF11" s="49"/>
      <c r="FTG11" s="49"/>
      <c r="FTH11" s="49"/>
      <c r="FTI11" s="49"/>
      <c r="FTJ11" s="49"/>
      <c r="FTK11" s="49"/>
      <c r="FTL11" s="49"/>
      <c r="FTM11" s="49"/>
      <c r="FTN11" s="49"/>
      <c r="FTO11" s="49"/>
      <c r="FTP11" s="49"/>
      <c r="FTQ11" s="49"/>
      <c r="FTR11" s="49"/>
      <c r="FTS11" s="49"/>
      <c r="FTT11" s="49"/>
      <c r="FTU11" s="49"/>
      <c r="FTV11" s="49"/>
      <c r="FTW11" s="49"/>
      <c r="FTX11" s="49"/>
      <c r="FTY11" s="49"/>
      <c r="FTZ11" s="49"/>
      <c r="FUA11" s="49"/>
      <c r="FUB11" s="49"/>
      <c r="FUC11" s="49"/>
      <c r="FUD11" s="49"/>
      <c r="FUE11" s="49"/>
      <c r="FUF11" s="49"/>
      <c r="FUG11" s="49"/>
      <c r="FUH11" s="49"/>
      <c r="FUI11" s="49"/>
      <c r="FUJ11" s="49"/>
      <c r="FUK11" s="49"/>
      <c r="FUL11" s="49"/>
      <c r="FUM11" s="49"/>
      <c r="FUN11" s="49"/>
      <c r="FUO11" s="49"/>
      <c r="FUP11" s="49"/>
      <c r="FUQ11" s="49"/>
      <c r="FUR11" s="49"/>
      <c r="FUS11" s="49"/>
      <c r="FUT11" s="49"/>
      <c r="FUU11" s="49"/>
      <c r="FUV11" s="49"/>
      <c r="FUW11" s="49"/>
      <c r="FUX11" s="49"/>
      <c r="FUY11" s="49"/>
      <c r="FUZ11" s="49"/>
      <c r="FVA11" s="49"/>
      <c r="FVB11" s="49"/>
      <c r="FVC11" s="49"/>
      <c r="FVD11" s="49"/>
      <c r="FVE11" s="49"/>
      <c r="FVF11" s="49"/>
      <c r="FVG11" s="49"/>
      <c r="FVH11" s="49"/>
      <c r="FVI11" s="49"/>
      <c r="FVJ11" s="49"/>
      <c r="FVK11" s="49"/>
      <c r="FVL11" s="49"/>
      <c r="FVM11" s="49"/>
      <c r="FVN11" s="49"/>
      <c r="FVO11" s="49"/>
      <c r="FVP11" s="49"/>
      <c r="FVQ11" s="49"/>
      <c r="FVR11" s="49"/>
      <c r="FVS11" s="49"/>
      <c r="FVT11" s="49"/>
      <c r="FVU11" s="49"/>
      <c r="FVV11" s="49"/>
      <c r="FVW11" s="49"/>
      <c r="FVX11" s="49"/>
      <c r="FVY11" s="49"/>
      <c r="FVZ11" s="49"/>
      <c r="FWA11" s="49"/>
      <c r="FWB11" s="49"/>
      <c r="FWC11" s="49"/>
      <c r="FWD11" s="49"/>
      <c r="FWE11" s="49"/>
      <c r="FWF11" s="49"/>
      <c r="FWG11" s="49"/>
      <c r="FWH11" s="49"/>
      <c r="FWI11" s="49"/>
      <c r="FWJ11" s="49"/>
      <c r="FWK11" s="49"/>
      <c r="FWL11" s="49"/>
      <c r="FWM11" s="49"/>
      <c r="FWN11" s="49"/>
      <c r="FWO11" s="49"/>
      <c r="FWP11" s="49"/>
      <c r="FWQ11" s="49"/>
      <c r="FWR11" s="49"/>
      <c r="FWS11" s="49"/>
      <c r="FWT11" s="49"/>
      <c r="FWU11" s="49"/>
      <c r="FWV11" s="49"/>
      <c r="FWW11" s="49"/>
      <c r="FWX11" s="49"/>
      <c r="FWY11" s="49"/>
      <c r="FWZ11" s="49"/>
      <c r="FXA11" s="49"/>
      <c r="FXB11" s="49"/>
      <c r="FXC11" s="49"/>
      <c r="FXD11" s="49"/>
      <c r="FXE11" s="49"/>
      <c r="FXF11" s="49"/>
      <c r="FXG11" s="49"/>
      <c r="FXH11" s="49"/>
      <c r="FXI11" s="49"/>
      <c r="FXJ11" s="49"/>
      <c r="FXK11" s="49"/>
      <c r="FXL11" s="49"/>
      <c r="FXM11" s="49"/>
      <c r="FXN11" s="49"/>
      <c r="FXO11" s="49"/>
      <c r="FXP11" s="49"/>
      <c r="FXQ11" s="49"/>
      <c r="FXR11" s="49"/>
      <c r="FXS11" s="49"/>
      <c r="FXT11" s="49"/>
      <c r="FXU11" s="49"/>
      <c r="FXV11" s="49"/>
      <c r="FXW11" s="49"/>
      <c r="FXX11" s="49"/>
      <c r="FXY11" s="49"/>
      <c r="FXZ11" s="49"/>
      <c r="FYA11" s="49"/>
      <c r="FYB11" s="49"/>
      <c r="FYC11" s="49"/>
      <c r="FYD11" s="49"/>
      <c r="FYE11" s="49"/>
      <c r="FYF11" s="49"/>
      <c r="FYG11" s="49"/>
      <c r="FYH11" s="49"/>
      <c r="FYI11" s="49"/>
      <c r="FYJ11" s="49"/>
      <c r="FYK11" s="49"/>
      <c r="FYL11" s="49"/>
      <c r="FYM11" s="49"/>
      <c r="FYN11" s="49"/>
      <c r="FYO11" s="49"/>
      <c r="FYP11" s="49"/>
      <c r="FYQ11" s="49"/>
      <c r="FYR11" s="49"/>
      <c r="FYS11" s="49"/>
      <c r="FYT11" s="49"/>
      <c r="FYU11" s="49"/>
      <c r="FYV11" s="49"/>
      <c r="FYW11" s="49"/>
      <c r="FYX11" s="49"/>
      <c r="FYY11" s="49"/>
      <c r="FYZ11" s="49"/>
      <c r="FZA11" s="49"/>
      <c r="FZB11" s="49"/>
      <c r="FZC11" s="49"/>
      <c r="FZD11" s="49"/>
      <c r="FZE11" s="49"/>
      <c r="FZF11" s="49"/>
      <c r="FZG11" s="49"/>
      <c r="FZH11" s="49"/>
      <c r="FZI11" s="49"/>
      <c r="FZJ11" s="49"/>
      <c r="FZK11" s="49"/>
      <c r="FZL11" s="49"/>
      <c r="FZM11" s="49"/>
      <c r="FZN11" s="49"/>
      <c r="FZO11" s="49"/>
      <c r="FZP11" s="49"/>
      <c r="FZQ11" s="49"/>
      <c r="FZR11" s="49"/>
      <c r="FZS11" s="49"/>
      <c r="FZT11" s="49"/>
      <c r="FZU11" s="49"/>
      <c r="FZV11" s="49"/>
      <c r="FZW11" s="49"/>
      <c r="FZX11" s="49"/>
      <c r="FZY11" s="49"/>
      <c r="FZZ11" s="49"/>
      <c r="GAA11" s="49"/>
      <c r="GAB11" s="49"/>
      <c r="GAC11" s="49"/>
      <c r="GAD11" s="49"/>
      <c r="GAE11" s="49"/>
      <c r="GAF11" s="49"/>
      <c r="GAG11" s="49"/>
      <c r="GAH11" s="49"/>
      <c r="GAI11" s="49"/>
      <c r="GAJ11" s="49"/>
      <c r="GAK11" s="49"/>
      <c r="GAL11" s="49"/>
      <c r="GAM11" s="49"/>
      <c r="GAN11" s="49"/>
      <c r="GAO11" s="49"/>
      <c r="GAP11" s="49"/>
      <c r="GAQ11" s="49"/>
      <c r="GAR11" s="49"/>
      <c r="GAS11" s="49"/>
      <c r="GAT11" s="49"/>
      <c r="GAU11" s="49"/>
      <c r="GAV11" s="49"/>
      <c r="GAW11" s="49"/>
      <c r="GAX11" s="49"/>
      <c r="GAY11" s="49"/>
      <c r="GAZ11" s="49"/>
      <c r="GBA11" s="49"/>
      <c r="GBB11" s="49"/>
      <c r="GBC11" s="49"/>
      <c r="GBD11" s="49"/>
      <c r="GBE11" s="49"/>
      <c r="GBF11" s="49"/>
      <c r="GBG11" s="49"/>
      <c r="GBH11" s="49"/>
      <c r="GBI11" s="49"/>
      <c r="GBJ11" s="49"/>
      <c r="GBK11" s="49"/>
      <c r="GBL11" s="49"/>
      <c r="GBM11" s="49"/>
      <c r="GBN11" s="49"/>
      <c r="GBO11" s="49"/>
      <c r="GBP11" s="49"/>
      <c r="GBQ11" s="49"/>
      <c r="GBR11" s="49"/>
      <c r="GBS11" s="49"/>
      <c r="GBT11" s="49"/>
      <c r="GBU11" s="49"/>
      <c r="GBV11" s="49"/>
      <c r="GBW11" s="49"/>
      <c r="GBX11" s="49"/>
      <c r="GBY11" s="49"/>
      <c r="GBZ11" s="49"/>
      <c r="GCA11" s="49"/>
      <c r="GCB11" s="49"/>
      <c r="GCC11" s="49"/>
      <c r="GCD11" s="49"/>
      <c r="GCE11" s="49"/>
      <c r="GCF11" s="49"/>
      <c r="GCG11" s="49"/>
      <c r="GCH11" s="49"/>
      <c r="GCI11" s="49"/>
      <c r="GCJ11" s="49"/>
      <c r="GCK11" s="49"/>
      <c r="GCL11" s="49"/>
      <c r="GCM11" s="49"/>
      <c r="GCN11" s="49"/>
      <c r="GCO11" s="49"/>
      <c r="GCP11" s="49"/>
      <c r="GCQ11" s="49"/>
      <c r="GCR11" s="49"/>
      <c r="GCS11" s="49"/>
      <c r="GCT11" s="49"/>
      <c r="GCU11" s="49"/>
      <c r="GCV11" s="49"/>
      <c r="GCW11" s="49"/>
      <c r="GCX11" s="49"/>
      <c r="GCY11" s="49"/>
      <c r="GCZ11" s="49"/>
      <c r="GDA11" s="49"/>
      <c r="GDB11" s="49"/>
      <c r="GDC11" s="49"/>
      <c r="GDD11" s="49"/>
      <c r="GDE11" s="49"/>
      <c r="GDF11" s="49"/>
      <c r="GDG11" s="49"/>
      <c r="GDH11" s="49"/>
      <c r="GDI11" s="49"/>
      <c r="GDJ11" s="49"/>
      <c r="GDK11" s="49"/>
      <c r="GDL11" s="49"/>
      <c r="GDM11" s="49"/>
      <c r="GDN11" s="49"/>
      <c r="GDO11" s="49"/>
      <c r="GDP11" s="49"/>
      <c r="GDQ11" s="49"/>
      <c r="GDR11" s="49"/>
      <c r="GDS11" s="49"/>
      <c r="GDT11" s="49"/>
      <c r="GDU11" s="49"/>
      <c r="GDV11" s="49"/>
      <c r="GDW11" s="49"/>
      <c r="GDX11" s="49"/>
      <c r="GDY11" s="49"/>
      <c r="GDZ11" s="49"/>
      <c r="GEA11" s="49"/>
      <c r="GEB11" s="49"/>
      <c r="GEC11" s="49"/>
      <c r="GED11" s="49"/>
      <c r="GEE11" s="49"/>
      <c r="GEF11" s="49"/>
      <c r="GEG11" s="49"/>
      <c r="GEH11" s="49"/>
      <c r="GEI11" s="49"/>
      <c r="GEJ11" s="49"/>
      <c r="GEK11" s="49"/>
      <c r="GEL11" s="49"/>
      <c r="GEM11" s="49"/>
      <c r="GEN11" s="49"/>
      <c r="GEO11" s="49"/>
      <c r="GEP11" s="49"/>
      <c r="GEQ11" s="49"/>
      <c r="GER11" s="49"/>
      <c r="GES11" s="49"/>
      <c r="GET11" s="49"/>
      <c r="GEU11" s="49"/>
      <c r="GEV11" s="49"/>
      <c r="GEW11" s="49"/>
      <c r="GEX11" s="49"/>
      <c r="GEY11" s="49"/>
      <c r="GEZ11" s="49"/>
      <c r="GFA11" s="49"/>
      <c r="GFB11" s="49"/>
      <c r="GFC11" s="49"/>
      <c r="GFD11" s="49"/>
      <c r="GFE11" s="49"/>
      <c r="GFF11" s="49"/>
      <c r="GFG11" s="49"/>
      <c r="GFH11" s="49"/>
      <c r="GFI11" s="49"/>
      <c r="GFJ11" s="49"/>
      <c r="GFK11" s="49"/>
      <c r="GFL11" s="49"/>
      <c r="GFM11" s="49"/>
      <c r="GFN11" s="49"/>
      <c r="GFO11" s="49"/>
      <c r="GFP11" s="49"/>
      <c r="GFQ11" s="49"/>
      <c r="GFR11" s="49"/>
      <c r="GFS11" s="49"/>
      <c r="GFT11" s="49"/>
      <c r="GFU11" s="49"/>
      <c r="GFV11" s="49"/>
      <c r="GFW11" s="49"/>
      <c r="GFX11" s="49"/>
      <c r="GFY11" s="49"/>
      <c r="GFZ11" s="49"/>
      <c r="GGA11" s="49"/>
      <c r="GGB11" s="49"/>
      <c r="GGC11" s="49"/>
      <c r="GGD11" s="49"/>
      <c r="GGE11" s="49"/>
      <c r="GGF11" s="49"/>
      <c r="GGG11" s="49"/>
      <c r="GGH11" s="49"/>
      <c r="GGI11" s="49"/>
      <c r="GGJ11" s="49"/>
      <c r="GGK11" s="49"/>
      <c r="GGL11" s="49"/>
      <c r="GGM11" s="49"/>
      <c r="GGN11" s="49"/>
      <c r="GGO11" s="49"/>
      <c r="GGP11" s="49"/>
      <c r="GGQ11" s="49"/>
      <c r="GGR11" s="49"/>
      <c r="GGS11" s="49"/>
      <c r="GGT11" s="49"/>
      <c r="GGU11" s="49"/>
      <c r="GGV11" s="49"/>
      <c r="GGW11" s="49"/>
      <c r="GGX11" s="49"/>
      <c r="GGY11" s="49"/>
      <c r="GGZ11" s="49"/>
      <c r="GHA11" s="49"/>
      <c r="GHB11" s="49"/>
      <c r="GHC11" s="49"/>
      <c r="GHD11" s="49"/>
      <c r="GHE11" s="49"/>
      <c r="GHF11" s="49"/>
      <c r="GHG11" s="49"/>
      <c r="GHH11" s="49"/>
      <c r="GHI11" s="49"/>
      <c r="GHJ11" s="49"/>
      <c r="GHK11" s="49"/>
      <c r="GHL11" s="49"/>
      <c r="GHM11" s="49"/>
      <c r="GHN11" s="49"/>
      <c r="GHO11" s="49"/>
      <c r="GHP11" s="49"/>
      <c r="GHQ11" s="49"/>
      <c r="GHR11" s="49"/>
      <c r="GHS11" s="49"/>
      <c r="GHT11" s="49"/>
      <c r="GHU11" s="49"/>
      <c r="GHV11" s="49"/>
      <c r="GHW11" s="49"/>
      <c r="GHX11" s="49"/>
      <c r="GHY11" s="49"/>
      <c r="GHZ11" s="49"/>
      <c r="GIA11" s="49"/>
      <c r="GIB11" s="49"/>
      <c r="GIC11" s="49"/>
      <c r="GID11" s="49"/>
      <c r="GIE11" s="49"/>
      <c r="GIF11" s="49"/>
      <c r="GIG11" s="49"/>
      <c r="GIH11" s="49"/>
      <c r="GII11" s="49"/>
      <c r="GIJ11" s="49"/>
      <c r="GIK11" s="49"/>
      <c r="GIL11" s="49"/>
      <c r="GIM11" s="49"/>
      <c r="GIN11" s="49"/>
      <c r="GIO11" s="49"/>
      <c r="GIP11" s="49"/>
      <c r="GIQ11" s="49"/>
      <c r="GIR11" s="49"/>
      <c r="GIS11" s="49"/>
      <c r="GIT11" s="49"/>
      <c r="GIU11" s="49"/>
      <c r="GIV11" s="49"/>
      <c r="GIW11" s="49"/>
      <c r="GIX11" s="49"/>
      <c r="GIY11" s="49"/>
      <c r="GIZ11" s="49"/>
      <c r="GJA11" s="49"/>
      <c r="GJB11" s="49"/>
      <c r="GJC11" s="49"/>
      <c r="GJD11" s="49"/>
      <c r="GJE11" s="49"/>
      <c r="GJF11" s="49"/>
      <c r="GJG11" s="49"/>
      <c r="GJH11" s="49"/>
      <c r="GJI11" s="49"/>
      <c r="GJJ11" s="49"/>
      <c r="GJK11" s="49"/>
      <c r="GJL11" s="49"/>
      <c r="GJM11" s="49"/>
      <c r="GJN11" s="49"/>
      <c r="GJO11" s="49"/>
      <c r="GJP11" s="49"/>
      <c r="GJQ11" s="49"/>
      <c r="GJR11" s="49"/>
      <c r="GJS11" s="49"/>
      <c r="GJT11" s="49"/>
      <c r="GJU11" s="49"/>
      <c r="GJV11" s="49"/>
      <c r="GJW11" s="49"/>
      <c r="GJX11" s="49"/>
      <c r="GJY11" s="49"/>
      <c r="GJZ11" s="49"/>
      <c r="GKA11" s="49"/>
      <c r="GKB11" s="49"/>
      <c r="GKC11" s="49"/>
      <c r="GKD11" s="49"/>
      <c r="GKE11" s="49"/>
      <c r="GKF11" s="49"/>
      <c r="GKG11" s="49"/>
      <c r="GKH11" s="49"/>
      <c r="GKI11" s="49"/>
      <c r="GKJ11" s="49"/>
      <c r="GKK11" s="49"/>
      <c r="GKL11" s="49"/>
      <c r="GKM11" s="49"/>
      <c r="GKN11" s="49"/>
      <c r="GKO11" s="49"/>
      <c r="GKP11" s="49"/>
      <c r="GKQ11" s="49"/>
      <c r="GKR11" s="49"/>
      <c r="GKS11" s="49"/>
      <c r="GKT11" s="49"/>
      <c r="GKU11" s="49"/>
      <c r="GKV11" s="49"/>
      <c r="GKW11" s="49"/>
      <c r="GKX11" s="49"/>
      <c r="GKY11" s="49"/>
      <c r="GKZ11" s="49"/>
      <c r="GLA11" s="49"/>
      <c r="GLB11" s="49"/>
      <c r="GLC11" s="49"/>
      <c r="GLD11" s="49"/>
      <c r="GLE11" s="49"/>
      <c r="GLF11" s="49"/>
      <c r="GLG11" s="49"/>
      <c r="GLH11" s="49"/>
      <c r="GLI11" s="49"/>
      <c r="GLJ11" s="49"/>
      <c r="GLK11" s="49"/>
      <c r="GLL11" s="49"/>
      <c r="GLM11" s="49"/>
      <c r="GLN11" s="49"/>
      <c r="GLO11" s="49"/>
      <c r="GLP11" s="49"/>
      <c r="GLQ11" s="49"/>
      <c r="GLR11" s="49"/>
      <c r="GLS11" s="49"/>
      <c r="GLT11" s="49"/>
      <c r="GLU11" s="49"/>
      <c r="GLV11" s="49"/>
      <c r="GLW11" s="49"/>
      <c r="GLX11" s="49"/>
      <c r="GLY11" s="49"/>
      <c r="GLZ11" s="49"/>
      <c r="GMA11" s="49"/>
      <c r="GMB11" s="49"/>
      <c r="GMC11" s="49"/>
      <c r="GMD11" s="49"/>
      <c r="GME11" s="49"/>
      <c r="GMF11" s="49"/>
      <c r="GMG11" s="49"/>
      <c r="GMH11" s="49"/>
      <c r="GMI11" s="49"/>
      <c r="GMJ11" s="49"/>
      <c r="GMK11" s="49"/>
      <c r="GML11" s="49"/>
      <c r="GMM11" s="49"/>
      <c r="GMN11" s="49"/>
      <c r="GMO11" s="49"/>
      <c r="GMP11" s="49"/>
      <c r="GMQ11" s="49"/>
      <c r="GMR11" s="49"/>
      <c r="GMS11" s="49"/>
      <c r="GMT11" s="49"/>
      <c r="GMU11" s="49"/>
      <c r="GMV11" s="49"/>
      <c r="GMW11" s="49"/>
      <c r="GMX11" s="49"/>
      <c r="GMY11" s="49"/>
      <c r="GMZ11" s="49"/>
      <c r="GNA11" s="49"/>
      <c r="GNB11" s="49"/>
      <c r="GNC11" s="49"/>
      <c r="GND11" s="49"/>
      <c r="GNE11" s="49"/>
      <c r="GNF11" s="49"/>
      <c r="GNG11" s="49"/>
      <c r="GNH11" s="49"/>
      <c r="GNI11" s="49"/>
      <c r="GNJ11" s="49"/>
      <c r="GNK11" s="49"/>
      <c r="GNL11" s="49"/>
      <c r="GNM11" s="49"/>
      <c r="GNN11" s="49"/>
      <c r="GNO11" s="49"/>
      <c r="GNP11" s="49"/>
      <c r="GNQ11" s="49"/>
      <c r="GNR11" s="49"/>
      <c r="GNS11" s="49"/>
      <c r="GNT11" s="49"/>
      <c r="GNU11" s="49"/>
      <c r="GNV11" s="49"/>
      <c r="GNW11" s="49"/>
      <c r="GNX11" s="49"/>
      <c r="GNY11" s="49"/>
      <c r="GNZ11" s="49"/>
      <c r="GOA11" s="49"/>
      <c r="GOB11" s="49"/>
      <c r="GOC11" s="49"/>
      <c r="GOD11" s="49"/>
      <c r="GOE11" s="49"/>
      <c r="GOF11" s="49"/>
      <c r="GOG11" s="49"/>
      <c r="GOH11" s="49"/>
      <c r="GOI11" s="49"/>
      <c r="GOJ11" s="49"/>
      <c r="GOK11" s="49"/>
      <c r="GOL11" s="49"/>
      <c r="GOM11" s="49"/>
      <c r="GON11" s="49"/>
      <c r="GOO11" s="49"/>
      <c r="GOP11" s="49"/>
      <c r="GOQ11" s="49"/>
      <c r="GOR11" s="49"/>
      <c r="GOS11" s="49"/>
      <c r="GOT11" s="49"/>
      <c r="GOU11" s="49"/>
      <c r="GOV11" s="49"/>
      <c r="GOW11" s="49"/>
      <c r="GOX11" s="49"/>
      <c r="GOY11" s="49"/>
      <c r="GOZ11" s="49"/>
      <c r="GPA11" s="49"/>
      <c r="GPB11" s="49"/>
      <c r="GPC11" s="49"/>
      <c r="GPD11" s="49"/>
      <c r="GPE11" s="49"/>
      <c r="GPF11" s="49"/>
      <c r="GPG11" s="49"/>
      <c r="GPH11" s="49"/>
      <c r="GPI11" s="49"/>
      <c r="GPJ11" s="49"/>
      <c r="GPK11" s="49"/>
      <c r="GPL11" s="49"/>
      <c r="GPM11" s="49"/>
      <c r="GPN11" s="49"/>
      <c r="GPO11" s="49"/>
      <c r="GPP11" s="49"/>
      <c r="GPQ11" s="49"/>
      <c r="GPR11" s="49"/>
      <c r="GPS11" s="49"/>
      <c r="GPT11" s="49"/>
      <c r="GPU11" s="49"/>
      <c r="GPV11" s="49"/>
      <c r="GPW11" s="49"/>
      <c r="GPX11" s="49"/>
      <c r="GPY11" s="49"/>
      <c r="GPZ11" s="49"/>
      <c r="GQA11" s="49"/>
      <c r="GQB11" s="49"/>
      <c r="GQC11" s="49"/>
      <c r="GQD11" s="49"/>
      <c r="GQE11" s="49"/>
      <c r="GQF11" s="49"/>
      <c r="GQG11" s="49"/>
      <c r="GQH11" s="49"/>
      <c r="GQI11" s="49"/>
      <c r="GQJ11" s="49"/>
      <c r="GQK11" s="49"/>
      <c r="GQL11" s="49"/>
      <c r="GQM11" s="49"/>
      <c r="GQN11" s="49"/>
      <c r="GQO11" s="49"/>
      <c r="GQP11" s="49"/>
      <c r="GQQ11" s="49"/>
      <c r="GQR11" s="49"/>
      <c r="GQS11" s="49"/>
      <c r="GQT11" s="49"/>
      <c r="GQU11" s="49"/>
      <c r="GQV11" s="49"/>
      <c r="GQW11" s="49"/>
      <c r="GQX11" s="49"/>
      <c r="GQY11" s="49"/>
      <c r="GQZ11" s="49"/>
      <c r="GRA11" s="49"/>
      <c r="GRB11" s="49"/>
      <c r="GRC11" s="49"/>
      <c r="GRD11" s="49"/>
      <c r="GRE11" s="49"/>
      <c r="GRF11" s="49"/>
      <c r="GRG11" s="49"/>
      <c r="GRH11" s="49"/>
      <c r="GRI11" s="49"/>
      <c r="GRJ11" s="49"/>
      <c r="GRK11" s="49"/>
      <c r="GRL11" s="49"/>
      <c r="GRM11" s="49"/>
      <c r="GRN11" s="49"/>
      <c r="GRO11" s="49"/>
      <c r="GRP11" s="49"/>
      <c r="GRQ11" s="49"/>
      <c r="GRR11" s="49"/>
      <c r="GRS11" s="49"/>
      <c r="GRT11" s="49"/>
      <c r="GRU11" s="49"/>
      <c r="GRV11" s="49"/>
      <c r="GRW11" s="49"/>
      <c r="GRX11" s="49"/>
      <c r="GRY11" s="49"/>
      <c r="GRZ11" s="49"/>
      <c r="GSA11" s="49"/>
      <c r="GSB11" s="49"/>
      <c r="GSC11" s="49"/>
      <c r="GSD11" s="49"/>
      <c r="GSE11" s="49"/>
      <c r="GSF11" s="49"/>
      <c r="GSG11" s="49"/>
      <c r="GSH11" s="49"/>
      <c r="GSI11" s="49"/>
      <c r="GSJ11" s="49"/>
      <c r="GSK11" s="49"/>
      <c r="GSL11" s="49"/>
      <c r="GSM11" s="49"/>
      <c r="GSN11" s="49"/>
      <c r="GSO11" s="49"/>
      <c r="GSP11" s="49"/>
      <c r="GSQ11" s="49"/>
      <c r="GSR11" s="49"/>
      <c r="GSS11" s="49"/>
      <c r="GST11" s="49"/>
      <c r="GSU11" s="49"/>
      <c r="GSV11" s="49"/>
      <c r="GSW11" s="49"/>
      <c r="GSX11" s="49"/>
      <c r="GSY11" s="49"/>
      <c r="GSZ11" s="49"/>
      <c r="GTA11" s="49"/>
      <c r="GTB11" s="49"/>
      <c r="GTC11" s="49"/>
      <c r="GTD11" s="49"/>
      <c r="GTE11" s="49"/>
      <c r="GTF11" s="49"/>
      <c r="GTG11" s="49"/>
      <c r="GTH11" s="49"/>
      <c r="GTI11" s="49"/>
      <c r="GTJ11" s="49"/>
      <c r="GTK11" s="49"/>
      <c r="GTL11" s="49"/>
      <c r="GTM11" s="49"/>
      <c r="GTN11" s="49"/>
      <c r="GTO11" s="49"/>
      <c r="GTP11" s="49"/>
      <c r="GTQ11" s="49"/>
      <c r="GTR11" s="49"/>
      <c r="GTS11" s="49"/>
      <c r="GTT11" s="49"/>
      <c r="GTU11" s="49"/>
      <c r="GTV11" s="49"/>
      <c r="GTW11" s="49"/>
      <c r="GTX11" s="49"/>
      <c r="GTY11" s="49"/>
      <c r="GTZ11" s="49"/>
      <c r="GUA11" s="49"/>
      <c r="GUB11" s="49"/>
      <c r="GUC11" s="49"/>
      <c r="GUD11" s="49"/>
      <c r="GUE11" s="49"/>
      <c r="GUF11" s="49"/>
      <c r="GUG11" s="49"/>
      <c r="GUH11" s="49"/>
      <c r="GUI11" s="49"/>
      <c r="GUJ11" s="49"/>
      <c r="GUK11" s="49"/>
      <c r="GUL11" s="49"/>
      <c r="GUM11" s="49"/>
      <c r="GUN11" s="49"/>
      <c r="GUO11" s="49"/>
      <c r="GUP11" s="49"/>
      <c r="GUQ11" s="49"/>
      <c r="GUR11" s="49"/>
      <c r="GUS11" s="49"/>
      <c r="GUT11" s="49"/>
      <c r="GUU11" s="49"/>
      <c r="GUV11" s="49"/>
      <c r="GUW11" s="49"/>
      <c r="GUX11" s="49"/>
      <c r="GUY11" s="49"/>
      <c r="GUZ11" s="49"/>
      <c r="GVA11" s="49"/>
      <c r="GVB11" s="49"/>
      <c r="GVC11" s="49"/>
      <c r="GVD11" s="49"/>
      <c r="GVE11" s="49"/>
      <c r="GVF11" s="49"/>
      <c r="GVG11" s="49"/>
      <c r="GVH11" s="49"/>
      <c r="GVI11" s="49"/>
      <c r="GVJ11" s="49"/>
      <c r="GVK11" s="49"/>
      <c r="GVL11" s="49"/>
      <c r="GVM11" s="49"/>
      <c r="GVN11" s="49"/>
      <c r="GVO11" s="49"/>
      <c r="GVP11" s="49"/>
      <c r="GVQ11" s="49"/>
      <c r="GVR11" s="49"/>
      <c r="GVS11" s="49"/>
      <c r="GVT11" s="49"/>
      <c r="GVU11" s="49"/>
      <c r="GVV11" s="49"/>
      <c r="GVW11" s="49"/>
      <c r="GVX11" s="49"/>
      <c r="GVY11" s="49"/>
      <c r="GVZ11" s="49"/>
      <c r="GWA11" s="49"/>
      <c r="GWB11" s="49"/>
      <c r="GWC11" s="49"/>
      <c r="GWD11" s="49"/>
      <c r="GWE11" s="49"/>
      <c r="GWF11" s="49"/>
      <c r="GWG11" s="49"/>
      <c r="GWH11" s="49"/>
      <c r="GWI11" s="49"/>
      <c r="GWJ11" s="49"/>
      <c r="GWK11" s="49"/>
      <c r="GWL11" s="49"/>
      <c r="GWM11" s="49"/>
      <c r="GWN11" s="49"/>
      <c r="GWO11" s="49"/>
      <c r="GWP11" s="49"/>
      <c r="GWQ11" s="49"/>
      <c r="GWR11" s="49"/>
      <c r="GWS11" s="49"/>
      <c r="GWT11" s="49"/>
      <c r="GWU11" s="49"/>
      <c r="GWV11" s="49"/>
      <c r="GWW11" s="49"/>
      <c r="GWX11" s="49"/>
      <c r="GWY11" s="49"/>
      <c r="GWZ11" s="49"/>
      <c r="GXA11" s="49"/>
      <c r="GXB11" s="49"/>
      <c r="GXC11" s="49"/>
      <c r="GXD11" s="49"/>
      <c r="GXE11" s="49"/>
      <c r="GXF11" s="49"/>
      <c r="GXG11" s="49"/>
      <c r="GXH11" s="49"/>
      <c r="GXI11" s="49"/>
      <c r="GXJ11" s="49"/>
      <c r="GXK11" s="49"/>
      <c r="GXL11" s="49"/>
      <c r="GXM11" s="49"/>
      <c r="GXN11" s="49"/>
      <c r="GXO11" s="49"/>
      <c r="GXP11" s="49"/>
      <c r="GXQ11" s="49"/>
      <c r="GXR11" s="49"/>
      <c r="GXS11" s="49"/>
      <c r="GXT11" s="49"/>
      <c r="GXU11" s="49"/>
      <c r="GXV11" s="49"/>
      <c r="GXW11" s="49"/>
      <c r="GXX11" s="49"/>
      <c r="GXY11" s="49"/>
      <c r="GXZ11" s="49"/>
      <c r="GYA11" s="49"/>
      <c r="GYB11" s="49"/>
      <c r="GYC11" s="49"/>
      <c r="GYD11" s="49"/>
      <c r="GYE11" s="49"/>
      <c r="GYF11" s="49"/>
      <c r="GYG11" s="49"/>
      <c r="GYH11" s="49"/>
      <c r="GYI11" s="49"/>
      <c r="GYJ11" s="49"/>
      <c r="GYK11" s="49"/>
      <c r="GYL11" s="49"/>
      <c r="GYM11" s="49"/>
      <c r="GYN11" s="49"/>
      <c r="GYO11" s="49"/>
      <c r="GYP11" s="49"/>
      <c r="GYQ11" s="49"/>
      <c r="GYR11" s="49"/>
      <c r="GYS11" s="49"/>
      <c r="GYT11" s="49"/>
      <c r="GYU11" s="49"/>
      <c r="GYV11" s="49"/>
      <c r="GYW11" s="49"/>
      <c r="GYX11" s="49"/>
      <c r="GYY11" s="49"/>
      <c r="GYZ11" s="49"/>
      <c r="GZA11" s="49"/>
      <c r="GZB11" s="49"/>
      <c r="GZC11" s="49"/>
      <c r="GZD11" s="49"/>
      <c r="GZE11" s="49"/>
      <c r="GZF11" s="49"/>
      <c r="GZG11" s="49"/>
      <c r="GZH11" s="49"/>
      <c r="GZI11" s="49"/>
      <c r="GZJ11" s="49"/>
      <c r="GZK11" s="49"/>
      <c r="GZL11" s="49"/>
      <c r="GZM11" s="49"/>
      <c r="GZN11" s="49"/>
      <c r="GZO11" s="49"/>
      <c r="GZP11" s="49"/>
      <c r="GZQ11" s="49"/>
      <c r="GZR11" s="49"/>
      <c r="GZS11" s="49"/>
      <c r="GZT11" s="49"/>
      <c r="GZU11" s="49"/>
      <c r="GZV11" s="49"/>
      <c r="GZW11" s="49"/>
      <c r="GZX11" s="49"/>
      <c r="GZY11" s="49"/>
      <c r="GZZ11" s="49"/>
      <c r="HAA11" s="49"/>
      <c r="HAB11" s="49"/>
      <c r="HAC11" s="49"/>
      <c r="HAD11" s="49"/>
      <c r="HAE11" s="49"/>
      <c r="HAF11" s="49"/>
      <c r="HAG11" s="49"/>
      <c r="HAH11" s="49"/>
      <c r="HAI11" s="49"/>
      <c r="HAJ11" s="49"/>
      <c r="HAK11" s="49"/>
      <c r="HAL11" s="49"/>
      <c r="HAM11" s="49"/>
      <c r="HAN11" s="49"/>
      <c r="HAO11" s="49"/>
      <c r="HAP11" s="49"/>
      <c r="HAQ11" s="49"/>
      <c r="HAR11" s="49"/>
      <c r="HAS11" s="49"/>
      <c r="HAT11" s="49"/>
      <c r="HAU11" s="49"/>
      <c r="HAV11" s="49"/>
      <c r="HAW11" s="49"/>
      <c r="HAX11" s="49"/>
      <c r="HAY11" s="49"/>
      <c r="HAZ11" s="49"/>
      <c r="HBA11" s="49"/>
      <c r="HBB11" s="49"/>
      <c r="HBC11" s="49"/>
      <c r="HBD11" s="49"/>
      <c r="HBE11" s="49"/>
      <c r="HBF11" s="49"/>
      <c r="HBG11" s="49"/>
      <c r="HBH11" s="49"/>
      <c r="HBI11" s="49"/>
      <c r="HBJ11" s="49"/>
      <c r="HBK11" s="49"/>
      <c r="HBL11" s="49"/>
      <c r="HBM11" s="49"/>
      <c r="HBN11" s="49"/>
      <c r="HBO11" s="49"/>
      <c r="HBP11" s="49"/>
      <c r="HBQ11" s="49"/>
      <c r="HBR11" s="49"/>
      <c r="HBS11" s="49"/>
      <c r="HBT11" s="49"/>
      <c r="HBU11" s="49"/>
      <c r="HBV11" s="49"/>
      <c r="HBW11" s="49"/>
      <c r="HBX11" s="49"/>
      <c r="HBY11" s="49"/>
      <c r="HBZ11" s="49"/>
      <c r="HCA11" s="49"/>
      <c r="HCB11" s="49"/>
      <c r="HCC11" s="49"/>
      <c r="HCD11" s="49"/>
      <c r="HCE11" s="49"/>
      <c r="HCF11" s="49"/>
      <c r="HCG11" s="49"/>
      <c r="HCH11" s="49"/>
      <c r="HCI11" s="49"/>
      <c r="HCJ11" s="49"/>
      <c r="HCK11" s="49"/>
      <c r="HCL11" s="49"/>
      <c r="HCM11" s="49"/>
      <c r="HCN11" s="49"/>
      <c r="HCO11" s="49"/>
      <c r="HCP11" s="49"/>
      <c r="HCQ11" s="49"/>
      <c r="HCR11" s="49"/>
      <c r="HCS11" s="49"/>
      <c r="HCT11" s="49"/>
      <c r="HCU11" s="49"/>
      <c r="HCV11" s="49"/>
      <c r="HCW11" s="49"/>
      <c r="HCX11" s="49"/>
      <c r="HCY11" s="49"/>
      <c r="HCZ11" s="49"/>
      <c r="HDA11" s="49"/>
      <c r="HDB11" s="49"/>
      <c r="HDC11" s="49"/>
      <c r="HDD11" s="49"/>
      <c r="HDE11" s="49"/>
      <c r="HDF11" s="49"/>
      <c r="HDG11" s="49"/>
      <c r="HDH11" s="49"/>
      <c r="HDI11" s="49"/>
      <c r="HDJ11" s="49"/>
      <c r="HDK11" s="49"/>
      <c r="HDL11" s="49"/>
      <c r="HDM11" s="49"/>
      <c r="HDN11" s="49"/>
      <c r="HDO11" s="49"/>
      <c r="HDP11" s="49"/>
      <c r="HDQ11" s="49"/>
      <c r="HDR11" s="49"/>
      <c r="HDS11" s="49"/>
      <c r="HDT11" s="49"/>
      <c r="HDU11" s="49"/>
      <c r="HDV11" s="49"/>
      <c r="HDW11" s="49"/>
      <c r="HDX11" s="49"/>
      <c r="HDY11" s="49"/>
      <c r="HDZ11" s="49"/>
      <c r="HEA11" s="49"/>
      <c r="HEB11" s="49"/>
      <c r="HEC11" s="49"/>
      <c r="HED11" s="49"/>
      <c r="HEE11" s="49"/>
      <c r="HEF11" s="49"/>
      <c r="HEG11" s="49"/>
      <c r="HEH11" s="49"/>
      <c r="HEI11" s="49"/>
      <c r="HEJ11" s="49"/>
      <c r="HEK11" s="49"/>
      <c r="HEL11" s="49"/>
      <c r="HEM11" s="49"/>
      <c r="HEN11" s="49"/>
      <c r="HEO11" s="49"/>
      <c r="HEP11" s="49"/>
      <c r="HEQ11" s="49"/>
      <c r="HER11" s="49"/>
      <c r="HES11" s="49"/>
      <c r="HET11" s="49"/>
      <c r="HEU11" s="49"/>
      <c r="HEV11" s="49"/>
      <c r="HEW11" s="49"/>
      <c r="HEX11" s="49"/>
      <c r="HEY11" s="49"/>
      <c r="HEZ11" s="49"/>
      <c r="HFA11" s="49"/>
      <c r="HFB11" s="49"/>
      <c r="HFC11" s="49"/>
      <c r="HFD11" s="49"/>
      <c r="HFE11" s="49"/>
      <c r="HFF11" s="49"/>
      <c r="HFG11" s="49"/>
      <c r="HFH11" s="49"/>
      <c r="HFI11" s="49"/>
      <c r="HFJ11" s="49"/>
      <c r="HFK11" s="49"/>
      <c r="HFL11" s="49"/>
      <c r="HFM11" s="49"/>
      <c r="HFN11" s="49"/>
      <c r="HFO11" s="49"/>
      <c r="HFP11" s="49"/>
      <c r="HFQ11" s="49"/>
      <c r="HFR11" s="49"/>
      <c r="HFS11" s="49"/>
      <c r="HFT11" s="49"/>
      <c r="HFU11" s="49"/>
      <c r="HFV11" s="49"/>
      <c r="HFW11" s="49"/>
      <c r="HFX11" s="49"/>
      <c r="HFY11" s="49"/>
      <c r="HFZ11" s="49"/>
      <c r="HGA11" s="49"/>
      <c r="HGB11" s="49"/>
      <c r="HGC11" s="49"/>
      <c r="HGD11" s="49"/>
      <c r="HGE11" s="49"/>
      <c r="HGF11" s="49"/>
      <c r="HGG11" s="49"/>
      <c r="HGH11" s="49"/>
      <c r="HGI11" s="49"/>
      <c r="HGJ11" s="49"/>
      <c r="HGK11" s="49"/>
      <c r="HGL11" s="49"/>
      <c r="HGM11" s="49"/>
      <c r="HGN11" s="49"/>
      <c r="HGO11" s="49"/>
      <c r="HGP11" s="49"/>
      <c r="HGQ11" s="49"/>
      <c r="HGR11" s="49"/>
      <c r="HGS11" s="49"/>
      <c r="HGT11" s="49"/>
      <c r="HGU11" s="49"/>
      <c r="HGV11" s="49"/>
      <c r="HGW11" s="49"/>
      <c r="HGX11" s="49"/>
      <c r="HGY11" s="49"/>
      <c r="HGZ11" s="49"/>
      <c r="HHA11" s="49"/>
      <c r="HHB11" s="49"/>
      <c r="HHC11" s="49"/>
      <c r="HHD11" s="49"/>
      <c r="HHE11" s="49"/>
      <c r="HHF11" s="49"/>
      <c r="HHG11" s="49"/>
      <c r="HHH11" s="49"/>
      <c r="HHI11" s="49"/>
      <c r="HHJ11" s="49"/>
      <c r="HHK11" s="49"/>
      <c r="HHL11" s="49"/>
      <c r="HHM11" s="49"/>
      <c r="HHN11" s="49"/>
      <c r="HHO11" s="49"/>
      <c r="HHP11" s="49"/>
      <c r="HHQ11" s="49"/>
      <c r="HHR11" s="49"/>
      <c r="HHS11" s="49"/>
      <c r="HHT11" s="49"/>
      <c r="HHU11" s="49"/>
      <c r="HHV11" s="49"/>
      <c r="HHW11" s="49"/>
      <c r="HHX11" s="49"/>
      <c r="HHY11" s="49"/>
      <c r="HHZ11" s="49"/>
      <c r="HIA11" s="49"/>
      <c r="HIB11" s="49"/>
      <c r="HIC11" s="49"/>
      <c r="HID11" s="49"/>
      <c r="HIE11" s="49"/>
      <c r="HIF11" s="49"/>
      <c r="HIG11" s="49"/>
      <c r="HIH11" s="49"/>
      <c r="HII11" s="49"/>
      <c r="HIJ11" s="49"/>
      <c r="HIK11" s="49"/>
      <c r="HIL11" s="49"/>
      <c r="HIM11" s="49"/>
      <c r="HIN11" s="49"/>
      <c r="HIO11" s="49"/>
      <c r="HIP11" s="49"/>
      <c r="HIQ11" s="49"/>
      <c r="HIR11" s="49"/>
      <c r="HIS11" s="49"/>
      <c r="HIT11" s="49"/>
      <c r="HIU11" s="49"/>
      <c r="HIV11" s="49"/>
      <c r="HIW11" s="49"/>
      <c r="HIX11" s="49"/>
      <c r="HIY11" s="49"/>
      <c r="HIZ11" s="49"/>
      <c r="HJA11" s="49"/>
      <c r="HJB11" s="49"/>
      <c r="HJC11" s="49"/>
      <c r="HJD11" s="49"/>
      <c r="HJE11" s="49"/>
      <c r="HJF11" s="49"/>
      <c r="HJG11" s="49"/>
      <c r="HJH11" s="49"/>
      <c r="HJI11" s="49"/>
      <c r="HJJ11" s="49"/>
      <c r="HJK11" s="49"/>
      <c r="HJL11" s="49"/>
      <c r="HJM11" s="49"/>
      <c r="HJN11" s="49"/>
      <c r="HJO11" s="49"/>
      <c r="HJP11" s="49"/>
      <c r="HJQ11" s="49"/>
      <c r="HJR11" s="49"/>
      <c r="HJS11" s="49"/>
      <c r="HJT11" s="49"/>
      <c r="HJU11" s="49"/>
      <c r="HJV11" s="49"/>
      <c r="HJW11" s="49"/>
      <c r="HJX11" s="49"/>
      <c r="HJY11" s="49"/>
      <c r="HJZ11" s="49"/>
      <c r="HKA11" s="49"/>
      <c r="HKB11" s="49"/>
      <c r="HKC11" s="49"/>
      <c r="HKD11" s="49"/>
      <c r="HKE11" s="49"/>
      <c r="HKF11" s="49"/>
      <c r="HKG11" s="49"/>
      <c r="HKH11" s="49"/>
      <c r="HKI11" s="49"/>
      <c r="HKJ11" s="49"/>
      <c r="HKK11" s="49"/>
      <c r="HKL11" s="49"/>
      <c r="HKM11" s="49"/>
      <c r="HKN11" s="49"/>
      <c r="HKO11" s="49"/>
      <c r="HKP11" s="49"/>
      <c r="HKQ11" s="49"/>
      <c r="HKR11" s="49"/>
      <c r="HKS11" s="49"/>
      <c r="HKT11" s="49"/>
      <c r="HKU11" s="49"/>
      <c r="HKV11" s="49"/>
      <c r="HKW11" s="49"/>
      <c r="HKX11" s="49"/>
      <c r="HKY11" s="49"/>
      <c r="HKZ11" s="49"/>
      <c r="HLA11" s="49"/>
      <c r="HLB11" s="49"/>
      <c r="HLC11" s="49"/>
      <c r="HLD11" s="49"/>
      <c r="HLE11" s="49"/>
      <c r="HLF11" s="49"/>
      <c r="HLG11" s="49"/>
      <c r="HLH11" s="49"/>
      <c r="HLI11" s="49"/>
      <c r="HLJ11" s="49"/>
      <c r="HLK11" s="49"/>
      <c r="HLL11" s="49"/>
      <c r="HLM11" s="49"/>
      <c r="HLN11" s="49"/>
      <c r="HLO11" s="49"/>
      <c r="HLP11" s="49"/>
      <c r="HLQ11" s="49"/>
      <c r="HLR11" s="49"/>
      <c r="HLS11" s="49"/>
      <c r="HLT11" s="49"/>
      <c r="HLU11" s="49"/>
      <c r="HLV11" s="49"/>
      <c r="HLW11" s="49"/>
      <c r="HLX11" s="49"/>
      <c r="HLY11" s="49"/>
      <c r="HLZ11" s="49"/>
      <c r="HMA11" s="49"/>
      <c r="HMB11" s="49"/>
      <c r="HMC11" s="49"/>
      <c r="HMD11" s="49"/>
      <c r="HME11" s="49"/>
      <c r="HMF11" s="49"/>
      <c r="HMG11" s="49"/>
      <c r="HMH11" s="49"/>
      <c r="HMI11" s="49"/>
      <c r="HMJ11" s="49"/>
      <c r="HMK11" s="49"/>
      <c r="HML11" s="49"/>
      <c r="HMM11" s="49"/>
      <c r="HMN11" s="49"/>
      <c r="HMO11" s="49"/>
      <c r="HMP11" s="49"/>
      <c r="HMQ11" s="49"/>
      <c r="HMR11" s="49"/>
      <c r="HMS11" s="49"/>
      <c r="HMT11" s="49"/>
      <c r="HMU11" s="49"/>
      <c r="HMV11" s="49"/>
      <c r="HMW11" s="49"/>
      <c r="HMX11" s="49"/>
      <c r="HMY11" s="49"/>
      <c r="HMZ11" s="49"/>
      <c r="HNA11" s="49"/>
      <c r="HNB11" s="49"/>
      <c r="HNC11" s="49"/>
      <c r="HND11" s="49"/>
      <c r="HNE11" s="49"/>
      <c r="HNF11" s="49"/>
      <c r="HNG11" s="49"/>
      <c r="HNH11" s="49"/>
      <c r="HNI11" s="49"/>
      <c r="HNJ11" s="49"/>
      <c r="HNK11" s="49"/>
      <c r="HNL11" s="49"/>
      <c r="HNM11" s="49"/>
      <c r="HNN11" s="49"/>
      <c r="HNO11" s="49"/>
      <c r="HNP11" s="49"/>
      <c r="HNQ11" s="49"/>
      <c r="HNR11" s="49"/>
      <c r="HNS11" s="49"/>
      <c r="HNT11" s="49"/>
      <c r="HNU11" s="49"/>
      <c r="HNV11" s="49"/>
      <c r="HNW11" s="49"/>
      <c r="HNX11" s="49"/>
      <c r="HNY11" s="49"/>
      <c r="HNZ11" s="49"/>
      <c r="HOA11" s="49"/>
      <c r="HOB11" s="49"/>
      <c r="HOC11" s="49"/>
      <c r="HOD11" s="49"/>
      <c r="HOE11" s="49"/>
      <c r="HOF11" s="49"/>
      <c r="HOG11" s="49"/>
      <c r="HOH11" s="49"/>
      <c r="HOI11" s="49"/>
      <c r="HOJ11" s="49"/>
      <c r="HOK11" s="49"/>
      <c r="HOL11" s="49"/>
      <c r="HOM11" s="49"/>
      <c r="HON11" s="49"/>
      <c r="HOO11" s="49"/>
      <c r="HOP11" s="49"/>
      <c r="HOQ11" s="49"/>
      <c r="HOR11" s="49"/>
      <c r="HOS11" s="49"/>
      <c r="HOT11" s="49"/>
      <c r="HOU11" s="49"/>
      <c r="HOV11" s="49"/>
      <c r="HOW11" s="49"/>
      <c r="HOX11" s="49"/>
      <c r="HOY11" s="49"/>
      <c r="HOZ11" s="49"/>
      <c r="HPA11" s="49"/>
      <c r="HPB11" s="49"/>
      <c r="HPC11" s="49"/>
      <c r="HPD11" s="49"/>
      <c r="HPE11" s="49"/>
      <c r="HPF11" s="49"/>
      <c r="HPG11" s="49"/>
      <c r="HPH11" s="49"/>
      <c r="HPI11" s="49"/>
      <c r="HPJ11" s="49"/>
      <c r="HPK11" s="49"/>
      <c r="HPL11" s="49"/>
      <c r="HPM11" s="49"/>
      <c r="HPN11" s="49"/>
      <c r="HPO11" s="49"/>
      <c r="HPP11" s="49"/>
      <c r="HPQ11" s="49"/>
      <c r="HPR11" s="49"/>
      <c r="HPS11" s="49"/>
      <c r="HPT11" s="49"/>
      <c r="HPU11" s="49"/>
      <c r="HPV11" s="49"/>
      <c r="HPW11" s="49"/>
      <c r="HPX11" s="49"/>
      <c r="HPY11" s="49"/>
      <c r="HPZ11" s="49"/>
      <c r="HQA11" s="49"/>
      <c r="HQB11" s="49"/>
      <c r="HQC11" s="49"/>
      <c r="HQD11" s="49"/>
      <c r="HQE11" s="49"/>
      <c r="HQF11" s="49"/>
      <c r="HQG11" s="49"/>
      <c r="HQH11" s="49"/>
      <c r="HQI11" s="49"/>
      <c r="HQJ11" s="49"/>
      <c r="HQK11" s="49"/>
      <c r="HQL11" s="49"/>
      <c r="HQM11" s="49"/>
      <c r="HQN11" s="49"/>
      <c r="HQO11" s="49"/>
      <c r="HQP11" s="49"/>
      <c r="HQQ11" s="49"/>
      <c r="HQR11" s="49"/>
      <c r="HQS11" s="49"/>
      <c r="HQT11" s="49"/>
      <c r="HQU11" s="49"/>
      <c r="HQV11" s="49"/>
      <c r="HQW11" s="49"/>
      <c r="HQX11" s="49"/>
      <c r="HQY11" s="49"/>
      <c r="HQZ11" s="49"/>
      <c r="HRA11" s="49"/>
      <c r="HRB11" s="49"/>
      <c r="HRC11" s="49"/>
      <c r="HRD11" s="49"/>
      <c r="HRE11" s="49"/>
      <c r="HRF11" s="49"/>
      <c r="HRG11" s="49"/>
      <c r="HRH11" s="49"/>
      <c r="HRI11" s="49"/>
      <c r="HRJ11" s="49"/>
      <c r="HRK11" s="49"/>
      <c r="HRL11" s="49"/>
      <c r="HRM11" s="49"/>
      <c r="HRN11" s="49"/>
      <c r="HRO11" s="49"/>
      <c r="HRP11" s="49"/>
      <c r="HRQ11" s="49"/>
      <c r="HRR11" s="49"/>
      <c r="HRS11" s="49"/>
      <c r="HRT11" s="49"/>
      <c r="HRU11" s="49"/>
      <c r="HRV11" s="49"/>
      <c r="HRW11" s="49"/>
      <c r="HRX11" s="49"/>
      <c r="HRY11" s="49"/>
      <c r="HRZ11" s="49"/>
      <c r="HSA11" s="49"/>
      <c r="HSB11" s="49"/>
      <c r="HSC11" s="49"/>
      <c r="HSD11" s="49"/>
      <c r="HSE11" s="49"/>
      <c r="HSF11" s="49"/>
      <c r="HSG11" s="49"/>
      <c r="HSH11" s="49"/>
      <c r="HSI11" s="49"/>
      <c r="HSJ11" s="49"/>
      <c r="HSK11" s="49"/>
      <c r="HSL11" s="49"/>
      <c r="HSM11" s="49"/>
      <c r="HSN11" s="49"/>
      <c r="HSO11" s="49"/>
      <c r="HSP11" s="49"/>
      <c r="HSQ11" s="49"/>
      <c r="HSR11" s="49"/>
      <c r="HSS11" s="49"/>
      <c r="HST11" s="49"/>
      <c r="HSU11" s="49"/>
      <c r="HSV11" s="49"/>
      <c r="HSW11" s="49"/>
      <c r="HSX11" s="49"/>
      <c r="HSY11" s="49"/>
      <c r="HSZ11" s="49"/>
      <c r="HTA11" s="49"/>
      <c r="HTB11" s="49"/>
      <c r="HTC11" s="49"/>
      <c r="HTD11" s="49"/>
      <c r="HTE11" s="49"/>
      <c r="HTF11" s="49"/>
      <c r="HTG11" s="49"/>
      <c r="HTH11" s="49"/>
      <c r="HTI11" s="49"/>
      <c r="HTJ11" s="49"/>
      <c r="HTK11" s="49"/>
      <c r="HTL11" s="49"/>
      <c r="HTM11" s="49"/>
      <c r="HTN11" s="49"/>
      <c r="HTO11" s="49"/>
      <c r="HTP11" s="49"/>
      <c r="HTQ11" s="49"/>
      <c r="HTR11" s="49"/>
      <c r="HTS11" s="49"/>
      <c r="HTT11" s="49"/>
      <c r="HTU11" s="49"/>
      <c r="HTV11" s="49"/>
      <c r="HTW11" s="49"/>
      <c r="HTX11" s="49"/>
      <c r="HTY11" s="49"/>
      <c r="HTZ11" s="49"/>
      <c r="HUA11" s="49"/>
      <c r="HUB11" s="49"/>
      <c r="HUC11" s="49"/>
      <c r="HUD11" s="49"/>
      <c r="HUE11" s="49"/>
      <c r="HUF11" s="49"/>
      <c r="HUG11" s="49"/>
      <c r="HUH11" s="49"/>
      <c r="HUI11" s="49"/>
      <c r="HUJ11" s="49"/>
      <c r="HUK11" s="49"/>
      <c r="HUL11" s="49"/>
      <c r="HUM11" s="49"/>
      <c r="HUN11" s="49"/>
      <c r="HUO11" s="49"/>
      <c r="HUP11" s="49"/>
      <c r="HUQ11" s="49"/>
      <c r="HUR11" s="49"/>
      <c r="HUS11" s="49"/>
      <c r="HUT11" s="49"/>
      <c r="HUU11" s="49"/>
      <c r="HUV11" s="49"/>
      <c r="HUW11" s="49"/>
      <c r="HUX11" s="49"/>
      <c r="HUY11" s="49"/>
      <c r="HUZ11" s="49"/>
      <c r="HVA11" s="49"/>
      <c r="HVB11" s="49"/>
      <c r="HVC11" s="49"/>
      <c r="HVD11" s="49"/>
      <c r="HVE11" s="49"/>
      <c r="HVF11" s="49"/>
      <c r="HVG11" s="49"/>
      <c r="HVH11" s="49"/>
      <c r="HVI11" s="49"/>
      <c r="HVJ11" s="49"/>
      <c r="HVK11" s="49"/>
      <c r="HVL11" s="49"/>
      <c r="HVM11" s="49"/>
      <c r="HVN11" s="49"/>
      <c r="HVO11" s="49"/>
      <c r="HVP11" s="49"/>
      <c r="HVQ11" s="49"/>
      <c r="HVR11" s="49"/>
      <c r="HVS11" s="49"/>
      <c r="HVT11" s="49"/>
      <c r="HVU11" s="49"/>
      <c r="HVV11" s="49"/>
      <c r="HVW11" s="49"/>
      <c r="HVX11" s="49"/>
      <c r="HVY11" s="49"/>
      <c r="HVZ11" s="49"/>
      <c r="HWA11" s="49"/>
      <c r="HWB11" s="49"/>
      <c r="HWC11" s="49"/>
      <c r="HWD11" s="49"/>
      <c r="HWE11" s="49"/>
      <c r="HWF11" s="49"/>
      <c r="HWG11" s="49"/>
      <c r="HWH11" s="49"/>
      <c r="HWI11" s="49"/>
      <c r="HWJ11" s="49"/>
      <c r="HWK11" s="49"/>
      <c r="HWL11" s="49"/>
      <c r="HWM11" s="49"/>
      <c r="HWN11" s="49"/>
      <c r="HWO11" s="49"/>
      <c r="HWP11" s="49"/>
      <c r="HWQ11" s="49"/>
      <c r="HWR11" s="49"/>
      <c r="HWS11" s="49"/>
      <c r="HWT11" s="49"/>
      <c r="HWU11" s="49"/>
      <c r="HWV11" s="49"/>
      <c r="HWW11" s="49"/>
      <c r="HWX11" s="49"/>
      <c r="HWY11" s="49"/>
      <c r="HWZ11" s="49"/>
      <c r="HXA11" s="49"/>
      <c r="HXB11" s="49"/>
      <c r="HXC11" s="49"/>
      <c r="HXD11" s="49"/>
      <c r="HXE11" s="49"/>
      <c r="HXF11" s="49"/>
      <c r="HXG11" s="49"/>
      <c r="HXH11" s="49"/>
      <c r="HXI11" s="49"/>
      <c r="HXJ11" s="49"/>
      <c r="HXK11" s="49"/>
      <c r="HXL11" s="49"/>
      <c r="HXM11" s="49"/>
      <c r="HXN11" s="49"/>
      <c r="HXO11" s="49"/>
      <c r="HXP11" s="49"/>
      <c r="HXQ11" s="49"/>
      <c r="HXR11" s="49"/>
      <c r="HXS11" s="49"/>
      <c r="HXT11" s="49"/>
      <c r="HXU11" s="49"/>
      <c r="HXV11" s="49"/>
      <c r="HXW11" s="49"/>
      <c r="HXX11" s="49"/>
      <c r="HXY11" s="49"/>
      <c r="HXZ11" s="49"/>
      <c r="HYA11" s="49"/>
      <c r="HYB11" s="49"/>
      <c r="HYC11" s="49"/>
      <c r="HYD11" s="49"/>
      <c r="HYE11" s="49"/>
      <c r="HYF11" s="49"/>
      <c r="HYG11" s="49"/>
      <c r="HYH11" s="49"/>
      <c r="HYI11" s="49"/>
      <c r="HYJ11" s="49"/>
      <c r="HYK11" s="49"/>
      <c r="HYL11" s="49"/>
      <c r="HYM11" s="49"/>
      <c r="HYN11" s="49"/>
      <c r="HYO11" s="49"/>
      <c r="HYP11" s="49"/>
      <c r="HYQ11" s="49"/>
      <c r="HYR11" s="49"/>
      <c r="HYS11" s="49"/>
      <c r="HYT11" s="49"/>
      <c r="HYU11" s="49"/>
      <c r="HYV11" s="49"/>
      <c r="HYW11" s="49"/>
      <c r="HYX11" s="49"/>
      <c r="HYY11" s="49"/>
      <c r="HYZ11" s="49"/>
      <c r="HZA11" s="49"/>
      <c r="HZB11" s="49"/>
      <c r="HZC11" s="49"/>
      <c r="HZD11" s="49"/>
      <c r="HZE11" s="49"/>
      <c r="HZF11" s="49"/>
      <c r="HZG11" s="49"/>
      <c r="HZH11" s="49"/>
      <c r="HZI11" s="49"/>
      <c r="HZJ11" s="49"/>
      <c r="HZK11" s="49"/>
      <c r="HZL11" s="49"/>
      <c r="HZM11" s="49"/>
      <c r="HZN11" s="49"/>
      <c r="HZO11" s="49"/>
      <c r="HZP11" s="49"/>
      <c r="HZQ11" s="49"/>
      <c r="HZR11" s="49"/>
      <c r="HZS11" s="49"/>
      <c r="HZT11" s="49"/>
      <c r="HZU11" s="49"/>
      <c r="HZV11" s="49"/>
      <c r="HZW11" s="49"/>
      <c r="HZX11" s="49"/>
      <c r="HZY11" s="49"/>
      <c r="HZZ11" s="49"/>
      <c r="IAA11" s="49"/>
      <c r="IAB11" s="49"/>
      <c r="IAC11" s="49"/>
      <c r="IAD11" s="49"/>
      <c r="IAE11" s="49"/>
      <c r="IAF11" s="49"/>
      <c r="IAG11" s="49"/>
      <c r="IAH11" s="49"/>
      <c r="IAI11" s="49"/>
      <c r="IAJ11" s="49"/>
      <c r="IAK11" s="49"/>
      <c r="IAL11" s="49"/>
      <c r="IAM11" s="49"/>
      <c r="IAN11" s="49"/>
      <c r="IAO11" s="49"/>
      <c r="IAP11" s="49"/>
      <c r="IAQ11" s="49"/>
      <c r="IAR11" s="49"/>
      <c r="IAS11" s="49"/>
      <c r="IAT11" s="49"/>
      <c r="IAU11" s="49"/>
      <c r="IAV11" s="49"/>
      <c r="IAW11" s="49"/>
      <c r="IAX11" s="49"/>
      <c r="IAY11" s="49"/>
      <c r="IAZ11" s="49"/>
      <c r="IBA11" s="49"/>
      <c r="IBB11" s="49"/>
      <c r="IBC11" s="49"/>
      <c r="IBD11" s="49"/>
      <c r="IBE11" s="49"/>
      <c r="IBF11" s="49"/>
      <c r="IBG11" s="49"/>
      <c r="IBH11" s="49"/>
      <c r="IBI11" s="49"/>
      <c r="IBJ11" s="49"/>
      <c r="IBK11" s="49"/>
      <c r="IBL11" s="49"/>
      <c r="IBM11" s="49"/>
      <c r="IBN11" s="49"/>
      <c r="IBO11" s="49"/>
      <c r="IBP11" s="49"/>
      <c r="IBQ11" s="49"/>
      <c r="IBR11" s="49"/>
      <c r="IBS11" s="49"/>
      <c r="IBT11" s="49"/>
      <c r="IBU11" s="49"/>
      <c r="IBV11" s="49"/>
      <c r="IBW11" s="49"/>
      <c r="IBX11" s="49"/>
      <c r="IBY11" s="49"/>
      <c r="IBZ11" s="49"/>
      <c r="ICA11" s="49"/>
      <c r="ICB11" s="49"/>
      <c r="ICC11" s="49"/>
      <c r="ICD11" s="49"/>
      <c r="ICE11" s="49"/>
      <c r="ICF11" s="49"/>
      <c r="ICG11" s="49"/>
      <c r="ICH11" s="49"/>
      <c r="ICI11" s="49"/>
      <c r="ICJ11" s="49"/>
      <c r="ICK11" s="49"/>
      <c r="ICL11" s="49"/>
      <c r="ICM11" s="49"/>
      <c r="ICN11" s="49"/>
      <c r="ICO11" s="49"/>
      <c r="ICP11" s="49"/>
      <c r="ICQ11" s="49"/>
      <c r="ICR11" s="49"/>
      <c r="ICS11" s="49"/>
      <c r="ICT11" s="49"/>
      <c r="ICU11" s="49"/>
      <c r="ICV11" s="49"/>
      <c r="ICW11" s="49"/>
      <c r="ICX11" s="49"/>
      <c r="ICY11" s="49"/>
      <c r="ICZ11" s="49"/>
      <c r="IDA11" s="49"/>
      <c r="IDB11" s="49"/>
      <c r="IDC11" s="49"/>
      <c r="IDD11" s="49"/>
      <c r="IDE11" s="49"/>
      <c r="IDF11" s="49"/>
      <c r="IDG11" s="49"/>
      <c r="IDH11" s="49"/>
      <c r="IDI11" s="49"/>
      <c r="IDJ11" s="49"/>
      <c r="IDK11" s="49"/>
      <c r="IDL11" s="49"/>
      <c r="IDM11" s="49"/>
      <c r="IDN11" s="49"/>
      <c r="IDO11" s="49"/>
      <c r="IDP11" s="49"/>
      <c r="IDQ11" s="49"/>
      <c r="IDR11" s="49"/>
      <c r="IDS11" s="49"/>
      <c r="IDT11" s="49"/>
      <c r="IDU11" s="49"/>
      <c r="IDV11" s="49"/>
      <c r="IDW11" s="49"/>
      <c r="IDX11" s="49"/>
      <c r="IDY11" s="49"/>
      <c r="IDZ11" s="49"/>
      <c r="IEA11" s="49"/>
      <c r="IEB11" s="49"/>
      <c r="IEC11" s="49"/>
      <c r="IED11" s="49"/>
      <c r="IEE11" s="49"/>
      <c r="IEF11" s="49"/>
      <c r="IEG11" s="49"/>
      <c r="IEH11" s="49"/>
      <c r="IEI11" s="49"/>
      <c r="IEJ11" s="49"/>
      <c r="IEK11" s="49"/>
      <c r="IEL11" s="49"/>
      <c r="IEM11" s="49"/>
      <c r="IEN11" s="49"/>
      <c r="IEO11" s="49"/>
      <c r="IEP11" s="49"/>
      <c r="IEQ11" s="49"/>
      <c r="IER11" s="49"/>
      <c r="IES11" s="49"/>
      <c r="IET11" s="49"/>
      <c r="IEU11" s="49"/>
      <c r="IEV11" s="49"/>
      <c r="IEW11" s="49"/>
      <c r="IEX11" s="49"/>
      <c r="IEY11" s="49"/>
      <c r="IEZ11" s="49"/>
      <c r="IFA11" s="49"/>
      <c r="IFB11" s="49"/>
      <c r="IFC11" s="49"/>
      <c r="IFD11" s="49"/>
      <c r="IFE11" s="49"/>
      <c r="IFF11" s="49"/>
      <c r="IFG11" s="49"/>
      <c r="IFH11" s="49"/>
      <c r="IFI11" s="49"/>
      <c r="IFJ11" s="49"/>
      <c r="IFK11" s="49"/>
      <c r="IFL11" s="49"/>
      <c r="IFM11" s="49"/>
      <c r="IFN11" s="49"/>
      <c r="IFO11" s="49"/>
      <c r="IFP11" s="49"/>
      <c r="IFQ11" s="49"/>
      <c r="IFR11" s="49"/>
      <c r="IFS11" s="49"/>
      <c r="IFT11" s="49"/>
      <c r="IFU11" s="49"/>
      <c r="IFV11" s="49"/>
      <c r="IFW11" s="49"/>
      <c r="IFX11" s="49"/>
      <c r="IFY11" s="49"/>
      <c r="IFZ11" s="49"/>
      <c r="IGA11" s="49"/>
      <c r="IGB11" s="49"/>
      <c r="IGC11" s="49"/>
      <c r="IGD11" s="49"/>
      <c r="IGE11" s="49"/>
      <c r="IGF11" s="49"/>
      <c r="IGG11" s="49"/>
      <c r="IGH11" s="49"/>
      <c r="IGI11" s="49"/>
      <c r="IGJ11" s="49"/>
      <c r="IGK11" s="49"/>
      <c r="IGL11" s="49"/>
      <c r="IGM11" s="49"/>
      <c r="IGN11" s="49"/>
      <c r="IGO11" s="49"/>
      <c r="IGP11" s="49"/>
      <c r="IGQ11" s="49"/>
      <c r="IGR11" s="49"/>
      <c r="IGS11" s="49"/>
      <c r="IGT11" s="49"/>
      <c r="IGU11" s="49"/>
      <c r="IGV11" s="49"/>
      <c r="IGW11" s="49"/>
      <c r="IGX11" s="49"/>
      <c r="IGY11" s="49"/>
      <c r="IGZ11" s="49"/>
      <c r="IHA11" s="49"/>
      <c r="IHB11" s="49"/>
      <c r="IHC11" s="49"/>
      <c r="IHD11" s="49"/>
      <c r="IHE11" s="49"/>
      <c r="IHF11" s="49"/>
      <c r="IHG11" s="49"/>
      <c r="IHH11" s="49"/>
      <c r="IHI11" s="49"/>
      <c r="IHJ11" s="49"/>
      <c r="IHK11" s="49"/>
      <c r="IHL11" s="49"/>
      <c r="IHM11" s="49"/>
      <c r="IHN11" s="49"/>
      <c r="IHO11" s="49"/>
      <c r="IHP11" s="49"/>
      <c r="IHQ11" s="49"/>
      <c r="IHR11" s="49"/>
      <c r="IHS11" s="49"/>
      <c r="IHT11" s="49"/>
      <c r="IHU11" s="49"/>
      <c r="IHV11" s="49"/>
      <c r="IHW11" s="49"/>
      <c r="IHX11" s="49"/>
      <c r="IHY11" s="49"/>
      <c r="IHZ11" s="49"/>
      <c r="IIA11" s="49"/>
      <c r="IIB11" s="49"/>
      <c r="IIC11" s="49"/>
      <c r="IID11" s="49"/>
      <c r="IIE11" s="49"/>
      <c r="IIF11" s="49"/>
      <c r="IIG11" s="49"/>
      <c r="IIH11" s="49"/>
      <c r="III11" s="49"/>
      <c r="IIJ11" s="49"/>
      <c r="IIK11" s="49"/>
      <c r="IIL11" s="49"/>
      <c r="IIM11" s="49"/>
      <c r="IIN11" s="49"/>
      <c r="IIO11" s="49"/>
      <c r="IIP11" s="49"/>
      <c r="IIQ11" s="49"/>
      <c r="IIR11" s="49"/>
      <c r="IIS11" s="49"/>
      <c r="IIT11" s="49"/>
      <c r="IIU11" s="49"/>
      <c r="IIV11" s="49"/>
      <c r="IIW11" s="49"/>
      <c r="IIX11" s="49"/>
      <c r="IIY11" s="49"/>
      <c r="IIZ11" s="49"/>
      <c r="IJA11" s="49"/>
      <c r="IJB11" s="49"/>
      <c r="IJC11" s="49"/>
      <c r="IJD11" s="49"/>
      <c r="IJE11" s="49"/>
      <c r="IJF11" s="49"/>
      <c r="IJG11" s="49"/>
      <c r="IJH11" s="49"/>
      <c r="IJI11" s="49"/>
      <c r="IJJ11" s="49"/>
      <c r="IJK11" s="49"/>
      <c r="IJL11" s="49"/>
      <c r="IJM11" s="49"/>
      <c r="IJN11" s="49"/>
      <c r="IJO11" s="49"/>
      <c r="IJP11" s="49"/>
      <c r="IJQ11" s="49"/>
      <c r="IJR11" s="49"/>
      <c r="IJS11" s="49"/>
      <c r="IJT11" s="49"/>
      <c r="IJU11" s="49"/>
      <c r="IJV11" s="49"/>
      <c r="IJW11" s="49"/>
      <c r="IJX11" s="49"/>
      <c r="IJY11" s="49"/>
      <c r="IJZ11" s="49"/>
      <c r="IKA11" s="49"/>
      <c r="IKB11" s="49"/>
      <c r="IKC11" s="49"/>
      <c r="IKD11" s="49"/>
      <c r="IKE11" s="49"/>
      <c r="IKF11" s="49"/>
      <c r="IKG11" s="49"/>
      <c r="IKH11" s="49"/>
      <c r="IKI11" s="49"/>
      <c r="IKJ11" s="49"/>
      <c r="IKK11" s="49"/>
      <c r="IKL11" s="49"/>
      <c r="IKM11" s="49"/>
      <c r="IKN11" s="49"/>
      <c r="IKO11" s="49"/>
      <c r="IKP11" s="49"/>
      <c r="IKQ11" s="49"/>
      <c r="IKR11" s="49"/>
      <c r="IKS11" s="49"/>
      <c r="IKT11" s="49"/>
      <c r="IKU11" s="49"/>
      <c r="IKV11" s="49"/>
      <c r="IKW11" s="49"/>
      <c r="IKX11" s="49"/>
      <c r="IKY11" s="49"/>
      <c r="IKZ11" s="49"/>
      <c r="ILA11" s="49"/>
      <c r="ILB11" s="49"/>
      <c r="ILC11" s="49"/>
      <c r="ILD11" s="49"/>
      <c r="ILE11" s="49"/>
      <c r="ILF11" s="49"/>
      <c r="ILG11" s="49"/>
      <c r="ILH11" s="49"/>
      <c r="ILI11" s="49"/>
      <c r="ILJ11" s="49"/>
      <c r="ILK11" s="49"/>
      <c r="ILL11" s="49"/>
      <c r="ILM11" s="49"/>
      <c r="ILN11" s="49"/>
      <c r="ILO11" s="49"/>
      <c r="ILP11" s="49"/>
      <c r="ILQ11" s="49"/>
      <c r="ILR11" s="49"/>
      <c r="ILS11" s="49"/>
      <c r="ILT11" s="49"/>
      <c r="ILU11" s="49"/>
      <c r="ILV11" s="49"/>
      <c r="ILW11" s="49"/>
      <c r="ILX11" s="49"/>
      <c r="ILY11" s="49"/>
      <c r="ILZ11" s="49"/>
      <c r="IMA11" s="49"/>
      <c r="IMB11" s="49"/>
      <c r="IMC11" s="49"/>
      <c r="IMD11" s="49"/>
      <c r="IME11" s="49"/>
      <c r="IMF11" s="49"/>
      <c r="IMG11" s="49"/>
      <c r="IMH11" s="49"/>
      <c r="IMI11" s="49"/>
      <c r="IMJ11" s="49"/>
      <c r="IMK11" s="49"/>
      <c r="IML11" s="49"/>
      <c r="IMM11" s="49"/>
      <c r="IMN11" s="49"/>
      <c r="IMO11" s="49"/>
      <c r="IMP11" s="49"/>
      <c r="IMQ11" s="49"/>
      <c r="IMR11" s="49"/>
      <c r="IMS11" s="49"/>
      <c r="IMT11" s="49"/>
      <c r="IMU11" s="49"/>
      <c r="IMV11" s="49"/>
      <c r="IMW11" s="49"/>
      <c r="IMX11" s="49"/>
      <c r="IMY11" s="49"/>
      <c r="IMZ11" s="49"/>
      <c r="INA11" s="49"/>
      <c r="INB11" s="49"/>
      <c r="INC11" s="49"/>
      <c r="IND11" s="49"/>
      <c r="INE11" s="49"/>
      <c r="INF11" s="49"/>
      <c r="ING11" s="49"/>
      <c r="INH11" s="49"/>
      <c r="INI11" s="49"/>
      <c r="INJ11" s="49"/>
      <c r="INK11" s="49"/>
      <c r="INL11" s="49"/>
      <c r="INM11" s="49"/>
      <c r="INN11" s="49"/>
      <c r="INO11" s="49"/>
      <c r="INP11" s="49"/>
      <c r="INQ11" s="49"/>
      <c r="INR11" s="49"/>
      <c r="INS11" s="49"/>
      <c r="INT11" s="49"/>
      <c r="INU11" s="49"/>
      <c r="INV11" s="49"/>
      <c r="INW11" s="49"/>
      <c r="INX11" s="49"/>
      <c r="INY11" s="49"/>
      <c r="INZ11" s="49"/>
      <c r="IOA11" s="49"/>
      <c r="IOB11" s="49"/>
      <c r="IOC11" s="49"/>
      <c r="IOD11" s="49"/>
      <c r="IOE11" s="49"/>
      <c r="IOF11" s="49"/>
      <c r="IOG11" s="49"/>
      <c r="IOH11" s="49"/>
      <c r="IOI11" s="49"/>
      <c r="IOJ11" s="49"/>
      <c r="IOK11" s="49"/>
      <c r="IOL11" s="49"/>
      <c r="IOM11" s="49"/>
      <c r="ION11" s="49"/>
      <c r="IOO11" s="49"/>
      <c r="IOP11" s="49"/>
      <c r="IOQ11" s="49"/>
      <c r="IOR11" s="49"/>
      <c r="IOS11" s="49"/>
      <c r="IOT11" s="49"/>
      <c r="IOU11" s="49"/>
      <c r="IOV11" s="49"/>
      <c r="IOW11" s="49"/>
      <c r="IOX11" s="49"/>
      <c r="IOY11" s="49"/>
      <c r="IOZ11" s="49"/>
      <c r="IPA11" s="49"/>
      <c r="IPB11" s="49"/>
      <c r="IPC11" s="49"/>
      <c r="IPD11" s="49"/>
      <c r="IPE11" s="49"/>
      <c r="IPF11" s="49"/>
      <c r="IPG11" s="49"/>
      <c r="IPH11" s="49"/>
      <c r="IPI11" s="49"/>
      <c r="IPJ11" s="49"/>
      <c r="IPK11" s="49"/>
      <c r="IPL11" s="49"/>
      <c r="IPM11" s="49"/>
      <c r="IPN11" s="49"/>
      <c r="IPO11" s="49"/>
      <c r="IPP11" s="49"/>
      <c r="IPQ11" s="49"/>
      <c r="IPR11" s="49"/>
      <c r="IPS11" s="49"/>
      <c r="IPT11" s="49"/>
      <c r="IPU11" s="49"/>
      <c r="IPV11" s="49"/>
      <c r="IPW11" s="49"/>
      <c r="IPX11" s="49"/>
      <c r="IPY11" s="49"/>
      <c r="IPZ11" s="49"/>
      <c r="IQA11" s="49"/>
      <c r="IQB11" s="49"/>
      <c r="IQC11" s="49"/>
      <c r="IQD11" s="49"/>
      <c r="IQE11" s="49"/>
      <c r="IQF11" s="49"/>
      <c r="IQG11" s="49"/>
      <c r="IQH11" s="49"/>
      <c r="IQI11" s="49"/>
      <c r="IQJ11" s="49"/>
      <c r="IQK11" s="49"/>
      <c r="IQL11" s="49"/>
      <c r="IQM11" s="49"/>
      <c r="IQN11" s="49"/>
      <c r="IQO11" s="49"/>
      <c r="IQP11" s="49"/>
      <c r="IQQ11" s="49"/>
      <c r="IQR11" s="49"/>
      <c r="IQS11" s="49"/>
      <c r="IQT11" s="49"/>
      <c r="IQU11" s="49"/>
      <c r="IQV11" s="49"/>
      <c r="IQW11" s="49"/>
      <c r="IQX11" s="49"/>
      <c r="IQY11" s="49"/>
      <c r="IQZ11" s="49"/>
      <c r="IRA11" s="49"/>
      <c r="IRB11" s="49"/>
      <c r="IRC11" s="49"/>
      <c r="IRD11" s="49"/>
      <c r="IRE11" s="49"/>
      <c r="IRF11" s="49"/>
      <c r="IRG11" s="49"/>
      <c r="IRH11" s="49"/>
      <c r="IRI11" s="49"/>
      <c r="IRJ11" s="49"/>
      <c r="IRK11" s="49"/>
      <c r="IRL11" s="49"/>
      <c r="IRM11" s="49"/>
      <c r="IRN11" s="49"/>
      <c r="IRO11" s="49"/>
      <c r="IRP11" s="49"/>
      <c r="IRQ11" s="49"/>
      <c r="IRR11" s="49"/>
      <c r="IRS11" s="49"/>
      <c r="IRT11" s="49"/>
      <c r="IRU11" s="49"/>
      <c r="IRV11" s="49"/>
      <c r="IRW11" s="49"/>
      <c r="IRX11" s="49"/>
      <c r="IRY11" s="49"/>
      <c r="IRZ11" s="49"/>
      <c r="ISA11" s="49"/>
      <c r="ISB11" s="49"/>
      <c r="ISC11" s="49"/>
      <c r="ISD11" s="49"/>
      <c r="ISE11" s="49"/>
      <c r="ISF11" s="49"/>
      <c r="ISG11" s="49"/>
      <c r="ISH11" s="49"/>
      <c r="ISI11" s="49"/>
      <c r="ISJ11" s="49"/>
      <c r="ISK11" s="49"/>
      <c r="ISL11" s="49"/>
      <c r="ISM11" s="49"/>
      <c r="ISN11" s="49"/>
      <c r="ISO11" s="49"/>
      <c r="ISP11" s="49"/>
      <c r="ISQ11" s="49"/>
      <c r="ISR11" s="49"/>
      <c r="ISS11" s="49"/>
      <c r="IST11" s="49"/>
      <c r="ISU11" s="49"/>
      <c r="ISV11" s="49"/>
      <c r="ISW11" s="49"/>
      <c r="ISX11" s="49"/>
      <c r="ISY11" s="49"/>
      <c r="ISZ11" s="49"/>
      <c r="ITA11" s="49"/>
      <c r="ITB11" s="49"/>
      <c r="ITC11" s="49"/>
      <c r="ITD11" s="49"/>
      <c r="ITE11" s="49"/>
      <c r="ITF11" s="49"/>
      <c r="ITG11" s="49"/>
      <c r="ITH11" s="49"/>
      <c r="ITI11" s="49"/>
      <c r="ITJ11" s="49"/>
      <c r="ITK11" s="49"/>
      <c r="ITL11" s="49"/>
      <c r="ITM11" s="49"/>
      <c r="ITN11" s="49"/>
      <c r="ITO11" s="49"/>
      <c r="ITP11" s="49"/>
      <c r="ITQ11" s="49"/>
      <c r="ITR11" s="49"/>
      <c r="ITS11" s="49"/>
      <c r="ITT11" s="49"/>
      <c r="ITU11" s="49"/>
      <c r="ITV11" s="49"/>
      <c r="ITW11" s="49"/>
      <c r="ITX11" s="49"/>
      <c r="ITY11" s="49"/>
      <c r="ITZ11" s="49"/>
      <c r="IUA11" s="49"/>
      <c r="IUB11" s="49"/>
      <c r="IUC11" s="49"/>
      <c r="IUD11" s="49"/>
      <c r="IUE11" s="49"/>
      <c r="IUF11" s="49"/>
      <c r="IUG11" s="49"/>
      <c r="IUH11" s="49"/>
      <c r="IUI11" s="49"/>
      <c r="IUJ11" s="49"/>
      <c r="IUK11" s="49"/>
      <c r="IUL11" s="49"/>
      <c r="IUM11" s="49"/>
      <c r="IUN11" s="49"/>
      <c r="IUO11" s="49"/>
      <c r="IUP11" s="49"/>
      <c r="IUQ11" s="49"/>
      <c r="IUR11" s="49"/>
      <c r="IUS11" s="49"/>
      <c r="IUT11" s="49"/>
      <c r="IUU11" s="49"/>
      <c r="IUV11" s="49"/>
      <c r="IUW11" s="49"/>
      <c r="IUX11" s="49"/>
      <c r="IUY11" s="49"/>
      <c r="IUZ11" s="49"/>
      <c r="IVA11" s="49"/>
      <c r="IVB11" s="49"/>
      <c r="IVC11" s="49"/>
      <c r="IVD11" s="49"/>
      <c r="IVE11" s="49"/>
      <c r="IVF11" s="49"/>
      <c r="IVG11" s="49"/>
      <c r="IVH11" s="49"/>
      <c r="IVI11" s="49"/>
      <c r="IVJ11" s="49"/>
      <c r="IVK11" s="49"/>
      <c r="IVL11" s="49"/>
      <c r="IVM11" s="49"/>
      <c r="IVN11" s="49"/>
      <c r="IVO11" s="49"/>
      <c r="IVP11" s="49"/>
      <c r="IVQ11" s="49"/>
      <c r="IVR11" s="49"/>
      <c r="IVS11" s="49"/>
      <c r="IVT11" s="49"/>
      <c r="IVU11" s="49"/>
      <c r="IVV11" s="49"/>
      <c r="IVW11" s="49"/>
      <c r="IVX11" s="49"/>
      <c r="IVY11" s="49"/>
      <c r="IVZ11" s="49"/>
      <c r="IWA11" s="49"/>
      <c r="IWB11" s="49"/>
      <c r="IWC11" s="49"/>
      <c r="IWD11" s="49"/>
      <c r="IWE11" s="49"/>
      <c r="IWF11" s="49"/>
      <c r="IWG11" s="49"/>
      <c r="IWH11" s="49"/>
      <c r="IWI11" s="49"/>
      <c r="IWJ11" s="49"/>
      <c r="IWK11" s="49"/>
      <c r="IWL11" s="49"/>
      <c r="IWM11" s="49"/>
      <c r="IWN11" s="49"/>
      <c r="IWO11" s="49"/>
      <c r="IWP11" s="49"/>
      <c r="IWQ11" s="49"/>
      <c r="IWR11" s="49"/>
      <c r="IWS11" s="49"/>
      <c r="IWT11" s="49"/>
      <c r="IWU11" s="49"/>
      <c r="IWV11" s="49"/>
      <c r="IWW11" s="49"/>
      <c r="IWX11" s="49"/>
      <c r="IWY11" s="49"/>
      <c r="IWZ11" s="49"/>
      <c r="IXA11" s="49"/>
      <c r="IXB11" s="49"/>
      <c r="IXC11" s="49"/>
      <c r="IXD11" s="49"/>
      <c r="IXE11" s="49"/>
      <c r="IXF11" s="49"/>
      <c r="IXG11" s="49"/>
      <c r="IXH11" s="49"/>
      <c r="IXI11" s="49"/>
      <c r="IXJ11" s="49"/>
      <c r="IXK11" s="49"/>
      <c r="IXL11" s="49"/>
      <c r="IXM11" s="49"/>
      <c r="IXN11" s="49"/>
      <c r="IXO11" s="49"/>
      <c r="IXP11" s="49"/>
      <c r="IXQ11" s="49"/>
      <c r="IXR11" s="49"/>
      <c r="IXS11" s="49"/>
      <c r="IXT11" s="49"/>
      <c r="IXU11" s="49"/>
      <c r="IXV11" s="49"/>
      <c r="IXW11" s="49"/>
      <c r="IXX11" s="49"/>
      <c r="IXY11" s="49"/>
      <c r="IXZ11" s="49"/>
      <c r="IYA11" s="49"/>
      <c r="IYB11" s="49"/>
      <c r="IYC11" s="49"/>
      <c r="IYD11" s="49"/>
      <c r="IYE11" s="49"/>
      <c r="IYF11" s="49"/>
      <c r="IYG11" s="49"/>
      <c r="IYH11" s="49"/>
      <c r="IYI11" s="49"/>
      <c r="IYJ11" s="49"/>
      <c r="IYK11" s="49"/>
      <c r="IYL11" s="49"/>
      <c r="IYM11" s="49"/>
      <c r="IYN11" s="49"/>
      <c r="IYO11" s="49"/>
      <c r="IYP11" s="49"/>
      <c r="IYQ11" s="49"/>
      <c r="IYR11" s="49"/>
      <c r="IYS11" s="49"/>
      <c r="IYT11" s="49"/>
      <c r="IYU11" s="49"/>
      <c r="IYV11" s="49"/>
      <c r="IYW11" s="49"/>
      <c r="IYX11" s="49"/>
      <c r="IYY11" s="49"/>
      <c r="IYZ11" s="49"/>
      <c r="IZA11" s="49"/>
      <c r="IZB11" s="49"/>
      <c r="IZC11" s="49"/>
      <c r="IZD11" s="49"/>
      <c r="IZE11" s="49"/>
      <c r="IZF11" s="49"/>
      <c r="IZG11" s="49"/>
      <c r="IZH11" s="49"/>
      <c r="IZI11" s="49"/>
      <c r="IZJ11" s="49"/>
      <c r="IZK11" s="49"/>
      <c r="IZL11" s="49"/>
      <c r="IZM11" s="49"/>
      <c r="IZN11" s="49"/>
      <c r="IZO11" s="49"/>
      <c r="IZP11" s="49"/>
      <c r="IZQ11" s="49"/>
      <c r="IZR11" s="49"/>
      <c r="IZS11" s="49"/>
      <c r="IZT11" s="49"/>
      <c r="IZU11" s="49"/>
      <c r="IZV11" s="49"/>
      <c r="IZW11" s="49"/>
      <c r="IZX11" s="49"/>
      <c r="IZY11" s="49"/>
      <c r="IZZ11" s="49"/>
      <c r="JAA11" s="49"/>
      <c r="JAB11" s="49"/>
      <c r="JAC11" s="49"/>
      <c r="JAD11" s="49"/>
      <c r="JAE11" s="49"/>
      <c r="JAF11" s="49"/>
      <c r="JAG11" s="49"/>
      <c r="JAH11" s="49"/>
      <c r="JAI11" s="49"/>
      <c r="JAJ11" s="49"/>
      <c r="JAK11" s="49"/>
      <c r="JAL11" s="49"/>
      <c r="JAM11" s="49"/>
      <c r="JAN11" s="49"/>
      <c r="JAO11" s="49"/>
      <c r="JAP11" s="49"/>
      <c r="JAQ11" s="49"/>
      <c r="JAR11" s="49"/>
      <c r="JAS11" s="49"/>
      <c r="JAT11" s="49"/>
      <c r="JAU11" s="49"/>
      <c r="JAV11" s="49"/>
      <c r="JAW11" s="49"/>
      <c r="JAX11" s="49"/>
      <c r="JAY11" s="49"/>
      <c r="JAZ11" s="49"/>
      <c r="JBA11" s="49"/>
      <c r="JBB11" s="49"/>
      <c r="JBC11" s="49"/>
      <c r="JBD11" s="49"/>
      <c r="JBE11" s="49"/>
      <c r="JBF11" s="49"/>
      <c r="JBG11" s="49"/>
      <c r="JBH11" s="49"/>
      <c r="JBI11" s="49"/>
      <c r="JBJ11" s="49"/>
      <c r="JBK11" s="49"/>
      <c r="JBL11" s="49"/>
      <c r="JBM11" s="49"/>
      <c r="JBN11" s="49"/>
      <c r="JBO11" s="49"/>
      <c r="JBP11" s="49"/>
      <c r="JBQ11" s="49"/>
      <c r="JBR11" s="49"/>
      <c r="JBS11" s="49"/>
      <c r="JBT11" s="49"/>
      <c r="JBU11" s="49"/>
      <c r="JBV11" s="49"/>
      <c r="JBW11" s="49"/>
      <c r="JBX11" s="49"/>
      <c r="JBY11" s="49"/>
      <c r="JBZ11" s="49"/>
      <c r="JCA11" s="49"/>
      <c r="JCB11" s="49"/>
      <c r="JCC11" s="49"/>
      <c r="JCD11" s="49"/>
      <c r="JCE11" s="49"/>
      <c r="JCF11" s="49"/>
      <c r="JCG11" s="49"/>
      <c r="JCH11" s="49"/>
      <c r="JCI11" s="49"/>
      <c r="JCJ11" s="49"/>
      <c r="JCK11" s="49"/>
      <c r="JCL11" s="49"/>
      <c r="JCM11" s="49"/>
      <c r="JCN11" s="49"/>
      <c r="JCO11" s="49"/>
      <c r="JCP11" s="49"/>
      <c r="JCQ11" s="49"/>
      <c r="JCR11" s="49"/>
      <c r="JCS11" s="49"/>
      <c r="JCT11" s="49"/>
      <c r="JCU11" s="49"/>
      <c r="JCV11" s="49"/>
      <c r="JCW11" s="49"/>
      <c r="JCX11" s="49"/>
      <c r="JCY11" s="49"/>
      <c r="JCZ11" s="49"/>
      <c r="JDA11" s="49"/>
      <c r="JDB11" s="49"/>
      <c r="JDC11" s="49"/>
      <c r="JDD11" s="49"/>
      <c r="JDE11" s="49"/>
      <c r="JDF11" s="49"/>
      <c r="JDG11" s="49"/>
      <c r="JDH11" s="49"/>
      <c r="JDI11" s="49"/>
      <c r="JDJ11" s="49"/>
      <c r="JDK11" s="49"/>
      <c r="JDL11" s="49"/>
      <c r="JDM11" s="49"/>
      <c r="JDN11" s="49"/>
      <c r="JDO11" s="49"/>
      <c r="JDP11" s="49"/>
      <c r="JDQ11" s="49"/>
      <c r="JDR11" s="49"/>
      <c r="JDS11" s="49"/>
      <c r="JDT11" s="49"/>
      <c r="JDU11" s="49"/>
      <c r="JDV11" s="49"/>
      <c r="JDW11" s="49"/>
      <c r="JDX11" s="49"/>
      <c r="JDY11" s="49"/>
      <c r="JDZ11" s="49"/>
      <c r="JEA11" s="49"/>
      <c r="JEB11" s="49"/>
      <c r="JEC11" s="49"/>
      <c r="JED11" s="49"/>
      <c r="JEE11" s="49"/>
      <c r="JEF11" s="49"/>
      <c r="JEG11" s="49"/>
      <c r="JEH11" s="49"/>
      <c r="JEI11" s="49"/>
      <c r="JEJ11" s="49"/>
      <c r="JEK11" s="49"/>
      <c r="JEL11" s="49"/>
      <c r="JEM11" s="49"/>
      <c r="JEN11" s="49"/>
      <c r="JEO11" s="49"/>
      <c r="JEP11" s="49"/>
      <c r="JEQ11" s="49"/>
      <c r="JER11" s="49"/>
      <c r="JES11" s="49"/>
      <c r="JET11" s="49"/>
      <c r="JEU11" s="49"/>
      <c r="JEV11" s="49"/>
      <c r="JEW11" s="49"/>
      <c r="JEX11" s="49"/>
      <c r="JEY11" s="49"/>
      <c r="JEZ11" s="49"/>
      <c r="JFA11" s="49"/>
      <c r="JFB11" s="49"/>
      <c r="JFC11" s="49"/>
      <c r="JFD11" s="49"/>
      <c r="JFE11" s="49"/>
      <c r="JFF11" s="49"/>
      <c r="JFG11" s="49"/>
      <c r="JFH11" s="49"/>
      <c r="JFI11" s="49"/>
      <c r="JFJ11" s="49"/>
      <c r="JFK11" s="49"/>
      <c r="JFL11" s="49"/>
      <c r="JFM11" s="49"/>
      <c r="JFN11" s="49"/>
      <c r="JFO11" s="49"/>
      <c r="JFP11" s="49"/>
      <c r="JFQ11" s="49"/>
      <c r="JFR11" s="49"/>
      <c r="JFS11" s="49"/>
      <c r="JFT11" s="49"/>
      <c r="JFU11" s="49"/>
      <c r="JFV11" s="49"/>
      <c r="JFW11" s="49"/>
      <c r="JFX11" s="49"/>
      <c r="JFY11" s="49"/>
      <c r="JFZ11" s="49"/>
      <c r="JGA11" s="49"/>
      <c r="JGB11" s="49"/>
      <c r="JGC11" s="49"/>
      <c r="JGD11" s="49"/>
      <c r="JGE11" s="49"/>
      <c r="JGF11" s="49"/>
      <c r="JGG11" s="49"/>
      <c r="JGH11" s="49"/>
      <c r="JGI11" s="49"/>
      <c r="JGJ11" s="49"/>
      <c r="JGK11" s="49"/>
      <c r="JGL11" s="49"/>
      <c r="JGM11" s="49"/>
      <c r="JGN11" s="49"/>
      <c r="JGO11" s="49"/>
      <c r="JGP11" s="49"/>
      <c r="JGQ11" s="49"/>
      <c r="JGR11" s="49"/>
      <c r="JGS11" s="49"/>
      <c r="JGT11" s="49"/>
      <c r="JGU11" s="49"/>
      <c r="JGV11" s="49"/>
      <c r="JGW11" s="49"/>
      <c r="JGX11" s="49"/>
      <c r="JGY11" s="49"/>
      <c r="JGZ11" s="49"/>
      <c r="JHA11" s="49"/>
      <c r="JHB11" s="49"/>
      <c r="JHC11" s="49"/>
      <c r="JHD11" s="49"/>
      <c r="JHE11" s="49"/>
      <c r="JHF11" s="49"/>
      <c r="JHG11" s="49"/>
      <c r="JHH11" s="49"/>
      <c r="JHI11" s="49"/>
      <c r="JHJ11" s="49"/>
      <c r="JHK11" s="49"/>
      <c r="JHL11" s="49"/>
      <c r="JHM11" s="49"/>
      <c r="JHN11" s="49"/>
      <c r="JHO11" s="49"/>
      <c r="JHP11" s="49"/>
      <c r="JHQ11" s="49"/>
      <c r="JHR11" s="49"/>
      <c r="JHS11" s="49"/>
      <c r="JHT11" s="49"/>
      <c r="JHU11" s="49"/>
      <c r="JHV11" s="49"/>
      <c r="JHW11" s="49"/>
      <c r="JHX11" s="49"/>
      <c r="JHY11" s="49"/>
      <c r="JHZ11" s="49"/>
      <c r="JIA11" s="49"/>
      <c r="JIB11" s="49"/>
      <c r="JIC11" s="49"/>
      <c r="JID11" s="49"/>
      <c r="JIE11" s="49"/>
      <c r="JIF11" s="49"/>
      <c r="JIG11" s="49"/>
      <c r="JIH11" s="49"/>
      <c r="JII11" s="49"/>
      <c r="JIJ11" s="49"/>
      <c r="JIK11" s="49"/>
      <c r="JIL11" s="49"/>
      <c r="JIM11" s="49"/>
      <c r="JIN11" s="49"/>
      <c r="JIO11" s="49"/>
      <c r="JIP11" s="49"/>
      <c r="JIQ11" s="49"/>
      <c r="JIR11" s="49"/>
      <c r="JIS11" s="49"/>
      <c r="JIT11" s="49"/>
      <c r="JIU11" s="49"/>
      <c r="JIV11" s="49"/>
      <c r="JIW11" s="49"/>
      <c r="JIX11" s="49"/>
      <c r="JIY11" s="49"/>
      <c r="JIZ11" s="49"/>
      <c r="JJA11" s="49"/>
      <c r="JJB11" s="49"/>
      <c r="JJC11" s="49"/>
      <c r="JJD11" s="49"/>
      <c r="JJE11" s="49"/>
      <c r="JJF11" s="49"/>
      <c r="JJG11" s="49"/>
      <c r="JJH11" s="49"/>
      <c r="JJI11" s="49"/>
      <c r="JJJ11" s="49"/>
      <c r="JJK11" s="49"/>
      <c r="JJL11" s="49"/>
      <c r="JJM11" s="49"/>
      <c r="JJN11" s="49"/>
      <c r="JJO11" s="49"/>
      <c r="JJP11" s="49"/>
      <c r="JJQ11" s="49"/>
      <c r="JJR11" s="49"/>
      <c r="JJS11" s="49"/>
      <c r="JJT11" s="49"/>
      <c r="JJU11" s="49"/>
      <c r="JJV11" s="49"/>
      <c r="JJW11" s="49"/>
      <c r="JJX11" s="49"/>
      <c r="JJY11" s="49"/>
      <c r="JJZ11" s="49"/>
      <c r="JKA11" s="49"/>
      <c r="JKB11" s="49"/>
      <c r="JKC11" s="49"/>
      <c r="JKD11" s="49"/>
      <c r="JKE11" s="49"/>
      <c r="JKF11" s="49"/>
      <c r="JKG11" s="49"/>
      <c r="JKH11" s="49"/>
      <c r="JKI11" s="49"/>
      <c r="JKJ11" s="49"/>
      <c r="JKK11" s="49"/>
      <c r="JKL11" s="49"/>
      <c r="JKM11" s="49"/>
      <c r="JKN11" s="49"/>
      <c r="JKO11" s="49"/>
      <c r="JKP11" s="49"/>
      <c r="JKQ11" s="49"/>
      <c r="JKR11" s="49"/>
      <c r="JKS11" s="49"/>
      <c r="JKT11" s="49"/>
      <c r="JKU11" s="49"/>
      <c r="JKV11" s="49"/>
      <c r="JKW11" s="49"/>
      <c r="JKX11" s="49"/>
      <c r="JKY11" s="49"/>
      <c r="JKZ11" s="49"/>
      <c r="JLA11" s="49"/>
      <c r="JLB11" s="49"/>
      <c r="JLC11" s="49"/>
      <c r="JLD11" s="49"/>
      <c r="JLE11" s="49"/>
      <c r="JLF11" s="49"/>
      <c r="JLG11" s="49"/>
      <c r="JLH11" s="49"/>
      <c r="JLI11" s="49"/>
      <c r="JLJ11" s="49"/>
      <c r="JLK11" s="49"/>
      <c r="JLL11" s="49"/>
      <c r="JLM11" s="49"/>
      <c r="JLN11" s="49"/>
      <c r="JLO11" s="49"/>
      <c r="JLP11" s="49"/>
      <c r="JLQ11" s="49"/>
      <c r="JLR11" s="49"/>
      <c r="JLS11" s="49"/>
      <c r="JLT11" s="49"/>
      <c r="JLU11" s="49"/>
      <c r="JLV11" s="49"/>
      <c r="JLW11" s="49"/>
      <c r="JLX11" s="49"/>
      <c r="JLY11" s="49"/>
      <c r="JLZ11" s="49"/>
      <c r="JMA11" s="49"/>
      <c r="JMB11" s="49"/>
      <c r="JMC11" s="49"/>
      <c r="JMD11" s="49"/>
      <c r="JME11" s="49"/>
      <c r="JMF11" s="49"/>
      <c r="JMG11" s="49"/>
      <c r="JMH11" s="49"/>
      <c r="JMI11" s="49"/>
      <c r="JMJ11" s="49"/>
      <c r="JMK11" s="49"/>
      <c r="JML11" s="49"/>
      <c r="JMM11" s="49"/>
      <c r="JMN11" s="49"/>
      <c r="JMO11" s="49"/>
      <c r="JMP11" s="49"/>
      <c r="JMQ11" s="49"/>
      <c r="JMR11" s="49"/>
      <c r="JMS11" s="49"/>
      <c r="JMT11" s="49"/>
      <c r="JMU11" s="49"/>
      <c r="JMV11" s="49"/>
      <c r="JMW11" s="49"/>
      <c r="JMX11" s="49"/>
      <c r="JMY11" s="49"/>
      <c r="JMZ11" s="49"/>
      <c r="JNA11" s="49"/>
      <c r="JNB11" s="49"/>
      <c r="JNC11" s="49"/>
      <c r="JND11" s="49"/>
      <c r="JNE11" s="49"/>
      <c r="JNF11" s="49"/>
      <c r="JNG11" s="49"/>
      <c r="JNH11" s="49"/>
      <c r="JNI11" s="49"/>
      <c r="JNJ11" s="49"/>
      <c r="JNK11" s="49"/>
      <c r="JNL11" s="49"/>
      <c r="JNM11" s="49"/>
      <c r="JNN11" s="49"/>
      <c r="JNO11" s="49"/>
      <c r="JNP11" s="49"/>
      <c r="JNQ11" s="49"/>
      <c r="JNR11" s="49"/>
      <c r="JNS11" s="49"/>
      <c r="JNT11" s="49"/>
      <c r="JNU11" s="49"/>
      <c r="JNV11" s="49"/>
      <c r="JNW11" s="49"/>
      <c r="JNX11" s="49"/>
      <c r="JNY11" s="49"/>
      <c r="JNZ11" s="49"/>
      <c r="JOA11" s="49"/>
      <c r="JOB11" s="49"/>
      <c r="JOC11" s="49"/>
      <c r="JOD11" s="49"/>
      <c r="JOE11" s="49"/>
      <c r="JOF11" s="49"/>
      <c r="JOG11" s="49"/>
      <c r="JOH11" s="49"/>
      <c r="JOI11" s="49"/>
      <c r="JOJ11" s="49"/>
      <c r="JOK11" s="49"/>
      <c r="JOL11" s="49"/>
      <c r="JOM11" s="49"/>
      <c r="JON11" s="49"/>
      <c r="JOO11" s="49"/>
      <c r="JOP11" s="49"/>
      <c r="JOQ11" s="49"/>
      <c r="JOR11" s="49"/>
      <c r="JOS11" s="49"/>
      <c r="JOT11" s="49"/>
      <c r="JOU11" s="49"/>
      <c r="JOV11" s="49"/>
      <c r="JOW11" s="49"/>
      <c r="JOX11" s="49"/>
      <c r="JOY11" s="49"/>
      <c r="JOZ11" s="49"/>
      <c r="JPA11" s="49"/>
      <c r="JPB11" s="49"/>
      <c r="JPC11" s="49"/>
      <c r="JPD11" s="49"/>
      <c r="JPE11" s="49"/>
      <c r="JPF11" s="49"/>
      <c r="JPG11" s="49"/>
      <c r="JPH11" s="49"/>
      <c r="JPI11" s="49"/>
      <c r="JPJ11" s="49"/>
      <c r="JPK11" s="49"/>
      <c r="JPL11" s="49"/>
      <c r="JPM11" s="49"/>
      <c r="JPN11" s="49"/>
      <c r="JPO11" s="49"/>
      <c r="JPP11" s="49"/>
      <c r="JPQ11" s="49"/>
      <c r="JPR11" s="49"/>
      <c r="JPS11" s="49"/>
      <c r="JPT11" s="49"/>
      <c r="JPU11" s="49"/>
      <c r="JPV11" s="49"/>
      <c r="JPW11" s="49"/>
      <c r="JPX11" s="49"/>
      <c r="JPY11" s="49"/>
      <c r="JPZ11" s="49"/>
      <c r="JQA11" s="49"/>
      <c r="JQB11" s="49"/>
      <c r="JQC11" s="49"/>
      <c r="JQD11" s="49"/>
      <c r="JQE11" s="49"/>
      <c r="JQF11" s="49"/>
      <c r="JQG11" s="49"/>
      <c r="JQH11" s="49"/>
      <c r="JQI11" s="49"/>
      <c r="JQJ11" s="49"/>
      <c r="JQK11" s="49"/>
      <c r="JQL11" s="49"/>
      <c r="JQM11" s="49"/>
      <c r="JQN11" s="49"/>
      <c r="JQO11" s="49"/>
      <c r="JQP11" s="49"/>
      <c r="JQQ11" s="49"/>
      <c r="JQR11" s="49"/>
      <c r="JQS11" s="49"/>
      <c r="JQT11" s="49"/>
      <c r="JQU11" s="49"/>
      <c r="JQV11" s="49"/>
      <c r="JQW11" s="49"/>
      <c r="JQX11" s="49"/>
      <c r="JQY11" s="49"/>
      <c r="JQZ11" s="49"/>
      <c r="JRA11" s="49"/>
      <c r="JRB11" s="49"/>
      <c r="JRC11" s="49"/>
      <c r="JRD11" s="49"/>
      <c r="JRE11" s="49"/>
      <c r="JRF11" s="49"/>
      <c r="JRG11" s="49"/>
      <c r="JRH11" s="49"/>
      <c r="JRI11" s="49"/>
      <c r="JRJ11" s="49"/>
      <c r="JRK11" s="49"/>
      <c r="JRL11" s="49"/>
      <c r="JRM11" s="49"/>
      <c r="JRN11" s="49"/>
      <c r="JRO11" s="49"/>
      <c r="JRP11" s="49"/>
      <c r="JRQ11" s="49"/>
      <c r="JRR11" s="49"/>
      <c r="JRS11" s="49"/>
      <c r="JRT11" s="49"/>
      <c r="JRU11" s="49"/>
      <c r="JRV11" s="49"/>
      <c r="JRW11" s="49"/>
      <c r="JRX11" s="49"/>
      <c r="JRY11" s="49"/>
      <c r="JRZ11" s="49"/>
      <c r="JSA11" s="49"/>
      <c r="JSB11" s="49"/>
      <c r="JSC11" s="49"/>
      <c r="JSD11" s="49"/>
      <c r="JSE11" s="49"/>
      <c r="JSF11" s="49"/>
      <c r="JSG11" s="49"/>
      <c r="JSH11" s="49"/>
      <c r="JSI11" s="49"/>
      <c r="JSJ11" s="49"/>
      <c r="JSK11" s="49"/>
      <c r="JSL11" s="49"/>
      <c r="JSM11" s="49"/>
      <c r="JSN11" s="49"/>
      <c r="JSO11" s="49"/>
      <c r="JSP11" s="49"/>
      <c r="JSQ11" s="49"/>
      <c r="JSR11" s="49"/>
      <c r="JSS11" s="49"/>
      <c r="JST11" s="49"/>
      <c r="JSU11" s="49"/>
      <c r="JSV11" s="49"/>
      <c r="JSW11" s="49"/>
      <c r="JSX11" s="49"/>
      <c r="JSY11" s="49"/>
      <c r="JSZ11" s="49"/>
      <c r="JTA11" s="49"/>
      <c r="JTB11" s="49"/>
      <c r="JTC11" s="49"/>
      <c r="JTD11" s="49"/>
      <c r="JTE11" s="49"/>
      <c r="JTF11" s="49"/>
      <c r="JTG11" s="49"/>
      <c r="JTH11" s="49"/>
      <c r="JTI11" s="49"/>
      <c r="JTJ11" s="49"/>
      <c r="JTK11" s="49"/>
      <c r="JTL11" s="49"/>
      <c r="JTM11" s="49"/>
      <c r="JTN11" s="49"/>
      <c r="JTO11" s="49"/>
      <c r="JTP11" s="49"/>
      <c r="JTQ11" s="49"/>
      <c r="JTR11" s="49"/>
      <c r="JTS11" s="49"/>
      <c r="JTT11" s="49"/>
      <c r="JTU11" s="49"/>
      <c r="JTV11" s="49"/>
      <c r="JTW11" s="49"/>
      <c r="JTX11" s="49"/>
      <c r="JTY11" s="49"/>
      <c r="JTZ11" s="49"/>
      <c r="JUA11" s="49"/>
      <c r="JUB11" s="49"/>
      <c r="JUC11" s="49"/>
      <c r="JUD11" s="49"/>
      <c r="JUE11" s="49"/>
      <c r="JUF11" s="49"/>
      <c r="JUG11" s="49"/>
      <c r="JUH11" s="49"/>
      <c r="JUI11" s="49"/>
      <c r="JUJ11" s="49"/>
      <c r="JUK11" s="49"/>
      <c r="JUL11" s="49"/>
      <c r="JUM11" s="49"/>
      <c r="JUN11" s="49"/>
      <c r="JUO11" s="49"/>
      <c r="JUP11" s="49"/>
      <c r="JUQ11" s="49"/>
      <c r="JUR11" s="49"/>
      <c r="JUS11" s="49"/>
      <c r="JUT11" s="49"/>
      <c r="JUU11" s="49"/>
      <c r="JUV11" s="49"/>
      <c r="JUW11" s="49"/>
      <c r="JUX11" s="49"/>
      <c r="JUY11" s="49"/>
      <c r="JUZ11" s="49"/>
      <c r="JVA11" s="49"/>
      <c r="JVB11" s="49"/>
      <c r="JVC11" s="49"/>
      <c r="JVD11" s="49"/>
      <c r="JVE11" s="49"/>
      <c r="JVF11" s="49"/>
      <c r="JVG11" s="49"/>
      <c r="JVH11" s="49"/>
      <c r="JVI11" s="49"/>
      <c r="JVJ11" s="49"/>
      <c r="JVK11" s="49"/>
      <c r="JVL11" s="49"/>
      <c r="JVM11" s="49"/>
      <c r="JVN11" s="49"/>
      <c r="JVO11" s="49"/>
      <c r="JVP11" s="49"/>
      <c r="JVQ11" s="49"/>
      <c r="JVR11" s="49"/>
      <c r="JVS11" s="49"/>
      <c r="JVT11" s="49"/>
      <c r="JVU11" s="49"/>
      <c r="JVV11" s="49"/>
      <c r="JVW11" s="49"/>
      <c r="JVX11" s="49"/>
      <c r="JVY11" s="49"/>
      <c r="JVZ11" s="49"/>
      <c r="JWA11" s="49"/>
      <c r="JWB11" s="49"/>
      <c r="JWC11" s="49"/>
      <c r="JWD11" s="49"/>
      <c r="JWE11" s="49"/>
      <c r="JWF11" s="49"/>
      <c r="JWG11" s="49"/>
      <c r="JWH11" s="49"/>
      <c r="JWI11" s="49"/>
      <c r="JWJ11" s="49"/>
      <c r="JWK11" s="49"/>
      <c r="JWL11" s="49"/>
      <c r="JWM11" s="49"/>
      <c r="JWN11" s="49"/>
      <c r="JWO11" s="49"/>
      <c r="JWP11" s="49"/>
      <c r="JWQ11" s="49"/>
      <c r="JWR11" s="49"/>
      <c r="JWS11" s="49"/>
      <c r="JWT11" s="49"/>
      <c r="JWU11" s="49"/>
      <c r="JWV11" s="49"/>
      <c r="JWW11" s="49"/>
      <c r="JWX11" s="49"/>
      <c r="JWY11" s="49"/>
      <c r="JWZ11" s="49"/>
      <c r="JXA11" s="49"/>
      <c r="JXB11" s="49"/>
      <c r="JXC11" s="49"/>
      <c r="JXD11" s="49"/>
      <c r="JXE11" s="49"/>
      <c r="JXF11" s="49"/>
      <c r="JXG11" s="49"/>
      <c r="JXH11" s="49"/>
      <c r="JXI11" s="49"/>
      <c r="JXJ11" s="49"/>
      <c r="JXK11" s="49"/>
      <c r="JXL11" s="49"/>
      <c r="JXM11" s="49"/>
      <c r="JXN11" s="49"/>
      <c r="JXO11" s="49"/>
      <c r="JXP11" s="49"/>
      <c r="JXQ11" s="49"/>
      <c r="JXR11" s="49"/>
      <c r="JXS11" s="49"/>
      <c r="JXT11" s="49"/>
      <c r="JXU11" s="49"/>
      <c r="JXV11" s="49"/>
      <c r="JXW11" s="49"/>
      <c r="JXX11" s="49"/>
      <c r="JXY11" s="49"/>
      <c r="JXZ11" s="49"/>
      <c r="JYA11" s="49"/>
      <c r="JYB11" s="49"/>
      <c r="JYC11" s="49"/>
      <c r="JYD11" s="49"/>
      <c r="JYE11" s="49"/>
      <c r="JYF11" s="49"/>
      <c r="JYG11" s="49"/>
      <c r="JYH11" s="49"/>
      <c r="JYI11" s="49"/>
      <c r="JYJ11" s="49"/>
      <c r="JYK11" s="49"/>
      <c r="JYL11" s="49"/>
      <c r="JYM11" s="49"/>
      <c r="JYN11" s="49"/>
      <c r="JYO11" s="49"/>
      <c r="JYP11" s="49"/>
      <c r="JYQ11" s="49"/>
      <c r="JYR11" s="49"/>
      <c r="JYS11" s="49"/>
      <c r="JYT11" s="49"/>
      <c r="JYU11" s="49"/>
      <c r="JYV11" s="49"/>
      <c r="JYW11" s="49"/>
      <c r="JYX11" s="49"/>
      <c r="JYY11" s="49"/>
      <c r="JYZ11" s="49"/>
      <c r="JZA11" s="49"/>
      <c r="JZB11" s="49"/>
      <c r="JZC11" s="49"/>
      <c r="JZD11" s="49"/>
      <c r="JZE11" s="49"/>
      <c r="JZF11" s="49"/>
      <c r="JZG11" s="49"/>
      <c r="JZH11" s="49"/>
      <c r="JZI11" s="49"/>
      <c r="JZJ11" s="49"/>
      <c r="JZK11" s="49"/>
      <c r="JZL11" s="49"/>
      <c r="JZM11" s="49"/>
      <c r="JZN11" s="49"/>
      <c r="JZO11" s="49"/>
      <c r="JZP11" s="49"/>
      <c r="JZQ11" s="49"/>
      <c r="JZR11" s="49"/>
      <c r="JZS11" s="49"/>
      <c r="JZT11" s="49"/>
      <c r="JZU11" s="49"/>
      <c r="JZV11" s="49"/>
      <c r="JZW11" s="49"/>
      <c r="JZX11" s="49"/>
      <c r="JZY11" s="49"/>
      <c r="JZZ11" s="49"/>
      <c r="KAA11" s="49"/>
      <c r="KAB11" s="49"/>
      <c r="KAC11" s="49"/>
      <c r="KAD11" s="49"/>
      <c r="KAE11" s="49"/>
      <c r="KAF11" s="49"/>
      <c r="KAG11" s="49"/>
      <c r="KAH11" s="49"/>
      <c r="KAI11" s="49"/>
      <c r="KAJ11" s="49"/>
      <c r="KAK11" s="49"/>
      <c r="KAL11" s="49"/>
      <c r="KAM11" s="49"/>
      <c r="KAN11" s="49"/>
      <c r="KAO11" s="49"/>
      <c r="KAP11" s="49"/>
      <c r="KAQ11" s="49"/>
      <c r="KAR11" s="49"/>
      <c r="KAS11" s="49"/>
      <c r="KAT11" s="49"/>
      <c r="KAU11" s="49"/>
      <c r="KAV11" s="49"/>
      <c r="KAW11" s="49"/>
      <c r="KAX11" s="49"/>
      <c r="KAY11" s="49"/>
      <c r="KAZ11" s="49"/>
      <c r="KBA11" s="49"/>
      <c r="KBB11" s="49"/>
      <c r="KBC11" s="49"/>
      <c r="KBD11" s="49"/>
      <c r="KBE11" s="49"/>
      <c r="KBF11" s="49"/>
      <c r="KBG11" s="49"/>
      <c r="KBH11" s="49"/>
      <c r="KBI11" s="49"/>
      <c r="KBJ11" s="49"/>
      <c r="KBK11" s="49"/>
      <c r="KBL11" s="49"/>
      <c r="KBM11" s="49"/>
      <c r="KBN11" s="49"/>
      <c r="KBO11" s="49"/>
      <c r="KBP11" s="49"/>
      <c r="KBQ11" s="49"/>
      <c r="KBR11" s="49"/>
      <c r="KBS11" s="49"/>
      <c r="KBT11" s="49"/>
      <c r="KBU11" s="49"/>
      <c r="KBV11" s="49"/>
      <c r="KBW11" s="49"/>
      <c r="KBX11" s="49"/>
      <c r="KBY11" s="49"/>
      <c r="KBZ11" s="49"/>
      <c r="KCA11" s="49"/>
      <c r="KCB11" s="49"/>
      <c r="KCC11" s="49"/>
      <c r="KCD11" s="49"/>
      <c r="KCE11" s="49"/>
      <c r="KCF11" s="49"/>
      <c r="KCG11" s="49"/>
      <c r="KCH11" s="49"/>
      <c r="KCI11" s="49"/>
      <c r="KCJ11" s="49"/>
      <c r="KCK11" s="49"/>
      <c r="KCL11" s="49"/>
      <c r="KCM11" s="49"/>
      <c r="KCN11" s="49"/>
      <c r="KCO11" s="49"/>
      <c r="KCP11" s="49"/>
      <c r="KCQ11" s="49"/>
      <c r="KCR11" s="49"/>
      <c r="KCS11" s="49"/>
      <c r="KCT11" s="49"/>
      <c r="KCU11" s="49"/>
      <c r="KCV11" s="49"/>
      <c r="KCW11" s="49"/>
      <c r="KCX11" s="49"/>
      <c r="KCY11" s="49"/>
      <c r="KCZ11" s="49"/>
      <c r="KDA11" s="49"/>
      <c r="KDB11" s="49"/>
      <c r="KDC11" s="49"/>
      <c r="KDD11" s="49"/>
      <c r="KDE11" s="49"/>
      <c r="KDF11" s="49"/>
      <c r="KDG11" s="49"/>
      <c r="KDH11" s="49"/>
      <c r="KDI11" s="49"/>
      <c r="KDJ11" s="49"/>
      <c r="KDK11" s="49"/>
      <c r="KDL11" s="49"/>
      <c r="KDM11" s="49"/>
      <c r="KDN11" s="49"/>
      <c r="KDO11" s="49"/>
      <c r="KDP11" s="49"/>
      <c r="KDQ11" s="49"/>
      <c r="KDR11" s="49"/>
      <c r="KDS11" s="49"/>
      <c r="KDT11" s="49"/>
      <c r="KDU11" s="49"/>
      <c r="KDV11" s="49"/>
      <c r="KDW11" s="49"/>
      <c r="KDX11" s="49"/>
      <c r="KDY11" s="49"/>
      <c r="KDZ11" s="49"/>
      <c r="KEA11" s="49"/>
      <c r="KEB11" s="49"/>
      <c r="KEC11" s="49"/>
      <c r="KED11" s="49"/>
      <c r="KEE11" s="49"/>
      <c r="KEF11" s="49"/>
      <c r="KEG11" s="49"/>
      <c r="KEH11" s="49"/>
      <c r="KEI11" s="49"/>
      <c r="KEJ11" s="49"/>
      <c r="KEK11" s="49"/>
      <c r="KEL11" s="49"/>
      <c r="KEM11" s="49"/>
      <c r="KEN11" s="49"/>
      <c r="KEO11" s="49"/>
      <c r="KEP11" s="49"/>
      <c r="KEQ11" s="49"/>
      <c r="KER11" s="49"/>
      <c r="KES11" s="49"/>
      <c r="KET11" s="49"/>
      <c r="KEU11" s="49"/>
      <c r="KEV11" s="49"/>
      <c r="KEW11" s="49"/>
      <c r="KEX11" s="49"/>
      <c r="KEY11" s="49"/>
      <c r="KEZ11" s="49"/>
      <c r="KFA11" s="49"/>
      <c r="KFB11" s="49"/>
      <c r="KFC11" s="49"/>
      <c r="KFD11" s="49"/>
      <c r="KFE11" s="49"/>
      <c r="KFF11" s="49"/>
      <c r="KFG11" s="49"/>
      <c r="KFH11" s="49"/>
      <c r="KFI11" s="49"/>
      <c r="KFJ11" s="49"/>
      <c r="KFK11" s="49"/>
      <c r="KFL11" s="49"/>
      <c r="KFM11" s="49"/>
      <c r="KFN11" s="49"/>
      <c r="KFO11" s="49"/>
      <c r="KFP11" s="49"/>
      <c r="KFQ11" s="49"/>
      <c r="KFR11" s="49"/>
      <c r="KFS11" s="49"/>
      <c r="KFT11" s="49"/>
      <c r="KFU11" s="49"/>
      <c r="KFV11" s="49"/>
      <c r="KFW11" s="49"/>
      <c r="KFX11" s="49"/>
      <c r="KFY11" s="49"/>
      <c r="KFZ11" s="49"/>
      <c r="KGA11" s="49"/>
      <c r="KGB11" s="49"/>
      <c r="KGC11" s="49"/>
      <c r="KGD11" s="49"/>
      <c r="KGE11" s="49"/>
      <c r="KGF11" s="49"/>
      <c r="KGG11" s="49"/>
      <c r="KGH11" s="49"/>
      <c r="KGI11" s="49"/>
      <c r="KGJ11" s="49"/>
      <c r="KGK11" s="49"/>
      <c r="KGL11" s="49"/>
      <c r="KGM11" s="49"/>
      <c r="KGN11" s="49"/>
      <c r="KGO11" s="49"/>
      <c r="KGP11" s="49"/>
      <c r="KGQ11" s="49"/>
      <c r="KGR11" s="49"/>
      <c r="KGS11" s="49"/>
      <c r="KGT11" s="49"/>
      <c r="KGU11" s="49"/>
      <c r="KGV11" s="49"/>
      <c r="KGW11" s="49"/>
      <c r="KGX11" s="49"/>
      <c r="KGY11" s="49"/>
      <c r="KGZ11" s="49"/>
      <c r="KHA11" s="49"/>
      <c r="KHB11" s="49"/>
      <c r="KHC11" s="49"/>
      <c r="KHD11" s="49"/>
      <c r="KHE11" s="49"/>
      <c r="KHF11" s="49"/>
      <c r="KHG11" s="49"/>
      <c r="KHH11" s="49"/>
      <c r="KHI11" s="49"/>
      <c r="KHJ11" s="49"/>
      <c r="KHK11" s="49"/>
      <c r="KHL11" s="49"/>
      <c r="KHM11" s="49"/>
      <c r="KHN11" s="49"/>
      <c r="KHO11" s="49"/>
      <c r="KHP11" s="49"/>
      <c r="KHQ11" s="49"/>
      <c r="KHR11" s="49"/>
      <c r="KHS11" s="49"/>
      <c r="KHT11" s="49"/>
      <c r="KHU11" s="49"/>
      <c r="KHV11" s="49"/>
      <c r="KHW11" s="49"/>
      <c r="KHX11" s="49"/>
      <c r="KHY11" s="49"/>
      <c r="KHZ11" s="49"/>
      <c r="KIA11" s="49"/>
      <c r="KIB11" s="49"/>
      <c r="KIC11" s="49"/>
      <c r="KID11" s="49"/>
      <c r="KIE11" s="49"/>
      <c r="KIF11" s="49"/>
      <c r="KIG11" s="49"/>
      <c r="KIH11" s="49"/>
      <c r="KII11" s="49"/>
      <c r="KIJ11" s="49"/>
      <c r="KIK11" s="49"/>
      <c r="KIL11" s="49"/>
      <c r="KIM11" s="49"/>
      <c r="KIN11" s="49"/>
      <c r="KIO11" s="49"/>
      <c r="KIP11" s="49"/>
      <c r="KIQ11" s="49"/>
      <c r="KIR11" s="49"/>
      <c r="KIS11" s="49"/>
      <c r="KIT11" s="49"/>
      <c r="KIU11" s="49"/>
      <c r="KIV11" s="49"/>
      <c r="KIW11" s="49"/>
      <c r="KIX11" s="49"/>
      <c r="KIY11" s="49"/>
      <c r="KIZ11" s="49"/>
      <c r="KJA11" s="49"/>
      <c r="KJB11" s="49"/>
      <c r="KJC11" s="49"/>
      <c r="KJD11" s="49"/>
      <c r="KJE11" s="49"/>
      <c r="KJF11" s="49"/>
      <c r="KJG11" s="49"/>
      <c r="KJH11" s="49"/>
      <c r="KJI11" s="49"/>
      <c r="KJJ11" s="49"/>
      <c r="KJK11" s="49"/>
      <c r="KJL11" s="49"/>
      <c r="KJM11" s="49"/>
      <c r="KJN11" s="49"/>
      <c r="KJO11" s="49"/>
      <c r="KJP11" s="49"/>
      <c r="KJQ11" s="49"/>
      <c r="KJR11" s="49"/>
      <c r="KJS11" s="49"/>
      <c r="KJT11" s="49"/>
      <c r="KJU11" s="49"/>
      <c r="KJV11" s="49"/>
      <c r="KJW11" s="49"/>
      <c r="KJX11" s="49"/>
      <c r="KJY11" s="49"/>
      <c r="KJZ11" s="49"/>
      <c r="KKA11" s="49"/>
      <c r="KKB11" s="49"/>
      <c r="KKC11" s="49"/>
      <c r="KKD11" s="49"/>
      <c r="KKE11" s="49"/>
      <c r="KKF11" s="49"/>
      <c r="KKG11" s="49"/>
      <c r="KKH11" s="49"/>
      <c r="KKI11" s="49"/>
      <c r="KKJ11" s="49"/>
      <c r="KKK11" s="49"/>
      <c r="KKL11" s="49"/>
      <c r="KKM11" s="49"/>
      <c r="KKN11" s="49"/>
      <c r="KKO11" s="49"/>
      <c r="KKP11" s="49"/>
      <c r="KKQ11" s="49"/>
      <c r="KKR11" s="49"/>
      <c r="KKS11" s="49"/>
      <c r="KKT11" s="49"/>
      <c r="KKU11" s="49"/>
      <c r="KKV11" s="49"/>
      <c r="KKW11" s="49"/>
      <c r="KKX11" s="49"/>
      <c r="KKY11" s="49"/>
      <c r="KKZ11" s="49"/>
      <c r="KLA11" s="49"/>
      <c r="KLB11" s="49"/>
      <c r="KLC11" s="49"/>
      <c r="KLD11" s="49"/>
      <c r="KLE11" s="49"/>
      <c r="KLF11" s="49"/>
      <c r="KLG11" s="49"/>
      <c r="KLH11" s="49"/>
      <c r="KLI11" s="49"/>
      <c r="KLJ11" s="49"/>
      <c r="KLK11" s="49"/>
      <c r="KLL11" s="49"/>
      <c r="KLM11" s="49"/>
      <c r="KLN11" s="49"/>
      <c r="KLO11" s="49"/>
      <c r="KLP11" s="49"/>
      <c r="KLQ11" s="49"/>
      <c r="KLR11" s="49"/>
      <c r="KLS11" s="49"/>
      <c r="KLT11" s="49"/>
      <c r="KLU11" s="49"/>
      <c r="KLV11" s="49"/>
      <c r="KLW11" s="49"/>
      <c r="KLX11" s="49"/>
      <c r="KLY11" s="49"/>
      <c r="KLZ11" s="49"/>
      <c r="KMA11" s="49"/>
      <c r="KMB11" s="49"/>
      <c r="KMC11" s="49"/>
      <c r="KMD11" s="49"/>
      <c r="KME11" s="49"/>
      <c r="KMF11" s="49"/>
      <c r="KMG11" s="49"/>
      <c r="KMH11" s="49"/>
      <c r="KMI11" s="49"/>
      <c r="KMJ11" s="49"/>
      <c r="KMK11" s="49"/>
      <c r="KML11" s="49"/>
      <c r="KMM11" s="49"/>
      <c r="KMN11" s="49"/>
      <c r="KMO11" s="49"/>
      <c r="KMP11" s="49"/>
      <c r="KMQ11" s="49"/>
      <c r="KMR11" s="49"/>
      <c r="KMS11" s="49"/>
      <c r="KMT11" s="49"/>
      <c r="KMU11" s="49"/>
      <c r="KMV11" s="49"/>
      <c r="KMW11" s="49"/>
      <c r="KMX11" s="49"/>
      <c r="KMY11" s="49"/>
      <c r="KMZ11" s="49"/>
      <c r="KNA11" s="49"/>
      <c r="KNB11" s="49"/>
      <c r="KNC11" s="49"/>
      <c r="KND11" s="49"/>
      <c r="KNE11" s="49"/>
      <c r="KNF11" s="49"/>
      <c r="KNG11" s="49"/>
      <c r="KNH11" s="49"/>
      <c r="KNI11" s="49"/>
      <c r="KNJ11" s="49"/>
      <c r="KNK11" s="49"/>
      <c r="KNL11" s="49"/>
      <c r="KNM11" s="49"/>
      <c r="KNN11" s="49"/>
      <c r="KNO11" s="49"/>
      <c r="KNP11" s="49"/>
      <c r="KNQ11" s="49"/>
      <c r="KNR11" s="49"/>
      <c r="KNS11" s="49"/>
      <c r="KNT11" s="49"/>
      <c r="KNU11" s="49"/>
      <c r="KNV11" s="49"/>
      <c r="KNW11" s="49"/>
      <c r="KNX11" s="49"/>
      <c r="KNY11" s="49"/>
      <c r="KNZ11" s="49"/>
      <c r="KOA11" s="49"/>
      <c r="KOB11" s="49"/>
      <c r="KOC11" s="49"/>
      <c r="KOD11" s="49"/>
      <c r="KOE11" s="49"/>
      <c r="KOF11" s="49"/>
      <c r="KOG11" s="49"/>
      <c r="KOH11" s="49"/>
      <c r="KOI11" s="49"/>
      <c r="KOJ11" s="49"/>
      <c r="KOK11" s="49"/>
      <c r="KOL11" s="49"/>
      <c r="KOM11" s="49"/>
      <c r="KON11" s="49"/>
      <c r="KOO11" s="49"/>
      <c r="KOP11" s="49"/>
      <c r="KOQ11" s="49"/>
      <c r="KOR11" s="49"/>
      <c r="KOS11" s="49"/>
      <c r="KOT11" s="49"/>
      <c r="KOU11" s="49"/>
      <c r="KOV11" s="49"/>
      <c r="KOW11" s="49"/>
      <c r="KOX11" s="49"/>
      <c r="KOY11" s="49"/>
      <c r="KOZ11" s="49"/>
      <c r="KPA11" s="49"/>
      <c r="KPB11" s="49"/>
      <c r="KPC11" s="49"/>
      <c r="KPD11" s="49"/>
      <c r="KPE11" s="49"/>
      <c r="KPF11" s="49"/>
      <c r="KPG11" s="49"/>
      <c r="KPH11" s="49"/>
      <c r="KPI11" s="49"/>
      <c r="KPJ11" s="49"/>
      <c r="KPK11" s="49"/>
      <c r="KPL11" s="49"/>
      <c r="KPM11" s="49"/>
      <c r="KPN11" s="49"/>
      <c r="KPO11" s="49"/>
      <c r="KPP11" s="49"/>
      <c r="KPQ11" s="49"/>
      <c r="KPR11" s="49"/>
      <c r="KPS11" s="49"/>
      <c r="KPT11" s="49"/>
      <c r="KPU11" s="49"/>
      <c r="KPV11" s="49"/>
      <c r="KPW11" s="49"/>
      <c r="KPX11" s="49"/>
      <c r="KPY11" s="49"/>
      <c r="KPZ11" s="49"/>
      <c r="KQA11" s="49"/>
      <c r="KQB11" s="49"/>
      <c r="KQC11" s="49"/>
      <c r="KQD11" s="49"/>
      <c r="KQE11" s="49"/>
      <c r="KQF11" s="49"/>
      <c r="KQG11" s="49"/>
      <c r="KQH11" s="49"/>
      <c r="KQI11" s="49"/>
      <c r="KQJ11" s="49"/>
      <c r="KQK11" s="49"/>
      <c r="KQL11" s="49"/>
      <c r="KQM11" s="49"/>
      <c r="KQN11" s="49"/>
      <c r="KQO11" s="49"/>
      <c r="KQP11" s="49"/>
      <c r="KQQ11" s="49"/>
      <c r="KQR11" s="49"/>
      <c r="KQS11" s="49"/>
      <c r="KQT11" s="49"/>
      <c r="KQU11" s="49"/>
      <c r="KQV11" s="49"/>
      <c r="KQW11" s="49"/>
      <c r="KQX11" s="49"/>
      <c r="KQY11" s="49"/>
      <c r="KQZ11" s="49"/>
      <c r="KRA11" s="49"/>
      <c r="KRB11" s="49"/>
      <c r="KRC11" s="49"/>
      <c r="KRD11" s="49"/>
      <c r="KRE11" s="49"/>
      <c r="KRF11" s="49"/>
      <c r="KRG11" s="49"/>
      <c r="KRH11" s="49"/>
      <c r="KRI11" s="49"/>
      <c r="KRJ11" s="49"/>
      <c r="KRK11" s="49"/>
      <c r="KRL11" s="49"/>
      <c r="KRM11" s="49"/>
      <c r="KRN11" s="49"/>
      <c r="KRO11" s="49"/>
      <c r="KRP11" s="49"/>
      <c r="KRQ11" s="49"/>
      <c r="KRR11" s="49"/>
      <c r="KRS11" s="49"/>
      <c r="KRT11" s="49"/>
      <c r="KRU11" s="49"/>
      <c r="KRV11" s="49"/>
      <c r="KRW11" s="49"/>
      <c r="KRX11" s="49"/>
      <c r="KRY11" s="49"/>
      <c r="KRZ11" s="49"/>
      <c r="KSA11" s="49"/>
      <c r="KSB11" s="49"/>
      <c r="KSC11" s="49"/>
      <c r="KSD11" s="49"/>
      <c r="KSE11" s="49"/>
      <c r="KSF11" s="49"/>
      <c r="KSG11" s="49"/>
      <c r="KSH11" s="49"/>
      <c r="KSI11" s="49"/>
      <c r="KSJ11" s="49"/>
      <c r="KSK11" s="49"/>
      <c r="KSL11" s="49"/>
      <c r="KSM11" s="49"/>
      <c r="KSN11" s="49"/>
      <c r="KSO11" s="49"/>
      <c r="KSP11" s="49"/>
      <c r="KSQ11" s="49"/>
      <c r="KSR11" s="49"/>
      <c r="KSS11" s="49"/>
      <c r="KST11" s="49"/>
      <c r="KSU11" s="49"/>
      <c r="KSV11" s="49"/>
      <c r="KSW11" s="49"/>
      <c r="KSX11" s="49"/>
      <c r="KSY11" s="49"/>
      <c r="KSZ11" s="49"/>
      <c r="KTA11" s="49"/>
      <c r="KTB11" s="49"/>
      <c r="KTC11" s="49"/>
      <c r="KTD11" s="49"/>
      <c r="KTE11" s="49"/>
      <c r="KTF11" s="49"/>
      <c r="KTG11" s="49"/>
      <c r="KTH11" s="49"/>
      <c r="KTI11" s="49"/>
      <c r="KTJ11" s="49"/>
      <c r="KTK11" s="49"/>
      <c r="KTL11" s="49"/>
      <c r="KTM11" s="49"/>
      <c r="KTN11" s="49"/>
      <c r="KTO11" s="49"/>
      <c r="KTP11" s="49"/>
      <c r="KTQ11" s="49"/>
      <c r="KTR11" s="49"/>
      <c r="KTS11" s="49"/>
      <c r="KTT11" s="49"/>
      <c r="KTU11" s="49"/>
      <c r="KTV11" s="49"/>
      <c r="KTW11" s="49"/>
      <c r="KTX11" s="49"/>
      <c r="KTY11" s="49"/>
      <c r="KTZ11" s="49"/>
      <c r="KUA11" s="49"/>
      <c r="KUB11" s="49"/>
      <c r="KUC11" s="49"/>
      <c r="KUD11" s="49"/>
      <c r="KUE11" s="49"/>
      <c r="KUF11" s="49"/>
      <c r="KUG11" s="49"/>
      <c r="KUH11" s="49"/>
      <c r="KUI11" s="49"/>
      <c r="KUJ11" s="49"/>
      <c r="KUK11" s="49"/>
      <c r="KUL11" s="49"/>
      <c r="KUM11" s="49"/>
      <c r="KUN11" s="49"/>
      <c r="KUO11" s="49"/>
      <c r="KUP11" s="49"/>
      <c r="KUQ11" s="49"/>
      <c r="KUR11" s="49"/>
      <c r="KUS11" s="49"/>
      <c r="KUT11" s="49"/>
      <c r="KUU11" s="49"/>
      <c r="KUV11" s="49"/>
      <c r="KUW11" s="49"/>
      <c r="KUX11" s="49"/>
      <c r="KUY11" s="49"/>
      <c r="KUZ11" s="49"/>
      <c r="KVA11" s="49"/>
      <c r="KVB11" s="49"/>
      <c r="KVC11" s="49"/>
      <c r="KVD11" s="49"/>
      <c r="KVE11" s="49"/>
      <c r="KVF11" s="49"/>
      <c r="KVG11" s="49"/>
      <c r="KVH11" s="49"/>
      <c r="KVI11" s="49"/>
      <c r="KVJ11" s="49"/>
      <c r="KVK11" s="49"/>
      <c r="KVL11" s="49"/>
      <c r="KVM11" s="49"/>
      <c r="KVN11" s="49"/>
      <c r="KVO11" s="49"/>
      <c r="KVP11" s="49"/>
      <c r="KVQ11" s="49"/>
      <c r="KVR11" s="49"/>
      <c r="KVS11" s="49"/>
      <c r="KVT11" s="49"/>
      <c r="KVU11" s="49"/>
      <c r="KVV11" s="49"/>
      <c r="KVW11" s="49"/>
      <c r="KVX11" s="49"/>
      <c r="KVY11" s="49"/>
      <c r="KVZ11" s="49"/>
      <c r="KWA11" s="49"/>
      <c r="KWB11" s="49"/>
      <c r="KWC11" s="49"/>
      <c r="KWD11" s="49"/>
      <c r="KWE11" s="49"/>
      <c r="KWF11" s="49"/>
      <c r="KWG11" s="49"/>
      <c r="KWH11" s="49"/>
      <c r="KWI11" s="49"/>
      <c r="KWJ11" s="49"/>
      <c r="KWK11" s="49"/>
      <c r="KWL11" s="49"/>
      <c r="KWM11" s="49"/>
      <c r="KWN11" s="49"/>
      <c r="KWO11" s="49"/>
      <c r="KWP11" s="49"/>
      <c r="KWQ11" s="49"/>
      <c r="KWR11" s="49"/>
      <c r="KWS11" s="49"/>
      <c r="KWT11" s="49"/>
      <c r="KWU11" s="49"/>
      <c r="KWV11" s="49"/>
      <c r="KWW11" s="49"/>
      <c r="KWX11" s="49"/>
      <c r="KWY11" s="49"/>
      <c r="KWZ11" s="49"/>
      <c r="KXA11" s="49"/>
      <c r="KXB11" s="49"/>
      <c r="KXC11" s="49"/>
      <c r="KXD11" s="49"/>
      <c r="KXE11" s="49"/>
      <c r="KXF11" s="49"/>
      <c r="KXG11" s="49"/>
      <c r="KXH11" s="49"/>
      <c r="KXI11" s="49"/>
      <c r="KXJ11" s="49"/>
      <c r="KXK11" s="49"/>
      <c r="KXL11" s="49"/>
      <c r="KXM11" s="49"/>
      <c r="KXN11" s="49"/>
      <c r="KXO11" s="49"/>
      <c r="KXP11" s="49"/>
      <c r="KXQ11" s="49"/>
      <c r="KXR11" s="49"/>
      <c r="KXS11" s="49"/>
      <c r="KXT11" s="49"/>
      <c r="KXU11" s="49"/>
      <c r="KXV11" s="49"/>
      <c r="KXW11" s="49"/>
      <c r="KXX11" s="49"/>
      <c r="KXY11" s="49"/>
      <c r="KXZ11" s="49"/>
      <c r="KYA11" s="49"/>
      <c r="KYB11" s="49"/>
      <c r="KYC11" s="49"/>
      <c r="KYD11" s="49"/>
      <c r="KYE11" s="49"/>
      <c r="KYF11" s="49"/>
      <c r="KYG11" s="49"/>
      <c r="KYH11" s="49"/>
      <c r="KYI11" s="49"/>
      <c r="KYJ11" s="49"/>
      <c r="KYK11" s="49"/>
      <c r="KYL11" s="49"/>
      <c r="KYM11" s="49"/>
      <c r="KYN11" s="49"/>
      <c r="KYO11" s="49"/>
      <c r="KYP11" s="49"/>
      <c r="KYQ11" s="49"/>
      <c r="KYR11" s="49"/>
      <c r="KYS11" s="49"/>
      <c r="KYT11" s="49"/>
      <c r="KYU11" s="49"/>
      <c r="KYV11" s="49"/>
      <c r="KYW11" s="49"/>
      <c r="KYX11" s="49"/>
      <c r="KYY11" s="49"/>
      <c r="KYZ11" s="49"/>
      <c r="KZA11" s="49"/>
      <c r="KZB11" s="49"/>
      <c r="KZC11" s="49"/>
      <c r="KZD11" s="49"/>
      <c r="KZE11" s="49"/>
      <c r="KZF11" s="49"/>
      <c r="KZG11" s="49"/>
      <c r="KZH11" s="49"/>
      <c r="KZI11" s="49"/>
      <c r="KZJ11" s="49"/>
      <c r="KZK11" s="49"/>
      <c r="KZL11" s="49"/>
      <c r="KZM11" s="49"/>
      <c r="KZN11" s="49"/>
      <c r="KZO11" s="49"/>
      <c r="KZP11" s="49"/>
      <c r="KZQ11" s="49"/>
      <c r="KZR11" s="49"/>
      <c r="KZS11" s="49"/>
      <c r="KZT11" s="49"/>
      <c r="KZU11" s="49"/>
      <c r="KZV11" s="49"/>
      <c r="KZW11" s="49"/>
      <c r="KZX11" s="49"/>
      <c r="KZY11" s="49"/>
      <c r="KZZ11" s="49"/>
      <c r="LAA11" s="49"/>
      <c r="LAB11" s="49"/>
      <c r="LAC11" s="49"/>
      <c r="LAD11" s="49"/>
      <c r="LAE11" s="49"/>
      <c r="LAF11" s="49"/>
      <c r="LAG11" s="49"/>
      <c r="LAH11" s="49"/>
      <c r="LAI11" s="49"/>
      <c r="LAJ11" s="49"/>
      <c r="LAK11" s="49"/>
      <c r="LAL11" s="49"/>
      <c r="LAM11" s="49"/>
      <c r="LAN11" s="49"/>
      <c r="LAO11" s="49"/>
      <c r="LAP11" s="49"/>
      <c r="LAQ11" s="49"/>
      <c r="LAR11" s="49"/>
      <c r="LAS11" s="49"/>
      <c r="LAT11" s="49"/>
      <c r="LAU11" s="49"/>
      <c r="LAV11" s="49"/>
      <c r="LAW11" s="49"/>
      <c r="LAX11" s="49"/>
      <c r="LAY11" s="49"/>
      <c r="LAZ11" s="49"/>
      <c r="LBA11" s="49"/>
      <c r="LBB11" s="49"/>
      <c r="LBC11" s="49"/>
      <c r="LBD11" s="49"/>
      <c r="LBE11" s="49"/>
      <c r="LBF11" s="49"/>
      <c r="LBG11" s="49"/>
      <c r="LBH11" s="49"/>
      <c r="LBI11" s="49"/>
      <c r="LBJ11" s="49"/>
      <c r="LBK11" s="49"/>
      <c r="LBL11" s="49"/>
      <c r="LBM11" s="49"/>
      <c r="LBN11" s="49"/>
      <c r="LBO11" s="49"/>
      <c r="LBP11" s="49"/>
      <c r="LBQ11" s="49"/>
      <c r="LBR11" s="49"/>
      <c r="LBS11" s="49"/>
      <c r="LBT11" s="49"/>
      <c r="LBU11" s="49"/>
      <c r="LBV11" s="49"/>
      <c r="LBW11" s="49"/>
      <c r="LBX11" s="49"/>
      <c r="LBY11" s="49"/>
      <c r="LBZ11" s="49"/>
      <c r="LCA11" s="49"/>
      <c r="LCB11" s="49"/>
      <c r="LCC11" s="49"/>
      <c r="LCD11" s="49"/>
      <c r="LCE11" s="49"/>
      <c r="LCF11" s="49"/>
      <c r="LCG11" s="49"/>
      <c r="LCH11" s="49"/>
      <c r="LCI11" s="49"/>
      <c r="LCJ11" s="49"/>
      <c r="LCK11" s="49"/>
      <c r="LCL11" s="49"/>
      <c r="LCM11" s="49"/>
      <c r="LCN11" s="49"/>
      <c r="LCO11" s="49"/>
      <c r="LCP11" s="49"/>
      <c r="LCQ11" s="49"/>
      <c r="LCR11" s="49"/>
      <c r="LCS11" s="49"/>
      <c r="LCT11" s="49"/>
      <c r="LCU11" s="49"/>
      <c r="LCV11" s="49"/>
      <c r="LCW11" s="49"/>
      <c r="LCX11" s="49"/>
      <c r="LCY11" s="49"/>
      <c r="LCZ11" s="49"/>
      <c r="LDA11" s="49"/>
      <c r="LDB11" s="49"/>
      <c r="LDC11" s="49"/>
      <c r="LDD11" s="49"/>
      <c r="LDE11" s="49"/>
      <c r="LDF11" s="49"/>
      <c r="LDG11" s="49"/>
      <c r="LDH11" s="49"/>
      <c r="LDI11" s="49"/>
      <c r="LDJ11" s="49"/>
      <c r="LDK11" s="49"/>
      <c r="LDL11" s="49"/>
      <c r="LDM11" s="49"/>
      <c r="LDN11" s="49"/>
      <c r="LDO11" s="49"/>
      <c r="LDP11" s="49"/>
      <c r="LDQ11" s="49"/>
      <c r="LDR11" s="49"/>
      <c r="LDS11" s="49"/>
      <c r="LDT11" s="49"/>
      <c r="LDU11" s="49"/>
      <c r="LDV11" s="49"/>
      <c r="LDW11" s="49"/>
      <c r="LDX11" s="49"/>
      <c r="LDY11" s="49"/>
      <c r="LDZ11" s="49"/>
      <c r="LEA11" s="49"/>
      <c r="LEB11" s="49"/>
      <c r="LEC11" s="49"/>
      <c r="LED11" s="49"/>
      <c r="LEE11" s="49"/>
      <c r="LEF11" s="49"/>
      <c r="LEG11" s="49"/>
      <c r="LEH11" s="49"/>
      <c r="LEI11" s="49"/>
      <c r="LEJ11" s="49"/>
      <c r="LEK11" s="49"/>
      <c r="LEL11" s="49"/>
      <c r="LEM11" s="49"/>
      <c r="LEN11" s="49"/>
      <c r="LEO11" s="49"/>
      <c r="LEP11" s="49"/>
      <c r="LEQ11" s="49"/>
      <c r="LER11" s="49"/>
      <c r="LES11" s="49"/>
      <c r="LET11" s="49"/>
      <c r="LEU11" s="49"/>
      <c r="LEV11" s="49"/>
      <c r="LEW11" s="49"/>
      <c r="LEX11" s="49"/>
      <c r="LEY11" s="49"/>
      <c r="LEZ11" s="49"/>
      <c r="LFA11" s="49"/>
      <c r="LFB11" s="49"/>
      <c r="LFC11" s="49"/>
      <c r="LFD11" s="49"/>
      <c r="LFE11" s="49"/>
      <c r="LFF11" s="49"/>
      <c r="LFG11" s="49"/>
      <c r="LFH11" s="49"/>
      <c r="LFI11" s="49"/>
      <c r="LFJ11" s="49"/>
      <c r="LFK11" s="49"/>
      <c r="LFL11" s="49"/>
      <c r="LFM11" s="49"/>
      <c r="LFN11" s="49"/>
      <c r="LFO11" s="49"/>
      <c r="LFP11" s="49"/>
      <c r="LFQ11" s="49"/>
      <c r="LFR11" s="49"/>
      <c r="LFS11" s="49"/>
      <c r="LFT11" s="49"/>
      <c r="LFU11" s="49"/>
      <c r="LFV11" s="49"/>
      <c r="LFW11" s="49"/>
      <c r="LFX11" s="49"/>
      <c r="LFY11" s="49"/>
      <c r="LFZ11" s="49"/>
      <c r="LGA11" s="49"/>
      <c r="LGB11" s="49"/>
      <c r="LGC11" s="49"/>
      <c r="LGD11" s="49"/>
      <c r="LGE11" s="49"/>
      <c r="LGF11" s="49"/>
      <c r="LGG11" s="49"/>
      <c r="LGH11" s="49"/>
      <c r="LGI11" s="49"/>
      <c r="LGJ11" s="49"/>
      <c r="LGK11" s="49"/>
      <c r="LGL11" s="49"/>
      <c r="LGM11" s="49"/>
      <c r="LGN11" s="49"/>
      <c r="LGO11" s="49"/>
      <c r="LGP11" s="49"/>
      <c r="LGQ11" s="49"/>
      <c r="LGR11" s="49"/>
      <c r="LGS11" s="49"/>
      <c r="LGT11" s="49"/>
      <c r="LGU11" s="49"/>
      <c r="LGV11" s="49"/>
      <c r="LGW11" s="49"/>
      <c r="LGX11" s="49"/>
      <c r="LGY11" s="49"/>
      <c r="LGZ11" s="49"/>
      <c r="LHA11" s="49"/>
      <c r="LHB11" s="49"/>
      <c r="LHC11" s="49"/>
      <c r="LHD11" s="49"/>
      <c r="LHE11" s="49"/>
      <c r="LHF11" s="49"/>
      <c r="LHG11" s="49"/>
      <c r="LHH11" s="49"/>
      <c r="LHI11" s="49"/>
      <c r="LHJ11" s="49"/>
      <c r="LHK11" s="49"/>
      <c r="LHL11" s="49"/>
      <c r="LHM11" s="49"/>
      <c r="LHN11" s="49"/>
      <c r="LHO11" s="49"/>
      <c r="LHP11" s="49"/>
      <c r="LHQ11" s="49"/>
      <c r="LHR11" s="49"/>
      <c r="LHS11" s="49"/>
      <c r="LHT11" s="49"/>
      <c r="LHU11" s="49"/>
      <c r="LHV11" s="49"/>
      <c r="LHW11" s="49"/>
      <c r="LHX11" s="49"/>
      <c r="LHY11" s="49"/>
      <c r="LHZ11" s="49"/>
      <c r="LIA11" s="49"/>
      <c r="LIB11" s="49"/>
      <c r="LIC11" s="49"/>
      <c r="LID11" s="49"/>
      <c r="LIE11" s="49"/>
      <c r="LIF11" s="49"/>
      <c r="LIG11" s="49"/>
      <c r="LIH11" s="49"/>
      <c r="LII11" s="49"/>
      <c r="LIJ11" s="49"/>
      <c r="LIK11" s="49"/>
      <c r="LIL11" s="49"/>
      <c r="LIM11" s="49"/>
      <c r="LIN11" s="49"/>
      <c r="LIO11" s="49"/>
      <c r="LIP11" s="49"/>
      <c r="LIQ11" s="49"/>
      <c r="LIR11" s="49"/>
      <c r="LIS11" s="49"/>
      <c r="LIT11" s="49"/>
      <c r="LIU11" s="49"/>
      <c r="LIV11" s="49"/>
      <c r="LIW11" s="49"/>
      <c r="LIX11" s="49"/>
      <c r="LIY11" s="49"/>
      <c r="LIZ11" s="49"/>
      <c r="LJA11" s="49"/>
      <c r="LJB11" s="49"/>
      <c r="LJC11" s="49"/>
      <c r="LJD11" s="49"/>
      <c r="LJE11" s="49"/>
      <c r="LJF11" s="49"/>
      <c r="LJG11" s="49"/>
      <c r="LJH11" s="49"/>
      <c r="LJI11" s="49"/>
      <c r="LJJ11" s="49"/>
      <c r="LJK11" s="49"/>
      <c r="LJL11" s="49"/>
      <c r="LJM11" s="49"/>
      <c r="LJN11" s="49"/>
      <c r="LJO11" s="49"/>
      <c r="LJP11" s="49"/>
      <c r="LJQ11" s="49"/>
      <c r="LJR11" s="49"/>
      <c r="LJS11" s="49"/>
      <c r="LJT11" s="49"/>
      <c r="LJU11" s="49"/>
      <c r="LJV11" s="49"/>
      <c r="LJW11" s="49"/>
      <c r="LJX11" s="49"/>
      <c r="LJY11" s="49"/>
      <c r="LJZ11" s="49"/>
      <c r="LKA11" s="49"/>
      <c r="LKB11" s="49"/>
      <c r="LKC11" s="49"/>
      <c r="LKD11" s="49"/>
      <c r="LKE11" s="49"/>
      <c r="LKF11" s="49"/>
      <c r="LKG11" s="49"/>
      <c r="LKH11" s="49"/>
      <c r="LKI11" s="49"/>
      <c r="LKJ11" s="49"/>
      <c r="LKK11" s="49"/>
      <c r="LKL11" s="49"/>
      <c r="LKM11" s="49"/>
      <c r="LKN11" s="49"/>
      <c r="LKO11" s="49"/>
      <c r="LKP11" s="49"/>
      <c r="LKQ11" s="49"/>
      <c r="LKR11" s="49"/>
      <c r="LKS11" s="49"/>
      <c r="LKT11" s="49"/>
      <c r="LKU11" s="49"/>
      <c r="LKV11" s="49"/>
      <c r="LKW11" s="49"/>
      <c r="LKX11" s="49"/>
      <c r="LKY11" s="49"/>
      <c r="LKZ11" s="49"/>
      <c r="LLA11" s="49"/>
      <c r="LLB11" s="49"/>
      <c r="LLC11" s="49"/>
      <c r="LLD11" s="49"/>
      <c r="LLE11" s="49"/>
      <c r="LLF11" s="49"/>
      <c r="LLG11" s="49"/>
      <c r="LLH11" s="49"/>
      <c r="LLI11" s="49"/>
      <c r="LLJ11" s="49"/>
      <c r="LLK11" s="49"/>
      <c r="LLL11" s="49"/>
      <c r="LLM11" s="49"/>
      <c r="LLN11" s="49"/>
      <c r="LLO11" s="49"/>
      <c r="LLP11" s="49"/>
      <c r="LLQ11" s="49"/>
      <c r="LLR11" s="49"/>
      <c r="LLS11" s="49"/>
      <c r="LLT11" s="49"/>
      <c r="LLU11" s="49"/>
      <c r="LLV11" s="49"/>
      <c r="LLW11" s="49"/>
      <c r="LLX11" s="49"/>
      <c r="LLY11" s="49"/>
      <c r="LLZ11" s="49"/>
      <c r="LMA11" s="49"/>
      <c r="LMB11" s="49"/>
      <c r="LMC11" s="49"/>
      <c r="LMD11" s="49"/>
      <c r="LME11" s="49"/>
      <c r="LMF11" s="49"/>
      <c r="LMG11" s="49"/>
      <c r="LMH11" s="49"/>
      <c r="LMI11" s="49"/>
      <c r="LMJ11" s="49"/>
      <c r="LMK11" s="49"/>
      <c r="LML11" s="49"/>
      <c r="LMM11" s="49"/>
      <c r="LMN11" s="49"/>
      <c r="LMO11" s="49"/>
      <c r="LMP11" s="49"/>
      <c r="LMQ11" s="49"/>
      <c r="LMR11" s="49"/>
      <c r="LMS11" s="49"/>
      <c r="LMT11" s="49"/>
      <c r="LMU11" s="49"/>
      <c r="LMV11" s="49"/>
      <c r="LMW11" s="49"/>
      <c r="LMX11" s="49"/>
      <c r="LMY11" s="49"/>
      <c r="LMZ11" s="49"/>
      <c r="LNA11" s="49"/>
      <c r="LNB11" s="49"/>
      <c r="LNC11" s="49"/>
      <c r="LND11" s="49"/>
      <c r="LNE11" s="49"/>
      <c r="LNF11" s="49"/>
      <c r="LNG11" s="49"/>
      <c r="LNH11" s="49"/>
      <c r="LNI11" s="49"/>
      <c r="LNJ11" s="49"/>
      <c r="LNK11" s="49"/>
      <c r="LNL11" s="49"/>
      <c r="LNM11" s="49"/>
      <c r="LNN11" s="49"/>
      <c r="LNO11" s="49"/>
      <c r="LNP11" s="49"/>
      <c r="LNQ11" s="49"/>
      <c r="LNR11" s="49"/>
      <c r="LNS11" s="49"/>
      <c r="LNT11" s="49"/>
      <c r="LNU11" s="49"/>
      <c r="LNV11" s="49"/>
      <c r="LNW11" s="49"/>
      <c r="LNX11" s="49"/>
      <c r="LNY11" s="49"/>
      <c r="LNZ11" s="49"/>
      <c r="LOA11" s="49"/>
      <c r="LOB11" s="49"/>
      <c r="LOC11" s="49"/>
      <c r="LOD11" s="49"/>
      <c r="LOE11" s="49"/>
      <c r="LOF11" s="49"/>
      <c r="LOG11" s="49"/>
      <c r="LOH11" s="49"/>
      <c r="LOI11" s="49"/>
      <c r="LOJ11" s="49"/>
      <c r="LOK11" s="49"/>
      <c r="LOL11" s="49"/>
      <c r="LOM11" s="49"/>
      <c r="LON11" s="49"/>
      <c r="LOO11" s="49"/>
      <c r="LOP11" s="49"/>
      <c r="LOQ11" s="49"/>
      <c r="LOR11" s="49"/>
      <c r="LOS11" s="49"/>
      <c r="LOT11" s="49"/>
      <c r="LOU11" s="49"/>
      <c r="LOV11" s="49"/>
      <c r="LOW11" s="49"/>
      <c r="LOX11" s="49"/>
      <c r="LOY11" s="49"/>
      <c r="LOZ11" s="49"/>
      <c r="LPA11" s="49"/>
      <c r="LPB11" s="49"/>
      <c r="LPC11" s="49"/>
      <c r="LPD11" s="49"/>
      <c r="LPE11" s="49"/>
      <c r="LPF11" s="49"/>
      <c r="LPG11" s="49"/>
      <c r="LPH11" s="49"/>
      <c r="LPI11" s="49"/>
      <c r="LPJ11" s="49"/>
      <c r="LPK11" s="49"/>
      <c r="LPL11" s="49"/>
      <c r="LPM11" s="49"/>
      <c r="LPN11" s="49"/>
      <c r="LPO11" s="49"/>
      <c r="LPP11" s="49"/>
      <c r="LPQ11" s="49"/>
      <c r="LPR11" s="49"/>
      <c r="LPS11" s="49"/>
      <c r="LPT11" s="49"/>
      <c r="LPU11" s="49"/>
      <c r="LPV11" s="49"/>
      <c r="LPW11" s="49"/>
      <c r="LPX11" s="49"/>
      <c r="LPY11" s="49"/>
      <c r="LPZ11" s="49"/>
      <c r="LQA11" s="49"/>
      <c r="LQB11" s="49"/>
      <c r="LQC11" s="49"/>
      <c r="LQD11" s="49"/>
      <c r="LQE11" s="49"/>
      <c r="LQF11" s="49"/>
      <c r="LQG11" s="49"/>
      <c r="LQH11" s="49"/>
      <c r="LQI11" s="49"/>
      <c r="LQJ11" s="49"/>
      <c r="LQK11" s="49"/>
      <c r="LQL11" s="49"/>
      <c r="LQM11" s="49"/>
      <c r="LQN11" s="49"/>
      <c r="LQO11" s="49"/>
      <c r="LQP11" s="49"/>
      <c r="LQQ11" s="49"/>
      <c r="LQR11" s="49"/>
      <c r="LQS11" s="49"/>
      <c r="LQT11" s="49"/>
      <c r="LQU11" s="49"/>
      <c r="LQV11" s="49"/>
      <c r="LQW11" s="49"/>
      <c r="LQX11" s="49"/>
      <c r="LQY11" s="49"/>
      <c r="LQZ11" s="49"/>
      <c r="LRA11" s="49"/>
      <c r="LRB11" s="49"/>
      <c r="LRC11" s="49"/>
      <c r="LRD11" s="49"/>
      <c r="LRE11" s="49"/>
      <c r="LRF11" s="49"/>
      <c r="LRG11" s="49"/>
      <c r="LRH11" s="49"/>
      <c r="LRI11" s="49"/>
      <c r="LRJ11" s="49"/>
      <c r="LRK11" s="49"/>
      <c r="LRL11" s="49"/>
      <c r="LRM11" s="49"/>
      <c r="LRN11" s="49"/>
      <c r="LRO11" s="49"/>
      <c r="LRP11" s="49"/>
      <c r="LRQ11" s="49"/>
      <c r="LRR11" s="49"/>
      <c r="LRS11" s="49"/>
      <c r="LRT11" s="49"/>
      <c r="LRU11" s="49"/>
      <c r="LRV11" s="49"/>
      <c r="LRW11" s="49"/>
      <c r="LRX11" s="49"/>
      <c r="LRY11" s="49"/>
      <c r="LRZ11" s="49"/>
      <c r="LSA11" s="49"/>
      <c r="LSB11" s="49"/>
      <c r="LSC11" s="49"/>
      <c r="LSD11" s="49"/>
      <c r="LSE11" s="49"/>
      <c r="LSF11" s="49"/>
      <c r="LSG11" s="49"/>
      <c r="LSH11" s="49"/>
      <c r="LSI11" s="49"/>
      <c r="LSJ11" s="49"/>
      <c r="LSK11" s="49"/>
      <c r="LSL11" s="49"/>
      <c r="LSM11" s="49"/>
      <c r="LSN11" s="49"/>
      <c r="LSO11" s="49"/>
      <c r="LSP11" s="49"/>
      <c r="LSQ11" s="49"/>
      <c r="LSR11" s="49"/>
      <c r="LSS11" s="49"/>
      <c r="LST11" s="49"/>
      <c r="LSU11" s="49"/>
      <c r="LSV11" s="49"/>
      <c r="LSW11" s="49"/>
      <c r="LSX11" s="49"/>
      <c r="LSY11" s="49"/>
      <c r="LSZ11" s="49"/>
      <c r="LTA11" s="49"/>
      <c r="LTB11" s="49"/>
      <c r="LTC11" s="49"/>
      <c r="LTD11" s="49"/>
      <c r="LTE11" s="49"/>
      <c r="LTF11" s="49"/>
      <c r="LTG11" s="49"/>
      <c r="LTH11" s="49"/>
      <c r="LTI11" s="49"/>
      <c r="LTJ11" s="49"/>
      <c r="LTK11" s="49"/>
      <c r="LTL11" s="49"/>
      <c r="LTM11" s="49"/>
      <c r="LTN11" s="49"/>
      <c r="LTO11" s="49"/>
      <c r="LTP11" s="49"/>
      <c r="LTQ11" s="49"/>
      <c r="LTR11" s="49"/>
      <c r="LTS11" s="49"/>
      <c r="LTT11" s="49"/>
      <c r="LTU11" s="49"/>
      <c r="LTV11" s="49"/>
      <c r="LTW11" s="49"/>
      <c r="LTX11" s="49"/>
      <c r="LTY11" s="49"/>
      <c r="LTZ11" s="49"/>
      <c r="LUA11" s="49"/>
      <c r="LUB11" s="49"/>
      <c r="LUC11" s="49"/>
      <c r="LUD11" s="49"/>
      <c r="LUE11" s="49"/>
      <c r="LUF11" s="49"/>
      <c r="LUG11" s="49"/>
      <c r="LUH11" s="49"/>
      <c r="LUI11" s="49"/>
      <c r="LUJ11" s="49"/>
      <c r="LUK11" s="49"/>
      <c r="LUL11" s="49"/>
      <c r="LUM11" s="49"/>
      <c r="LUN11" s="49"/>
      <c r="LUO11" s="49"/>
      <c r="LUP11" s="49"/>
      <c r="LUQ11" s="49"/>
      <c r="LUR11" s="49"/>
      <c r="LUS11" s="49"/>
      <c r="LUT11" s="49"/>
      <c r="LUU11" s="49"/>
      <c r="LUV11" s="49"/>
      <c r="LUW11" s="49"/>
      <c r="LUX11" s="49"/>
      <c r="LUY11" s="49"/>
      <c r="LUZ11" s="49"/>
      <c r="LVA11" s="49"/>
      <c r="LVB11" s="49"/>
      <c r="LVC11" s="49"/>
      <c r="LVD11" s="49"/>
      <c r="LVE11" s="49"/>
      <c r="LVF11" s="49"/>
      <c r="LVG11" s="49"/>
      <c r="LVH11" s="49"/>
      <c r="LVI11" s="49"/>
      <c r="LVJ11" s="49"/>
      <c r="LVK11" s="49"/>
      <c r="LVL11" s="49"/>
      <c r="LVM11" s="49"/>
      <c r="LVN11" s="49"/>
      <c r="LVO11" s="49"/>
      <c r="LVP11" s="49"/>
      <c r="LVQ11" s="49"/>
      <c r="LVR11" s="49"/>
      <c r="LVS11" s="49"/>
      <c r="LVT11" s="49"/>
      <c r="LVU11" s="49"/>
      <c r="LVV11" s="49"/>
      <c r="LVW11" s="49"/>
      <c r="LVX11" s="49"/>
      <c r="LVY11" s="49"/>
      <c r="LVZ11" s="49"/>
      <c r="LWA11" s="49"/>
      <c r="LWB11" s="49"/>
      <c r="LWC11" s="49"/>
      <c r="LWD11" s="49"/>
      <c r="LWE11" s="49"/>
      <c r="LWF11" s="49"/>
      <c r="LWG11" s="49"/>
      <c r="LWH11" s="49"/>
      <c r="LWI11" s="49"/>
      <c r="LWJ11" s="49"/>
      <c r="LWK11" s="49"/>
      <c r="LWL11" s="49"/>
      <c r="LWM11" s="49"/>
      <c r="LWN11" s="49"/>
      <c r="LWO11" s="49"/>
      <c r="LWP11" s="49"/>
      <c r="LWQ11" s="49"/>
      <c r="LWR11" s="49"/>
      <c r="LWS11" s="49"/>
      <c r="LWT11" s="49"/>
      <c r="LWU11" s="49"/>
      <c r="LWV11" s="49"/>
      <c r="LWW11" s="49"/>
      <c r="LWX11" s="49"/>
      <c r="LWY11" s="49"/>
      <c r="LWZ11" s="49"/>
      <c r="LXA11" s="49"/>
      <c r="LXB11" s="49"/>
      <c r="LXC11" s="49"/>
      <c r="LXD11" s="49"/>
      <c r="LXE11" s="49"/>
      <c r="LXF11" s="49"/>
      <c r="LXG11" s="49"/>
      <c r="LXH11" s="49"/>
      <c r="LXI11" s="49"/>
      <c r="LXJ11" s="49"/>
      <c r="LXK11" s="49"/>
      <c r="LXL11" s="49"/>
      <c r="LXM11" s="49"/>
      <c r="LXN11" s="49"/>
      <c r="LXO11" s="49"/>
      <c r="LXP11" s="49"/>
      <c r="LXQ11" s="49"/>
      <c r="LXR11" s="49"/>
      <c r="LXS11" s="49"/>
      <c r="LXT11" s="49"/>
      <c r="LXU11" s="49"/>
      <c r="LXV11" s="49"/>
      <c r="LXW11" s="49"/>
      <c r="LXX11" s="49"/>
      <c r="LXY11" s="49"/>
      <c r="LXZ11" s="49"/>
      <c r="LYA11" s="49"/>
      <c r="LYB11" s="49"/>
      <c r="LYC11" s="49"/>
      <c r="LYD11" s="49"/>
      <c r="LYE11" s="49"/>
      <c r="LYF11" s="49"/>
      <c r="LYG11" s="49"/>
      <c r="LYH11" s="49"/>
      <c r="LYI11" s="49"/>
      <c r="LYJ11" s="49"/>
      <c r="LYK11" s="49"/>
      <c r="LYL11" s="49"/>
      <c r="LYM11" s="49"/>
      <c r="LYN11" s="49"/>
      <c r="LYO11" s="49"/>
      <c r="LYP11" s="49"/>
      <c r="LYQ11" s="49"/>
      <c r="LYR11" s="49"/>
      <c r="LYS11" s="49"/>
      <c r="LYT11" s="49"/>
      <c r="LYU11" s="49"/>
      <c r="LYV11" s="49"/>
      <c r="LYW11" s="49"/>
      <c r="LYX11" s="49"/>
      <c r="LYY11" s="49"/>
      <c r="LYZ11" s="49"/>
      <c r="LZA11" s="49"/>
      <c r="LZB11" s="49"/>
      <c r="LZC11" s="49"/>
      <c r="LZD11" s="49"/>
      <c r="LZE11" s="49"/>
      <c r="LZF11" s="49"/>
      <c r="LZG11" s="49"/>
      <c r="LZH11" s="49"/>
      <c r="LZI11" s="49"/>
      <c r="LZJ11" s="49"/>
      <c r="LZK11" s="49"/>
      <c r="LZL11" s="49"/>
      <c r="LZM11" s="49"/>
      <c r="LZN11" s="49"/>
      <c r="LZO11" s="49"/>
      <c r="LZP11" s="49"/>
      <c r="LZQ11" s="49"/>
      <c r="LZR11" s="49"/>
      <c r="LZS11" s="49"/>
      <c r="LZT11" s="49"/>
      <c r="LZU11" s="49"/>
      <c r="LZV11" s="49"/>
      <c r="LZW11" s="49"/>
      <c r="LZX11" s="49"/>
      <c r="LZY11" s="49"/>
      <c r="LZZ11" s="49"/>
      <c r="MAA11" s="49"/>
      <c r="MAB11" s="49"/>
      <c r="MAC11" s="49"/>
      <c r="MAD11" s="49"/>
      <c r="MAE11" s="49"/>
      <c r="MAF11" s="49"/>
      <c r="MAG11" s="49"/>
      <c r="MAH11" s="49"/>
      <c r="MAI11" s="49"/>
      <c r="MAJ11" s="49"/>
      <c r="MAK11" s="49"/>
      <c r="MAL11" s="49"/>
      <c r="MAM11" s="49"/>
      <c r="MAN11" s="49"/>
      <c r="MAO11" s="49"/>
      <c r="MAP11" s="49"/>
      <c r="MAQ11" s="49"/>
      <c r="MAR11" s="49"/>
      <c r="MAS11" s="49"/>
      <c r="MAT11" s="49"/>
      <c r="MAU11" s="49"/>
      <c r="MAV11" s="49"/>
      <c r="MAW11" s="49"/>
      <c r="MAX11" s="49"/>
      <c r="MAY11" s="49"/>
      <c r="MAZ11" s="49"/>
      <c r="MBA11" s="49"/>
      <c r="MBB11" s="49"/>
      <c r="MBC11" s="49"/>
      <c r="MBD11" s="49"/>
      <c r="MBE11" s="49"/>
      <c r="MBF11" s="49"/>
      <c r="MBG11" s="49"/>
      <c r="MBH11" s="49"/>
      <c r="MBI11" s="49"/>
      <c r="MBJ11" s="49"/>
      <c r="MBK11" s="49"/>
      <c r="MBL11" s="49"/>
      <c r="MBM11" s="49"/>
      <c r="MBN11" s="49"/>
      <c r="MBO11" s="49"/>
      <c r="MBP11" s="49"/>
      <c r="MBQ11" s="49"/>
      <c r="MBR11" s="49"/>
      <c r="MBS11" s="49"/>
      <c r="MBT11" s="49"/>
      <c r="MBU11" s="49"/>
      <c r="MBV11" s="49"/>
      <c r="MBW11" s="49"/>
      <c r="MBX11" s="49"/>
      <c r="MBY11" s="49"/>
      <c r="MBZ11" s="49"/>
      <c r="MCA11" s="49"/>
      <c r="MCB11" s="49"/>
      <c r="MCC11" s="49"/>
      <c r="MCD11" s="49"/>
      <c r="MCE11" s="49"/>
      <c r="MCF11" s="49"/>
      <c r="MCG11" s="49"/>
      <c r="MCH11" s="49"/>
      <c r="MCI11" s="49"/>
      <c r="MCJ11" s="49"/>
      <c r="MCK11" s="49"/>
      <c r="MCL11" s="49"/>
      <c r="MCM11" s="49"/>
      <c r="MCN11" s="49"/>
      <c r="MCO11" s="49"/>
      <c r="MCP11" s="49"/>
      <c r="MCQ11" s="49"/>
      <c r="MCR11" s="49"/>
      <c r="MCS11" s="49"/>
      <c r="MCT11" s="49"/>
      <c r="MCU11" s="49"/>
      <c r="MCV11" s="49"/>
      <c r="MCW11" s="49"/>
      <c r="MCX11" s="49"/>
      <c r="MCY11" s="49"/>
      <c r="MCZ11" s="49"/>
      <c r="MDA11" s="49"/>
      <c r="MDB11" s="49"/>
      <c r="MDC11" s="49"/>
      <c r="MDD11" s="49"/>
      <c r="MDE11" s="49"/>
      <c r="MDF11" s="49"/>
      <c r="MDG11" s="49"/>
      <c r="MDH11" s="49"/>
      <c r="MDI11" s="49"/>
      <c r="MDJ11" s="49"/>
      <c r="MDK11" s="49"/>
      <c r="MDL11" s="49"/>
      <c r="MDM11" s="49"/>
      <c r="MDN11" s="49"/>
      <c r="MDO11" s="49"/>
      <c r="MDP11" s="49"/>
      <c r="MDQ11" s="49"/>
      <c r="MDR11" s="49"/>
      <c r="MDS11" s="49"/>
      <c r="MDT11" s="49"/>
      <c r="MDU11" s="49"/>
      <c r="MDV11" s="49"/>
      <c r="MDW11" s="49"/>
      <c r="MDX11" s="49"/>
      <c r="MDY11" s="49"/>
      <c r="MDZ11" s="49"/>
      <c r="MEA11" s="49"/>
      <c r="MEB11" s="49"/>
      <c r="MEC11" s="49"/>
      <c r="MED11" s="49"/>
      <c r="MEE11" s="49"/>
      <c r="MEF11" s="49"/>
      <c r="MEG11" s="49"/>
      <c r="MEH11" s="49"/>
      <c r="MEI11" s="49"/>
      <c r="MEJ11" s="49"/>
      <c r="MEK11" s="49"/>
      <c r="MEL11" s="49"/>
      <c r="MEM11" s="49"/>
      <c r="MEN11" s="49"/>
      <c r="MEO11" s="49"/>
      <c r="MEP11" s="49"/>
      <c r="MEQ11" s="49"/>
      <c r="MER11" s="49"/>
      <c r="MES11" s="49"/>
      <c r="MET11" s="49"/>
      <c r="MEU11" s="49"/>
      <c r="MEV11" s="49"/>
      <c r="MEW11" s="49"/>
      <c r="MEX11" s="49"/>
      <c r="MEY11" s="49"/>
      <c r="MEZ11" s="49"/>
      <c r="MFA11" s="49"/>
      <c r="MFB11" s="49"/>
      <c r="MFC11" s="49"/>
      <c r="MFD11" s="49"/>
      <c r="MFE11" s="49"/>
      <c r="MFF11" s="49"/>
      <c r="MFG11" s="49"/>
      <c r="MFH11" s="49"/>
      <c r="MFI11" s="49"/>
      <c r="MFJ11" s="49"/>
      <c r="MFK11" s="49"/>
      <c r="MFL11" s="49"/>
      <c r="MFM11" s="49"/>
      <c r="MFN11" s="49"/>
      <c r="MFO11" s="49"/>
      <c r="MFP11" s="49"/>
      <c r="MFQ11" s="49"/>
      <c r="MFR11" s="49"/>
      <c r="MFS11" s="49"/>
      <c r="MFT11" s="49"/>
      <c r="MFU11" s="49"/>
      <c r="MFV11" s="49"/>
      <c r="MFW11" s="49"/>
      <c r="MFX11" s="49"/>
      <c r="MFY11" s="49"/>
      <c r="MFZ11" s="49"/>
      <c r="MGA11" s="49"/>
      <c r="MGB11" s="49"/>
      <c r="MGC11" s="49"/>
      <c r="MGD11" s="49"/>
      <c r="MGE11" s="49"/>
      <c r="MGF11" s="49"/>
      <c r="MGG11" s="49"/>
      <c r="MGH11" s="49"/>
      <c r="MGI11" s="49"/>
      <c r="MGJ11" s="49"/>
      <c r="MGK11" s="49"/>
      <c r="MGL11" s="49"/>
      <c r="MGM11" s="49"/>
      <c r="MGN11" s="49"/>
      <c r="MGO11" s="49"/>
      <c r="MGP11" s="49"/>
      <c r="MGQ11" s="49"/>
      <c r="MGR11" s="49"/>
      <c r="MGS11" s="49"/>
      <c r="MGT11" s="49"/>
      <c r="MGU11" s="49"/>
      <c r="MGV11" s="49"/>
      <c r="MGW11" s="49"/>
      <c r="MGX11" s="49"/>
      <c r="MGY11" s="49"/>
      <c r="MGZ11" s="49"/>
      <c r="MHA11" s="49"/>
      <c r="MHB11" s="49"/>
      <c r="MHC11" s="49"/>
      <c r="MHD11" s="49"/>
      <c r="MHE11" s="49"/>
      <c r="MHF11" s="49"/>
      <c r="MHG11" s="49"/>
      <c r="MHH11" s="49"/>
      <c r="MHI11" s="49"/>
      <c r="MHJ11" s="49"/>
      <c r="MHK11" s="49"/>
      <c r="MHL11" s="49"/>
      <c r="MHM11" s="49"/>
      <c r="MHN11" s="49"/>
      <c r="MHO11" s="49"/>
      <c r="MHP11" s="49"/>
      <c r="MHQ11" s="49"/>
      <c r="MHR11" s="49"/>
      <c r="MHS11" s="49"/>
      <c r="MHT11" s="49"/>
      <c r="MHU11" s="49"/>
      <c r="MHV11" s="49"/>
      <c r="MHW11" s="49"/>
      <c r="MHX11" s="49"/>
      <c r="MHY11" s="49"/>
      <c r="MHZ11" s="49"/>
      <c r="MIA11" s="49"/>
      <c r="MIB11" s="49"/>
      <c r="MIC11" s="49"/>
      <c r="MID11" s="49"/>
      <c r="MIE11" s="49"/>
      <c r="MIF11" s="49"/>
      <c r="MIG11" s="49"/>
      <c r="MIH11" s="49"/>
      <c r="MII11" s="49"/>
      <c r="MIJ11" s="49"/>
      <c r="MIK11" s="49"/>
      <c r="MIL11" s="49"/>
      <c r="MIM11" s="49"/>
      <c r="MIN11" s="49"/>
      <c r="MIO11" s="49"/>
      <c r="MIP11" s="49"/>
      <c r="MIQ11" s="49"/>
      <c r="MIR11" s="49"/>
      <c r="MIS11" s="49"/>
      <c r="MIT11" s="49"/>
      <c r="MIU11" s="49"/>
      <c r="MIV11" s="49"/>
      <c r="MIW11" s="49"/>
      <c r="MIX11" s="49"/>
      <c r="MIY11" s="49"/>
      <c r="MIZ11" s="49"/>
      <c r="MJA11" s="49"/>
      <c r="MJB11" s="49"/>
      <c r="MJC11" s="49"/>
      <c r="MJD11" s="49"/>
      <c r="MJE11" s="49"/>
      <c r="MJF11" s="49"/>
      <c r="MJG11" s="49"/>
      <c r="MJH11" s="49"/>
      <c r="MJI11" s="49"/>
      <c r="MJJ11" s="49"/>
      <c r="MJK11" s="49"/>
      <c r="MJL11" s="49"/>
      <c r="MJM11" s="49"/>
      <c r="MJN11" s="49"/>
      <c r="MJO11" s="49"/>
      <c r="MJP11" s="49"/>
      <c r="MJQ11" s="49"/>
      <c r="MJR11" s="49"/>
      <c r="MJS11" s="49"/>
      <c r="MJT11" s="49"/>
      <c r="MJU11" s="49"/>
      <c r="MJV11" s="49"/>
      <c r="MJW11" s="49"/>
      <c r="MJX11" s="49"/>
      <c r="MJY11" s="49"/>
      <c r="MJZ11" s="49"/>
      <c r="MKA11" s="49"/>
      <c r="MKB11" s="49"/>
      <c r="MKC11" s="49"/>
      <c r="MKD11" s="49"/>
      <c r="MKE11" s="49"/>
      <c r="MKF11" s="49"/>
      <c r="MKG11" s="49"/>
      <c r="MKH11" s="49"/>
      <c r="MKI11" s="49"/>
      <c r="MKJ11" s="49"/>
      <c r="MKK11" s="49"/>
      <c r="MKL11" s="49"/>
      <c r="MKM11" s="49"/>
      <c r="MKN11" s="49"/>
      <c r="MKO11" s="49"/>
      <c r="MKP11" s="49"/>
      <c r="MKQ11" s="49"/>
      <c r="MKR11" s="49"/>
      <c r="MKS11" s="49"/>
      <c r="MKT11" s="49"/>
      <c r="MKU11" s="49"/>
      <c r="MKV11" s="49"/>
      <c r="MKW11" s="49"/>
      <c r="MKX11" s="49"/>
      <c r="MKY11" s="49"/>
      <c r="MKZ11" s="49"/>
      <c r="MLA11" s="49"/>
      <c r="MLB11" s="49"/>
      <c r="MLC11" s="49"/>
      <c r="MLD11" s="49"/>
      <c r="MLE11" s="49"/>
      <c r="MLF11" s="49"/>
      <c r="MLG11" s="49"/>
      <c r="MLH11" s="49"/>
      <c r="MLI11" s="49"/>
      <c r="MLJ11" s="49"/>
      <c r="MLK11" s="49"/>
      <c r="MLL11" s="49"/>
      <c r="MLM11" s="49"/>
      <c r="MLN11" s="49"/>
      <c r="MLO11" s="49"/>
      <c r="MLP11" s="49"/>
      <c r="MLQ11" s="49"/>
      <c r="MLR11" s="49"/>
      <c r="MLS11" s="49"/>
      <c r="MLT11" s="49"/>
      <c r="MLU11" s="49"/>
      <c r="MLV11" s="49"/>
      <c r="MLW11" s="49"/>
      <c r="MLX11" s="49"/>
      <c r="MLY11" s="49"/>
      <c r="MLZ11" s="49"/>
      <c r="MMA11" s="49"/>
      <c r="MMB11" s="49"/>
      <c r="MMC11" s="49"/>
      <c r="MMD11" s="49"/>
      <c r="MME11" s="49"/>
      <c r="MMF11" s="49"/>
      <c r="MMG11" s="49"/>
      <c r="MMH11" s="49"/>
      <c r="MMI11" s="49"/>
      <c r="MMJ11" s="49"/>
      <c r="MMK11" s="49"/>
      <c r="MML11" s="49"/>
      <c r="MMM11" s="49"/>
      <c r="MMN11" s="49"/>
      <c r="MMO11" s="49"/>
      <c r="MMP11" s="49"/>
      <c r="MMQ11" s="49"/>
      <c r="MMR11" s="49"/>
      <c r="MMS11" s="49"/>
      <c r="MMT11" s="49"/>
      <c r="MMU11" s="49"/>
      <c r="MMV11" s="49"/>
      <c r="MMW11" s="49"/>
      <c r="MMX11" s="49"/>
      <c r="MMY11" s="49"/>
      <c r="MMZ11" s="49"/>
      <c r="MNA11" s="49"/>
      <c r="MNB11" s="49"/>
      <c r="MNC11" s="49"/>
      <c r="MND11" s="49"/>
      <c r="MNE11" s="49"/>
      <c r="MNF11" s="49"/>
      <c r="MNG11" s="49"/>
      <c r="MNH11" s="49"/>
      <c r="MNI11" s="49"/>
      <c r="MNJ11" s="49"/>
      <c r="MNK11" s="49"/>
      <c r="MNL11" s="49"/>
      <c r="MNM11" s="49"/>
      <c r="MNN11" s="49"/>
      <c r="MNO11" s="49"/>
      <c r="MNP11" s="49"/>
      <c r="MNQ11" s="49"/>
      <c r="MNR11" s="49"/>
      <c r="MNS11" s="49"/>
      <c r="MNT11" s="49"/>
      <c r="MNU11" s="49"/>
      <c r="MNV11" s="49"/>
      <c r="MNW11" s="49"/>
      <c r="MNX11" s="49"/>
      <c r="MNY11" s="49"/>
      <c r="MNZ11" s="49"/>
      <c r="MOA11" s="49"/>
      <c r="MOB11" s="49"/>
      <c r="MOC11" s="49"/>
      <c r="MOD11" s="49"/>
      <c r="MOE11" s="49"/>
      <c r="MOF11" s="49"/>
      <c r="MOG11" s="49"/>
      <c r="MOH11" s="49"/>
      <c r="MOI11" s="49"/>
      <c r="MOJ11" s="49"/>
      <c r="MOK11" s="49"/>
      <c r="MOL11" s="49"/>
      <c r="MOM11" s="49"/>
      <c r="MON11" s="49"/>
      <c r="MOO11" s="49"/>
      <c r="MOP11" s="49"/>
      <c r="MOQ11" s="49"/>
      <c r="MOR11" s="49"/>
      <c r="MOS11" s="49"/>
      <c r="MOT11" s="49"/>
      <c r="MOU11" s="49"/>
      <c r="MOV11" s="49"/>
      <c r="MOW11" s="49"/>
      <c r="MOX11" s="49"/>
      <c r="MOY11" s="49"/>
      <c r="MOZ11" s="49"/>
      <c r="MPA11" s="49"/>
      <c r="MPB11" s="49"/>
      <c r="MPC11" s="49"/>
      <c r="MPD11" s="49"/>
      <c r="MPE11" s="49"/>
      <c r="MPF11" s="49"/>
      <c r="MPG11" s="49"/>
      <c r="MPH11" s="49"/>
      <c r="MPI11" s="49"/>
      <c r="MPJ11" s="49"/>
      <c r="MPK11" s="49"/>
      <c r="MPL11" s="49"/>
      <c r="MPM11" s="49"/>
      <c r="MPN11" s="49"/>
      <c r="MPO11" s="49"/>
      <c r="MPP11" s="49"/>
      <c r="MPQ11" s="49"/>
      <c r="MPR11" s="49"/>
      <c r="MPS11" s="49"/>
      <c r="MPT11" s="49"/>
      <c r="MPU11" s="49"/>
      <c r="MPV11" s="49"/>
      <c r="MPW11" s="49"/>
      <c r="MPX11" s="49"/>
      <c r="MPY11" s="49"/>
      <c r="MPZ11" s="49"/>
      <c r="MQA11" s="49"/>
      <c r="MQB11" s="49"/>
      <c r="MQC11" s="49"/>
      <c r="MQD11" s="49"/>
      <c r="MQE11" s="49"/>
      <c r="MQF11" s="49"/>
      <c r="MQG11" s="49"/>
      <c r="MQH11" s="49"/>
      <c r="MQI11" s="49"/>
      <c r="MQJ11" s="49"/>
      <c r="MQK11" s="49"/>
      <c r="MQL11" s="49"/>
      <c r="MQM11" s="49"/>
      <c r="MQN11" s="49"/>
      <c r="MQO11" s="49"/>
      <c r="MQP11" s="49"/>
      <c r="MQQ11" s="49"/>
      <c r="MQR11" s="49"/>
      <c r="MQS11" s="49"/>
      <c r="MQT11" s="49"/>
      <c r="MQU11" s="49"/>
      <c r="MQV11" s="49"/>
      <c r="MQW11" s="49"/>
      <c r="MQX11" s="49"/>
      <c r="MQY11" s="49"/>
      <c r="MQZ11" s="49"/>
      <c r="MRA11" s="49"/>
      <c r="MRB11" s="49"/>
      <c r="MRC11" s="49"/>
      <c r="MRD11" s="49"/>
      <c r="MRE11" s="49"/>
      <c r="MRF11" s="49"/>
      <c r="MRG11" s="49"/>
      <c r="MRH11" s="49"/>
      <c r="MRI11" s="49"/>
      <c r="MRJ11" s="49"/>
      <c r="MRK11" s="49"/>
      <c r="MRL11" s="49"/>
      <c r="MRM11" s="49"/>
      <c r="MRN11" s="49"/>
      <c r="MRO11" s="49"/>
      <c r="MRP11" s="49"/>
      <c r="MRQ11" s="49"/>
      <c r="MRR11" s="49"/>
      <c r="MRS11" s="49"/>
      <c r="MRT11" s="49"/>
      <c r="MRU11" s="49"/>
      <c r="MRV11" s="49"/>
      <c r="MRW11" s="49"/>
      <c r="MRX11" s="49"/>
      <c r="MRY11" s="49"/>
      <c r="MRZ11" s="49"/>
      <c r="MSA11" s="49"/>
      <c r="MSB11" s="49"/>
      <c r="MSC11" s="49"/>
      <c r="MSD11" s="49"/>
      <c r="MSE11" s="49"/>
      <c r="MSF11" s="49"/>
      <c r="MSG11" s="49"/>
      <c r="MSH11" s="49"/>
      <c r="MSI11" s="49"/>
      <c r="MSJ11" s="49"/>
      <c r="MSK11" s="49"/>
      <c r="MSL11" s="49"/>
      <c r="MSM11" s="49"/>
      <c r="MSN11" s="49"/>
      <c r="MSO11" s="49"/>
      <c r="MSP11" s="49"/>
      <c r="MSQ11" s="49"/>
      <c r="MSR11" s="49"/>
      <c r="MSS11" s="49"/>
      <c r="MST11" s="49"/>
      <c r="MSU11" s="49"/>
      <c r="MSV11" s="49"/>
      <c r="MSW11" s="49"/>
      <c r="MSX11" s="49"/>
      <c r="MSY11" s="49"/>
      <c r="MSZ11" s="49"/>
      <c r="MTA11" s="49"/>
      <c r="MTB11" s="49"/>
      <c r="MTC11" s="49"/>
      <c r="MTD11" s="49"/>
      <c r="MTE11" s="49"/>
      <c r="MTF11" s="49"/>
      <c r="MTG11" s="49"/>
      <c r="MTH11" s="49"/>
      <c r="MTI11" s="49"/>
      <c r="MTJ11" s="49"/>
      <c r="MTK11" s="49"/>
      <c r="MTL11" s="49"/>
      <c r="MTM11" s="49"/>
      <c r="MTN11" s="49"/>
      <c r="MTO11" s="49"/>
      <c r="MTP11" s="49"/>
      <c r="MTQ11" s="49"/>
      <c r="MTR11" s="49"/>
      <c r="MTS11" s="49"/>
      <c r="MTT11" s="49"/>
      <c r="MTU11" s="49"/>
      <c r="MTV11" s="49"/>
      <c r="MTW11" s="49"/>
      <c r="MTX11" s="49"/>
      <c r="MTY11" s="49"/>
      <c r="MTZ11" s="49"/>
      <c r="MUA11" s="49"/>
      <c r="MUB11" s="49"/>
      <c r="MUC11" s="49"/>
      <c r="MUD11" s="49"/>
      <c r="MUE11" s="49"/>
      <c r="MUF11" s="49"/>
      <c r="MUG11" s="49"/>
      <c r="MUH11" s="49"/>
      <c r="MUI11" s="49"/>
      <c r="MUJ11" s="49"/>
      <c r="MUK11" s="49"/>
      <c r="MUL11" s="49"/>
      <c r="MUM11" s="49"/>
      <c r="MUN11" s="49"/>
      <c r="MUO11" s="49"/>
      <c r="MUP11" s="49"/>
      <c r="MUQ11" s="49"/>
      <c r="MUR11" s="49"/>
      <c r="MUS11" s="49"/>
      <c r="MUT11" s="49"/>
      <c r="MUU11" s="49"/>
      <c r="MUV11" s="49"/>
      <c r="MUW11" s="49"/>
      <c r="MUX11" s="49"/>
      <c r="MUY11" s="49"/>
      <c r="MUZ11" s="49"/>
      <c r="MVA11" s="49"/>
      <c r="MVB11" s="49"/>
      <c r="MVC11" s="49"/>
      <c r="MVD11" s="49"/>
      <c r="MVE11" s="49"/>
      <c r="MVF11" s="49"/>
      <c r="MVG11" s="49"/>
      <c r="MVH11" s="49"/>
      <c r="MVI11" s="49"/>
      <c r="MVJ11" s="49"/>
      <c r="MVK11" s="49"/>
      <c r="MVL11" s="49"/>
      <c r="MVM11" s="49"/>
      <c r="MVN11" s="49"/>
      <c r="MVO11" s="49"/>
      <c r="MVP11" s="49"/>
      <c r="MVQ11" s="49"/>
      <c r="MVR11" s="49"/>
      <c r="MVS11" s="49"/>
      <c r="MVT11" s="49"/>
      <c r="MVU11" s="49"/>
      <c r="MVV11" s="49"/>
      <c r="MVW11" s="49"/>
      <c r="MVX11" s="49"/>
      <c r="MVY11" s="49"/>
      <c r="MVZ11" s="49"/>
      <c r="MWA11" s="49"/>
      <c r="MWB11" s="49"/>
      <c r="MWC11" s="49"/>
      <c r="MWD11" s="49"/>
      <c r="MWE11" s="49"/>
      <c r="MWF11" s="49"/>
      <c r="MWG11" s="49"/>
      <c r="MWH11" s="49"/>
      <c r="MWI11" s="49"/>
      <c r="MWJ11" s="49"/>
      <c r="MWK11" s="49"/>
      <c r="MWL11" s="49"/>
      <c r="MWM11" s="49"/>
      <c r="MWN11" s="49"/>
      <c r="MWO11" s="49"/>
      <c r="MWP11" s="49"/>
      <c r="MWQ11" s="49"/>
      <c r="MWR11" s="49"/>
      <c r="MWS11" s="49"/>
      <c r="MWT11" s="49"/>
      <c r="MWU11" s="49"/>
      <c r="MWV11" s="49"/>
      <c r="MWW11" s="49"/>
      <c r="MWX11" s="49"/>
      <c r="MWY11" s="49"/>
      <c r="MWZ11" s="49"/>
      <c r="MXA11" s="49"/>
      <c r="MXB11" s="49"/>
      <c r="MXC11" s="49"/>
      <c r="MXD11" s="49"/>
      <c r="MXE11" s="49"/>
      <c r="MXF11" s="49"/>
      <c r="MXG11" s="49"/>
      <c r="MXH11" s="49"/>
      <c r="MXI11" s="49"/>
      <c r="MXJ11" s="49"/>
      <c r="MXK11" s="49"/>
      <c r="MXL11" s="49"/>
      <c r="MXM11" s="49"/>
      <c r="MXN11" s="49"/>
      <c r="MXO11" s="49"/>
      <c r="MXP11" s="49"/>
      <c r="MXQ11" s="49"/>
      <c r="MXR11" s="49"/>
      <c r="MXS11" s="49"/>
      <c r="MXT11" s="49"/>
      <c r="MXU11" s="49"/>
      <c r="MXV11" s="49"/>
      <c r="MXW11" s="49"/>
      <c r="MXX11" s="49"/>
      <c r="MXY11" s="49"/>
      <c r="MXZ11" s="49"/>
      <c r="MYA11" s="49"/>
      <c r="MYB11" s="49"/>
      <c r="MYC11" s="49"/>
      <c r="MYD11" s="49"/>
      <c r="MYE11" s="49"/>
      <c r="MYF11" s="49"/>
      <c r="MYG11" s="49"/>
      <c r="MYH11" s="49"/>
      <c r="MYI11" s="49"/>
      <c r="MYJ11" s="49"/>
      <c r="MYK11" s="49"/>
      <c r="MYL11" s="49"/>
      <c r="MYM11" s="49"/>
      <c r="MYN11" s="49"/>
      <c r="MYO11" s="49"/>
      <c r="MYP11" s="49"/>
      <c r="MYQ11" s="49"/>
      <c r="MYR11" s="49"/>
      <c r="MYS11" s="49"/>
      <c r="MYT11" s="49"/>
      <c r="MYU11" s="49"/>
      <c r="MYV11" s="49"/>
      <c r="MYW11" s="49"/>
      <c r="MYX11" s="49"/>
      <c r="MYY11" s="49"/>
      <c r="MYZ11" s="49"/>
      <c r="MZA11" s="49"/>
      <c r="MZB11" s="49"/>
      <c r="MZC11" s="49"/>
      <c r="MZD11" s="49"/>
      <c r="MZE11" s="49"/>
      <c r="MZF11" s="49"/>
      <c r="MZG11" s="49"/>
      <c r="MZH11" s="49"/>
      <c r="MZI11" s="49"/>
      <c r="MZJ11" s="49"/>
      <c r="MZK11" s="49"/>
      <c r="MZL11" s="49"/>
      <c r="MZM11" s="49"/>
      <c r="MZN11" s="49"/>
      <c r="MZO11" s="49"/>
      <c r="MZP11" s="49"/>
      <c r="MZQ11" s="49"/>
      <c r="MZR11" s="49"/>
      <c r="MZS11" s="49"/>
      <c r="MZT11" s="49"/>
      <c r="MZU11" s="49"/>
      <c r="MZV11" s="49"/>
      <c r="MZW11" s="49"/>
      <c r="MZX11" s="49"/>
      <c r="MZY11" s="49"/>
      <c r="MZZ11" s="49"/>
      <c r="NAA11" s="49"/>
      <c r="NAB11" s="49"/>
      <c r="NAC11" s="49"/>
      <c r="NAD11" s="49"/>
      <c r="NAE11" s="49"/>
      <c r="NAF11" s="49"/>
      <c r="NAG11" s="49"/>
      <c r="NAH11" s="49"/>
      <c r="NAI11" s="49"/>
      <c r="NAJ11" s="49"/>
      <c r="NAK11" s="49"/>
      <c r="NAL11" s="49"/>
      <c r="NAM11" s="49"/>
      <c r="NAN11" s="49"/>
      <c r="NAO11" s="49"/>
      <c r="NAP11" s="49"/>
      <c r="NAQ11" s="49"/>
      <c r="NAR11" s="49"/>
      <c r="NAS11" s="49"/>
      <c r="NAT11" s="49"/>
      <c r="NAU11" s="49"/>
      <c r="NAV11" s="49"/>
      <c r="NAW11" s="49"/>
      <c r="NAX11" s="49"/>
      <c r="NAY11" s="49"/>
      <c r="NAZ11" s="49"/>
      <c r="NBA11" s="49"/>
      <c r="NBB11" s="49"/>
      <c r="NBC11" s="49"/>
      <c r="NBD11" s="49"/>
      <c r="NBE11" s="49"/>
      <c r="NBF11" s="49"/>
      <c r="NBG11" s="49"/>
      <c r="NBH11" s="49"/>
      <c r="NBI11" s="49"/>
      <c r="NBJ11" s="49"/>
      <c r="NBK11" s="49"/>
      <c r="NBL11" s="49"/>
      <c r="NBM11" s="49"/>
      <c r="NBN11" s="49"/>
      <c r="NBO11" s="49"/>
      <c r="NBP11" s="49"/>
      <c r="NBQ11" s="49"/>
      <c r="NBR11" s="49"/>
      <c r="NBS11" s="49"/>
      <c r="NBT11" s="49"/>
      <c r="NBU11" s="49"/>
      <c r="NBV11" s="49"/>
      <c r="NBW11" s="49"/>
      <c r="NBX11" s="49"/>
      <c r="NBY11" s="49"/>
      <c r="NBZ11" s="49"/>
      <c r="NCA11" s="49"/>
      <c r="NCB11" s="49"/>
      <c r="NCC11" s="49"/>
      <c r="NCD11" s="49"/>
      <c r="NCE11" s="49"/>
      <c r="NCF11" s="49"/>
      <c r="NCG11" s="49"/>
      <c r="NCH11" s="49"/>
      <c r="NCI11" s="49"/>
      <c r="NCJ11" s="49"/>
      <c r="NCK11" s="49"/>
      <c r="NCL11" s="49"/>
      <c r="NCM11" s="49"/>
      <c r="NCN11" s="49"/>
      <c r="NCO11" s="49"/>
      <c r="NCP11" s="49"/>
      <c r="NCQ11" s="49"/>
      <c r="NCR11" s="49"/>
      <c r="NCS11" s="49"/>
      <c r="NCT11" s="49"/>
      <c r="NCU11" s="49"/>
      <c r="NCV11" s="49"/>
      <c r="NCW11" s="49"/>
      <c r="NCX11" s="49"/>
      <c r="NCY11" s="49"/>
      <c r="NCZ11" s="49"/>
      <c r="NDA11" s="49"/>
      <c r="NDB11" s="49"/>
      <c r="NDC11" s="49"/>
      <c r="NDD11" s="49"/>
      <c r="NDE11" s="49"/>
      <c r="NDF11" s="49"/>
      <c r="NDG11" s="49"/>
      <c r="NDH11" s="49"/>
      <c r="NDI11" s="49"/>
      <c r="NDJ11" s="49"/>
      <c r="NDK11" s="49"/>
      <c r="NDL11" s="49"/>
      <c r="NDM11" s="49"/>
      <c r="NDN11" s="49"/>
      <c r="NDO11" s="49"/>
      <c r="NDP11" s="49"/>
      <c r="NDQ11" s="49"/>
      <c r="NDR11" s="49"/>
      <c r="NDS11" s="49"/>
      <c r="NDT11" s="49"/>
      <c r="NDU11" s="49"/>
      <c r="NDV11" s="49"/>
      <c r="NDW11" s="49"/>
      <c r="NDX11" s="49"/>
      <c r="NDY11" s="49"/>
      <c r="NDZ11" s="49"/>
      <c r="NEA11" s="49"/>
      <c r="NEB11" s="49"/>
      <c r="NEC11" s="49"/>
      <c r="NED11" s="49"/>
      <c r="NEE11" s="49"/>
      <c r="NEF11" s="49"/>
      <c r="NEG11" s="49"/>
      <c r="NEH11" s="49"/>
      <c r="NEI11" s="49"/>
      <c r="NEJ11" s="49"/>
      <c r="NEK11" s="49"/>
      <c r="NEL11" s="49"/>
      <c r="NEM11" s="49"/>
      <c r="NEN11" s="49"/>
      <c r="NEO11" s="49"/>
      <c r="NEP11" s="49"/>
      <c r="NEQ11" s="49"/>
      <c r="NER11" s="49"/>
      <c r="NES11" s="49"/>
      <c r="NET11" s="49"/>
      <c r="NEU11" s="49"/>
      <c r="NEV11" s="49"/>
      <c r="NEW11" s="49"/>
      <c r="NEX11" s="49"/>
      <c r="NEY11" s="49"/>
      <c r="NEZ11" s="49"/>
      <c r="NFA11" s="49"/>
      <c r="NFB11" s="49"/>
      <c r="NFC11" s="49"/>
      <c r="NFD11" s="49"/>
      <c r="NFE11" s="49"/>
      <c r="NFF11" s="49"/>
      <c r="NFG11" s="49"/>
      <c r="NFH11" s="49"/>
      <c r="NFI11" s="49"/>
      <c r="NFJ11" s="49"/>
      <c r="NFK11" s="49"/>
      <c r="NFL11" s="49"/>
      <c r="NFM11" s="49"/>
      <c r="NFN11" s="49"/>
      <c r="NFO11" s="49"/>
      <c r="NFP11" s="49"/>
      <c r="NFQ11" s="49"/>
      <c r="NFR11" s="49"/>
      <c r="NFS11" s="49"/>
      <c r="NFT11" s="49"/>
      <c r="NFU11" s="49"/>
      <c r="NFV11" s="49"/>
      <c r="NFW11" s="49"/>
      <c r="NFX11" s="49"/>
      <c r="NFY11" s="49"/>
      <c r="NFZ11" s="49"/>
      <c r="NGA11" s="49"/>
      <c r="NGB11" s="49"/>
      <c r="NGC11" s="49"/>
      <c r="NGD11" s="49"/>
      <c r="NGE11" s="49"/>
      <c r="NGF11" s="49"/>
      <c r="NGG11" s="49"/>
      <c r="NGH11" s="49"/>
      <c r="NGI11" s="49"/>
      <c r="NGJ11" s="49"/>
      <c r="NGK11" s="49"/>
      <c r="NGL11" s="49"/>
      <c r="NGM11" s="49"/>
      <c r="NGN11" s="49"/>
      <c r="NGO11" s="49"/>
      <c r="NGP11" s="49"/>
      <c r="NGQ11" s="49"/>
      <c r="NGR11" s="49"/>
      <c r="NGS11" s="49"/>
      <c r="NGT11" s="49"/>
      <c r="NGU11" s="49"/>
      <c r="NGV11" s="49"/>
      <c r="NGW11" s="49"/>
      <c r="NGX11" s="49"/>
      <c r="NGY11" s="49"/>
      <c r="NGZ11" s="49"/>
      <c r="NHA11" s="49"/>
      <c r="NHB11" s="49"/>
      <c r="NHC11" s="49"/>
      <c r="NHD11" s="49"/>
      <c r="NHE11" s="49"/>
      <c r="NHF11" s="49"/>
      <c r="NHG11" s="49"/>
      <c r="NHH11" s="49"/>
      <c r="NHI11" s="49"/>
      <c r="NHJ11" s="49"/>
      <c r="NHK11" s="49"/>
      <c r="NHL11" s="49"/>
      <c r="NHM11" s="49"/>
      <c r="NHN11" s="49"/>
      <c r="NHO11" s="49"/>
      <c r="NHP11" s="49"/>
      <c r="NHQ11" s="49"/>
      <c r="NHR11" s="49"/>
      <c r="NHS11" s="49"/>
      <c r="NHT11" s="49"/>
      <c r="NHU11" s="49"/>
      <c r="NHV11" s="49"/>
      <c r="NHW11" s="49"/>
      <c r="NHX11" s="49"/>
      <c r="NHY11" s="49"/>
      <c r="NHZ11" s="49"/>
      <c r="NIA11" s="49"/>
      <c r="NIB11" s="49"/>
      <c r="NIC11" s="49"/>
      <c r="NID11" s="49"/>
      <c r="NIE11" s="49"/>
      <c r="NIF11" s="49"/>
      <c r="NIG11" s="49"/>
      <c r="NIH11" s="49"/>
      <c r="NII11" s="49"/>
      <c r="NIJ11" s="49"/>
      <c r="NIK11" s="49"/>
      <c r="NIL11" s="49"/>
      <c r="NIM11" s="49"/>
      <c r="NIN11" s="49"/>
      <c r="NIO11" s="49"/>
      <c r="NIP11" s="49"/>
      <c r="NIQ11" s="49"/>
      <c r="NIR11" s="49"/>
      <c r="NIS11" s="49"/>
      <c r="NIT11" s="49"/>
      <c r="NIU11" s="49"/>
      <c r="NIV11" s="49"/>
      <c r="NIW11" s="49"/>
      <c r="NIX11" s="49"/>
      <c r="NIY11" s="49"/>
      <c r="NIZ11" s="49"/>
      <c r="NJA11" s="49"/>
      <c r="NJB11" s="49"/>
      <c r="NJC11" s="49"/>
      <c r="NJD11" s="49"/>
      <c r="NJE11" s="49"/>
      <c r="NJF11" s="49"/>
      <c r="NJG11" s="49"/>
      <c r="NJH11" s="49"/>
      <c r="NJI11" s="49"/>
      <c r="NJJ11" s="49"/>
      <c r="NJK11" s="49"/>
      <c r="NJL11" s="49"/>
      <c r="NJM11" s="49"/>
      <c r="NJN11" s="49"/>
      <c r="NJO11" s="49"/>
      <c r="NJP11" s="49"/>
      <c r="NJQ11" s="49"/>
      <c r="NJR11" s="49"/>
      <c r="NJS11" s="49"/>
      <c r="NJT11" s="49"/>
      <c r="NJU11" s="49"/>
      <c r="NJV11" s="49"/>
      <c r="NJW11" s="49"/>
      <c r="NJX11" s="49"/>
      <c r="NJY11" s="49"/>
      <c r="NJZ11" s="49"/>
      <c r="NKA11" s="49"/>
      <c r="NKB11" s="49"/>
      <c r="NKC11" s="49"/>
      <c r="NKD11" s="49"/>
      <c r="NKE11" s="49"/>
      <c r="NKF11" s="49"/>
      <c r="NKG11" s="49"/>
      <c r="NKH11" s="49"/>
      <c r="NKI11" s="49"/>
      <c r="NKJ11" s="49"/>
      <c r="NKK11" s="49"/>
      <c r="NKL11" s="49"/>
      <c r="NKM11" s="49"/>
      <c r="NKN11" s="49"/>
      <c r="NKO11" s="49"/>
      <c r="NKP11" s="49"/>
      <c r="NKQ11" s="49"/>
      <c r="NKR11" s="49"/>
      <c r="NKS11" s="49"/>
      <c r="NKT11" s="49"/>
      <c r="NKU11" s="49"/>
      <c r="NKV11" s="49"/>
      <c r="NKW11" s="49"/>
      <c r="NKX11" s="49"/>
      <c r="NKY11" s="49"/>
      <c r="NKZ11" s="49"/>
      <c r="NLA11" s="49"/>
      <c r="NLB11" s="49"/>
      <c r="NLC11" s="49"/>
      <c r="NLD11" s="49"/>
      <c r="NLE11" s="49"/>
      <c r="NLF11" s="49"/>
      <c r="NLG11" s="49"/>
      <c r="NLH11" s="49"/>
      <c r="NLI11" s="49"/>
      <c r="NLJ11" s="49"/>
      <c r="NLK11" s="49"/>
      <c r="NLL11" s="49"/>
      <c r="NLM11" s="49"/>
      <c r="NLN11" s="49"/>
      <c r="NLO11" s="49"/>
      <c r="NLP11" s="49"/>
      <c r="NLQ11" s="49"/>
      <c r="NLR11" s="49"/>
      <c r="NLS11" s="49"/>
      <c r="NLT11" s="49"/>
      <c r="NLU11" s="49"/>
      <c r="NLV11" s="49"/>
      <c r="NLW11" s="49"/>
      <c r="NLX11" s="49"/>
      <c r="NLY11" s="49"/>
      <c r="NLZ11" s="49"/>
      <c r="NMA11" s="49"/>
      <c r="NMB11" s="49"/>
      <c r="NMC11" s="49"/>
      <c r="NMD11" s="49"/>
      <c r="NME11" s="49"/>
      <c r="NMF11" s="49"/>
      <c r="NMG11" s="49"/>
      <c r="NMH11" s="49"/>
      <c r="NMI11" s="49"/>
      <c r="NMJ11" s="49"/>
      <c r="NMK11" s="49"/>
      <c r="NML11" s="49"/>
      <c r="NMM11" s="49"/>
      <c r="NMN11" s="49"/>
      <c r="NMO11" s="49"/>
      <c r="NMP11" s="49"/>
      <c r="NMQ11" s="49"/>
      <c r="NMR11" s="49"/>
      <c r="NMS11" s="49"/>
      <c r="NMT11" s="49"/>
      <c r="NMU11" s="49"/>
      <c r="NMV11" s="49"/>
      <c r="NMW11" s="49"/>
      <c r="NMX11" s="49"/>
      <c r="NMY11" s="49"/>
      <c r="NMZ11" s="49"/>
      <c r="NNA11" s="49"/>
      <c r="NNB11" s="49"/>
      <c r="NNC11" s="49"/>
      <c r="NND11" s="49"/>
      <c r="NNE11" s="49"/>
      <c r="NNF11" s="49"/>
      <c r="NNG11" s="49"/>
      <c r="NNH11" s="49"/>
      <c r="NNI11" s="49"/>
      <c r="NNJ11" s="49"/>
      <c r="NNK11" s="49"/>
      <c r="NNL11" s="49"/>
      <c r="NNM11" s="49"/>
      <c r="NNN11" s="49"/>
      <c r="NNO11" s="49"/>
      <c r="NNP11" s="49"/>
      <c r="NNQ11" s="49"/>
      <c r="NNR11" s="49"/>
      <c r="NNS11" s="49"/>
      <c r="NNT11" s="49"/>
      <c r="NNU11" s="49"/>
      <c r="NNV11" s="49"/>
      <c r="NNW11" s="49"/>
      <c r="NNX11" s="49"/>
      <c r="NNY11" s="49"/>
      <c r="NNZ11" s="49"/>
      <c r="NOA11" s="49"/>
      <c r="NOB11" s="49"/>
      <c r="NOC11" s="49"/>
      <c r="NOD11" s="49"/>
      <c r="NOE11" s="49"/>
      <c r="NOF11" s="49"/>
      <c r="NOG11" s="49"/>
      <c r="NOH11" s="49"/>
      <c r="NOI11" s="49"/>
      <c r="NOJ11" s="49"/>
      <c r="NOK11" s="49"/>
      <c r="NOL11" s="49"/>
      <c r="NOM11" s="49"/>
      <c r="NON11" s="49"/>
      <c r="NOO11" s="49"/>
      <c r="NOP11" s="49"/>
      <c r="NOQ11" s="49"/>
      <c r="NOR11" s="49"/>
      <c r="NOS11" s="49"/>
      <c r="NOT11" s="49"/>
      <c r="NOU11" s="49"/>
      <c r="NOV11" s="49"/>
      <c r="NOW11" s="49"/>
      <c r="NOX11" s="49"/>
      <c r="NOY11" s="49"/>
      <c r="NOZ11" s="49"/>
      <c r="NPA11" s="49"/>
      <c r="NPB11" s="49"/>
      <c r="NPC11" s="49"/>
      <c r="NPD11" s="49"/>
      <c r="NPE11" s="49"/>
      <c r="NPF11" s="49"/>
      <c r="NPG11" s="49"/>
      <c r="NPH11" s="49"/>
      <c r="NPI11" s="49"/>
      <c r="NPJ11" s="49"/>
      <c r="NPK11" s="49"/>
      <c r="NPL11" s="49"/>
      <c r="NPM11" s="49"/>
      <c r="NPN11" s="49"/>
      <c r="NPO11" s="49"/>
      <c r="NPP11" s="49"/>
      <c r="NPQ11" s="49"/>
      <c r="NPR11" s="49"/>
      <c r="NPS11" s="49"/>
      <c r="NPT11" s="49"/>
      <c r="NPU11" s="49"/>
      <c r="NPV11" s="49"/>
      <c r="NPW11" s="49"/>
      <c r="NPX11" s="49"/>
      <c r="NPY11" s="49"/>
      <c r="NPZ11" s="49"/>
      <c r="NQA11" s="49"/>
      <c r="NQB11" s="49"/>
      <c r="NQC11" s="49"/>
      <c r="NQD11" s="49"/>
      <c r="NQE11" s="49"/>
      <c r="NQF11" s="49"/>
      <c r="NQG11" s="49"/>
      <c r="NQH11" s="49"/>
      <c r="NQI11" s="49"/>
      <c r="NQJ11" s="49"/>
      <c r="NQK11" s="49"/>
      <c r="NQL11" s="49"/>
      <c r="NQM11" s="49"/>
      <c r="NQN11" s="49"/>
      <c r="NQO11" s="49"/>
      <c r="NQP11" s="49"/>
      <c r="NQQ11" s="49"/>
      <c r="NQR11" s="49"/>
      <c r="NQS11" s="49"/>
      <c r="NQT11" s="49"/>
      <c r="NQU11" s="49"/>
      <c r="NQV11" s="49"/>
      <c r="NQW11" s="49"/>
      <c r="NQX11" s="49"/>
      <c r="NQY11" s="49"/>
      <c r="NQZ11" s="49"/>
      <c r="NRA11" s="49"/>
      <c r="NRB11" s="49"/>
      <c r="NRC11" s="49"/>
      <c r="NRD11" s="49"/>
      <c r="NRE11" s="49"/>
      <c r="NRF11" s="49"/>
      <c r="NRG11" s="49"/>
      <c r="NRH11" s="49"/>
      <c r="NRI11" s="49"/>
      <c r="NRJ11" s="49"/>
      <c r="NRK11" s="49"/>
      <c r="NRL11" s="49"/>
      <c r="NRM11" s="49"/>
      <c r="NRN11" s="49"/>
      <c r="NRO11" s="49"/>
      <c r="NRP11" s="49"/>
      <c r="NRQ11" s="49"/>
      <c r="NRR11" s="49"/>
      <c r="NRS11" s="49"/>
      <c r="NRT11" s="49"/>
      <c r="NRU11" s="49"/>
      <c r="NRV11" s="49"/>
      <c r="NRW11" s="49"/>
      <c r="NRX11" s="49"/>
      <c r="NRY11" s="49"/>
      <c r="NRZ11" s="49"/>
      <c r="NSA11" s="49"/>
      <c r="NSB11" s="49"/>
      <c r="NSC11" s="49"/>
      <c r="NSD11" s="49"/>
      <c r="NSE11" s="49"/>
      <c r="NSF11" s="49"/>
      <c r="NSG11" s="49"/>
      <c r="NSH11" s="49"/>
      <c r="NSI11" s="49"/>
      <c r="NSJ11" s="49"/>
      <c r="NSK11" s="49"/>
      <c r="NSL11" s="49"/>
      <c r="NSM11" s="49"/>
      <c r="NSN11" s="49"/>
      <c r="NSO11" s="49"/>
      <c r="NSP11" s="49"/>
      <c r="NSQ11" s="49"/>
      <c r="NSR11" s="49"/>
      <c r="NSS11" s="49"/>
      <c r="NST11" s="49"/>
      <c r="NSU11" s="49"/>
      <c r="NSV11" s="49"/>
      <c r="NSW11" s="49"/>
      <c r="NSX11" s="49"/>
      <c r="NSY11" s="49"/>
      <c r="NSZ11" s="49"/>
      <c r="NTA11" s="49"/>
      <c r="NTB11" s="49"/>
      <c r="NTC11" s="49"/>
      <c r="NTD11" s="49"/>
      <c r="NTE11" s="49"/>
      <c r="NTF11" s="49"/>
      <c r="NTG11" s="49"/>
      <c r="NTH11" s="49"/>
      <c r="NTI11" s="49"/>
      <c r="NTJ11" s="49"/>
      <c r="NTK11" s="49"/>
      <c r="NTL11" s="49"/>
      <c r="NTM11" s="49"/>
      <c r="NTN11" s="49"/>
      <c r="NTO11" s="49"/>
      <c r="NTP11" s="49"/>
      <c r="NTQ11" s="49"/>
      <c r="NTR11" s="49"/>
      <c r="NTS11" s="49"/>
      <c r="NTT11" s="49"/>
      <c r="NTU11" s="49"/>
      <c r="NTV11" s="49"/>
      <c r="NTW11" s="49"/>
      <c r="NTX11" s="49"/>
      <c r="NTY11" s="49"/>
      <c r="NTZ11" s="49"/>
      <c r="NUA11" s="49"/>
      <c r="NUB11" s="49"/>
      <c r="NUC11" s="49"/>
      <c r="NUD11" s="49"/>
      <c r="NUE11" s="49"/>
      <c r="NUF11" s="49"/>
      <c r="NUG11" s="49"/>
      <c r="NUH11" s="49"/>
      <c r="NUI11" s="49"/>
      <c r="NUJ11" s="49"/>
      <c r="NUK11" s="49"/>
      <c r="NUL11" s="49"/>
      <c r="NUM11" s="49"/>
      <c r="NUN11" s="49"/>
      <c r="NUO11" s="49"/>
      <c r="NUP11" s="49"/>
      <c r="NUQ11" s="49"/>
      <c r="NUR11" s="49"/>
      <c r="NUS11" s="49"/>
      <c r="NUT11" s="49"/>
      <c r="NUU11" s="49"/>
      <c r="NUV11" s="49"/>
      <c r="NUW11" s="49"/>
      <c r="NUX11" s="49"/>
      <c r="NUY11" s="49"/>
      <c r="NUZ11" s="49"/>
      <c r="NVA11" s="49"/>
      <c r="NVB11" s="49"/>
      <c r="NVC11" s="49"/>
      <c r="NVD11" s="49"/>
      <c r="NVE11" s="49"/>
      <c r="NVF11" s="49"/>
      <c r="NVG11" s="49"/>
      <c r="NVH11" s="49"/>
      <c r="NVI11" s="49"/>
      <c r="NVJ11" s="49"/>
      <c r="NVK11" s="49"/>
      <c r="NVL11" s="49"/>
      <c r="NVM11" s="49"/>
      <c r="NVN11" s="49"/>
      <c r="NVO11" s="49"/>
      <c r="NVP11" s="49"/>
      <c r="NVQ11" s="49"/>
      <c r="NVR11" s="49"/>
      <c r="NVS11" s="49"/>
      <c r="NVT11" s="49"/>
      <c r="NVU11" s="49"/>
      <c r="NVV11" s="49"/>
      <c r="NVW11" s="49"/>
      <c r="NVX11" s="49"/>
      <c r="NVY11" s="49"/>
      <c r="NVZ11" s="49"/>
      <c r="NWA11" s="49"/>
      <c r="NWB11" s="49"/>
      <c r="NWC11" s="49"/>
      <c r="NWD11" s="49"/>
      <c r="NWE11" s="49"/>
      <c r="NWF11" s="49"/>
      <c r="NWG11" s="49"/>
      <c r="NWH11" s="49"/>
      <c r="NWI11" s="49"/>
      <c r="NWJ11" s="49"/>
      <c r="NWK11" s="49"/>
      <c r="NWL11" s="49"/>
      <c r="NWM11" s="49"/>
      <c r="NWN11" s="49"/>
      <c r="NWO11" s="49"/>
      <c r="NWP11" s="49"/>
      <c r="NWQ11" s="49"/>
      <c r="NWR11" s="49"/>
      <c r="NWS11" s="49"/>
      <c r="NWT11" s="49"/>
      <c r="NWU11" s="49"/>
      <c r="NWV11" s="49"/>
      <c r="NWW11" s="49"/>
      <c r="NWX11" s="49"/>
      <c r="NWY11" s="49"/>
      <c r="NWZ11" s="49"/>
      <c r="NXA11" s="49"/>
      <c r="NXB11" s="49"/>
      <c r="NXC11" s="49"/>
      <c r="NXD11" s="49"/>
      <c r="NXE11" s="49"/>
      <c r="NXF11" s="49"/>
      <c r="NXG11" s="49"/>
      <c r="NXH11" s="49"/>
      <c r="NXI11" s="49"/>
      <c r="NXJ11" s="49"/>
      <c r="NXK11" s="49"/>
      <c r="NXL11" s="49"/>
      <c r="NXM11" s="49"/>
      <c r="NXN11" s="49"/>
      <c r="NXO11" s="49"/>
      <c r="NXP11" s="49"/>
      <c r="NXQ11" s="49"/>
      <c r="NXR11" s="49"/>
      <c r="NXS11" s="49"/>
      <c r="NXT11" s="49"/>
      <c r="NXU11" s="49"/>
      <c r="NXV11" s="49"/>
      <c r="NXW11" s="49"/>
      <c r="NXX11" s="49"/>
      <c r="NXY11" s="49"/>
      <c r="NXZ11" s="49"/>
      <c r="NYA11" s="49"/>
      <c r="NYB11" s="49"/>
      <c r="NYC11" s="49"/>
      <c r="NYD11" s="49"/>
      <c r="NYE11" s="49"/>
      <c r="NYF11" s="49"/>
      <c r="NYG11" s="49"/>
      <c r="NYH11" s="49"/>
      <c r="NYI11" s="49"/>
      <c r="NYJ11" s="49"/>
      <c r="NYK11" s="49"/>
      <c r="NYL11" s="49"/>
      <c r="NYM11" s="49"/>
      <c r="NYN11" s="49"/>
      <c r="NYO11" s="49"/>
      <c r="NYP11" s="49"/>
      <c r="NYQ11" s="49"/>
      <c r="NYR11" s="49"/>
      <c r="NYS11" s="49"/>
      <c r="NYT11" s="49"/>
      <c r="NYU11" s="49"/>
      <c r="NYV11" s="49"/>
      <c r="NYW11" s="49"/>
      <c r="NYX11" s="49"/>
      <c r="NYY11" s="49"/>
      <c r="NYZ11" s="49"/>
      <c r="NZA11" s="49"/>
      <c r="NZB11" s="49"/>
      <c r="NZC11" s="49"/>
      <c r="NZD11" s="49"/>
      <c r="NZE11" s="49"/>
      <c r="NZF11" s="49"/>
      <c r="NZG11" s="49"/>
      <c r="NZH11" s="49"/>
      <c r="NZI11" s="49"/>
      <c r="NZJ11" s="49"/>
      <c r="NZK11" s="49"/>
      <c r="NZL11" s="49"/>
      <c r="NZM11" s="49"/>
      <c r="NZN11" s="49"/>
      <c r="NZO11" s="49"/>
      <c r="NZP11" s="49"/>
      <c r="NZQ11" s="49"/>
      <c r="NZR11" s="49"/>
      <c r="NZS11" s="49"/>
      <c r="NZT11" s="49"/>
      <c r="NZU11" s="49"/>
      <c r="NZV11" s="49"/>
      <c r="NZW11" s="49"/>
      <c r="NZX11" s="49"/>
      <c r="NZY11" s="49"/>
      <c r="NZZ11" s="49"/>
      <c r="OAA11" s="49"/>
      <c r="OAB11" s="49"/>
      <c r="OAC11" s="49"/>
      <c r="OAD11" s="49"/>
      <c r="OAE11" s="49"/>
      <c r="OAF11" s="49"/>
      <c r="OAG11" s="49"/>
      <c r="OAH11" s="49"/>
      <c r="OAI11" s="49"/>
      <c r="OAJ11" s="49"/>
      <c r="OAK11" s="49"/>
      <c r="OAL11" s="49"/>
      <c r="OAM11" s="49"/>
      <c r="OAN11" s="49"/>
      <c r="OAO11" s="49"/>
      <c r="OAP11" s="49"/>
      <c r="OAQ11" s="49"/>
      <c r="OAR11" s="49"/>
      <c r="OAS11" s="49"/>
      <c r="OAT11" s="49"/>
      <c r="OAU11" s="49"/>
      <c r="OAV11" s="49"/>
      <c r="OAW11" s="49"/>
      <c r="OAX11" s="49"/>
      <c r="OAY11" s="49"/>
      <c r="OAZ11" s="49"/>
      <c r="OBA11" s="49"/>
      <c r="OBB11" s="49"/>
      <c r="OBC11" s="49"/>
      <c r="OBD11" s="49"/>
      <c r="OBE11" s="49"/>
      <c r="OBF11" s="49"/>
      <c r="OBG11" s="49"/>
      <c r="OBH11" s="49"/>
      <c r="OBI11" s="49"/>
      <c r="OBJ11" s="49"/>
      <c r="OBK11" s="49"/>
      <c r="OBL11" s="49"/>
      <c r="OBM11" s="49"/>
      <c r="OBN11" s="49"/>
      <c r="OBO11" s="49"/>
      <c r="OBP11" s="49"/>
      <c r="OBQ11" s="49"/>
      <c r="OBR11" s="49"/>
      <c r="OBS11" s="49"/>
      <c r="OBT11" s="49"/>
      <c r="OBU11" s="49"/>
      <c r="OBV11" s="49"/>
      <c r="OBW11" s="49"/>
      <c r="OBX11" s="49"/>
      <c r="OBY11" s="49"/>
      <c r="OBZ11" s="49"/>
      <c r="OCA11" s="49"/>
      <c r="OCB11" s="49"/>
      <c r="OCC11" s="49"/>
      <c r="OCD11" s="49"/>
      <c r="OCE11" s="49"/>
      <c r="OCF11" s="49"/>
      <c r="OCG11" s="49"/>
      <c r="OCH11" s="49"/>
      <c r="OCI11" s="49"/>
      <c r="OCJ11" s="49"/>
      <c r="OCK11" s="49"/>
      <c r="OCL11" s="49"/>
      <c r="OCM11" s="49"/>
      <c r="OCN11" s="49"/>
      <c r="OCO11" s="49"/>
      <c r="OCP11" s="49"/>
      <c r="OCQ11" s="49"/>
      <c r="OCR11" s="49"/>
      <c r="OCS11" s="49"/>
      <c r="OCT11" s="49"/>
      <c r="OCU11" s="49"/>
      <c r="OCV11" s="49"/>
      <c r="OCW11" s="49"/>
      <c r="OCX11" s="49"/>
      <c r="OCY11" s="49"/>
      <c r="OCZ11" s="49"/>
      <c r="ODA11" s="49"/>
      <c r="ODB11" s="49"/>
      <c r="ODC11" s="49"/>
      <c r="ODD11" s="49"/>
      <c r="ODE11" s="49"/>
      <c r="ODF11" s="49"/>
      <c r="ODG11" s="49"/>
      <c r="ODH11" s="49"/>
      <c r="ODI11" s="49"/>
      <c r="ODJ11" s="49"/>
      <c r="ODK11" s="49"/>
      <c r="ODL11" s="49"/>
      <c r="ODM11" s="49"/>
      <c r="ODN11" s="49"/>
      <c r="ODO11" s="49"/>
      <c r="ODP11" s="49"/>
      <c r="ODQ11" s="49"/>
      <c r="ODR11" s="49"/>
      <c r="ODS11" s="49"/>
      <c r="ODT11" s="49"/>
      <c r="ODU11" s="49"/>
      <c r="ODV11" s="49"/>
      <c r="ODW11" s="49"/>
      <c r="ODX11" s="49"/>
      <c r="ODY11" s="49"/>
      <c r="ODZ11" s="49"/>
      <c r="OEA11" s="49"/>
      <c r="OEB11" s="49"/>
      <c r="OEC11" s="49"/>
      <c r="OED11" s="49"/>
      <c r="OEE11" s="49"/>
      <c r="OEF11" s="49"/>
      <c r="OEG11" s="49"/>
      <c r="OEH11" s="49"/>
      <c r="OEI11" s="49"/>
      <c r="OEJ11" s="49"/>
      <c r="OEK11" s="49"/>
      <c r="OEL11" s="49"/>
      <c r="OEM11" s="49"/>
      <c r="OEN11" s="49"/>
      <c r="OEO11" s="49"/>
      <c r="OEP11" s="49"/>
      <c r="OEQ11" s="49"/>
      <c r="OER11" s="49"/>
      <c r="OES11" s="49"/>
      <c r="OET11" s="49"/>
      <c r="OEU11" s="49"/>
      <c r="OEV11" s="49"/>
      <c r="OEW11" s="49"/>
      <c r="OEX11" s="49"/>
      <c r="OEY11" s="49"/>
      <c r="OEZ11" s="49"/>
      <c r="OFA11" s="49"/>
      <c r="OFB11" s="49"/>
      <c r="OFC11" s="49"/>
      <c r="OFD11" s="49"/>
      <c r="OFE11" s="49"/>
      <c r="OFF11" s="49"/>
      <c r="OFG11" s="49"/>
      <c r="OFH11" s="49"/>
      <c r="OFI11" s="49"/>
      <c r="OFJ11" s="49"/>
      <c r="OFK11" s="49"/>
      <c r="OFL11" s="49"/>
      <c r="OFM11" s="49"/>
      <c r="OFN11" s="49"/>
      <c r="OFO11" s="49"/>
      <c r="OFP11" s="49"/>
      <c r="OFQ11" s="49"/>
      <c r="OFR11" s="49"/>
      <c r="OFS11" s="49"/>
      <c r="OFT11" s="49"/>
      <c r="OFU11" s="49"/>
      <c r="OFV11" s="49"/>
      <c r="OFW11" s="49"/>
      <c r="OFX11" s="49"/>
      <c r="OFY11" s="49"/>
      <c r="OFZ11" s="49"/>
      <c r="OGA11" s="49"/>
      <c r="OGB11" s="49"/>
      <c r="OGC11" s="49"/>
      <c r="OGD11" s="49"/>
      <c r="OGE11" s="49"/>
      <c r="OGF11" s="49"/>
      <c r="OGG11" s="49"/>
      <c r="OGH11" s="49"/>
      <c r="OGI11" s="49"/>
      <c r="OGJ11" s="49"/>
      <c r="OGK11" s="49"/>
      <c r="OGL11" s="49"/>
      <c r="OGM11" s="49"/>
      <c r="OGN11" s="49"/>
      <c r="OGO11" s="49"/>
      <c r="OGP11" s="49"/>
      <c r="OGQ11" s="49"/>
      <c r="OGR11" s="49"/>
      <c r="OGS11" s="49"/>
      <c r="OGT11" s="49"/>
      <c r="OGU11" s="49"/>
      <c r="OGV11" s="49"/>
      <c r="OGW11" s="49"/>
      <c r="OGX11" s="49"/>
      <c r="OGY11" s="49"/>
      <c r="OGZ11" s="49"/>
      <c r="OHA11" s="49"/>
      <c r="OHB11" s="49"/>
      <c r="OHC11" s="49"/>
      <c r="OHD11" s="49"/>
      <c r="OHE11" s="49"/>
      <c r="OHF11" s="49"/>
      <c r="OHG11" s="49"/>
      <c r="OHH11" s="49"/>
      <c r="OHI11" s="49"/>
      <c r="OHJ11" s="49"/>
      <c r="OHK11" s="49"/>
      <c r="OHL11" s="49"/>
      <c r="OHM11" s="49"/>
      <c r="OHN11" s="49"/>
      <c r="OHO11" s="49"/>
      <c r="OHP11" s="49"/>
      <c r="OHQ11" s="49"/>
      <c r="OHR11" s="49"/>
      <c r="OHS11" s="49"/>
      <c r="OHT11" s="49"/>
      <c r="OHU11" s="49"/>
      <c r="OHV11" s="49"/>
      <c r="OHW11" s="49"/>
      <c r="OHX11" s="49"/>
      <c r="OHY11" s="49"/>
      <c r="OHZ11" s="49"/>
      <c r="OIA11" s="49"/>
      <c r="OIB11" s="49"/>
      <c r="OIC11" s="49"/>
      <c r="OID11" s="49"/>
      <c r="OIE11" s="49"/>
      <c r="OIF11" s="49"/>
      <c r="OIG11" s="49"/>
      <c r="OIH11" s="49"/>
      <c r="OII11" s="49"/>
      <c r="OIJ11" s="49"/>
      <c r="OIK11" s="49"/>
      <c r="OIL11" s="49"/>
      <c r="OIM11" s="49"/>
      <c r="OIN11" s="49"/>
      <c r="OIO11" s="49"/>
      <c r="OIP11" s="49"/>
      <c r="OIQ11" s="49"/>
      <c r="OIR11" s="49"/>
      <c r="OIS11" s="49"/>
      <c r="OIT11" s="49"/>
      <c r="OIU11" s="49"/>
      <c r="OIV11" s="49"/>
      <c r="OIW11" s="49"/>
      <c r="OIX11" s="49"/>
      <c r="OIY11" s="49"/>
      <c r="OIZ11" s="49"/>
      <c r="OJA11" s="49"/>
      <c r="OJB11" s="49"/>
      <c r="OJC11" s="49"/>
      <c r="OJD11" s="49"/>
      <c r="OJE11" s="49"/>
      <c r="OJF11" s="49"/>
      <c r="OJG11" s="49"/>
      <c r="OJH11" s="49"/>
      <c r="OJI11" s="49"/>
      <c r="OJJ11" s="49"/>
      <c r="OJK11" s="49"/>
      <c r="OJL11" s="49"/>
      <c r="OJM11" s="49"/>
      <c r="OJN11" s="49"/>
      <c r="OJO11" s="49"/>
      <c r="OJP11" s="49"/>
      <c r="OJQ11" s="49"/>
      <c r="OJR11" s="49"/>
      <c r="OJS11" s="49"/>
      <c r="OJT11" s="49"/>
      <c r="OJU11" s="49"/>
      <c r="OJV11" s="49"/>
      <c r="OJW11" s="49"/>
      <c r="OJX11" s="49"/>
      <c r="OJY11" s="49"/>
      <c r="OJZ11" s="49"/>
      <c r="OKA11" s="49"/>
      <c r="OKB11" s="49"/>
      <c r="OKC11" s="49"/>
      <c r="OKD11" s="49"/>
      <c r="OKE11" s="49"/>
      <c r="OKF11" s="49"/>
      <c r="OKG11" s="49"/>
      <c r="OKH11" s="49"/>
      <c r="OKI11" s="49"/>
      <c r="OKJ11" s="49"/>
      <c r="OKK11" s="49"/>
      <c r="OKL11" s="49"/>
      <c r="OKM11" s="49"/>
      <c r="OKN11" s="49"/>
      <c r="OKO11" s="49"/>
      <c r="OKP11" s="49"/>
      <c r="OKQ11" s="49"/>
      <c r="OKR11" s="49"/>
      <c r="OKS11" s="49"/>
      <c r="OKT11" s="49"/>
      <c r="OKU11" s="49"/>
      <c r="OKV11" s="49"/>
      <c r="OKW11" s="49"/>
      <c r="OKX11" s="49"/>
      <c r="OKY11" s="49"/>
      <c r="OKZ11" s="49"/>
      <c r="OLA11" s="49"/>
      <c r="OLB11" s="49"/>
      <c r="OLC11" s="49"/>
      <c r="OLD11" s="49"/>
      <c r="OLE11" s="49"/>
      <c r="OLF11" s="49"/>
      <c r="OLG11" s="49"/>
      <c r="OLH11" s="49"/>
      <c r="OLI11" s="49"/>
      <c r="OLJ11" s="49"/>
      <c r="OLK11" s="49"/>
      <c r="OLL11" s="49"/>
      <c r="OLM11" s="49"/>
      <c r="OLN11" s="49"/>
      <c r="OLO11" s="49"/>
      <c r="OLP11" s="49"/>
      <c r="OLQ11" s="49"/>
      <c r="OLR11" s="49"/>
      <c r="OLS11" s="49"/>
      <c r="OLT11" s="49"/>
      <c r="OLU11" s="49"/>
      <c r="OLV11" s="49"/>
      <c r="OLW11" s="49"/>
      <c r="OLX11" s="49"/>
      <c r="OLY11" s="49"/>
      <c r="OLZ11" s="49"/>
      <c r="OMA11" s="49"/>
      <c r="OMB11" s="49"/>
      <c r="OMC11" s="49"/>
      <c r="OMD11" s="49"/>
      <c r="OME11" s="49"/>
      <c r="OMF11" s="49"/>
      <c r="OMG11" s="49"/>
      <c r="OMH11" s="49"/>
      <c r="OMI11" s="49"/>
      <c r="OMJ11" s="49"/>
      <c r="OMK11" s="49"/>
      <c r="OML11" s="49"/>
      <c r="OMM11" s="49"/>
      <c r="OMN11" s="49"/>
      <c r="OMO11" s="49"/>
      <c r="OMP11" s="49"/>
      <c r="OMQ11" s="49"/>
      <c r="OMR11" s="49"/>
      <c r="OMS11" s="49"/>
      <c r="OMT11" s="49"/>
      <c r="OMU11" s="49"/>
      <c r="OMV11" s="49"/>
      <c r="OMW11" s="49"/>
      <c r="OMX11" s="49"/>
      <c r="OMY11" s="49"/>
      <c r="OMZ11" s="49"/>
      <c r="ONA11" s="49"/>
      <c r="ONB11" s="49"/>
      <c r="ONC11" s="49"/>
      <c r="OND11" s="49"/>
      <c r="ONE11" s="49"/>
      <c r="ONF11" s="49"/>
      <c r="ONG11" s="49"/>
      <c r="ONH11" s="49"/>
      <c r="ONI11" s="49"/>
      <c r="ONJ11" s="49"/>
      <c r="ONK11" s="49"/>
      <c r="ONL11" s="49"/>
      <c r="ONM11" s="49"/>
      <c r="ONN11" s="49"/>
      <c r="ONO11" s="49"/>
      <c r="ONP11" s="49"/>
      <c r="ONQ11" s="49"/>
      <c r="ONR11" s="49"/>
      <c r="ONS11" s="49"/>
      <c r="ONT11" s="49"/>
      <c r="ONU11" s="49"/>
      <c r="ONV11" s="49"/>
      <c r="ONW11" s="49"/>
      <c r="ONX11" s="49"/>
      <c r="ONY11" s="49"/>
      <c r="ONZ11" s="49"/>
      <c r="OOA11" s="49"/>
      <c r="OOB11" s="49"/>
      <c r="OOC11" s="49"/>
      <c r="OOD11" s="49"/>
      <c r="OOE11" s="49"/>
      <c r="OOF11" s="49"/>
      <c r="OOG11" s="49"/>
      <c r="OOH11" s="49"/>
      <c r="OOI11" s="49"/>
      <c r="OOJ11" s="49"/>
      <c r="OOK11" s="49"/>
      <c r="OOL11" s="49"/>
      <c r="OOM11" s="49"/>
      <c r="OON11" s="49"/>
      <c r="OOO11" s="49"/>
      <c r="OOP11" s="49"/>
      <c r="OOQ11" s="49"/>
      <c r="OOR11" s="49"/>
      <c r="OOS11" s="49"/>
      <c r="OOT11" s="49"/>
      <c r="OOU11" s="49"/>
      <c r="OOV11" s="49"/>
      <c r="OOW11" s="49"/>
      <c r="OOX11" s="49"/>
      <c r="OOY11" s="49"/>
      <c r="OOZ11" s="49"/>
      <c r="OPA11" s="49"/>
      <c r="OPB11" s="49"/>
      <c r="OPC11" s="49"/>
      <c r="OPD11" s="49"/>
      <c r="OPE11" s="49"/>
      <c r="OPF11" s="49"/>
      <c r="OPG11" s="49"/>
      <c r="OPH11" s="49"/>
      <c r="OPI11" s="49"/>
      <c r="OPJ11" s="49"/>
      <c r="OPK11" s="49"/>
      <c r="OPL11" s="49"/>
      <c r="OPM11" s="49"/>
      <c r="OPN11" s="49"/>
      <c r="OPO11" s="49"/>
      <c r="OPP11" s="49"/>
      <c r="OPQ11" s="49"/>
      <c r="OPR11" s="49"/>
      <c r="OPS11" s="49"/>
      <c r="OPT11" s="49"/>
      <c r="OPU11" s="49"/>
      <c r="OPV11" s="49"/>
      <c r="OPW11" s="49"/>
      <c r="OPX11" s="49"/>
      <c r="OPY11" s="49"/>
      <c r="OPZ11" s="49"/>
      <c r="OQA11" s="49"/>
      <c r="OQB11" s="49"/>
      <c r="OQC11" s="49"/>
      <c r="OQD11" s="49"/>
      <c r="OQE11" s="49"/>
      <c r="OQF11" s="49"/>
      <c r="OQG11" s="49"/>
      <c r="OQH11" s="49"/>
      <c r="OQI11" s="49"/>
      <c r="OQJ11" s="49"/>
      <c r="OQK11" s="49"/>
      <c r="OQL11" s="49"/>
      <c r="OQM11" s="49"/>
      <c r="OQN11" s="49"/>
      <c r="OQO11" s="49"/>
      <c r="OQP11" s="49"/>
      <c r="OQQ11" s="49"/>
      <c r="OQR11" s="49"/>
      <c r="OQS11" s="49"/>
      <c r="OQT11" s="49"/>
      <c r="OQU11" s="49"/>
      <c r="OQV11" s="49"/>
      <c r="OQW11" s="49"/>
      <c r="OQX11" s="49"/>
      <c r="OQY11" s="49"/>
      <c r="OQZ11" s="49"/>
      <c r="ORA11" s="49"/>
      <c r="ORB11" s="49"/>
      <c r="ORC11" s="49"/>
      <c r="ORD11" s="49"/>
      <c r="ORE11" s="49"/>
      <c r="ORF11" s="49"/>
      <c r="ORG11" s="49"/>
      <c r="ORH11" s="49"/>
      <c r="ORI11" s="49"/>
      <c r="ORJ11" s="49"/>
      <c r="ORK11" s="49"/>
      <c r="ORL11" s="49"/>
      <c r="ORM11" s="49"/>
      <c r="ORN11" s="49"/>
      <c r="ORO11" s="49"/>
      <c r="ORP11" s="49"/>
      <c r="ORQ11" s="49"/>
      <c r="ORR11" s="49"/>
      <c r="ORS11" s="49"/>
      <c r="ORT11" s="49"/>
      <c r="ORU11" s="49"/>
      <c r="ORV11" s="49"/>
      <c r="ORW11" s="49"/>
      <c r="ORX11" s="49"/>
      <c r="ORY11" s="49"/>
      <c r="ORZ11" s="49"/>
      <c r="OSA11" s="49"/>
      <c r="OSB11" s="49"/>
      <c r="OSC11" s="49"/>
      <c r="OSD11" s="49"/>
      <c r="OSE11" s="49"/>
      <c r="OSF11" s="49"/>
      <c r="OSG11" s="49"/>
      <c r="OSH11" s="49"/>
      <c r="OSI11" s="49"/>
      <c r="OSJ11" s="49"/>
      <c r="OSK11" s="49"/>
      <c r="OSL11" s="49"/>
      <c r="OSM11" s="49"/>
      <c r="OSN11" s="49"/>
      <c r="OSO11" s="49"/>
      <c r="OSP11" s="49"/>
      <c r="OSQ11" s="49"/>
      <c r="OSR11" s="49"/>
      <c r="OSS11" s="49"/>
      <c r="OST11" s="49"/>
      <c r="OSU11" s="49"/>
      <c r="OSV11" s="49"/>
      <c r="OSW11" s="49"/>
      <c r="OSX11" s="49"/>
      <c r="OSY11" s="49"/>
      <c r="OSZ11" s="49"/>
      <c r="OTA11" s="49"/>
      <c r="OTB11" s="49"/>
      <c r="OTC11" s="49"/>
      <c r="OTD11" s="49"/>
      <c r="OTE11" s="49"/>
      <c r="OTF11" s="49"/>
      <c r="OTG11" s="49"/>
      <c r="OTH11" s="49"/>
      <c r="OTI11" s="49"/>
      <c r="OTJ11" s="49"/>
      <c r="OTK11" s="49"/>
      <c r="OTL11" s="49"/>
      <c r="OTM11" s="49"/>
      <c r="OTN11" s="49"/>
      <c r="OTO11" s="49"/>
      <c r="OTP11" s="49"/>
      <c r="OTQ11" s="49"/>
      <c r="OTR11" s="49"/>
      <c r="OTS11" s="49"/>
      <c r="OTT11" s="49"/>
      <c r="OTU11" s="49"/>
      <c r="OTV11" s="49"/>
      <c r="OTW11" s="49"/>
      <c r="OTX11" s="49"/>
      <c r="OTY11" s="49"/>
      <c r="OTZ11" s="49"/>
      <c r="OUA11" s="49"/>
      <c r="OUB11" s="49"/>
      <c r="OUC11" s="49"/>
      <c r="OUD11" s="49"/>
      <c r="OUE11" s="49"/>
      <c r="OUF11" s="49"/>
      <c r="OUG11" s="49"/>
      <c r="OUH11" s="49"/>
      <c r="OUI11" s="49"/>
      <c r="OUJ11" s="49"/>
      <c r="OUK11" s="49"/>
      <c r="OUL11" s="49"/>
      <c r="OUM11" s="49"/>
      <c r="OUN11" s="49"/>
      <c r="OUO11" s="49"/>
      <c r="OUP11" s="49"/>
      <c r="OUQ11" s="49"/>
      <c r="OUR11" s="49"/>
      <c r="OUS11" s="49"/>
      <c r="OUT11" s="49"/>
      <c r="OUU11" s="49"/>
      <c r="OUV11" s="49"/>
      <c r="OUW11" s="49"/>
      <c r="OUX11" s="49"/>
      <c r="OUY11" s="49"/>
      <c r="OUZ11" s="49"/>
      <c r="OVA11" s="49"/>
      <c r="OVB11" s="49"/>
      <c r="OVC11" s="49"/>
      <c r="OVD11" s="49"/>
      <c r="OVE11" s="49"/>
      <c r="OVF11" s="49"/>
      <c r="OVG11" s="49"/>
      <c r="OVH11" s="49"/>
      <c r="OVI11" s="49"/>
      <c r="OVJ11" s="49"/>
      <c r="OVK11" s="49"/>
      <c r="OVL11" s="49"/>
      <c r="OVM11" s="49"/>
      <c r="OVN11" s="49"/>
      <c r="OVO11" s="49"/>
      <c r="OVP11" s="49"/>
      <c r="OVQ11" s="49"/>
      <c r="OVR11" s="49"/>
      <c r="OVS11" s="49"/>
      <c r="OVT11" s="49"/>
      <c r="OVU11" s="49"/>
      <c r="OVV11" s="49"/>
      <c r="OVW11" s="49"/>
      <c r="OVX11" s="49"/>
      <c r="OVY11" s="49"/>
      <c r="OVZ11" s="49"/>
      <c r="OWA11" s="49"/>
      <c r="OWB11" s="49"/>
      <c r="OWC11" s="49"/>
      <c r="OWD11" s="49"/>
      <c r="OWE11" s="49"/>
      <c r="OWF11" s="49"/>
      <c r="OWG11" s="49"/>
      <c r="OWH11" s="49"/>
      <c r="OWI11" s="49"/>
      <c r="OWJ11" s="49"/>
      <c r="OWK11" s="49"/>
      <c r="OWL11" s="49"/>
      <c r="OWM11" s="49"/>
      <c r="OWN11" s="49"/>
      <c r="OWO11" s="49"/>
      <c r="OWP11" s="49"/>
      <c r="OWQ11" s="49"/>
      <c r="OWR11" s="49"/>
      <c r="OWS11" s="49"/>
      <c r="OWT11" s="49"/>
      <c r="OWU11" s="49"/>
      <c r="OWV11" s="49"/>
      <c r="OWW11" s="49"/>
      <c r="OWX11" s="49"/>
      <c r="OWY11" s="49"/>
      <c r="OWZ11" s="49"/>
      <c r="OXA11" s="49"/>
      <c r="OXB11" s="49"/>
      <c r="OXC11" s="49"/>
      <c r="OXD11" s="49"/>
      <c r="OXE11" s="49"/>
      <c r="OXF11" s="49"/>
      <c r="OXG11" s="49"/>
      <c r="OXH11" s="49"/>
      <c r="OXI11" s="49"/>
      <c r="OXJ11" s="49"/>
      <c r="OXK11" s="49"/>
      <c r="OXL11" s="49"/>
      <c r="OXM11" s="49"/>
      <c r="OXN11" s="49"/>
      <c r="OXO11" s="49"/>
      <c r="OXP11" s="49"/>
      <c r="OXQ11" s="49"/>
      <c r="OXR11" s="49"/>
      <c r="OXS11" s="49"/>
      <c r="OXT11" s="49"/>
      <c r="OXU11" s="49"/>
      <c r="OXV11" s="49"/>
      <c r="OXW11" s="49"/>
      <c r="OXX11" s="49"/>
      <c r="OXY11" s="49"/>
      <c r="OXZ11" s="49"/>
      <c r="OYA11" s="49"/>
      <c r="OYB11" s="49"/>
      <c r="OYC11" s="49"/>
      <c r="OYD11" s="49"/>
      <c r="OYE11" s="49"/>
      <c r="OYF11" s="49"/>
      <c r="OYG11" s="49"/>
      <c r="OYH11" s="49"/>
      <c r="OYI11" s="49"/>
      <c r="OYJ11" s="49"/>
      <c r="OYK11" s="49"/>
      <c r="OYL11" s="49"/>
      <c r="OYM11" s="49"/>
      <c r="OYN11" s="49"/>
      <c r="OYO11" s="49"/>
      <c r="OYP11" s="49"/>
      <c r="OYQ11" s="49"/>
      <c r="OYR11" s="49"/>
      <c r="OYS11" s="49"/>
      <c r="OYT11" s="49"/>
      <c r="OYU11" s="49"/>
      <c r="OYV11" s="49"/>
      <c r="OYW11" s="49"/>
      <c r="OYX11" s="49"/>
      <c r="OYY11" s="49"/>
      <c r="OYZ11" s="49"/>
      <c r="OZA11" s="49"/>
      <c r="OZB11" s="49"/>
      <c r="OZC11" s="49"/>
      <c r="OZD11" s="49"/>
      <c r="OZE11" s="49"/>
      <c r="OZF11" s="49"/>
      <c r="OZG11" s="49"/>
      <c r="OZH11" s="49"/>
      <c r="OZI11" s="49"/>
      <c r="OZJ11" s="49"/>
      <c r="OZK11" s="49"/>
      <c r="OZL11" s="49"/>
      <c r="OZM11" s="49"/>
      <c r="OZN11" s="49"/>
      <c r="OZO11" s="49"/>
      <c r="OZP11" s="49"/>
      <c r="OZQ11" s="49"/>
      <c r="OZR11" s="49"/>
      <c r="OZS11" s="49"/>
      <c r="OZT11" s="49"/>
      <c r="OZU11" s="49"/>
      <c r="OZV11" s="49"/>
      <c r="OZW11" s="49"/>
      <c r="OZX11" s="49"/>
      <c r="OZY11" s="49"/>
      <c r="OZZ11" s="49"/>
      <c r="PAA11" s="49"/>
      <c r="PAB11" s="49"/>
      <c r="PAC11" s="49"/>
      <c r="PAD11" s="49"/>
      <c r="PAE11" s="49"/>
      <c r="PAF11" s="49"/>
      <c r="PAG11" s="49"/>
      <c r="PAH11" s="49"/>
      <c r="PAI11" s="49"/>
      <c r="PAJ11" s="49"/>
      <c r="PAK11" s="49"/>
      <c r="PAL11" s="49"/>
      <c r="PAM11" s="49"/>
      <c r="PAN11" s="49"/>
      <c r="PAO11" s="49"/>
      <c r="PAP11" s="49"/>
      <c r="PAQ11" s="49"/>
      <c r="PAR11" s="49"/>
      <c r="PAS11" s="49"/>
      <c r="PAT11" s="49"/>
      <c r="PAU11" s="49"/>
      <c r="PAV11" s="49"/>
      <c r="PAW11" s="49"/>
      <c r="PAX11" s="49"/>
      <c r="PAY11" s="49"/>
      <c r="PAZ11" s="49"/>
      <c r="PBA11" s="49"/>
      <c r="PBB11" s="49"/>
      <c r="PBC11" s="49"/>
      <c r="PBD11" s="49"/>
      <c r="PBE11" s="49"/>
      <c r="PBF11" s="49"/>
      <c r="PBG11" s="49"/>
      <c r="PBH11" s="49"/>
      <c r="PBI11" s="49"/>
      <c r="PBJ11" s="49"/>
      <c r="PBK11" s="49"/>
      <c r="PBL11" s="49"/>
      <c r="PBM11" s="49"/>
      <c r="PBN11" s="49"/>
      <c r="PBO11" s="49"/>
      <c r="PBP11" s="49"/>
      <c r="PBQ11" s="49"/>
      <c r="PBR11" s="49"/>
      <c r="PBS11" s="49"/>
      <c r="PBT11" s="49"/>
      <c r="PBU11" s="49"/>
      <c r="PBV11" s="49"/>
      <c r="PBW11" s="49"/>
      <c r="PBX11" s="49"/>
      <c r="PBY11" s="49"/>
      <c r="PBZ11" s="49"/>
      <c r="PCA11" s="49"/>
      <c r="PCB11" s="49"/>
      <c r="PCC11" s="49"/>
      <c r="PCD11" s="49"/>
      <c r="PCE11" s="49"/>
      <c r="PCF11" s="49"/>
      <c r="PCG11" s="49"/>
      <c r="PCH11" s="49"/>
      <c r="PCI11" s="49"/>
      <c r="PCJ11" s="49"/>
      <c r="PCK11" s="49"/>
      <c r="PCL11" s="49"/>
      <c r="PCM11" s="49"/>
      <c r="PCN11" s="49"/>
      <c r="PCO11" s="49"/>
      <c r="PCP11" s="49"/>
      <c r="PCQ11" s="49"/>
      <c r="PCR11" s="49"/>
      <c r="PCS11" s="49"/>
      <c r="PCT11" s="49"/>
      <c r="PCU11" s="49"/>
      <c r="PCV11" s="49"/>
      <c r="PCW11" s="49"/>
      <c r="PCX11" s="49"/>
      <c r="PCY11" s="49"/>
      <c r="PCZ11" s="49"/>
      <c r="PDA11" s="49"/>
      <c r="PDB11" s="49"/>
      <c r="PDC11" s="49"/>
      <c r="PDD11" s="49"/>
      <c r="PDE11" s="49"/>
      <c r="PDF11" s="49"/>
      <c r="PDG11" s="49"/>
      <c r="PDH11" s="49"/>
      <c r="PDI11" s="49"/>
      <c r="PDJ11" s="49"/>
      <c r="PDK11" s="49"/>
      <c r="PDL11" s="49"/>
      <c r="PDM11" s="49"/>
      <c r="PDN11" s="49"/>
      <c r="PDO11" s="49"/>
      <c r="PDP11" s="49"/>
      <c r="PDQ11" s="49"/>
      <c r="PDR11" s="49"/>
      <c r="PDS11" s="49"/>
      <c r="PDT11" s="49"/>
      <c r="PDU11" s="49"/>
      <c r="PDV11" s="49"/>
      <c r="PDW11" s="49"/>
      <c r="PDX11" s="49"/>
      <c r="PDY11" s="49"/>
      <c r="PDZ11" s="49"/>
      <c r="PEA11" s="49"/>
      <c r="PEB11" s="49"/>
      <c r="PEC11" s="49"/>
      <c r="PED11" s="49"/>
      <c r="PEE11" s="49"/>
      <c r="PEF11" s="49"/>
      <c r="PEG11" s="49"/>
      <c r="PEH11" s="49"/>
      <c r="PEI11" s="49"/>
      <c r="PEJ11" s="49"/>
      <c r="PEK11" s="49"/>
      <c r="PEL11" s="49"/>
      <c r="PEM11" s="49"/>
      <c r="PEN11" s="49"/>
      <c r="PEO11" s="49"/>
      <c r="PEP11" s="49"/>
      <c r="PEQ11" s="49"/>
      <c r="PER11" s="49"/>
      <c r="PES11" s="49"/>
      <c r="PET11" s="49"/>
      <c r="PEU11" s="49"/>
      <c r="PEV11" s="49"/>
      <c r="PEW11" s="49"/>
      <c r="PEX11" s="49"/>
      <c r="PEY11" s="49"/>
      <c r="PEZ11" s="49"/>
      <c r="PFA11" s="49"/>
      <c r="PFB11" s="49"/>
      <c r="PFC11" s="49"/>
      <c r="PFD11" s="49"/>
      <c r="PFE11" s="49"/>
      <c r="PFF11" s="49"/>
      <c r="PFG11" s="49"/>
      <c r="PFH11" s="49"/>
      <c r="PFI11" s="49"/>
      <c r="PFJ11" s="49"/>
      <c r="PFK11" s="49"/>
      <c r="PFL11" s="49"/>
      <c r="PFM11" s="49"/>
      <c r="PFN11" s="49"/>
      <c r="PFO11" s="49"/>
      <c r="PFP11" s="49"/>
      <c r="PFQ11" s="49"/>
      <c r="PFR11" s="49"/>
      <c r="PFS11" s="49"/>
      <c r="PFT11" s="49"/>
      <c r="PFU11" s="49"/>
      <c r="PFV11" s="49"/>
      <c r="PFW11" s="49"/>
      <c r="PFX11" s="49"/>
      <c r="PFY11" s="49"/>
      <c r="PFZ11" s="49"/>
      <c r="PGA11" s="49"/>
      <c r="PGB11" s="49"/>
      <c r="PGC11" s="49"/>
      <c r="PGD11" s="49"/>
      <c r="PGE11" s="49"/>
      <c r="PGF11" s="49"/>
      <c r="PGG11" s="49"/>
      <c r="PGH11" s="49"/>
      <c r="PGI11" s="49"/>
      <c r="PGJ11" s="49"/>
      <c r="PGK11" s="49"/>
      <c r="PGL11" s="49"/>
      <c r="PGM11" s="49"/>
      <c r="PGN11" s="49"/>
      <c r="PGO11" s="49"/>
      <c r="PGP11" s="49"/>
      <c r="PGQ11" s="49"/>
      <c r="PGR11" s="49"/>
      <c r="PGS11" s="49"/>
      <c r="PGT11" s="49"/>
      <c r="PGU11" s="49"/>
      <c r="PGV11" s="49"/>
      <c r="PGW11" s="49"/>
      <c r="PGX11" s="49"/>
      <c r="PGY11" s="49"/>
      <c r="PGZ11" s="49"/>
      <c r="PHA11" s="49"/>
      <c r="PHB11" s="49"/>
      <c r="PHC11" s="49"/>
      <c r="PHD11" s="49"/>
      <c r="PHE11" s="49"/>
      <c r="PHF11" s="49"/>
      <c r="PHG11" s="49"/>
      <c r="PHH11" s="49"/>
      <c r="PHI11" s="49"/>
      <c r="PHJ11" s="49"/>
      <c r="PHK11" s="49"/>
      <c r="PHL11" s="49"/>
      <c r="PHM11" s="49"/>
      <c r="PHN11" s="49"/>
      <c r="PHO11" s="49"/>
      <c r="PHP11" s="49"/>
      <c r="PHQ11" s="49"/>
      <c r="PHR11" s="49"/>
      <c r="PHS11" s="49"/>
      <c r="PHT11" s="49"/>
      <c r="PHU11" s="49"/>
      <c r="PHV11" s="49"/>
      <c r="PHW11" s="49"/>
      <c r="PHX11" s="49"/>
      <c r="PHY11" s="49"/>
      <c r="PHZ11" s="49"/>
      <c r="PIA11" s="49"/>
      <c r="PIB11" s="49"/>
      <c r="PIC11" s="49"/>
      <c r="PID11" s="49"/>
      <c r="PIE11" s="49"/>
      <c r="PIF11" s="49"/>
      <c r="PIG11" s="49"/>
      <c r="PIH11" s="49"/>
      <c r="PII11" s="49"/>
      <c r="PIJ11" s="49"/>
      <c r="PIK11" s="49"/>
      <c r="PIL11" s="49"/>
      <c r="PIM11" s="49"/>
      <c r="PIN11" s="49"/>
      <c r="PIO11" s="49"/>
      <c r="PIP11" s="49"/>
      <c r="PIQ11" s="49"/>
      <c r="PIR11" s="49"/>
      <c r="PIS11" s="49"/>
      <c r="PIT11" s="49"/>
      <c r="PIU11" s="49"/>
      <c r="PIV11" s="49"/>
      <c r="PIW11" s="49"/>
      <c r="PIX11" s="49"/>
      <c r="PIY11" s="49"/>
      <c r="PIZ11" s="49"/>
      <c r="PJA11" s="49"/>
      <c r="PJB11" s="49"/>
      <c r="PJC11" s="49"/>
      <c r="PJD11" s="49"/>
      <c r="PJE11" s="49"/>
      <c r="PJF11" s="49"/>
      <c r="PJG11" s="49"/>
      <c r="PJH11" s="49"/>
      <c r="PJI11" s="49"/>
      <c r="PJJ11" s="49"/>
      <c r="PJK11" s="49"/>
      <c r="PJL11" s="49"/>
      <c r="PJM11" s="49"/>
      <c r="PJN11" s="49"/>
      <c r="PJO11" s="49"/>
      <c r="PJP11" s="49"/>
      <c r="PJQ11" s="49"/>
      <c r="PJR11" s="49"/>
      <c r="PJS11" s="49"/>
      <c r="PJT11" s="49"/>
      <c r="PJU11" s="49"/>
      <c r="PJV11" s="49"/>
      <c r="PJW11" s="49"/>
      <c r="PJX11" s="49"/>
      <c r="PJY11" s="49"/>
      <c r="PJZ11" s="49"/>
      <c r="PKA11" s="49"/>
      <c r="PKB11" s="49"/>
      <c r="PKC11" s="49"/>
      <c r="PKD11" s="49"/>
      <c r="PKE11" s="49"/>
      <c r="PKF11" s="49"/>
      <c r="PKG11" s="49"/>
      <c r="PKH11" s="49"/>
      <c r="PKI11" s="49"/>
      <c r="PKJ11" s="49"/>
      <c r="PKK11" s="49"/>
      <c r="PKL11" s="49"/>
      <c r="PKM11" s="49"/>
      <c r="PKN11" s="49"/>
      <c r="PKO11" s="49"/>
      <c r="PKP11" s="49"/>
      <c r="PKQ11" s="49"/>
      <c r="PKR11" s="49"/>
      <c r="PKS11" s="49"/>
      <c r="PKT11" s="49"/>
      <c r="PKU11" s="49"/>
      <c r="PKV11" s="49"/>
      <c r="PKW11" s="49"/>
      <c r="PKX11" s="49"/>
      <c r="PKY11" s="49"/>
      <c r="PKZ11" s="49"/>
      <c r="PLA11" s="49"/>
      <c r="PLB11" s="49"/>
      <c r="PLC11" s="49"/>
      <c r="PLD11" s="49"/>
      <c r="PLE11" s="49"/>
      <c r="PLF11" s="49"/>
      <c r="PLG11" s="49"/>
      <c r="PLH11" s="49"/>
      <c r="PLI11" s="49"/>
      <c r="PLJ11" s="49"/>
      <c r="PLK11" s="49"/>
      <c r="PLL11" s="49"/>
      <c r="PLM11" s="49"/>
      <c r="PLN11" s="49"/>
      <c r="PLO11" s="49"/>
      <c r="PLP11" s="49"/>
      <c r="PLQ11" s="49"/>
      <c r="PLR11" s="49"/>
      <c r="PLS11" s="49"/>
      <c r="PLT11" s="49"/>
      <c r="PLU11" s="49"/>
      <c r="PLV11" s="49"/>
      <c r="PLW11" s="49"/>
      <c r="PLX11" s="49"/>
      <c r="PLY11" s="49"/>
      <c r="PLZ11" s="49"/>
      <c r="PMA11" s="49"/>
      <c r="PMB11" s="49"/>
      <c r="PMC11" s="49"/>
      <c r="PMD11" s="49"/>
      <c r="PME11" s="49"/>
      <c r="PMF11" s="49"/>
      <c r="PMG11" s="49"/>
      <c r="PMH11" s="49"/>
      <c r="PMI11" s="49"/>
      <c r="PMJ11" s="49"/>
      <c r="PMK11" s="49"/>
      <c r="PML11" s="49"/>
      <c r="PMM11" s="49"/>
      <c r="PMN11" s="49"/>
      <c r="PMO11" s="49"/>
      <c r="PMP11" s="49"/>
      <c r="PMQ11" s="49"/>
      <c r="PMR11" s="49"/>
      <c r="PMS11" s="49"/>
      <c r="PMT11" s="49"/>
      <c r="PMU11" s="49"/>
      <c r="PMV11" s="49"/>
      <c r="PMW11" s="49"/>
      <c r="PMX11" s="49"/>
      <c r="PMY11" s="49"/>
      <c r="PMZ11" s="49"/>
      <c r="PNA11" s="49"/>
      <c r="PNB11" s="49"/>
      <c r="PNC11" s="49"/>
      <c r="PND11" s="49"/>
      <c r="PNE11" s="49"/>
      <c r="PNF11" s="49"/>
      <c r="PNG11" s="49"/>
      <c r="PNH11" s="49"/>
      <c r="PNI11" s="49"/>
      <c r="PNJ11" s="49"/>
      <c r="PNK11" s="49"/>
      <c r="PNL11" s="49"/>
      <c r="PNM11" s="49"/>
      <c r="PNN11" s="49"/>
      <c r="PNO11" s="49"/>
      <c r="PNP11" s="49"/>
      <c r="PNQ11" s="49"/>
      <c r="PNR11" s="49"/>
      <c r="PNS11" s="49"/>
      <c r="PNT11" s="49"/>
      <c r="PNU11" s="49"/>
      <c r="PNV11" s="49"/>
      <c r="PNW11" s="49"/>
      <c r="PNX11" s="49"/>
      <c r="PNY11" s="49"/>
      <c r="PNZ11" s="49"/>
      <c r="POA11" s="49"/>
      <c r="POB11" s="49"/>
      <c r="POC11" s="49"/>
      <c r="POD11" s="49"/>
      <c r="POE11" s="49"/>
      <c r="POF11" s="49"/>
      <c r="POG11" s="49"/>
      <c r="POH11" s="49"/>
      <c r="POI11" s="49"/>
      <c r="POJ11" s="49"/>
      <c r="POK11" s="49"/>
      <c r="POL11" s="49"/>
      <c r="POM11" s="49"/>
      <c r="PON11" s="49"/>
      <c r="POO11" s="49"/>
      <c r="POP11" s="49"/>
      <c r="POQ11" s="49"/>
      <c r="POR11" s="49"/>
      <c r="POS11" s="49"/>
      <c r="POT11" s="49"/>
      <c r="POU11" s="49"/>
      <c r="POV11" s="49"/>
      <c r="POW11" s="49"/>
      <c r="POX11" s="49"/>
      <c r="POY11" s="49"/>
      <c r="POZ11" s="49"/>
      <c r="PPA11" s="49"/>
      <c r="PPB11" s="49"/>
      <c r="PPC11" s="49"/>
      <c r="PPD11" s="49"/>
      <c r="PPE11" s="49"/>
      <c r="PPF11" s="49"/>
      <c r="PPG11" s="49"/>
      <c r="PPH11" s="49"/>
      <c r="PPI11" s="49"/>
      <c r="PPJ11" s="49"/>
      <c r="PPK11" s="49"/>
      <c r="PPL11" s="49"/>
      <c r="PPM11" s="49"/>
      <c r="PPN11" s="49"/>
      <c r="PPO11" s="49"/>
      <c r="PPP11" s="49"/>
      <c r="PPQ11" s="49"/>
      <c r="PPR11" s="49"/>
      <c r="PPS11" s="49"/>
      <c r="PPT11" s="49"/>
      <c r="PPU11" s="49"/>
      <c r="PPV11" s="49"/>
      <c r="PPW11" s="49"/>
      <c r="PPX11" s="49"/>
      <c r="PPY11" s="49"/>
      <c r="PPZ11" s="49"/>
      <c r="PQA11" s="49"/>
      <c r="PQB11" s="49"/>
      <c r="PQC11" s="49"/>
      <c r="PQD11" s="49"/>
      <c r="PQE11" s="49"/>
      <c r="PQF11" s="49"/>
      <c r="PQG11" s="49"/>
      <c r="PQH11" s="49"/>
      <c r="PQI11" s="49"/>
      <c r="PQJ11" s="49"/>
      <c r="PQK11" s="49"/>
      <c r="PQL11" s="49"/>
      <c r="PQM11" s="49"/>
      <c r="PQN11" s="49"/>
      <c r="PQO11" s="49"/>
      <c r="PQP11" s="49"/>
      <c r="PQQ11" s="49"/>
      <c r="PQR11" s="49"/>
      <c r="PQS11" s="49"/>
      <c r="PQT11" s="49"/>
      <c r="PQU11" s="49"/>
      <c r="PQV11" s="49"/>
      <c r="PQW11" s="49"/>
      <c r="PQX11" s="49"/>
      <c r="PQY11" s="49"/>
      <c r="PQZ11" s="49"/>
      <c r="PRA11" s="49"/>
      <c r="PRB11" s="49"/>
      <c r="PRC11" s="49"/>
      <c r="PRD11" s="49"/>
      <c r="PRE11" s="49"/>
      <c r="PRF11" s="49"/>
      <c r="PRG11" s="49"/>
      <c r="PRH11" s="49"/>
      <c r="PRI11" s="49"/>
      <c r="PRJ11" s="49"/>
      <c r="PRK11" s="49"/>
      <c r="PRL11" s="49"/>
      <c r="PRM11" s="49"/>
      <c r="PRN11" s="49"/>
      <c r="PRO11" s="49"/>
      <c r="PRP11" s="49"/>
      <c r="PRQ11" s="49"/>
      <c r="PRR11" s="49"/>
      <c r="PRS11" s="49"/>
      <c r="PRT11" s="49"/>
      <c r="PRU11" s="49"/>
      <c r="PRV11" s="49"/>
      <c r="PRW11" s="49"/>
      <c r="PRX11" s="49"/>
      <c r="PRY11" s="49"/>
      <c r="PRZ11" s="49"/>
      <c r="PSA11" s="49"/>
      <c r="PSB11" s="49"/>
      <c r="PSC11" s="49"/>
      <c r="PSD11" s="49"/>
      <c r="PSE11" s="49"/>
      <c r="PSF11" s="49"/>
      <c r="PSG11" s="49"/>
      <c r="PSH11" s="49"/>
      <c r="PSI11" s="49"/>
      <c r="PSJ11" s="49"/>
      <c r="PSK11" s="49"/>
      <c r="PSL11" s="49"/>
      <c r="PSM11" s="49"/>
      <c r="PSN11" s="49"/>
      <c r="PSO11" s="49"/>
      <c r="PSP11" s="49"/>
      <c r="PSQ11" s="49"/>
      <c r="PSR11" s="49"/>
      <c r="PSS11" s="49"/>
      <c r="PST11" s="49"/>
      <c r="PSU11" s="49"/>
      <c r="PSV11" s="49"/>
      <c r="PSW11" s="49"/>
      <c r="PSX11" s="49"/>
      <c r="PSY11" s="49"/>
      <c r="PSZ11" s="49"/>
      <c r="PTA11" s="49"/>
      <c r="PTB11" s="49"/>
      <c r="PTC11" s="49"/>
      <c r="PTD11" s="49"/>
      <c r="PTE11" s="49"/>
      <c r="PTF11" s="49"/>
      <c r="PTG11" s="49"/>
      <c r="PTH11" s="49"/>
      <c r="PTI11" s="49"/>
      <c r="PTJ11" s="49"/>
      <c r="PTK11" s="49"/>
      <c r="PTL11" s="49"/>
      <c r="PTM11" s="49"/>
      <c r="PTN11" s="49"/>
      <c r="PTO11" s="49"/>
      <c r="PTP11" s="49"/>
      <c r="PTQ11" s="49"/>
      <c r="PTR11" s="49"/>
      <c r="PTS11" s="49"/>
      <c r="PTT11" s="49"/>
      <c r="PTU11" s="49"/>
      <c r="PTV11" s="49"/>
      <c r="PTW11" s="49"/>
      <c r="PTX11" s="49"/>
      <c r="PTY11" s="49"/>
      <c r="PTZ11" s="49"/>
      <c r="PUA11" s="49"/>
      <c r="PUB11" s="49"/>
      <c r="PUC11" s="49"/>
      <c r="PUD11" s="49"/>
      <c r="PUE11" s="49"/>
      <c r="PUF11" s="49"/>
      <c r="PUG11" s="49"/>
      <c r="PUH11" s="49"/>
      <c r="PUI11" s="49"/>
      <c r="PUJ11" s="49"/>
      <c r="PUK11" s="49"/>
      <c r="PUL11" s="49"/>
      <c r="PUM11" s="49"/>
      <c r="PUN11" s="49"/>
      <c r="PUO11" s="49"/>
      <c r="PUP11" s="49"/>
      <c r="PUQ11" s="49"/>
      <c r="PUR11" s="49"/>
      <c r="PUS11" s="49"/>
      <c r="PUT11" s="49"/>
      <c r="PUU11" s="49"/>
      <c r="PUV11" s="49"/>
      <c r="PUW11" s="49"/>
      <c r="PUX11" s="49"/>
      <c r="PUY11" s="49"/>
      <c r="PUZ11" s="49"/>
      <c r="PVA11" s="49"/>
      <c r="PVB11" s="49"/>
      <c r="PVC11" s="49"/>
      <c r="PVD11" s="49"/>
      <c r="PVE11" s="49"/>
      <c r="PVF11" s="49"/>
      <c r="PVG11" s="49"/>
      <c r="PVH11" s="49"/>
      <c r="PVI11" s="49"/>
      <c r="PVJ11" s="49"/>
      <c r="PVK11" s="49"/>
      <c r="PVL11" s="49"/>
      <c r="PVM11" s="49"/>
      <c r="PVN11" s="49"/>
      <c r="PVO11" s="49"/>
      <c r="PVP11" s="49"/>
      <c r="PVQ11" s="49"/>
      <c r="PVR11" s="49"/>
      <c r="PVS11" s="49"/>
      <c r="PVT11" s="49"/>
      <c r="PVU11" s="49"/>
      <c r="PVV11" s="49"/>
      <c r="PVW11" s="49"/>
      <c r="PVX11" s="49"/>
      <c r="PVY11" s="49"/>
      <c r="PVZ11" s="49"/>
      <c r="PWA11" s="49"/>
      <c r="PWB11" s="49"/>
      <c r="PWC11" s="49"/>
      <c r="PWD11" s="49"/>
      <c r="PWE11" s="49"/>
      <c r="PWF11" s="49"/>
      <c r="PWG11" s="49"/>
      <c r="PWH11" s="49"/>
      <c r="PWI11" s="49"/>
      <c r="PWJ11" s="49"/>
      <c r="PWK11" s="49"/>
      <c r="PWL11" s="49"/>
      <c r="PWM11" s="49"/>
      <c r="PWN11" s="49"/>
      <c r="PWO11" s="49"/>
      <c r="PWP11" s="49"/>
      <c r="PWQ11" s="49"/>
      <c r="PWR11" s="49"/>
      <c r="PWS11" s="49"/>
      <c r="PWT11" s="49"/>
      <c r="PWU11" s="49"/>
      <c r="PWV11" s="49"/>
      <c r="PWW11" s="49"/>
      <c r="PWX11" s="49"/>
      <c r="PWY11" s="49"/>
      <c r="PWZ11" s="49"/>
      <c r="PXA11" s="49"/>
      <c r="PXB11" s="49"/>
      <c r="PXC11" s="49"/>
      <c r="PXD11" s="49"/>
      <c r="PXE11" s="49"/>
      <c r="PXF11" s="49"/>
      <c r="PXG11" s="49"/>
      <c r="PXH11" s="49"/>
      <c r="PXI11" s="49"/>
      <c r="PXJ11" s="49"/>
      <c r="PXK11" s="49"/>
      <c r="PXL11" s="49"/>
      <c r="PXM11" s="49"/>
      <c r="PXN11" s="49"/>
      <c r="PXO11" s="49"/>
      <c r="PXP11" s="49"/>
      <c r="PXQ11" s="49"/>
      <c r="PXR11" s="49"/>
      <c r="PXS11" s="49"/>
      <c r="PXT11" s="49"/>
      <c r="PXU11" s="49"/>
      <c r="PXV11" s="49"/>
      <c r="PXW11" s="49"/>
      <c r="PXX11" s="49"/>
      <c r="PXY11" s="49"/>
      <c r="PXZ11" s="49"/>
      <c r="PYA11" s="49"/>
      <c r="PYB11" s="49"/>
      <c r="PYC11" s="49"/>
      <c r="PYD11" s="49"/>
      <c r="PYE11" s="49"/>
      <c r="PYF11" s="49"/>
      <c r="PYG11" s="49"/>
      <c r="PYH11" s="49"/>
      <c r="PYI11" s="49"/>
      <c r="PYJ11" s="49"/>
      <c r="PYK11" s="49"/>
      <c r="PYL11" s="49"/>
      <c r="PYM11" s="49"/>
      <c r="PYN11" s="49"/>
      <c r="PYO11" s="49"/>
      <c r="PYP11" s="49"/>
      <c r="PYQ11" s="49"/>
      <c r="PYR11" s="49"/>
      <c r="PYS11" s="49"/>
      <c r="PYT11" s="49"/>
      <c r="PYU11" s="49"/>
      <c r="PYV11" s="49"/>
      <c r="PYW11" s="49"/>
      <c r="PYX11" s="49"/>
      <c r="PYY11" s="49"/>
      <c r="PYZ11" s="49"/>
      <c r="PZA11" s="49"/>
      <c r="PZB11" s="49"/>
      <c r="PZC11" s="49"/>
      <c r="PZD11" s="49"/>
      <c r="PZE11" s="49"/>
      <c r="PZF11" s="49"/>
      <c r="PZG11" s="49"/>
      <c r="PZH11" s="49"/>
      <c r="PZI11" s="49"/>
      <c r="PZJ11" s="49"/>
      <c r="PZK11" s="49"/>
      <c r="PZL11" s="49"/>
      <c r="PZM11" s="49"/>
      <c r="PZN11" s="49"/>
      <c r="PZO11" s="49"/>
      <c r="PZP11" s="49"/>
      <c r="PZQ11" s="49"/>
      <c r="PZR11" s="49"/>
      <c r="PZS11" s="49"/>
      <c r="PZT11" s="49"/>
      <c r="PZU11" s="49"/>
      <c r="PZV11" s="49"/>
      <c r="PZW11" s="49"/>
      <c r="PZX11" s="49"/>
      <c r="PZY11" s="49"/>
      <c r="PZZ11" s="49"/>
      <c r="QAA11" s="49"/>
      <c r="QAB11" s="49"/>
      <c r="QAC11" s="49"/>
      <c r="QAD11" s="49"/>
      <c r="QAE11" s="49"/>
      <c r="QAF11" s="49"/>
      <c r="QAG11" s="49"/>
      <c r="QAH11" s="49"/>
      <c r="QAI11" s="49"/>
      <c r="QAJ11" s="49"/>
      <c r="QAK11" s="49"/>
      <c r="QAL11" s="49"/>
      <c r="QAM11" s="49"/>
      <c r="QAN11" s="49"/>
      <c r="QAO11" s="49"/>
      <c r="QAP11" s="49"/>
      <c r="QAQ11" s="49"/>
      <c r="QAR11" s="49"/>
      <c r="QAS11" s="49"/>
      <c r="QAT11" s="49"/>
      <c r="QAU11" s="49"/>
      <c r="QAV11" s="49"/>
      <c r="QAW11" s="49"/>
      <c r="QAX11" s="49"/>
      <c r="QAY11" s="49"/>
      <c r="QAZ11" s="49"/>
      <c r="QBA11" s="49"/>
      <c r="QBB11" s="49"/>
      <c r="QBC11" s="49"/>
      <c r="QBD11" s="49"/>
      <c r="QBE11" s="49"/>
      <c r="QBF11" s="49"/>
      <c r="QBG11" s="49"/>
      <c r="QBH11" s="49"/>
      <c r="QBI11" s="49"/>
      <c r="QBJ11" s="49"/>
      <c r="QBK11" s="49"/>
      <c r="QBL11" s="49"/>
      <c r="QBM11" s="49"/>
      <c r="QBN11" s="49"/>
      <c r="QBO11" s="49"/>
      <c r="QBP11" s="49"/>
      <c r="QBQ11" s="49"/>
      <c r="QBR11" s="49"/>
      <c r="QBS11" s="49"/>
      <c r="QBT11" s="49"/>
      <c r="QBU11" s="49"/>
      <c r="QBV11" s="49"/>
      <c r="QBW11" s="49"/>
      <c r="QBX11" s="49"/>
      <c r="QBY11" s="49"/>
      <c r="QBZ11" s="49"/>
      <c r="QCA11" s="49"/>
      <c r="QCB11" s="49"/>
      <c r="QCC11" s="49"/>
      <c r="QCD11" s="49"/>
      <c r="QCE11" s="49"/>
      <c r="QCF11" s="49"/>
      <c r="QCG11" s="49"/>
      <c r="QCH11" s="49"/>
      <c r="QCI11" s="49"/>
      <c r="QCJ11" s="49"/>
      <c r="QCK11" s="49"/>
      <c r="QCL11" s="49"/>
      <c r="QCM11" s="49"/>
      <c r="QCN11" s="49"/>
      <c r="QCO11" s="49"/>
      <c r="QCP11" s="49"/>
      <c r="QCQ11" s="49"/>
      <c r="QCR11" s="49"/>
      <c r="QCS11" s="49"/>
      <c r="QCT11" s="49"/>
      <c r="QCU11" s="49"/>
      <c r="QCV11" s="49"/>
      <c r="QCW11" s="49"/>
      <c r="QCX11" s="49"/>
      <c r="QCY11" s="49"/>
      <c r="QCZ11" s="49"/>
      <c r="QDA11" s="49"/>
      <c r="QDB11" s="49"/>
      <c r="QDC11" s="49"/>
      <c r="QDD11" s="49"/>
      <c r="QDE11" s="49"/>
      <c r="QDF11" s="49"/>
      <c r="QDG11" s="49"/>
      <c r="QDH11" s="49"/>
      <c r="QDI11" s="49"/>
      <c r="QDJ11" s="49"/>
      <c r="QDK11" s="49"/>
      <c r="QDL11" s="49"/>
      <c r="QDM11" s="49"/>
      <c r="QDN11" s="49"/>
      <c r="QDO11" s="49"/>
      <c r="QDP11" s="49"/>
      <c r="QDQ11" s="49"/>
      <c r="QDR11" s="49"/>
      <c r="QDS11" s="49"/>
      <c r="QDT11" s="49"/>
      <c r="QDU11" s="49"/>
      <c r="QDV11" s="49"/>
      <c r="QDW11" s="49"/>
      <c r="QDX11" s="49"/>
      <c r="QDY11" s="49"/>
      <c r="QDZ11" s="49"/>
      <c r="QEA11" s="49"/>
      <c r="QEB11" s="49"/>
      <c r="QEC11" s="49"/>
      <c r="QED11" s="49"/>
      <c r="QEE11" s="49"/>
      <c r="QEF11" s="49"/>
      <c r="QEG11" s="49"/>
      <c r="QEH11" s="49"/>
      <c r="QEI11" s="49"/>
      <c r="QEJ11" s="49"/>
      <c r="QEK11" s="49"/>
      <c r="QEL11" s="49"/>
      <c r="QEM11" s="49"/>
      <c r="QEN11" s="49"/>
      <c r="QEO11" s="49"/>
      <c r="QEP11" s="49"/>
      <c r="QEQ11" s="49"/>
      <c r="QER11" s="49"/>
      <c r="QES11" s="49"/>
      <c r="QET11" s="49"/>
      <c r="QEU11" s="49"/>
      <c r="QEV11" s="49"/>
      <c r="QEW11" s="49"/>
      <c r="QEX11" s="49"/>
      <c r="QEY11" s="49"/>
      <c r="QEZ11" s="49"/>
      <c r="QFA11" s="49"/>
      <c r="QFB11" s="49"/>
      <c r="QFC11" s="49"/>
      <c r="QFD11" s="49"/>
      <c r="QFE11" s="49"/>
      <c r="QFF11" s="49"/>
      <c r="QFG11" s="49"/>
      <c r="QFH11" s="49"/>
      <c r="QFI11" s="49"/>
      <c r="QFJ11" s="49"/>
      <c r="QFK11" s="49"/>
      <c r="QFL11" s="49"/>
      <c r="QFM11" s="49"/>
      <c r="QFN11" s="49"/>
      <c r="QFO11" s="49"/>
      <c r="QFP11" s="49"/>
      <c r="QFQ11" s="49"/>
      <c r="QFR11" s="49"/>
      <c r="QFS11" s="49"/>
      <c r="QFT11" s="49"/>
      <c r="QFU11" s="49"/>
      <c r="QFV11" s="49"/>
      <c r="QFW11" s="49"/>
      <c r="QFX11" s="49"/>
      <c r="QFY11" s="49"/>
      <c r="QFZ11" s="49"/>
      <c r="QGA11" s="49"/>
      <c r="QGB11" s="49"/>
      <c r="QGC11" s="49"/>
      <c r="QGD11" s="49"/>
      <c r="QGE11" s="49"/>
      <c r="QGF11" s="49"/>
      <c r="QGG11" s="49"/>
      <c r="QGH11" s="49"/>
      <c r="QGI11" s="49"/>
      <c r="QGJ11" s="49"/>
      <c r="QGK11" s="49"/>
      <c r="QGL11" s="49"/>
      <c r="QGM11" s="49"/>
      <c r="QGN11" s="49"/>
      <c r="QGO11" s="49"/>
      <c r="QGP11" s="49"/>
      <c r="QGQ11" s="49"/>
      <c r="QGR11" s="49"/>
      <c r="QGS11" s="49"/>
      <c r="QGT11" s="49"/>
      <c r="QGU11" s="49"/>
      <c r="QGV11" s="49"/>
      <c r="QGW11" s="49"/>
      <c r="QGX11" s="49"/>
      <c r="QGY11" s="49"/>
      <c r="QGZ11" s="49"/>
      <c r="QHA11" s="49"/>
      <c r="QHB11" s="49"/>
      <c r="QHC11" s="49"/>
      <c r="QHD11" s="49"/>
      <c r="QHE11" s="49"/>
      <c r="QHF11" s="49"/>
      <c r="QHG11" s="49"/>
      <c r="QHH11" s="49"/>
      <c r="QHI11" s="49"/>
      <c r="QHJ11" s="49"/>
      <c r="QHK11" s="49"/>
      <c r="QHL11" s="49"/>
      <c r="QHM11" s="49"/>
      <c r="QHN11" s="49"/>
      <c r="QHO11" s="49"/>
      <c r="QHP11" s="49"/>
      <c r="QHQ11" s="49"/>
      <c r="QHR11" s="49"/>
      <c r="QHS11" s="49"/>
      <c r="QHT11" s="49"/>
      <c r="QHU11" s="49"/>
      <c r="QHV11" s="49"/>
      <c r="QHW11" s="49"/>
      <c r="QHX11" s="49"/>
      <c r="QHY11" s="49"/>
      <c r="QHZ11" s="49"/>
      <c r="QIA11" s="49"/>
      <c r="QIB11" s="49"/>
      <c r="QIC11" s="49"/>
      <c r="QID11" s="49"/>
      <c r="QIE11" s="49"/>
      <c r="QIF11" s="49"/>
      <c r="QIG11" s="49"/>
      <c r="QIH11" s="49"/>
      <c r="QII11" s="49"/>
      <c r="QIJ11" s="49"/>
      <c r="QIK11" s="49"/>
      <c r="QIL11" s="49"/>
      <c r="QIM11" s="49"/>
      <c r="QIN11" s="49"/>
      <c r="QIO11" s="49"/>
      <c r="QIP11" s="49"/>
      <c r="QIQ11" s="49"/>
      <c r="QIR11" s="49"/>
      <c r="QIS11" s="49"/>
      <c r="QIT11" s="49"/>
      <c r="QIU11" s="49"/>
      <c r="QIV11" s="49"/>
      <c r="QIW11" s="49"/>
      <c r="QIX11" s="49"/>
      <c r="QIY11" s="49"/>
      <c r="QIZ11" s="49"/>
      <c r="QJA11" s="49"/>
      <c r="QJB11" s="49"/>
      <c r="QJC11" s="49"/>
      <c r="QJD11" s="49"/>
      <c r="QJE11" s="49"/>
      <c r="QJF11" s="49"/>
      <c r="QJG11" s="49"/>
      <c r="QJH11" s="49"/>
      <c r="QJI11" s="49"/>
      <c r="QJJ11" s="49"/>
      <c r="QJK11" s="49"/>
      <c r="QJL11" s="49"/>
      <c r="QJM11" s="49"/>
      <c r="QJN11" s="49"/>
      <c r="QJO11" s="49"/>
      <c r="QJP11" s="49"/>
      <c r="QJQ11" s="49"/>
      <c r="QJR11" s="49"/>
      <c r="QJS11" s="49"/>
      <c r="QJT11" s="49"/>
      <c r="QJU11" s="49"/>
      <c r="QJV11" s="49"/>
      <c r="QJW11" s="49"/>
      <c r="QJX11" s="49"/>
      <c r="QJY11" s="49"/>
      <c r="QJZ11" s="49"/>
      <c r="QKA11" s="49"/>
      <c r="QKB11" s="49"/>
      <c r="QKC11" s="49"/>
      <c r="QKD11" s="49"/>
      <c r="QKE11" s="49"/>
      <c r="QKF11" s="49"/>
      <c r="QKG11" s="49"/>
      <c r="QKH11" s="49"/>
      <c r="QKI11" s="49"/>
      <c r="QKJ11" s="49"/>
      <c r="QKK11" s="49"/>
      <c r="QKL11" s="49"/>
      <c r="QKM11" s="49"/>
      <c r="QKN11" s="49"/>
      <c r="QKO11" s="49"/>
      <c r="QKP11" s="49"/>
      <c r="QKQ11" s="49"/>
      <c r="QKR11" s="49"/>
      <c r="QKS11" s="49"/>
      <c r="QKT11" s="49"/>
      <c r="QKU11" s="49"/>
      <c r="QKV11" s="49"/>
      <c r="QKW11" s="49"/>
      <c r="QKX11" s="49"/>
      <c r="QKY11" s="49"/>
      <c r="QKZ11" s="49"/>
      <c r="QLA11" s="49"/>
      <c r="QLB11" s="49"/>
      <c r="QLC11" s="49"/>
      <c r="QLD11" s="49"/>
      <c r="QLE11" s="49"/>
      <c r="QLF11" s="49"/>
      <c r="QLG11" s="49"/>
      <c r="QLH11" s="49"/>
      <c r="QLI11" s="49"/>
      <c r="QLJ11" s="49"/>
      <c r="QLK11" s="49"/>
      <c r="QLL11" s="49"/>
      <c r="QLM11" s="49"/>
      <c r="QLN11" s="49"/>
      <c r="QLO11" s="49"/>
      <c r="QLP11" s="49"/>
      <c r="QLQ11" s="49"/>
      <c r="QLR11" s="49"/>
      <c r="QLS11" s="49"/>
      <c r="QLT11" s="49"/>
      <c r="QLU11" s="49"/>
      <c r="QLV11" s="49"/>
      <c r="QLW11" s="49"/>
      <c r="QLX11" s="49"/>
      <c r="QLY11" s="49"/>
      <c r="QLZ11" s="49"/>
      <c r="QMA11" s="49"/>
      <c r="QMB11" s="49"/>
      <c r="QMC11" s="49"/>
      <c r="QMD11" s="49"/>
      <c r="QME11" s="49"/>
      <c r="QMF11" s="49"/>
      <c r="QMG11" s="49"/>
      <c r="QMH11" s="49"/>
      <c r="QMI11" s="49"/>
      <c r="QMJ11" s="49"/>
      <c r="QMK11" s="49"/>
      <c r="QML11" s="49"/>
      <c r="QMM11" s="49"/>
      <c r="QMN11" s="49"/>
      <c r="QMO11" s="49"/>
      <c r="QMP11" s="49"/>
      <c r="QMQ11" s="49"/>
      <c r="QMR11" s="49"/>
      <c r="QMS11" s="49"/>
      <c r="QMT11" s="49"/>
      <c r="QMU11" s="49"/>
      <c r="QMV11" s="49"/>
      <c r="QMW11" s="49"/>
      <c r="QMX11" s="49"/>
      <c r="QMY11" s="49"/>
      <c r="QMZ11" s="49"/>
      <c r="QNA11" s="49"/>
      <c r="QNB11" s="49"/>
      <c r="QNC11" s="49"/>
      <c r="QND11" s="49"/>
      <c r="QNE11" s="49"/>
      <c r="QNF11" s="49"/>
      <c r="QNG11" s="49"/>
      <c r="QNH11" s="49"/>
      <c r="QNI11" s="49"/>
      <c r="QNJ11" s="49"/>
      <c r="QNK11" s="49"/>
      <c r="QNL11" s="49"/>
      <c r="QNM11" s="49"/>
      <c r="QNN11" s="49"/>
      <c r="QNO11" s="49"/>
      <c r="QNP11" s="49"/>
      <c r="QNQ11" s="49"/>
      <c r="QNR11" s="49"/>
      <c r="QNS11" s="49"/>
      <c r="QNT11" s="49"/>
      <c r="QNU11" s="49"/>
      <c r="QNV11" s="49"/>
      <c r="QNW11" s="49"/>
      <c r="QNX11" s="49"/>
      <c r="QNY11" s="49"/>
      <c r="QNZ11" s="49"/>
      <c r="QOA11" s="49"/>
      <c r="QOB11" s="49"/>
      <c r="QOC11" s="49"/>
      <c r="QOD11" s="49"/>
      <c r="QOE11" s="49"/>
      <c r="QOF11" s="49"/>
      <c r="QOG11" s="49"/>
      <c r="QOH11" s="49"/>
      <c r="QOI11" s="49"/>
      <c r="QOJ11" s="49"/>
      <c r="QOK11" s="49"/>
      <c r="QOL11" s="49"/>
      <c r="QOM11" s="49"/>
      <c r="QON11" s="49"/>
      <c r="QOO11" s="49"/>
      <c r="QOP11" s="49"/>
      <c r="QOQ11" s="49"/>
      <c r="QOR11" s="49"/>
      <c r="QOS11" s="49"/>
      <c r="QOT11" s="49"/>
      <c r="QOU11" s="49"/>
      <c r="QOV11" s="49"/>
      <c r="QOW11" s="49"/>
      <c r="QOX11" s="49"/>
      <c r="QOY11" s="49"/>
      <c r="QOZ11" s="49"/>
      <c r="QPA11" s="49"/>
      <c r="QPB11" s="49"/>
      <c r="QPC11" s="49"/>
      <c r="QPD11" s="49"/>
      <c r="QPE11" s="49"/>
      <c r="QPF11" s="49"/>
      <c r="QPG11" s="49"/>
      <c r="QPH11" s="49"/>
      <c r="QPI11" s="49"/>
      <c r="QPJ11" s="49"/>
      <c r="QPK11" s="49"/>
      <c r="QPL11" s="49"/>
      <c r="QPM11" s="49"/>
      <c r="QPN11" s="49"/>
      <c r="QPO11" s="49"/>
      <c r="QPP11" s="49"/>
      <c r="QPQ11" s="49"/>
      <c r="QPR11" s="49"/>
      <c r="QPS11" s="49"/>
      <c r="QPT11" s="49"/>
      <c r="QPU11" s="49"/>
      <c r="QPV11" s="49"/>
      <c r="QPW11" s="49"/>
      <c r="QPX11" s="49"/>
      <c r="QPY11" s="49"/>
      <c r="QPZ11" s="49"/>
      <c r="QQA11" s="49"/>
      <c r="QQB11" s="49"/>
      <c r="QQC11" s="49"/>
      <c r="QQD11" s="49"/>
      <c r="QQE11" s="49"/>
      <c r="QQF11" s="49"/>
      <c r="QQG11" s="49"/>
      <c r="QQH11" s="49"/>
      <c r="QQI11" s="49"/>
      <c r="QQJ11" s="49"/>
      <c r="QQK11" s="49"/>
      <c r="QQL11" s="49"/>
      <c r="QQM11" s="49"/>
      <c r="QQN11" s="49"/>
      <c r="QQO11" s="49"/>
      <c r="QQP11" s="49"/>
      <c r="QQQ11" s="49"/>
      <c r="QQR11" s="49"/>
      <c r="QQS11" s="49"/>
      <c r="QQT11" s="49"/>
      <c r="QQU11" s="49"/>
      <c r="QQV11" s="49"/>
      <c r="QQW11" s="49"/>
      <c r="QQX11" s="49"/>
      <c r="QQY11" s="49"/>
      <c r="QQZ11" s="49"/>
      <c r="QRA11" s="49"/>
      <c r="QRB11" s="49"/>
      <c r="QRC11" s="49"/>
      <c r="QRD11" s="49"/>
      <c r="QRE11" s="49"/>
      <c r="QRF11" s="49"/>
      <c r="QRG11" s="49"/>
      <c r="QRH11" s="49"/>
      <c r="QRI11" s="49"/>
      <c r="QRJ11" s="49"/>
      <c r="QRK11" s="49"/>
      <c r="QRL11" s="49"/>
      <c r="QRM11" s="49"/>
      <c r="QRN11" s="49"/>
      <c r="QRO11" s="49"/>
      <c r="QRP11" s="49"/>
      <c r="QRQ11" s="49"/>
      <c r="QRR11" s="49"/>
      <c r="QRS11" s="49"/>
      <c r="QRT11" s="49"/>
      <c r="QRU11" s="49"/>
      <c r="QRV11" s="49"/>
      <c r="QRW11" s="49"/>
      <c r="QRX11" s="49"/>
      <c r="QRY11" s="49"/>
      <c r="QRZ11" s="49"/>
      <c r="QSA11" s="49"/>
      <c r="QSB11" s="49"/>
      <c r="QSC11" s="49"/>
      <c r="QSD11" s="49"/>
      <c r="QSE11" s="49"/>
      <c r="QSF11" s="49"/>
      <c r="QSG11" s="49"/>
      <c r="QSH11" s="49"/>
      <c r="QSI11" s="49"/>
      <c r="QSJ11" s="49"/>
      <c r="QSK11" s="49"/>
      <c r="QSL11" s="49"/>
      <c r="QSM11" s="49"/>
      <c r="QSN11" s="49"/>
      <c r="QSO11" s="49"/>
      <c r="QSP11" s="49"/>
      <c r="QSQ11" s="49"/>
      <c r="QSR11" s="49"/>
      <c r="QSS11" s="49"/>
      <c r="QST11" s="49"/>
      <c r="QSU11" s="49"/>
      <c r="QSV11" s="49"/>
      <c r="QSW11" s="49"/>
      <c r="QSX11" s="49"/>
      <c r="QSY11" s="49"/>
      <c r="QSZ11" s="49"/>
      <c r="QTA11" s="49"/>
      <c r="QTB11" s="49"/>
      <c r="QTC11" s="49"/>
      <c r="QTD11" s="49"/>
      <c r="QTE11" s="49"/>
      <c r="QTF11" s="49"/>
      <c r="QTG11" s="49"/>
      <c r="QTH11" s="49"/>
      <c r="QTI11" s="49"/>
      <c r="QTJ11" s="49"/>
      <c r="QTK11" s="49"/>
      <c r="QTL11" s="49"/>
      <c r="QTM11" s="49"/>
      <c r="QTN11" s="49"/>
      <c r="QTO11" s="49"/>
      <c r="QTP11" s="49"/>
      <c r="QTQ11" s="49"/>
      <c r="QTR11" s="49"/>
      <c r="QTS11" s="49"/>
      <c r="QTT11" s="49"/>
      <c r="QTU11" s="49"/>
      <c r="QTV11" s="49"/>
      <c r="QTW11" s="49"/>
      <c r="QTX11" s="49"/>
      <c r="QTY11" s="49"/>
      <c r="QTZ11" s="49"/>
      <c r="QUA11" s="49"/>
      <c r="QUB11" s="49"/>
      <c r="QUC11" s="49"/>
      <c r="QUD11" s="49"/>
      <c r="QUE11" s="49"/>
      <c r="QUF11" s="49"/>
      <c r="QUG11" s="49"/>
      <c r="QUH11" s="49"/>
      <c r="QUI11" s="49"/>
      <c r="QUJ11" s="49"/>
      <c r="QUK11" s="49"/>
      <c r="QUL11" s="49"/>
      <c r="QUM11" s="49"/>
      <c r="QUN11" s="49"/>
      <c r="QUO11" s="49"/>
      <c r="QUP11" s="49"/>
      <c r="QUQ11" s="49"/>
      <c r="QUR11" s="49"/>
      <c r="QUS11" s="49"/>
      <c r="QUT11" s="49"/>
      <c r="QUU11" s="49"/>
      <c r="QUV11" s="49"/>
      <c r="QUW11" s="49"/>
      <c r="QUX11" s="49"/>
      <c r="QUY11" s="49"/>
      <c r="QUZ11" s="49"/>
      <c r="QVA11" s="49"/>
      <c r="QVB11" s="49"/>
      <c r="QVC11" s="49"/>
      <c r="QVD11" s="49"/>
      <c r="QVE11" s="49"/>
      <c r="QVF11" s="49"/>
      <c r="QVG11" s="49"/>
      <c r="QVH11" s="49"/>
      <c r="QVI11" s="49"/>
      <c r="QVJ11" s="49"/>
      <c r="QVK11" s="49"/>
      <c r="QVL11" s="49"/>
      <c r="QVM11" s="49"/>
      <c r="QVN11" s="49"/>
      <c r="QVO11" s="49"/>
      <c r="QVP11" s="49"/>
      <c r="QVQ11" s="49"/>
      <c r="QVR11" s="49"/>
      <c r="QVS11" s="49"/>
      <c r="QVT11" s="49"/>
      <c r="QVU11" s="49"/>
      <c r="QVV11" s="49"/>
      <c r="QVW11" s="49"/>
      <c r="QVX11" s="49"/>
      <c r="QVY11" s="49"/>
      <c r="QVZ11" s="49"/>
      <c r="QWA11" s="49"/>
      <c r="QWB11" s="49"/>
      <c r="QWC11" s="49"/>
      <c r="QWD11" s="49"/>
      <c r="QWE11" s="49"/>
      <c r="QWF11" s="49"/>
      <c r="QWG11" s="49"/>
      <c r="QWH11" s="49"/>
      <c r="QWI11" s="49"/>
      <c r="QWJ11" s="49"/>
      <c r="QWK11" s="49"/>
      <c r="QWL11" s="49"/>
      <c r="QWM11" s="49"/>
      <c r="QWN11" s="49"/>
      <c r="QWO11" s="49"/>
      <c r="QWP11" s="49"/>
      <c r="QWQ11" s="49"/>
      <c r="QWR11" s="49"/>
      <c r="QWS11" s="49"/>
      <c r="QWT11" s="49"/>
      <c r="QWU11" s="49"/>
      <c r="QWV11" s="49"/>
      <c r="QWW11" s="49"/>
      <c r="QWX11" s="49"/>
      <c r="QWY11" s="49"/>
      <c r="QWZ11" s="49"/>
      <c r="QXA11" s="49"/>
      <c r="QXB11" s="49"/>
      <c r="QXC11" s="49"/>
      <c r="QXD11" s="49"/>
      <c r="QXE11" s="49"/>
      <c r="QXF11" s="49"/>
      <c r="QXG11" s="49"/>
      <c r="QXH11" s="49"/>
      <c r="QXI11" s="49"/>
      <c r="QXJ11" s="49"/>
      <c r="QXK11" s="49"/>
      <c r="QXL11" s="49"/>
      <c r="QXM11" s="49"/>
      <c r="QXN11" s="49"/>
      <c r="QXO11" s="49"/>
      <c r="QXP11" s="49"/>
      <c r="QXQ11" s="49"/>
      <c r="QXR11" s="49"/>
      <c r="QXS11" s="49"/>
      <c r="QXT11" s="49"/>
      <c r="QXU11" s="49"/>
      <c r="QXV11" s="49"/>
      <c r="QXW11" s="49"/>
      <c r="QXX11" s="49"/>
      <c r="QXY11" s="49"/>
      <c r="QXZ11" s="49"/>
      <c r="QYA11" s="49"/>
      <c r="QYB11" s="49"/>
      <c r="QYC11" s="49"/>
      <c r="QYD11" s="49"/>
      <c r="QYE11" s="49"/>
      <c r="QYF11" s="49"/>
      <c r="QYG11" s="49"/>
      <c r="QYH11" s="49"/>
      <c r="QYI11" s="49"/>
      <c r="QYJ11" s="49"/>
      <c r="QYK11" s="49"/>
      <c r="QYL11" s="49"/>
      <c r="QYM11" s="49"/>
      <c r="QYN11" s="49"/>
      <c r="QYO11" s="49"/>
      <c r="QYP11" s="49"/>
      <c r="QYQ11" s="49"/>
      <c r="QYR11" s="49"/>
      <c r="QYS11" s="49"/>
      <c r="QYT11" s="49"/>
      <c r="QYU11" s="49"/>
      <c r="QYV11" s="49"/>
      <c r="QYW11" s="49"/>
      <c r="QYX11" s="49"/>
      <c r="QYY11" s="49"/>
      <c r="QYZ11" s="49"/>
      <c r="QZA11" s="49"/>
      <c r="QZB11" s="49"/>
      <c r="QZC11" s="49"/>
      <c r="QZD11" s="49"/>
      <c r="QZE11" s="49"/>
      <c r="QZF11" s="49"/>
      <c r="QZG11" s="49"/>
      <c r="QZH11" s="49"/>
      <c r="QZI11" s="49"/>
      <c r="QZJ11" s="49"/>
      <c r="QZK11" s="49"/>
      <c r="QZL11" s="49"/>
      <c r="QZM11" s="49"/>
      <c r="QZN11" s="49"/>
      <c r="QZO11" s="49"/>
      <c r="QZP11" s="49"/>
      <c r="QZQ11" s="49"/>
      <c r="QZR11" s="49"/>
      <c r="QZS11" s="49"/>
      <c r="QZT11" s="49"/>
      <c r="QZU11" s="49"/>
      <c r="QZV11" s="49"/>
      <c r="QZW11" s="49"/>
      <c r="QZX11" s="49"/>
      <c r="QZY11" s="49"/>
      <c r="QZZ11" s="49"/>
      <c r="RAA11" s="49"/>
      <c r="RAB11" s="49"/>
      <c r="RAC11" s="49"/>
      <c r="RAD11" s="49"/>
      <c r="RAE11" s="49"/>
      <c r="RAF11" s="49"/>
      <c r="RAG11" s="49"/>
      <c r="RAH11" s="49"/>
      <c r="RAI11" s="49"/>
      <c r="RAJ11" s="49"/>
      <c r="RAK11" s="49"/>
      <c r="RAL11" s="49"/>
      <c r="RAM11" s="49"/>
      <c r="RAN11" s="49"/>
      <c r="RAO11" s="49"/>
      <c r="RAP11" s="49"/>
      <c r="RAQ11" s="49"/>
      <c r="RAR11" s="49"/>
      <c r="RAS11" s="49"/>
      <c r="RAT11" s="49"/>
      <c r="RAU11" s="49"/>
      <c r="RAV11" s="49"/>
      <c r="RAW11" s="49"/>
      <c r="RAX11" s="49"/>
      <c r="RAY11" s="49"/>
      <c r="RAZ11" s="49"/>
      <c r="RBA11" s="49"/>
      <c r="RBB11" s="49"/>
      <c r="RBC11" s="49"/>
      <c r="RBD11" s="49"/>
      <c r="RBE11" s="49"/>
      <c r="RBF11" s="49"/>
      <c r="RBG11" s="49"/>
      <c r="RBH11" s="49"/>
      <c r="RBI11" s="49"/>
      <c r="RBJ11" s="49"/>
      <c r="RBK11" s="49"/>
      <c r="RBL11" s="49"/>
      <c r="RBM11" s="49"/>
      <c r="RBN11" s="49"/>
      <c r="RBO11" s="49"/>
      <c r="RBP11" s="49"/>
      <c r="RBQ11" s="49"/>
      <c r="RBR11" s="49"/>
      <c r="RBS11" s="49"/>
      <c r="RBT11" s="49"/>
      <c r="RBU11" s="49"/>
      <c r="RBV11" s="49"/>
      <c r="RBW11" s="49"/>
      <c r="RBX11" s="49"/>
      <c r="RBY11" s="49"/>
      <c r="RBZ11" s="49"/>
      <c r="RCA11" s="49"/>
      <c r="RCB11" s="49"/>
      <c r="RCC11" s="49"/>
      <c r="RCD11" s="49"/>
      <c r="RCE11" s="49"/>
      <c r="RCF11" s="49"/>
      <c r="RCG11" s="49"/>
      <c r="RCH11" s="49"/>
      <c r="RCI11" s="49"/>
      <c r="RCJ11" s="49"/>
      <c r="RCK11" s="49"/>
      <c r="RCL11" s="49"/>
      <c r="RCM11" s="49"/>
      <c r="RCN11" s="49"/>
      <c r="RCO11" s="49"/>
      <c r="RCP11" s="49"/>
      <c r="RCQ11" s="49"/>
      <c r="RCR11" s="49"/>
      <c r="RCS11" s="49"/>
      <c r="RCT11" s="49"/>
      <c r="RCU11" s="49"/>
      <c r="RCV11" s="49"/>
      <c r="RCW11" s="49"/>
      <c r="RCX11" s="49"/>
      <c r="RCY11" s="49"/>
      <c r="RCZ11" s="49"/>
      <c r="RDA11" s="49"/>
      <c r="RDB11" s="49"/>
      <c r="RDC11" s="49"/>
      <c r="RDD11" s="49"/>
      <c r="RDE11" s="49"/>
      <c r="RDF11" s="49"/>
      <c r="RDG11" s="49"/>
      <c r="RDH11" s="49"/>
      <c r="RDI11" s="49"/>
      <c r="RDJ11" s="49"/>
      <c r="RDK11" s="49"/>
      <c r="RDL11" s="49"/>
      <c r="RDM11" s="49"/>
      <c r="RDN11" s="49"/>
      <c r="RDO11" s="49"/>
      <c r="RDP11" s="49"/>
      <c r="RDQ11" s="49"/>
      <c r="RDR11" s="49"/>
      <c r="RDS11" s="49"/>
      <c r="RDT11" s="49"/>
      <c r="RDU11" s="49"/>
      <c r="RDV11" s="49"/>
      <c r="RDW11" s="49"/>
      <c r="RDX11" s="49"/>
      <c r="RDY11" s="49"/>
      <c r="RDZ11" s="49"/>
      <c r="REA11" s="49"/>
      <c r="REB11" s="49"/>
      <c r="REC11" s="49"/>
      <c r="RED11" s="49"/>
      <c r="REE11" s="49"/>
      <c r="REF11" s="49"/>
      <c r="REG11" s="49"/>
      <c r="REH11" s="49"/>
      <c r="REI11" s="49"/>
      <c r="REJ11" s="49"/>
      <c r="REK11" s="49"/>
      <c r="REL11" s="49"/>
      <c r="REM11" s="49"/>
      <c r="REN11" s="49"/>
      <c r="REO11" s="49"/>
      <c r="REP11" s="49"/>
      <c r="REQ11" s="49"/>
      <c r="RER11" s="49"/>
      <c r="RES11" s="49"/>
      <c r="RET11" s="49"/>
      <c r="REU11" s="49"/>
      <c r="REV11" s="49"/>
      <c r="REW11" s="49"/>
      <c r="REX11" s="49"/>
      <c r="REY11" s="49"/>
      <c r="REZ11" s="49"/>
      <c r="RFA11" s="49"/>
      <c r="RFB11" s="49"/>
      <c r="RFC11" s="49"/>
      <c r="RFD11" s="49"/>
      <c r="RFE11" s="49"/>
      <c r="RFF11" s="49"/>
      <c r="RFG11" s="49"/>
      <c r="RFH11" s="49"/>
      <c r="RFI11" s="49"/>
      <c r="RFJ11" s="49"/>
      <c r="RFK11" s="49"/>
      <c r="RFL11" s="49"/>
      <c r="RFM11" s="49"/>
      <c r="RFN11" s="49"/>
      <c r="RFO11" s="49"/>
      <c r="RFP11" s="49"/>
      <c r="RFQ11" s="49"/>
      <c r="RFR11" s="49"/>
      <c r="RFS11" s="49"/>
      <c r="RFT11" s="49"/>
      <c r="RFU11" s="49"/>
      <c r="RFV11" s="49"/>
      <c r="RFW11" s="49"/>
      <c r="RFX11" s="49"/>
      <c r="RFY11" s="49"/>
      <c r="RFZ11" s="49"/>
      <c r="RGA11" s="49"/>
      <c r="RGB11" s="49"/>
      <c r="RGC11" s="49"/>
      <c r="RGD11" s="49"/>
      <c r="RGE11" s="49"/>
      <c r="RGF11" s="49"/>
      <c r="RGG11" s="49"/>
      <c r="RGH11" s="49"/>
      <c r="RGI11" s="49"/>
      <c r="RGJ11" s="49"/>
      <c r="RGK11" s="49"/>
      <c r="RGL11" s="49"/>
      <c r="RGM11" s="49"/>
      <c r="RGN11" s="49"/>
      <c r="RGO11" s="49"/>
      <c r="RGP11" s="49"/>
      <c r="RGQ11" s="49"/>
      <c r="RGR11" s="49"/>
      <c r="RGS11" s="49"/>
      <c r="RGT11" s="49"/>
      <c r="RGU11" s="49"/>
      <c r="RGV11" s="49"/>
      <c r="RGW11" s="49"/>
      <c r="RGX11" s="49"/>
      <c r="RGY11" s="49"/>
      <c r="RGZ11" s="49"/>
      <c r="RHA11" s="49"/>
      <c r="RHB11" s="49"/>
      <c r="RHC11" s="49"/>
      <c r="RHD11" s="49"/>
      <c r="RHE11" s="49"/>
      <c r="RHF11" s="49"/>
      <c r="RHG11" s="49"/>
      <c r="RHH11" s="49"/>
      <c r="RHI11" s="49"/>
      <c r="RHJ11" s="49"/>
      <c r="RHK11" s="49"/>
      <c r="RHL11" s="49"/>
      <c r="RHM11" s="49"/>
      <c r="RHN11" s="49"/>
      <c r="RHO11" s="49"/>
      <c r="RHP11" s="49"/>
      <c r="RHQ11" s="49"/>
      <c r="RHR11" s="49"/>
      <c r="RHS11" s="49"/>
      <c r="RHT11" s="49"/>
      <c r="RHU11" s="49"/>
      <c r="RHV11" s="49"/>
      <c r="RHW11" s="49"/>
      <c r="RHX11" s="49"/>
      <c r="RHY11" s="49"/>
      <c r="RHZ11" s="49"/>
      <c r="RIA11" s="49"/>
      <c r="RIB11" s="49"/>
      <c r="RIC11" s="49"/>
      <c r="RID11" s="49"/>
      <c r="RIE11" s="49"/>
      <c r="RIF11" s="49"/>
      <c r="RIG11" s="49"/>
      <c r="RIH11" s="49"/>
      <c r="RII11" s="49"/>
      <c r="RIJ11" s="49"/>
      <c r="RIK11" s="49"/>
      <c r="RIL11" s="49"/>
      <c r="RIM11" s="49"/>
      <c r="RIN11" s="49"/>
      <c r="RIO11" s="49"/>
      <c r="RIP11" s="49"/>
      <c r="RIQ11" s="49"/>
      <c r="RIR11" s="49"/>
      <c r="RIS11" s="49"/>
      <c r="RIT11" s="49"/>
      <c r="RIU11" s="49"/>
      <c r="RIV11" s="49"/>
      <c r="RIW11" s="49"/>
      <c r="RIX11" s="49"/>
      <c r="RIY11" s="49"/>
      <c r="RIZ11" s="49"/>
      <c r="RJA11" s="49"/>
      <c r="RJB11" s="49"/>
      <c r="RJC11" s="49"/>
      <c r="RJD11" s="49"/>
      <c r="RJE11" s="49"/>
      <c r="RJF11" s="49"/>
      <c r="RJG11" s="49"/>
      <c r="RJH11" s="49"/>
      <c r="RJI11" s="49"/>
      <c r="RJJ11" s="49"/>
      <c r="RJK11" s="49"/>
      <c r="RJL11" s="49"/>
      <c r="RJM11" s="49"/>
      <c r="RJN11" s="49"/>
      <c r="RJO11" s="49"/>
      <c r="RJP11" s="49"/>
      <c r="RJQ11" s="49"/>
      <c r="RJR11" s="49"/>
      <c r="RJS11" s="49"/>
      <c r="RJT11" s="49"/>
      <c r="RJU11" s="49"/>
      <c r="RJV11" s="49"/>
      <c r="RJW11" s="49"/>
      <c r="RJX11" s="49"/>
      <c r="RJY11" s="49"/>
      <c r="RJZ11" s="49"/>
      <c r="RKA11" s="49"/>
      <c r="RKB11" s="49"/>
      <c r="RKC11" s="49"/>
      <c r="RKD11" s="49"/>
      <c r="RKE11" s="49"/>
      <c r="RKF11" s="49"/>
      <c r="RKG11" s="49"/>
      <c r="RKH11" s="49"/>
      <c r="RKI11" s="49"/>
      <c r="RKJ11" s="49"/>
      <c r="RKK11" s="49"/>
      <c r="RKL11" s="49"/>
      <c r="RKM11" s="49"/>
      <c r="RKN11" s="49"/>
      <c r="RKO11" s="49"/>
      <c r="RKP11" s="49"/>
      <c r="RKQ11" s="49"/>
      <c r="RKR11" s="49"/>
      <c r="RKS11" s="49"/>
      <c r="RKT11" s="49"/>
      <c r="RKU11" s="49"/>
      <c r="RKV11" s="49"/>
      <c r="RKW11" s="49"/>
      <c r="RKX11" s="49"/>
      <c r="RKY11" s="49"/>
      <c r="RKZ11" s="49"/>
      <c r="RLA11" s="49"/>
      <c r="RLB11" s="49"/>
      <c r="RLC11" s="49"/>
      <c r="RLD11" s="49"/>
      <c r="RLE11" s="49"/>
      <c r="RLF11" s="49"/>
      <c r="RLG11" s="49"/>
      <c r="RLH11" s="49"/>
      <c r="RLI11" s="49"/>
      <c r="RLJ11" s="49"/>
      <c r="RLK11" s="49"/>
      <c r="RLL11" s="49"/>
      <c r="RLM11" s="49"/>
      <c r="RLN11" s="49"/>
      <c r="RLO11" s="49"/>
      <c r="RLP11" s="49"/>
      <c r="RLQ11" s="49"/>
      <c r="RLR11" s="49"/>
      <c r="RLS11" s="49"/>
      <c r="RLT11" s="49"/>
      <c r="RLU11" s="49"/>
      <c r="RLV11" s="49"/>
      <c r="RLW11" s="49"/>
      <c r="RLX11" s="49"/>
      <c r="RLY11" s="49"/>
      <c r="RLZ11" s="49"/>
      <c r="RMA11" s="49"/>
      <c r="RMB11" s="49"/>
      <c r="RMC11" s="49"/>
      <c r="RMD11" s="49"/>
      <c r="RME11" s="49"/>
      <c r="RMF11" s="49"/>
      <c r="RMG11" s="49"/>
      <c r="RMH11" s="49"/>
      <c r="RMI11" s="49"/>
      <c r="RMJ11" s="49"/>
      <c r="RMK11" s="49"/>
      <c r="RML11" s="49"/>
      <c r="RMM11" s="49"/>
      <c r="RMN11" s="49"/>
      <c r="RMO11" s="49"/>
      <c r="RMP11" s="49"/>
      <c r="RMQ11" s="49"/>
      <c r="RMR11" s="49"/>
      <c r="RMS11" s="49"/>
      <c r="RMT11" s="49"/>
      <c r="RMU11" s="49"/>
      <c r="RMV11" s="49"/>
      <c r="RMW11" s="49"/>
      <c r="RMX11" s="49"/>
      <c r="RMY11" s="49"/>
      <c r="RMZ11" s="49"/>
      <c r="RNA11" s="49"/>
      <c r="RNB11" s="49"/>
      <c r="RNC11" s="49"/>
      <c r="RND11" s="49"/>
      <c r="RNE11" s="49"/>
      <c r="RNF11" s="49"/>
      <c r="RNG11" s="49"/>
      <c r="RNH11" s="49"/>
      <c r="RNI11" s="49"/>
      <c r="RNJ11" s="49"/>
      <c r="RNK11" s="49"/>
      <c r="RNL11" s="49"/>
      <c r="RNM11" s="49"/>
      <c r="RNN11" s="49"/>
      <c r="RNO11" s="49"/>
      <c r="RNP11" s="49"/>
      <c r="RNQ11" s="49"/>
      <c r="RNR11" s="49"/>
      <c r="RNS11" s="49"/>
      <c r="RNT11" s="49"/>
      <c r="RNU11" s="49"/>
      <c r="RNV11" s="49"/>
      <c r="RNW11" s="49"/>
      <c r="RNX11" s="49"/>
      <c r="RNY11" s="49"/>
      <c r="RNZ11" s="49"/>
      <c r="ROA11" s="49"/>
      <c r="ROB11" s="49"/>
      <c r="ROC11" s="49"/>
      <c r="ROD11" s="49"/>
      <c r="ROE11" s="49"/>
      <c r="ROF11" s="49"/>
      <c r="ROG11" s="49"/>
      <c r="ROH11" s="49"/>
      <c r="ROI11" s="49"/>
      <c r="ROJ11" s="49"/>
      <c r="ROK11" s="49"/>
      <c r="ROL11" s="49"/>
      <c r="ROM11" s="49"/>
      <c r="RON11" s="49"/>
      <c r="ROO11" s="49"/>
      <c r="ROP11" s="49"/>
      <c r="ROQ11" s="49"/>
      <c r="ROR11" s="49"/>
      <c r="ROS11" s="49"/>
      <c r="ROT11" s="49"/>
      <c r="ROU11" s="49"/>
      <c r="ROV11" s="49"/>
      <c r="ROW11" s="49"/>
      <c r="ROX11" s="49"/>
      <c r="ROY11" s="49"/>
      <c r="ROZ11" s="49"/>
      <c r="RPA11" s="49"/>
      <c r="RPB11" s="49"/>
      <c r="RPC11" s="49"/>
      <c r="RPD11" s="49"/>
      <c r="RPE11" s="49"/>
      <c r="RPF11" s="49"/>
      <c r="RPG11" s="49"/>
      <c r="RPH11" s="49"/>
      <c r="RPI11" s="49"/>
      <c r="RPJ11" s="49"/>
      <c r="RPK11" s="49"/>
      <c r="RPL11" s="49"/>
      <c r="RPM11" s="49"/>
      <c r="RPN11" s="49"/>
      <c r="RPO11" s="49"/>
      <c r="RPP11" s="49"/>
      <c r="RPQ11" s="49"/>
      <c r="RPR11" s="49"/>
      <c r="RPS11" s="49"/>
      <c r="RPT11" s="49"/>
      <c r="RPU11" s="49"/>
      <c r="RPV11" s="49"/>
      <c r="RPW11" s="49"/>
      <c r="RPX11" s="49"/>
      <c r="RPY11" s="49"/>
      <c r="RPZ11" s="49"/>
      <c r="RQA11" s="49"/>
      <c r="RQB11" s="49"/>
      <c r="RQC11" s="49"/>
      <c r="RQD11" s="49"/>
      <c r="RQE11" s="49"/>
      <c r="RQF11" s="49"/>
      <c r="RQG11" s="49"/>
      <c r="RQH11" s="49"/>
      <c r="RQI11" s="49"/>
      <c r="RQJ11" s="49"/>
      <c r="RQK11" s="49"/>
      <c r="RQL11" s="49"/>
      <c r="RQM11" s="49"/>
      <c r="RQN11" s="49"/>
      <c r="RQO11" s="49"/>
      <c r="RQP11" s="49"/>
      <c r="RQQ11" s="49"/>
      <c r="RQR11" s="49"/>
      <c r="RQS11" s="49"/>
      <c r="RQT11" s="49"/>
      <c r="RQU11" s="49"/>
      <c r="RQV11" s="49"/>
      <c r="RQW11" s="49"/>
      <c r="RQX11" s="49"/>
      <c r="RQY11" s="49"/>
      <c r="RQZ11" s="49"/>
      <c r="RRA11" s="49"/>
      <c r="RRB11" s="49"/>
      <c r="RRC11" s="49"/>
      <c r="RRD11" s="49"/>
      <c r="RRE11" s="49"/>
      <c r="RRF11" s="49"/>
      <c r="RRG11" s="49"/>
      <c r="RRH11" s="49"/>
      <c r="RRI11" s="49"/>
      <c r="RRJ11" s="49"/>
      <c r="RRK11" s="49"/>
      <c r="RRL11" s="49"/>
      <c r="RRM11" s="49"/>
      <c r="RRN11" s="49"/>
      <c r="RRO11" s="49"/>
      <c r="RRP11" s="49"/>
      <c r="RRQ11" s="49"/>
      <c r="RRR11" s="49"/>
      <c r="RRS11" s="49"/>
      <c r="RRT11" s="49"/>
      <c r="RRU11" s="49"/>
      <c r="RRV11" s="49"/>
      <c r="RRW11" s="49"/>
      <c r="RRX11" s="49"/>
      <c r="RRY11" s="49"/>
      <c r="RRZ11" s="49"/>
      <c r="RSA11" s="49"/>
      <c r="RSB11" s="49"/>
      <c r="RSC11" s="49"/>
      <c r="RSD11" s="49"/>
      <c r="RSE11" s="49"/>
      <c r="RSF11" s="49"/>
      <c r="RSG11" s="49"/>
      <c r="RSH11" s="49"/>
      <c r="RSI11" s="49"/>
      <c r="RSJ11" s="49"/>
      <c r="RSK11" s="49"/>
      <c r="RSL11" s="49"/>
      <c r="RSM11" s="49"/>
      <c r="RSN11" s="49"/>
      <c r="RSO11" s="49"/>
      <c r="RSP11" s="49"/>
      <c r="RSQ11" s="49"/>
      <c r="RSR11" s="49"/>
      <c r="RSS11" s="49"/>
      <c r="RST11" s="49"/>
      <c r="RSU11" s="49"/>
      <c r="RSV11" s="49"/>
      <c r="RSW11" s="49"/>
      <c r="RSX11" s="49"/>
      <c r="RSY11" s="49"/>
      <c r="RSZ11" s="49"/>
      <c r="RTA11" s="49"/>
      <c r="RTB11" s="49"/>
      <c r="RTC11" s="49"/>
      <c r="RTD11" s="49"/>
      <c r="RTE11" s="49"/>
      <c r="RTF11" s="49"/>
      <c r="RTG11" s="49"/>
      <c r="RTH11" s="49"/>
      <c r="RTI11" s="49"/>
      <c r="RTJ11" s="49"/>
      <c r="RTK11" s="49"/>
      <c r="RTL11" s="49"/>
      <c r="RTM11" s="49"/>
      <c r="RTN11" s="49"/>
      <c r="RTO11" s="49"/>
      <c r="RTP11" s="49"/>
      <c r="RTQ11" s="49"/>
      <c r="RTR11" s="49"/>
      <c r="RTS11" s="49"/>
      <c r="RTT11" s="49"/>
      <c r="RTU11" s="49"/>
      <c r="RTV11" s="49"/>
      <c r="RTW11" s="49"/>
      <c r="RTX11" s="49"/>
      <c r="RTY11" s="49"/>
      <c r="RTZ11" s="49"/>
      <c r="RUA11" s="49"/>
      <c r="RUB11" s="49"/>
      <c r="RUC11" s="49"/>
      <c r="RUD11" s="49"/>
      <c r="RUE11" s="49"/>
      <c r="RUF11" s="49"/>
      <c r="RUG11" s="49"/>
      <c r="RUH11" s="49"/>
      <c r="RUI11" s="49"/>
      <c r="RUJ11" s="49"/>
      <c r="RUK11" s="49"/>
      <c r="RUL11" s="49"/>
      <c r="RUM11" s="49"/>
      <c r="RUN11" s="49"/>
      <c r="RUO11" s="49"/>
      <c r="RUP11" s="49"/>
      <c r="RUQ11" s="49"/>
      <c r="RUR11" s="49"/>
      <c r="RUS11" s="49"/>
      <c r="RUT11" s="49"/>
      <c r="RUU11" s="49"/>
      <c r="RUV11" s="49"/>
      <c r="RUW11" s="49"/>
      <c r="RUX11" s="49"/>
      <c r="RUY11" s="49"/>
      <c r="RUZ11" s="49"/>
      <c r="RVA11" s="49"/>
      <c r="RVB11" s="49"/>
      <c r="RVC11" s="49"/>
      <c r="RVD11" s="49"/>
      <c r="RVE11" s="49"/>
      <c r="RVF11" s="49"/>
      <c r="RVG11" s="49"/>
      <c r="RVH11" s="49"/>
      <c r="RVI11" s="49"/>
      <c r="RVJ11" s="49"/>
      <c r="RVK11" s="49"/>
      <c r="RVL11" s="49"/>
      <c r="RVM11" s="49"/>
      <c r="RVN11" s="49"/>
      <c r="RVO11" s="49"/>
      <c r="RVP11" s="49"/>
      <c r="RVQ11" s="49"/>
      <c r="RVR11" s="49"/>
      <c r="RVS11" s="49"/>
      <c r="RVT11" s="49"/>
      <c r="RVU11" s="49"/>
      <c r="RVV11" s="49"/>
      <c r="RVW11" s="49"/>
      <c r="RVX11" s="49"/>
      <c r="RVY11" s="49"/>
      <c r="RVZ11" s="49"/>
      <c r="RWA11" s="49"/>
      <c r="RWB11" s="49"/>
      <c r="RWC11" s="49"/>
      <c r="RWD11" s="49"/>
      <c r="RWE11" s="49"/>
      <c r="RWF11" s="49"/>
      <c r="RWG11" s="49"/>
      <c r="RWH11" s="49"/>
      <c r="RWI11" s="49"/>
      <c r="RWJ11" s="49"/>
      <c r="RWK11" s="49"/>
      <c r="RWL11" s="49"/>
      <c r="RWM11" s="49"/>
      <c r="RWN11" s="49"/>
      <c r="RWO11" s="49"/>
      <c r="RWP11" s="49"/>
      <c r="RWQ11" s="49"/>
      <c r="RWR11" s="49"/>
      <c r="RWS11" s="49"/>
      <c r="RWT11" s="49"/>
      <c r="RWU11" s="49"/>
      <c r="RWV11" s="49"/>
      <c r="RWW11" s="49"/>
      <c r="RWX11" s="49"/>
      <c r="RWY11" s="49"/>
      <c r="RWZ11" s="49"/>
      <c r="RXA11" s="49"/>
      <c r="RXB11" s="49"/>
      <c r="RXC11" s="49"/>
      <c r="RXD11" s="49"/>
      <c r="RXE11" s="49"/>
      <c r="RXF11" s="49"/>
      <c r="RXG11" s="49"/>
      <c r="RXH11" s="49"/>
      <c r="RXI11" s="49"/>
      <c r="RXJ11" s="49"/>
      <c r="RXK11" s="49"/>
      <c r="RXL11" s="49"/>
      <c r="RXM11" s="49"/>
      <c r="RXN11" s="49"/>
      <c r="RXO11" s="49"/>
      <c r="RXP11" s="49"/>
      <c r="RXQ11" s="49"/>
      <c r="RXR11" s="49"/>
      <c r="RXS11" s="49"/>
      <c r="RXT11" s="49"/>
      <c r="RXU11" s="49"/>
      <c r="RXV11" s="49"/>
      <c r="RXW11" s="49"/>
      <c r="RXX11" s="49"/>
      <c r="RXY11" s="49"/>
      <c r="RXZ11" s="49"/>
      <c r="RYA11" s="49"/>
      <c r="RYB11" s="49"/>
      <c r="RYC11" s="49"/>
      <c r="RYD11" s="49"/>
      <c r="RYE11" s="49"/>
      <c r="RYF11" s="49"/>
      <c r="RYG11" s="49"/>
      <c r="RYH11" s="49"/>
      <c r="RYI11" s="49"/>
      <c r="RYJ11" s="49"/>
      <c r="RYK11" s="49"/>
      <c r="RYL11" s="49"/>
      <c r="RYM11" s="49"/>
      <c r="RYN11" s="49"/>
      <c r="RYO11" s="49"/>
      <c r="RYP11" s="49"/>
      <c r="RYQ11" s="49"/>
      <c r="RYR11" s="49"/>
      <c r="RYS11" s="49"/>
      <c r="RYT11" s="49"/>
      <c r="RYU11" s="49"/>
      <c r="RYV11" s="49"/>
      <c r="RYW11" s="49"/>
      <c r="RYX11" s="49"/>
      <c r="RYY11" s="49"/>
      <c r="RYZ11" s="49"/>
      <c r="RZA11" s="49"/>
      <c r="RZB11" s="49"/>
      <c r="RZC11" s="49"/>
      <c r="RZD11" s="49"/>
      <c r="RZE11" s="49"/>
      <c r="RZF11" s="49"/>
      <c r="RZG11" s="49"/>
      <c r="RZH11" s="49"/>
      <c r="RZI11" s="49"/>
      <c r="RZJ11" s="49"/>
      <c r="RZK11" s="49"/>
      <c r="RZL11" s="49"/>
      <c r="RZM11" s="49"/>
      <c r="RZN11" s="49"/>
      <c r="RZO11" s="49"/>
      <c r="RZP11" s="49"/>
      <c r="RZQ11" s="49"/>
      <c r="RZR11" s="49"/>
      <c r="RZS11" s="49"/>
      <c r="RZT11" s="49"/>
      <c r="RZU11" s="49"/>
      <c r="RZV11" s="49"/>
      <c r="RZW11" s="49"/>
      <c r="RZX11" s="49"/>
      <c r="RZY11" s="49"/>
      <c r="RZZ11" s="49"/>
      <c r="SAA11" s="49"/>
      <c r="SAB11" s="49"/>
      <c r="SAC11" s="49"/>
      <c r="SAD11" s="49"/>
      <c r="SAE11" s="49"/>
      <c r="SAF11" s="49"/>
      <c r="SAG11" s="49"/>
      <c r="SAH11" s="49"/>
      <c r="SAI11" s="49"/>
      <c r="SAJ11" s="49"/>
      <c r="SAK11" s="49"/>
      <c r="SAL11" s="49"/>
      <c r="SAM11" s="49"/>
      <c r="SAN11" s="49"/>
      <c r="SAO11" s="49"/>
      <c r="SAP11" s="49"/>
      <c r="SAQ11" s="49"/>
      <c r="SAR11" s="49"/>
      <c r="SAS11" s="49"/>
      <c r="SAT11" s="49"/>
      <c r="SAU11" s="49"/>
      <c r="SAV11" s="49"/>
      <c r="SAW11" s="49"/>
      <c r="SAX11" s="49"/>
      <c r="SAY11" s="49"/>
      <c r="SAZ11" s="49"/>
      <c r="SBA11" s="49"/>
      <c r="SBB11" s="49"/>
      <c r="SBC11" s="49"/>
      <c r="SBD11" s="49"/>
      <c r="SBE11" s="49"/>
      <c r="SBF11" s="49"/>
      <c r="SBG11" s="49"/>
      <c r="SBH11" s="49"/>
      <c r="SBI11" s="49"/>
      <c r="SBJ11" s="49"/>
      <c r="SBK11" s="49"/>
      <c r="SBL11" s="49"/>
      <c r="SBM11" s="49"/>
      <c r="SBN11" s="49"/>
      <c r="SBO11" s="49"/>
      <c r="SBP11" s="49"/>
      <c r="SBQ11" s="49"/>
      <c r="SBR11" s="49"/>
      <c r="SBS11" s="49"/>
      <c r="SBT11" s="49"/>
      <c r="SBU11" s="49"/>
      <c r="SBV11" s="49"/>
      <c r="SBW11" s="49"/>
      <c r="SBX11" s="49"/>
      <c r="SBY11" s="49"/>
      <c r="SBZ11" s="49"/>
      <c r="SCA11" s="49"/>
      <c r="SCB11" s="49"/>
      <c r="SCC11" s="49"/>
      <c r="SCD11" s="49"/>
      <c r="SCE11" s="49"/>
      <c r="SCF11" s="49"/>
      <c r="SCG11" s="49"/>
      <c r="SCH11" s="49"/>
      <c r="SCI11" s="49"/>
      <c r="SCJ11" s="49"/>
      <c r="SCK11" s="49"/>
      <c r="SCL11" s="49"/>
      <c r="SCM11" s="49"/>
      <c r="SCN11" s="49"/>
      <c r="SCO11" s="49"/>
      <c r="SCP11" s="49"/>
      <c r="SCQ11" s="49"/>
      <c r="SCR11" s="49"/>
      <c r="SCS11" s="49"/>
      <c r="SCT11" s="49"/>
      <c r="SCU11" s="49"/>
      <c r="SCV11" s="49"/>
      <c r="SCW11" s="49"/>
      <c r="SCX11" s="49"/>
      <c r="SCY11" s="49"/>
      <c r="SCZ11" s="49"/>
      <c r="SDA11" s="49"/>
      <c r="SDB11" s="49"/>
      <c r="SDC11" s="49"/>
      <c r="SDD11" s="49"/>
      <c r="SDE11" s="49"/>
      <c r="SDF11" s="49"/>
      <c r="SDG11" s="49"/>
      <c r="SDH11" s="49"/>
      <c r="SDI11" s="49"/>
      <c r="SDJ11" s="49"/>
      <c r="SDK11" s="49"/>
      <c r="SDL11" s="49"/>
      <c r="SDM11" s="49"/>
      <c r="SDN11" s="49"/>
      <c r="SDO11" s="49"/>
      <c r="SDP11" s="49"/>
      <c r="SDQ11" s="49"/>
      <c r="SDR11" s="49"/>
      <c r="SDS11" s="49"/>
      <c r="SDT11" s="49"/>
      <c r="SDU11" s="49"/>
      <c r="SDV11" s="49"/>
      <c r="SDW11" s="49"/>
      <c r="SDX11" s="49"/>
      <c r="SDY11" s="49"/>
      <c r="SDZ11" s="49"/>
      <c r="SEA11" s="49"/>
      <c r="SEB11" s="49"/>
      <c r="SEC11" s="49"/>
      <c r="SED11" s="49"/>
      <c r="SEE11" s="49"/>
      <c r="SEF11" s="49"/>
      <c r="SEG11" s="49"/>
      <c r="SEH11" s="49"/>
      <c r="SEI11" s="49"/>
      <c r="SEJ11" s="49"/>
      <c r="SEK11" s="49"/>
      <c r="SEL11" s="49"/>
      <c r="SEM11" s="49"/>
      <c r="SEN11" s="49"/>
      <c r="SEO11" s="49"/>
      <c r="SEP11" s="49"/>
      <c r="SEQ11" s="49"/>
      <c r="SER11" s="49"/>
      <c r="SES11" s="49"/>
      <c r="SET11" s="49"/>
      <c r="SEU11" s="49"/>
      <c r="SEV11" s="49"/>
      <c r="SEW11" s="49"/>
      <c r="SEX11" s="49"/>
      <c r="SEY11" s="49"/>
      <c r="SEZ11" s="49"/>
      <c r="SFA11" s="49"/>
      <c r="SFB11" s="49"/>
      <c r="SFC11" s="49"/>
      <c r="SFD11" s="49"/>
      <c r="SFE11" s="49"/>
      <c r="SFF11" s="49"/>
      <c r="SFG11" s="49"/>
      <c r="SFH11" s="49"/>
      <c r="SFI11" s="49"/>
      <c r="SFJ11" s="49"/>
      <c r="SFK11" s="49"/>
      <c r="SFL11" s="49"/>
      <c r="SFM11" s="49"/>
      <c r="SFN11" s="49"/>
      <c r="SFO11" s="49"/>
      <c r="SFP11" s="49"/>
      <c r="SFQ11" s="49"/>
      <c r="SFR11" s="49"/>
      <c r="SFS11" s="49"/>
      <c r="SFT11" s="49"/>
      <c r="SFU11" s="49"/>
      <c r="SFV11" s="49"/>
      <c r="SFW11" s="49"/>
      <c r="SFX11" s="49"/>
      <c r="SFY11" s="49"/>
      <c r="SFZ11" s="49"/>
      <c r="SGA11" s="49"/>
      <c r="SGB11" s="49"/>
      <c r="SGC11" s="49"/>
      <c r="SGD11" s="49"/>
      <c r="SGE11" s="49"/>
      <c r="SGF11" s="49"/>
      <c r="SGG11" s="49"/>
      <c r="SGH11" s="49"/>
      <c r="SGI11" s="49"/>
      <c r="SGJ11" s="49"/>
      <c r="SGK11" s="49"/>
      <c r="SGL11" s="49"/>
      <c r="SGM11" s="49"/>
      <c r="SGN11" s="49"/>
      <c r="SGO11" s="49"/>
      <c r="SGP11" s="49"/>
      <c r="SGQ11" s="49"/>
      <c r="SGR11" s="49"/>
      <c r="SGS11" s="49"/>
      <c r="SGT11" s="49"/>
      <c r="SGU11" s="49"/>
      <c r="SGV11" s="49"/>
      <c r="SGW11" s="49"/>
      <c r="SGX11" s="49"/>
      <c r="SGY11" s="49"/>
      <c r="SGZ11" s="49"/>
      <c r="SHA11" s="49"/>
      <c r="SHB11" s="49"/>
      <c r="SHC11" s="49"/>
      <c r="SHD11" s="49"/>
      <c r="SHE11" s="49"/>
      <c r="SHF11" s="49"/>
      <c r="SHG11" s="49"/>
      <c r="SHH11" s="49"/>
      <c r="SHI11" s="49"/>
      <c r="SHJ11" s="49"/>
      <c r="SHK11" s="49"/>
      <c r="SHL11" s="49"/>
      <c r="SHM11" s="49"/>
      <c r="SHN11" s="49"/>
      <c r="SHO11" s="49"/>
      <c r="SHP11" s="49"/>
      <c r="SHQ11" s="49"/>
      <c r="SHR11" s="49"/>
      <c r="SHS11" s="49"/>
      <c r="SHT11" s="49"/>
      <c r="SHU11" s="49"/>
      <c r="SHV11" s="49"/>
      <c r="SHW11" s="49"/>
      <c r="SHX11" s="49"/>
      <c r="SHY11" s="49"/>
      <c r="SHZ11" s="49"/>
      <c r="SIA11" s="49"/>
      <c r="SIB11" s="49"/>
      <c r="SIC11" s="49"/>
      <c r="SID11" s="49"/>
      <c r="SIE11" s="49"/>
      <c r="SIF11" s="49"/>
      <c r="SIG11" s="49"/>
      <c r="SIH11" s="49"/>
      <c r="SII11" s="49"/>
      <c r="SIJ11" s="49"/>
      <c r="SIK11" s="49"/>
      <c r="SIL11" s="49"/>
      <c r="SIM11" s="49"/>
      <c r="SIN11" s="49"/>
      <c r="SIO11" s="49"/>
      <c r="SIP11" s="49"/>
      <c r="SIQ11" s="49"/>
      <c r="SIR11" s="49"/>
      <c r="SIS11" s="49"/>
      <c r="SIT11" s="49"/>
      <c r="SIU11" s="49"/>
      <c r="SIV11" s="49"/>
      <c r="SIW11" s="49"/>
      <c r="SIX11" s="49"/>
      <c r="SIY11" s="49"/>
      <c r="SIZ11" s="49"/>
      <c r="SJA11" s="49"/>
      <c r="SJB11" s="49"/>
      <c r="SJC11" s="49"/>
      <c r="SJD11" s="49"/>
      <c r="SJE11" s="49"/>
      <c r="SJF11" s="49"/>
      <c r="SJG11" s="49"/>
      <c r="SJH11" s="49"/>
      <c r="SJI11" s="49"/>
      <c r="SJJ11" s="49"/>
      <c r="SJK11" s="49"/>
      <c r="SJL11" s="49"/>
      <c r="SJM11" s="49"/>
      <c r="SJN11" s="49"/>
      <c r="SJO11" s="49"/>
      <c r="SJP11" s="49"/>
      <c r="SJQ11" s="49"/>
      <c r="SJR11" s="49"/>
      <c r="SJS11" s="49"/>
      <c r="SJT11" s="49"/>
      <c r="SJU11" s="49"/>
      <c r="SJV11" s="49"/>
      <c r="SJW11" s="49"/>
      <c r="SJX11" s="49"/>
      <c r="SJY11" s="49"/>
      <c r="SJZ11" s="49"/>
      <c r="SKA11" s="49"/>
      <c r="SKB11" s="49"/>
      <c r="SKC11" s="49"/>
      <c r="SKD11" s="49"/>
      <c r="SKE11" s="49"/>
      <c r="SKF11" s="49"/>
      <c r="SKG11" s="49"/>
      <c r="SKH11" s="49"/>
      <c r="SKI11" s="49"/>
      <c r="SKJ11" s="49"/>
      <c r="SKK11" s="49"/>
      <c r="SKL11" s="49"/>
      <c r="SKM11" s="49"/>
      <c r="SKN11" s="49"/>
      <c r="SKO11" s="49"/>
      <c r="SKP11" s="49"/>
      <c r="SKQ11" s="49"/>
      <c r="SKR11" s="49"/>
      <c r="SKS11" s="49"/>
      <c r="SKT11" s="49"/>
      <c r="SKU11" s="49"/>
      <c r="SKV11" s="49"/>
      <c r="SKW11" s="49"/>
      <c r="SKX11" s="49"/>
      <c r="SKY11" s="49"/>
      <c r="SKZ11" s="49"/>
      <c r="SLA11" s="49"/>
      <c r="SLB11" s="49"/>
      <c r="SLC11" s="49"/>
      <c r="SLD11" s="49"/>
      <c r="SLE11" s="49"/>
      <c r="SLF11" s="49"/>
      <c r="SLG11" s="49"/>
      <c r="SLH11" s="49"/>
      <c r="SLI11" s="49"/>
      <c r="SLJ11" s="49"/>
      <c r="SLK11" s="49"/>
      <c r="SLL11" s="49"/>
      <c r="SLM11" s="49"/>
      <c r="SLN11" s="49"/>
      <c r="SLO11" s="49"/>
      <c r="SLP11" s="49"/>
      <c r="SLQ11" s="49"/>
      <c r="SLR11" s="49"/>
      <c r="SLS11" s="49"/>
      <c r="SLT11" s="49"/>
      <c r="SLU11" s="49"/>
      <c r="SLV11" s="49"/>
      <c r="SLW11" s="49"/>
      <c r="SLX11" s="49"/>
      <c r="SLY11" s="49"/>
      <c r="SLZ11" s="49"/>
      <c r="SMA11" s="49"/>
      <c r="SMB11" s="49"/>
      <c r="SMC11" s="49"/>
      <c r="SMD11" s="49"/>
      <c r="SME11" s="49"/>
      <c r="SMF11" s="49"/>
      <c r="SMG11" s="49"/>
      <c r="SMH11" s="49"/>
      <c r="SMI11" s="49"/>
      <c r="SMJ11" s="49"/>
      <c r="SMK11" s="49"/>
      <c r="SML11" s="49"/>
      <c r="SMM11" s="49"/>
      <c r="SMN11" s="49"/>
      <c r="SMO11" s="49"/>
      <c r="SMP11" s="49"/>
      <c r="SMQ11" s="49"/>
      <c r="SMR11" s="49"/>
      <c r="SMS11" s="49"/>
      <c r="SMT11" s="49"/>
      <c r="SMU11" s="49"/>
      <c r="SMV11" s="49"/>
      <c r="SMW11" s="49"/>
      <c r="SMX11" s="49"/>
      <c r="SMY11" s="49"/>
      <c r="SMZ11" s="49"/>
      <c r="SNA11" s="49"/>
      <c r="SNB11" s="49"/>
      <c r="SNC11" s="49"/>
      <c r="SND11" s="49"/>
      <c r="SNE11" s="49"/>
      <c r="SNF11" s="49"/>
      <c r="SNG11" s="49"/>
      <c r="SNH11" s="49"/>
      <c r="SNI11" s="49"/>
      <c r="SNJ11" s="49"/>
      <c r="SNK11" s="49"/>
      <c r="SNL11" s="49"/>
      <c r="SNM11" s="49"/>
      <c r="SNN11" s="49"/>
      <c r="SNO11" s="49"/>
      <c r="SNP11" s="49"/>
      <c r="SNQ11" s="49"/>
      <c r="SNR11" s="49"/>
      <c r="SNS11" s="49"/>
      <c r="SNT11" s="49"/>
      <c r="SNU11" s="49"/>
      <c r="SNV11" s="49"/>
      <c r="SNW11" s="49"/>
      <c r="SNX11" s="49"/>
      <c r="SNY11" s="49"/>
      <c r="SNZ11" s="49"/>
      <c r="SOA11" s="49"/>
      <c r="SOB11" s="49"/>
      <c r="SOC11" s="49"/>
      <c r="SOD11" s="49"/>
      <c r="SOE11" s="49"/>
      <c r="SOF11" s="49"/>
      <c r="SOG11" s="49"/>
      <c r="SOH11" s="49"/>
      <c r="SOI11" s="49"/>
      <c r="SOJ11" s="49"/>
      <c r="SOK11" s="49"/>
      <c r="SOL11" s="49"/>
      <c r="SOM11" s="49"/>
      <c r="SON11" s="49"/>
      <c r="SOO11" s="49"/>
      <c r="SOP11" s="49"/>
      <c r="SOQ11" s="49"/>
      <c r="SOR11" s="49"/>
      <c r="SOS11" s="49"/>
      <c r="SOT11" s="49"/>
      <c r="SOU11" s="49"/>
      <c r="SOV11" s="49"/>
      <c r="SOW11" s="49"/>
      <c r="SOX11" s="49"/>
      <c r="SOY11" s="49"/>
      <c r="SOZ11" s="49"/>
      <c r="SPA11" s="49"/>
      <c r="SPB11" s="49"/>
      <c r="SPC11" s="49"/>
      <c r="SPD11" s="49"/>
      <c r="SPE11" s="49"/>
      <c r="SPF11" s="49"/>
      <c r="SPG11" s="49"/>
      <c r="SPH11" s="49"/>
      <c r="SPI11" s="49"/>
      <c r="SPJ11" s="49"/>
      <c r="SPK11" s="49"/>
      <c r="SPL11" s="49"/>
      <c r="SPM11" s="49"/>
      <c r="SPN11" s="49"/>
      <c r="SPO11" s="49"/>
      <c r="SPP11" s="49"/>
      <c r="SPQ11" s="49"/>
      <c r="SPR11" s="49"/>
      <c r="SPS11" s="49"/>
      <c r="SPT11" s="49"/>
      <c r="SPU11" s="49"/>
      <c r="SPV11" s="49"/>
      <c r="SPW11" s="49"/>
      <c r="SPX11" s="49"/>
      <c r="SPY11" s="49"/>
      <c r="SPZ11" s="49"/>
      <c r="SQA11" s="49"/>
      <c r="SQB11" s="49"/>
      <c r="SQC11" s="49"/>
      <c r="SQD11" s="49"/>
      <c r="SQE11" s="49"/>
      <c r="SQF11" s="49"/>
      <c r="SQG11" s="49"/>
      <c r="SQH11" s="49"/>
      <c r="SQI11" s="49"/>
      <c r="SQJ11" s="49"/>
      <c r="SQK11" s="49"/>
      <c r="SQL11" s="49"/>
      <c r="SQM11" s="49"/>
      <c r="SQN11" s="49"/>
      <c r="SQO11" s="49"/>
      <c r="SQP11" s="49"/>
      <c r="SQQ11" s="49"/>
      <c r="SQR11" s="49"/>
      <c r="SQS11" s="49"/>
      <c r="SQT11" s="49"/>
      <c r="SQU11" s="49"/>
      <c r="SQV11" s="49"/>
      <c r="SQW11" s="49"/>
      <c r="SQX11" s="49"/>
      <c r="SQY11" s="49"/>
      <c r="SQZ11" s="49"/>
      <c r="SRA11" s="49"/>
      <c r="SRB11" s="49"/>
      <c r="SRC11" s="49"/>
      <c r="SRD11" s="49"/>
      <c r="SRE11" s="49"/>
      <c r="SRF11" s="49"/>
      <c r="SRG11" s="49"/>
      <c r="SRH11" s="49"/>
      <c r="SRI11" s="49"/>
      <c r="SRJ11" s="49"/>
      <c r="SRK11" s="49"/>
      <c r="SRL11" s="49"/>
      <c r="SRM11" s="49"/>
      <c r="SRN11" s="49"/>
      <c r="SRO11" s="49"/>
      <c r="SRP11" s="49"/>
      <c r="SRQ11" s="49"/>
      <c r="SRR11" s="49"/>
      <c r="SRS11" s="49"/>
      <c r="SRT11" s="49"/>
      <c r="SRU11" s="49"/>
      <c r="SRV11" s="49"/>
      <c r="SRW11" s="49"/>
      <c r="SRX11" s="49"/>
      <c r="SRY11" s="49"/>
      <c r="SRZ11" s="49"/>
      <c r="SSA11" s="49"/>
      <c r="SSB11" s="49"/>
      <c r="SSC11" s="49"/>
      <c r="SSD11" s="49"/>
      <c r="SSE11" s="49"/>
      <c r="SSF11" s="49"/>
      <c r="SSG11" s="49"/>
      <c r="SSH11" s="49"/>
      <c r="SSI11" s="49"/>
      <c r="SSJ11" s="49"/>
      <c r="SSK11" s="49"/>
      <c r="SSL11" s="49"/>
      <c r="SSM11" s="49"/>
      <c r="SSN11" s="49"/>
      <c r="SSO11" s="49"/>
      <c r="SSP11" s="49"/>
      <c r="SSQ11" s="49"/>
      <c r="SSR11" s="49"/>
      <c r="SSS11" s="49"/>
      <c r="SST11" s="49"/>
      <c r="SSU11" s="49"/>
      <c r="SSV11" s="49"/>
      <c r="SSW11" s="49"/>
      <c r="SSX11" s="49"/>
      <c r="SSY11" s="49"/>
      <c r="SSZ11" s="49"/>
      <c r="STA11" s="49"/>
      <c r="STB11" s="49"/>
      <c r="STC11" s="49"/>
      <c r="STD11" s="49"/>
      <c r="STE11" s="49"/>
      <c r="STF11" s="49"/>
      <c r="STG11" s="49"/>
      <c r="STH11" s="49"/>
      <c r="STI11" s="49"/>
      <c r="STJ11" s="49"/>
      <c r="STK11" s="49"/>
      <c r="STL11" s="49"/>
      <c r="STM11" s="49"/>
      <c r="STN11" s="49"/>
      <c r="STO11" s="49"/>
      <c r="STP11" s="49"/>
      <c r="STQ11" s="49"/>
      <c r="STR11" s="49"/>
      <c r="STS11" s="49"/>
      <c r="STT11" s="49"/>
      <c r="STU11" s="49"/>
      <c r="STV11" s="49"/>
      <c r="STW11" s="49"/>
      <c r="STX11" s="49"/>
      <c r="STY11" s="49"/>
      <c r="STZ11" s="49"/>
      <c r="SUA11" s="49"/>
      <c r="SUB11" s="49"/>
      <c r="SUC11" s="49"/>
      <c r="SUD11" s="49"/>
      <c r="SUE11" s="49"/>
      <c r="SUF11" s="49"/>
      <c r="SUG11" s="49"/>
      <c r="SUH11" s="49"/>
      <c r="SUI11" s="49"/>
      <c r="SUJ11" s="49"/>
      <c r="SUK11" s="49"/>
      <c r="SUL11" s="49"/>
      <c r="SUM11" s="49"/>
      <c r="SUN11" s="49"/>
      <c r="SUO11" s="49"/>
      <c r="SUP11" s="49"/>
      <c r="SUQ11" s="49"/>
      <c r="SUR11" s="49"/>
      <c r="SUS11" s="49"/>
      <c r="SUT11" s="49"/>
      <c r="SUU11" s="49"/>
      <c r="SUV11" s="49"/>
      <c r="SUW11" s="49"/>
      <c r="SUX11" s="49"/>
      <c r="SUY11" s="49"/>
      <c r="SUZ11" s="49"/>
      <c r="SVA11" s="49"/>
      <c r="SVB11" s="49"/>
      <c r="SVC11" s="49"/>
      <c r="SVD11" s="49"/>
      <c r="SVE11" s="49"/>
      <c r="SVF11" s="49"/>
      <c r="SVG11" s="49"/>
      <c r="SVH11" s="49"/>
      <c r="SVI11" s="49"/>
      <c r="SVJ11" s="49"/>
      <c r="SVK11" s="49"/>
      <c r="SVL11" s="49"/>
      <c r="SVM11" s="49"/>
      <c r="SVN11" s="49"/>
      <c r="SVO11" s="49"/>
      <c r="SVP11" s="49"/>
      <c r="SVQ11" s="49"/>
      <c r="SVR11" s="49"/>
      <c r="SVS11" s="49"/>
      <c r="SVT11" s="49"/>
      <c r="SVU11" s="49"/>
      <c r="SVV11" s="49"/>
      <c r="SVW11" s="49"/>
      <c r="SVX11" s="49"/>
      <c r="SVY11" s="49"/>
      <c r="SVZ11" s="49"/>
      <c r="SWA11" s="49"/>
      <c r="SWB11" s="49"/>
      <c r="SWC11" s="49"/>
      <c r="SWD11" s="49"/>
      <c r="SWE11" s="49"/>
      <c r="SWF11" s="49"/>
      <c r="SWG11" s="49"/>
      <c r="SWH11" s="49"/>
      <c r="SWI11" s="49"/>
      <c r="SWJ11" s="49"/>
      <c r="SWK11" s="49"/>
      <c r="SWL11" s="49"/>
      <c r="SWM11" s="49"/>
      <c r="SWN11" s="49"/>
      <c r="SWO11" s="49"/>
      <c r="SWP11" s="49"/>
      <c r="SWQ11" s="49"/>
      <c r="SWR11" s="49"/>
      <c r="SWS11" s="49"/>
      <c r="SWT11" s="49"/>
      <c r="SWU11" s="49"/>
      <c r="SWV11" s="49"/>
      <c r="SWW11" s="49"/>
      <c r="SWX11" s="49"/>
      <c r="SWY11" s="49"/>
      <c r="SWZ11" s="49"/>
      <c r="SXA11" s="49"/>
      <c r="SXB11" s="49"/>
      <c r="SXC11" s="49"/>
      <c r="SXD11" s="49"/>
      <c r="SXE11" s="49"/>
      <c r="SXF11" s="49"/>
      <c r="SXG11" s="49"/>
      <c r="SXH11" s="49"/>
      <c r="SXI11" s="49"/>
      <c r="SXJ11" s="49"/>
      <c r="SXK11" s="49"/>
      <c r="SXL11" s="49"/>
      <c r="SXM11" s="49"/>
      <c r="SXN11" s="49"/>
      <c r="SXO11" s="49"/>
      <c r="SXP11" s="49"/>
      <c r="SXQ11" s="49"/>
      <c r="SXR11" s="49"/>
      <c r="SXS11" s="49"/>
      <c r="SXT11" s="49"/>
      <c r="SXU11" s="49"/>
      <c r="SXV11" s="49"/>
      <c r="SXW11" s="49"/>
      <c r="SXX11" s="49"/>
      <c r="SXY11" s="49"/>
      <c r="SXZ11" s="49"/>
      <c r="SYA11" s="49"/>
      <c r="SYB11" s="49"/>
      <c r="SYC11" s="49"/>
      <c r="SYD11" s="49"/>
      <c r="SYE11" s="49"/>
      <c r="SYF11" s="49"/>
      <c r="SYG11" s="49"/>
      <c r="SYH11" s="49"/>
      <c r="SYI11" s="49"/>
      <c r="SYJ11" s="49"/>
      <c r="SYK11" s="49"/>
      <c r="SYL11" s="49"/>
      <c r="SYM11" s="49"/>
      <c r="SYN11" s="49"/>
      <c r="SYO11" s="49"/>
      <c r="SYP11" s="49"/>
      <c r="SYQ11" s="49"/>
      <c r="SYR11" s="49"/>
      <c r="SYS11" s="49"/>
      <c r="SYT11" s="49"/>
      <c r="SYU11" s="49"/>
      <c r="SYV11" s="49"/>
      <c r="SYW11" s="49"/>
      <c r="SYX11" s="49"/>
      <c r="SYY11" s="49"/>
      <c r="SYZ11" s="49"/>
      <c r="SZA11" s="49"/>
      <c r="SZB11" s="49"/>
      <c r="SZC11" s="49"/>
      <c r="SZD11" s="49"/>
      <c r="SZE11" s="49"/>
      <c r="SZF11" s="49"/>
      <c r="SZG11" s="49"/>
      <c r="SZH11" s="49"/>
      <c r="SZI11" s="49"/>
      <c r="SZJ11" s="49"/>
      <c r="SZK11" s="49"/>
      <c r="SZL11" s="49"/>
      <c r="SZM11" s="49"/>
      <c r="SZN11" s="49"/>
      <c r="SZO11" s="49"/>
      <c r="SZP11" s="49"/>
      <c r="SZQ11" s="49"/>
      <c r="SZR11" s="49"/>
      <c r="SZS11" s="49"/>
      <c r="SZT11" s="49"/>
      <c r="SZU11" s="49"/>
      <c r="SZV11" s="49"/>
      <c r="SZW11" s="49"/>
      <c r="SZX11" s="49"/>
      <c r="SZY11" s="49"/>
      <c r="SZZ11" s="49"/>
      <c r="TAA11" s="49"/>
      <c r="TAB11" s="49"/>
      <c r="TAC11" s="49"/>
      <c r="TAD11" s="49"/>
      <c r="TAE11" s="49"/>
      <c r="TAF11" s="49"/>
      <c r="TAG11" s="49"/>
      <c r="TAH11" s="49"/>
      <c r="TAI11" s="49"/>
      <c r="TAJ11" s="49"/>
      <c r="TAK11" s="49"/>
      <c r="TAL11" s="49"/>
      <c r="TAM11" s="49"/>
      <c r="TAN11" s="49"/>
      <c r="TAO11" s="49"/>
      <c r="TAP11" s="49"/>
      <c r="TAQ11" s="49"/>
      <c r="TAR11" s="49"/>
      <c r="TAS11" s="49"/>
      <c r="TAT11" s="49"/>
      <c r="TAU11" s="49"/>
      <c r="TAV11" s="49"/>
      <c r="TAW11" s="49"/>
      <c r="TAX11" s="49"/>
      <c r="TAY11" s="49"/>
      <c r="TAZ11" s="49"/>
      <c r="TBA11" s="49"/>
      <c r="TBB11" s="49"/>
      <c r="TBC11" s="49"/>
      <c r="TBD11" s="49"/>
      <c r="TBE11" s="49"/>
      <c r="TBF11" s="49"/>
      <c r="TBG11" s="49"/>
      <c r="TBH11" s="49"/>
      <c r="TBI11" s="49"/>
      <c r="TBJ11" s="49"/>
      <c r="TBK11" s="49"/>
      <c r="TBL11" s="49"/>
      <c r="TBM11" s="49"/>
      <c r="TBN11" s="49"/>
      <c r="TBO11" s="49"/>
      <c r="TBP11" s="49"/>
      <c r="TBQ11" s="49"/>
      <c r="TBR11" s="49"/>
      <c r="TBS11" s="49"/>
      <c r="TBT11" s="49"/>
      <c r="TBU11" s="49"/>
      <c r="TBV11" s="49"/>
      <c r="TBW11" s="49"/>
      <c r="TBX11" s="49"/>
      <c r="TBY11" s="49"/>
      <c r="TBZ11" s="49"/>
      <c r="TCA11" s="49"/>
      <c r="TCB11" s="49"/>
      <c r="TCC11" s="49"/>
      <c r="TCD11" s="49"/>
      <c r="TCE11" s="49"/>
      <c r="TCF11" s="49"/>
      <c r="TCG11" s="49"/>
      <c r="TCH11" s="49"/>
      <c r="TCI11" s="49"/>
      <c r="TCJ11" s="49"/>
      <c r="TCK11" s="49"/>
      <c r="TCL11" s="49"/>
      <c r="TCM11" s="49"/>
      <c r="TCN11" s="49"/>
      <c r="TCO11" s="49"/>
      <c r="TCP11" s="49"/>
      <c r="TCQ11" s="49"/>
      <c r="TCR11" s="49"/>
      <c r="TCS11" s="49"/>
      <c r="TCT11" s="49"/>
      <c r="TCU11" s="49"/>
      <c r="TCV11" s="49"/>
      <c r="TCW11" s="49"/>
      <c r="TCX11" s="49"/>
      <c r="TCY11" s="49"/>
      <c r="TCZ11" s="49"/>
      <c r="TDA11" s="49"/>
      <c r="TDB11" s="49"/>
      <c r="TDC11" s="49"/>
      <c r="TDD11" s="49"/>
      <c r="TDE11" s="49"/>
      <c r="TDF11" s="49"/>
      <c r="TDG11" s="49"/>
      <c r="TDH11" s="49"/>
      <c r="TDI11" s="49"/>
      <c r="TDJ11" s="49"/>
      <c r="TDK11" s="49"/>
      <c r="TDL11" s="49"/>
      <c r="TDM11" s="49"/>
      <c r="TDN11" s="49"/>
      <c r="TDO11" s="49"/>
      <c r="TDP11" s="49"/>
      <c r="TDQ11" s="49"/>
      <c r="TDR11" s="49"/>
      <c r="TDS11" s="49"/>
      <c r="TDT11" s="49"/>
      <c r="TDU11" s="49"/>
      <c r="TDV11" s="49"/>
      <c r="TDW11" s="49"/>
      <c r="TDX11" s="49"/>
      <c r="TDY11" s="49"/>
      <c r="TDZ11" s="49"/>
      <c r="TEA11" s="49"/>
      <c r="TEB11" s="49"/>
      <c r="TEC11" s="49"/>
      <c r="TED11" s="49"/>
      <c r="TEE11" s="49"/>
      <c r="TEF11" s="49"/>
      <c r="TEG11" s="49"/>
      <c r="TEH11" s="49"/>
      <c r="TEI11" s="49"/>
      <c r="TEJ11" s="49"/>
      <c r="TEK11" s="49"/>
      <c r="TEL11" s="49"/>
      <c r="TEM11" s="49"/>
      <c r="TEN11" s="49"/>
      <c r="TEO11" s="49"/>
      <c r="TEP11" s="49"/>
      <c r="TEQ11" s="49"/>
      <c r="TER11" s="49"/>
      <c r="TES11" s="49"/>
      <c r="TET11" s="49"/>
      <c r="TEU11" s="49"/>
      <c r="TEV11" s="49"/>
      <c r="TEW11" s="49"/>
      <c r="TEX11" s="49"/>
      <c r="TEY11" s="49"/>
      <c r="TEZ11" s="49"/>
      <c r="TFA11" s="49"/>
      <c r="TFB11" s="49"/>
      <c r="TFC11" s="49"/>
      <c r="TFD11" s="49"/>
      <c r="TFE11" s="49"/>
      <c r="TFF11" s="49"/>
      <c r="TFG11" s="49"/>
      <c r="TFH11" s="49"/>
      <c r="TFI11" s="49"/>
      <c r="TFJ11" s="49"/>
      <c r="TFK11" s="49"/>
      <c r="TFL11" s="49"/>
      <c r="TFM11" s="49"/>
      <c r="TFN11" s="49"/>
      <c r="TFO11" s="49"/>
      <c r="TFP11" s="49"/>
      <c r="TFQ11" s="49"/>
      <c r="TFR11" s="49"/>
      <c r="TFS11" s="49"/>
      <c r="TFT11" s="49"/>
      <c r="TFU11" s="49"/>
      <c r="TFV11" s="49"/>
      <c r="TFW11" s="49"/>
      <c r="TFX11" s="49"/>
      <c r="TFY11" s="49"/>
      <c r="TFZ11" s="49"/>
      <c r="TGA11" s="49"/>
      <c r="TGB11" s="49"/>
      <c r="TGC11" s="49"/>
      <c r="TGD11" s="49"/>
      <c r="TGE11" s="49"/>
      <c r="TGF11" s="49"/>
      <c r="TGG11" s="49"/>
      <c r="TGH11" s="49"/>
      <c r="TGI11" s="49"/>
      <c r="TGJ11" s="49"/>
      <c r="TGK11" s="49"/>
      <c r="TGL11" s="49"/>
      <c r="TGM11" s="49"/>
      <c r="TGN11" s="49"/>
      <c r="TGO11" s="49"/>
      <c r="TGP11" s="49"/>
      <c r="TGQ11" s="49"/>
      <c r="TGR11" s="49"/>
      <c r="TGS11" s="49"/>
      <c r="TGT11" s="49"/>
      <c r="TGU11" s="49"/>
      <c r="TGV11" s="49"/>
      <c r="TGW11" s="49"/>
      <c r="TGX11" s="49"/>
      <c r="TGY11" s="49"/>
      <c r="TGZ11" s="49"/>
      <c r="THA11" s="49"/>
      <c r="THB11" s="49"/>
      <c r="THC11" s="49"/>
      <c r="THD11" s="49"/>
      <c r="THE11" s="49"/>
      <c r="THF11" s="49"/>
      <c r="THG11" s="49"/>
      <c r="THH11" s="49"/>
      <c r="THI11" s="49"/>
      <c r="THJ11" s="49"/>
      <c r="THK11" s="49"/>
      <c r="THL11" s="49"/>
      <c r="THM11" s="49"/>
      <c r="THN11" s="49"/>
      <c r="THO11" s="49"/>
      <c r="THP11" s="49"/>
      <c r="THQ11" s="49"/>
      <c r="THR11" s="49"/>
      <c r="THS11" s="49"/>
      <c r="THT11" s="49"/>
      <c r="THU11" s="49"/>
      <c r="THV11" s="49"/>
      <c r="THW11" s="49"/>
      <c r="THX11" s="49"/>
      <c r="THY11" s="49"/>
      <c r="THZ11" s="49"/>
      <c r="TIA11" s="49"/>
      <c r="TIB11" s="49"/>
      <c r="TIC11" s="49"/>
      <c r="TID11" s="49"/>
      <c r="TIE11" s="49"/>
      <c r="TIF11" s="49"/>
      <c r="TIG11" s="49"/>
      <c r="TIH11" s="49"/>
      <c r="TII11" s="49"/>
      <c r="TIJ11" s="49"/>
      <c r="TIK11" s="49"/>
      <c r="TIL11" s="49"/>
      <c r="TIM11" s="49"/>
      <c r="TIN11" s="49"/>
      <c r="TIO11" s="49"/>
      <c r="TIP11" s="49"/>
      <c r="TIQ11" s="49"/>
      <c r="TIR11" s="49"/>
      <c r="TIS11" s="49"/>
      <c r="TIT11" s="49"/>
      <c r="TIU11" s="49"/>
      <c r="TIV11" s="49"/>
      <c r="TIW11" s="49"/>
      <c r="TIX11" s="49"/>
      <c r="TIY11" s="49"/>
      <c r="TIZ11" s="49"/>
      <c r="TJA11" s="49"/>
      <c r="TJB11" s="49"/>
      <c r="TJC11" s="49"/>
      <c r="TJD11" s="49"/>
      <c r="TJE11" s="49"/>
      <c r="TJF11" s="49"/>
      <c r="TJG11" s="49"/>
      <c r="TJH11" s="49"/>
      <c r="TJI11" s="49"/>
      <c r="TJJ11" s="49"/>
      <c r="TJK11" s="49"/>
      <c r="TJL11" s="49"/>
      <c r="TJM11" s="49"/>
      <c r="TJN11" s="49"/>
      <c r="TJO11" s="49"/>
      <c r="TJP11" s="49"/>
      <c r="TJQ11" s="49"/>
      <c r="TJR11" s="49"/>
      <c r="TJS11" s="49"/>
      <c r="TJT11" s="49"/>
      <c r="TJU11" s="49"/>
      <c r="TJV11" s="49"/>
      <c r="TJW11" s="49"/>
      <c r="TJX11" s="49"/>
      <c r="TJY11" s="49"/>
      <c r="TJZ11" s="49"/>
      <c r="TKA11" s="49"/>
      <c r="TKB11" s="49"/>
      <c r="TKC11" s="49"/>
      <c r="TKD11" s="49"/>
      <c r="TKE11" s="49"/>
      <c r="TKF11" s="49"/>
      <c r="TKG11" s="49"/>
      <c r="TKH11" s="49"/>
      <c r="TKI11" s="49"/>
      <c r="TKJ11" s="49"/>
      <c r="TKK11" s="49"/>
      <c r="TKL11" s="49"/>
      <c r="TKM11" s="49"/>
      <c r="TKN11" s="49"/>
      <c r="TKO11" s="49"/>
      <c r="TKP11" s="49"/>
      <c r="TKQ11" s="49"/>
      <c r="TKR11" s="49"/>
      <c r="TKS11" s="49"/>
      <c r="TKT11" s="49"/>
      <c r="TKU11" s="49"/>
      <c r="TKV11" s="49"/>
      <c r="TKW11" s="49"/>
      <c r="TKX11" s="49"/>
      <c r="TKY11" s="49"/>
      <c r="TKZ11" s="49"/>
      <c r="TLA11" s="49"/>
      <c r="TLB11" s="49"/>
      <c r="TLC11" s="49"/>
      <c r="TLD11" s="49"/>
      <c r="TLE11" s="49"/>
      <c r="TLF11" s="49"/>
      <c r="TLG11" s="49"/>
      <c r="TLH11" s="49"/>
      <c r="TLI11" s="49"/>
      <c r="TLJ11" s="49"/>
      <c r="TLK11" s="49"/>
      <c r="TLL11" s="49"/>
      <c r="TLM11" s="49"/>
      <c r="TLN11" s="49"/>
      <c r="TLO11" s="49"/>
      <c r="TLP11" s="49"/>
      <c r="TLQ11" s="49"/>
      <c r="TLR11" s="49"/>
      <c r="TLS11" s="49"/>
      <c r="TLT11" s="49"/>
      <c r="TLU11" s="49"/>
      <c r="TLV11" s="49"/>
      <c r="TLW11" s="49"/>
      <c r="TLX11" s="49"/>
      <c r="TLY11" s="49"/>
      <c r="TLZ11" s="49"/>
      <c r="TMA11" s="49"/>
      <c r="TMB11" s="49"/>
      <c r="TMC11" s="49"/>
      <c r="TMD11" s="49"/>
      <c r="TME11" s="49"/>
      <c r="TMF11" s="49"/>
      <c r="TMG11" s="49"/>
      <c r="TMH11" s="49"/>
      <c r="TMI11" s="49"/>
      <c r="TMJ11" s="49"/>
      <c r="TMK11" s="49"/>
      <c r="TML11" s="49"/>
      <c r="TMM11" s="49"/>
      <c r="TMN11" s="49"/>
      <c r="TMO11" s="49"/>
      <c r="TMP11" s="49"/>
      <c r="TMQ11" s="49"/>
      <c r="TMR11" s="49"/>
      <c r="TMS11" s="49"/>
      <c r="TMT11" s="49"/>
      <c r="TMU11" s="49"/>
      <c r="TMV11" s="49"/>
      <c r="TMW11" s="49"/>
      <c r="TMX11" s="49"/>
      <c r="TMY11" s="49"/>
      <c r="TMZ11" s="49"/>
      <c r="TNA11" s="49"/>
      <c r="TNB11" s="49"/>
      <c r="TNC11" s="49"/>
      <c r="TND11" s="49"/>
      <c r="TNE11" s="49"/>
      <c r="TNF11" s="49"/>
      <c r="TNG11" s="49"/>
      <c r="TNH11" s="49"/>
      <c r="TNI11" s="49"/>
      <c r="TNJ11" s="49"/>
      <c r="TNK11" s="49"/>
      <c r="TNL11" s="49"/>
      <c r="TNM11" s="49"/>
      <c r="TNN11" s="49"/>
      <c r="TNO11" s="49"/>
      <c r="TNP11" s="49"/>
      <c r="TNQ11" s="49"/>
      <c r="TNR11" s="49"/>
      <c r="TNS11" s="49"/>
      <c r="TNT11" s="49"/>
      <c r="TNU11" s="49"/>
      <c r="TNV11" s="49"/>
      <c r="TNW11" s="49"/>
      <c r="TNX11" s="49"/>
      <c r="TNY11" s="49"/>
      <c r="TNZ11" s="49"/>
      <c r="TOA11" s="49"/>
      <c r="TOB11" s="49"/>
      <c r="TOC11" s="49"/>
      <c r="TOD11" s="49"/>
      <c r="TOE11" s="49"/>
      <c r="TOF11" s="49"/>
      <c r="TOG11" s="49"/>
      <c r="TOH11" s="49"/>
      <c r="TOI11" s="49"/>
      <c r="TOJ11" s="49"/>
      <c r="TOK11" s="49"/>
      <c r="TOL11" s="49"/>
      <c r="TOM11" s="49"/>
      <c r="TON11" s="49"/>
      <c r="TOO11" s="49"/>
      <c r="TOP11" s="49"/>
      <c r="TOQ11" s="49"/>
      <c r="TOR11" s="49"/>
      <c r="TOS11" s="49"/>
      <c r="TOT11" s="49"/>
      <c r="TOU11" s="49"/>
      <c r="TOV11" s="49"/>
      <c r="TOW11" s="49"/>
      <c r="TOX11" s="49"/>
      <c r="TOY11" s="49"/>
      <c r="TOZ11" s="49"/>
      <c r="TPA11" s="49"/>
      <c r="TPB11" s="49"/>
      <c r="TPC11" s="49"/>
      <c r="TPD11" s="49"/>
      <c r="TPE11" s="49"/>
      <c r="TPF11" s="49"/>
      <c r="TPG11" s="49"/>
      <c r="TPH11" s="49"/>
      <c r="TPI11" s="49"/>
      <c r="TPJ11" s="49"/>
      <c r="TPK11" s="49"/>
      <c r="TPL11" s="49"/>
      <c r="TPM11" s="49"/>
      <c r="TPN11" s="49"/>
      <c r="TPO11" s="49"/>
      <c r="TPP11" s="49"/>
      <c r="TPQ11" s="49"/>
      <c r="TPR11" s="49"/>
      <c r="TPS11" s="49"/>
      <c r="TPT11" s="49"/>
      <c r="TPU11" s="49"/>
      <c r="TPV11" s="49"/>
      <c r="TPW11" s="49"/>
      <c r="TPX11" s="49"/>
      <c r="TPY11" s="49"/>
      <c r="TPZ11" s="49"/>
      <c r="TQA11" s="49"/>
      <c r="TQB11" s="49"/>
      <c r="TQC11" s="49"/>
      <c r="TQD11" s="49"/>
      <c r="TQE11" s="49"/>
      <c r="TQF11" s="49"/>
      <c r="TQG11" s="49"/>
      <c r="TQH11" s="49"/>
      <c r="TQI11" s="49"/>
      <c r="TQJ11" s="49"/>
      <c r="TQK11" s="49"/>
      <c r="TQL11" s="49"/>
      <c r="TQM11" s="49"/>
      <c r="TQN11" s="49"/>
      <c r="TQO11" s="49"/>
      <c r="TQP11" s="49"/>
      <c r="TQQ11" s="49"/>
      <c r="TQR11" s="49"/>
      <c r="TQS11" s="49"/>
      <c r="TQT11" s="49"/>
      <c r="TQU11" s="49"/>
      <c r="TQV11" s="49"/>
      <c r="TQW11" s="49"/>
      <c r="TQX11" s="49"/>
      <c r="TQY11" s="49"/>
      <c r="TQZ11" s="49"/>
      <c r="TRA11" s="49"/>
      <c r="TRB11" s="49"/>
      <c r="TRC11" s="49"/>
      <c r="TRD11" s="49"/>
      <c r="TRE11" s="49"/>
      <c r="TRF11" s="49"/>
      <c r="TRG11" s="49"/>
      <c r="TRH11" s="49"/>
      <c r="TRI11" s="49"/>
      <c r="TRJ11" s="49"/>
      <c r="TRK11" s="49"/>
      <c r="TRL11" s="49"/>
      <c r="TRM11" s="49"/>
      <c r="TRN11" s="49"/>
      <c r="TRO11" s="49"/>
      <c r="TRP11" s="49"/>
      <c r="TRQ11" s="49"/>
      <c r="TRR11" s="49"/>
      <c r="TRS11" s="49"/>
      <c r="TRT11" s="49"/>
      <c r="TRU11" s="49"/>
      <c r="TRV11" s="49"/>
      <c r="TRW11" s="49"/>
      <c r="TRX11" s="49"/>
      <c r="TRY11" s="49"/>
      <c r="TRZ11" s="49"/>
      <c r="TSA11" s="49"/>
      <c r="TSB11" s="49"/>
      <c r="TSC11" s="49"/>
      <c r="TSD11" s="49"/>
      <c r="TSE11" s="49"/>
      <c r="TSF11" s="49"/>
      <c r="TSG11" s="49"/>
      <c r="TSH11" s="49"/>
      <c r="TSI11" s="49"/>
      <c r="TSJ11" s="49"/>
      <c r="TSK11" s="49"/>
      <c r="TSL11" s="49"/>
      <c r="TSM11" s="49"/>
      <c r="TSN11" s="49"/>
      <c r="TSO11" s="49"/>
      <c r="TSP11" s="49"/>
      <c r="TSQ11" s="49"/>
      <c r="TSR11" s="49"/>
      <c r="TSS11" s="49"/>
      <c r="TST11" s="49"/>
      <c r="TSU11" s="49"/>
      <c r="TSV11" s="49"/>
      <c r="TSW11" s="49"/>
      <c r="TSX11" s="49"/>
      <c r="TSY11" s="49"/>
      <c r="TSZ11" s="49"/>
      <c r="TTA11" s="49"/>
      <c r="TTB11" s="49"/>
      <c r="TTC11" s="49"/>
      <c r="TTD11" s="49"/>
      <c r="TTE11" s="49"/>
      <c r="TTF11" s="49"/>
      <c r="TTG11" s="49"/>
      <c r="TTH11" s="49"/>
      <c r="TTI11" s="49"/>
      <c r="TTJ11" s="49"/>
      <c r="TTK11" s="49"/>
      <c r="TTL11" s="49"/>
      <c r="TTM11" s="49"/>
      <c r="TTN11" s="49"/>
      <c r="TTO11" s="49"/>
      <c r="TTP11" s="49"/>
      <c r="TTQ11" s="49"/>
      <c r="TTR11" s="49"/>
      <c r="TTS11" s="49"/>
      <c r="TTT11" s="49"/>
      <c r="TTU11" s="49"/>
      <c r="TTV11" s="49"/>
      <c r="TTW11" s="49"/>
      <c r="TTX11" s="49"/>
      <c r="TTY11" s="49"/>
      <c r="TTZ11" s="49"/>
      <c r="TUA11" s="49"/>
      <c r="TUB11" s="49"/>
      <c r="TUC11" s="49"/>
      <c r="TUD11" s="49"/>
      <c r="TUE11" s="49"/>
      <c r="TUF11" s="49"/>
      <c r="TUG11" s="49"/>
      <c r="TUH11" s="49"/>
      <c r="TUI11" s="49"/>
      <c r="TUJ11" s="49"/>
      <c r="TUK11" s="49"/>
      <c r="TUL11" s="49"/>
      <c r="TUM11" s="49"/>
      <c r="TUN11" s="49"/>
      <c r="TUO11" s="49"/>
      <c r="TUP11" s="49"/>
      <c r="TUQ11" s="49"/>
      <c r="TUR11" s="49"/>
      <c r="TUS11" s="49"/>
      <c r="TUT11" s="49"/>
      <c r="TUU11" s="49"/>
      <c r="TUV11" s="49"/>
      <c r="TUW11" s="49"/>
      <c r="TUX11" s="49"/>
      <c r="TUY11" s="49"/>
      <c r="TUZ11" s="49"/>
      <c r="TVA11" s="49"/>
      <c r="TVB11" s="49"/>
      <c r="TVC11" s="49"/>
      <c r="TVD11" s="49"/>
      <c r="TVE11" s="49"/>
      <c r="TVF11" s="49"/>
      <c r="TVG11" s="49"/>
      <c r="TVH11" s="49"/>
      <c r="TVI11" s="49"/>
      <c r="TVJ11" s="49"/>
      <c r="TVK11" s="49"/>
      <c r="TVL11" s="49"/>
      <c r="TVM11" s="49"/>
      <c r="TVN11" s="49"/>
      <c r="TVO11" s="49"/>
      <c r="TVP11" s="49"/>
      <c r="TVQ11" s="49"/>
      <c r="TVR11" s="49"/>
      <c r="TVS11" s="49"/>
      <c r="TVT11" s="49"/>
      <c r="TVU11" s="49"/>
      <c r="TVV11" s="49"/>
      <c r="TVW11" s="49"/>
      <c r="TVX11" s="49"/>
      <c r="TVY11" s="49"/>
      <c r="TVZ11" s="49"/>
      <c r="TWA11" s="49"/>
      <c r="TWB11" s="49"/>
      <c r="TWC11" s="49"/>
      <c r="TWD11" s="49"/>
      <c r="TWE11" s="49"/>
      <c r="TWF11" s="49"/>
      <c r="TWG11" s="49"/>
      <c r="TWH11" s="49"/>
      <c r="TWI11" s="49"/>
      <c r="TWJ11" s="49"/>
      <c r="TWK11" s="49"/>
      <c r="TWL11" s="49"/>
      <c r="TWM11" s="49"/>
      <c r="TWN11" s="49"/>
      <c r="TWO11" s="49"/>
      <c r="TWP11" s="49"/>
      <c r="TWQ11" s="49"/>
      <c r="TWR11" s="49"/>
      <c r="TWS11" s="49"/>
      <c r="TWT11" s="49"/>
      <c r="TWU11" s="49"/>
      <c r="TWV11" s="49"/>
      <c r="TWW11" s="49"/>
      <c r="TWX11" s="49"/>
      <c r="TWY11" s="49"/>
      <c r="TWZ11" s="49"/>
      <c r="TXA11" s="49"/>
      <c r="TXB11" s="49"/>
      <c r="TXC11" s="49"/>
      <c r="TXD11" s="49"/>
      <c r="TXE11" s="49"/>
      <c r="TXF11" s="49"/>
      <c r="TXG11" s="49"/>
      <c r="TXH11" s="49"/>
      <c r="TXI11" s="49"/>
      <c r="TXJ11" s="49"/>
      <c r="TXK11" s="49"/>
      <c r="TXL11" s="49"/>
      <c r="TXM11" s="49"/>
      <c r="TXN11" s="49"/>
      <c r="TXO11" s="49"/>
      <c r="TXP11" s="49"/>
      <c r="TXQ11" s="49"/>
      <c r="TXR11" s="49"/>
      <c r="TXS11" s="49"/>
      <c r="TXT11" s="49"/>
      <c r="TXU11" s="49"/>
      <c r="TXV11" s="49"/>
      <c r="TXW11" s="49"/>
      <c r="TXX11" s="49"/>
      <c r="TXY11" s="49"/>
      <c r="TXZ11" s="49"/>
      <c r="TYA11" s="49"/>
      <c r="TYB11" s="49"/>
      <c r="TYC11" s="49"/>
      <c r="TYD11" s="49"/>
      <c r="TYE11" s="49"/>
      <c r="TYF11" s="49"/>
      <c r="TYG11" s="49"/>
      <c r="TYH11" s="49"/>
      <c r="TYI11" s="49"/>
      <c r="TYJ11" s="49"/>
      <c r="TYK11" s="49"/>
      <c r="TYL11" s="49"/>
      <c r="TYM11" s="49"/>
      <c r="TYN11" s="49"/>
      <c r="TYO11" s="49"/>
      <c r="TYP11" s="49"/>
      <c r="TYQ11" s="49"/>
      <c r="TYR11" s="49"/>
      <c r="TYS11" s="49"/>
      <c r="TYT11" s="49"/>
      <c r="TYU11" s="49"/>
      <c r="TYV11" s="49"/>
      <c r="TYW11" s="49"/>
      <c r="TYX11" s="49"/>
      <c r="TYY11" s="49"/>
      <c r="TYZ11" s="49"/>
      <c r="TZA11" s="49"/>
      <c r="TZB11" s="49"/>
      <c r="TZC11" s="49"/>
      <c r="TZD11" s="49"/>
      <c r="TZE11" s="49"/>
      <c r="TZF11" s="49"/>
      <c r="TZG11" s="49"/>
      <c r="TZH11" s="49"/>
      <c r="TZI11" s="49"/>
      <c r="TZJ11" s="49"/>
      <c r="TZK11" s="49"/>
      <c r="TZL11" s="49"/>
      <c r="TZM11" s="49"/>
      <c r="TZN11" s="49"/>
      <c r="TZO11" s="49"/>
      <c r="TZP11" s="49"/>
      <c r="TZQ11" s="49"/>
      <c r="TZR11" s="49"/>
      <c r="TZS11" s="49"/>
      <c r="TZT11" s="49"/>
      <c r="TZU11" s="49"/>
      <c r="TZV11" s="49"/>
      <c r="TZW11" s="49"/>
      <c r="TZX11" s="49"/>
      <c r="TZY11" s="49"/>
      <c r="TZZ11" s="49"/>
      <c r="UAA11" s="49"/>
      <c r="UAB11" s="49"/>
      <c r="UAC11" s="49"/>
      <c r="UAD11" s="49"/>
      <c r="UAE11" s="49"/>
      <c r="UAF11" s="49"/>
      <c r="UAG11" s="49"/>
      <c r="UAH11" s="49"/>
      <c r="UAI11" s="49"/>
      <c r="UAJ11" s="49"/>
      <c r="UAK11" s="49"/>
      <c r="UAL11" s="49"/>
      <c r="UAM11" s="49"/>
      <c r="UAN11" s="49"/>
      <c r="UAO11" s="49"/>
      <c r="UAP11" s="49"/>
      <c r="UAQ11" s="49"/>
      <c r="UAR11" s="49"/>
      <c r="UAS11" s="49"/>
      <c r="UAT11" s="49"/>
      <c r="UAU11" s="49"/>
      <c r="UAV11" s="49"/>
      <c r="UAW11" s="49"/>
      <c r="UAX11" s="49"/>
      <c r="UAY11" s="49"/>
      <c r="UAZ11" s="49"/>
      <c r="UBA11" s="49"/>
      <c r="UBB11" s="49"/>
      <c r="UBC11" s="49"/>
      <c r="UBD11" s="49"/>
      <c r="UBE11" s="49"/>
      <c r="UBF11" s="49"/>
      <c r="UBG11" s="49"/>
      <c r="UBH11" s="49"/>
      <c r="UBI11" s="49"/>
      <c r="UBJ11" s="49"/>
      <c r="UBK11" s="49"/>
      <c r="UBL11" s="49"/>
      <c r="UBM11" s="49"/>
      <c r="UBN11" s="49"/>
      <c r="UBO11" s="49"/>
      <c r="UBP11" s="49"/>
      <c r="UBQ11" s="49"/>
      <c r="UBR11" s="49"/>
      <c r="UBS11" s="49"/>
      <c r="UBT11" s="49"/>
      <c r="UBU11" s="49"/>
      <c r="UBV11" s="49"/>
      <c r="UBW11" s="49"/>
      <c r="UBX11" s="49"/>
      <c r="UBY11" s="49"/>
      <c r="UBZ11" s="49"/>
      <c r="UCA11" s="49"/>
      <c r="UCB11" s="49"/>
      <c r="UCC11" s="49"/>
      <c r="UCD11" s="49"/>
      <c r="UCE11" s="49"/>
      <c r="UCF11" s="49"/>
      <c r="UCG11" s="49"/>
      <c r="UCH11" s="49"/>
      <c r="UCI11" s="49"/>
      <c r="UCJ11" s="49"/>
      <c r="UCK11" s="49"/>
      <c r="UCL11" s="49"/>
      <c r="UCM11" s="49"/>
      <c r="UCN11" s="49"/>
      <c r="UCO11" s="49"/>
      <c r="UCP11" s="49"/>
      <c r="UCQ11" s="49"/>
      <c r="UCR11" s="49"/>
      <c r="UCS11" s="49"/>
      <c r="UCT11" s="49"/>
      <c r="UCU11" s="49"/>
      <c r="UCV11" s="49"/>
      <c r="UCW11" s="49"/>
      <c r="UCX11" s="49"/>
      <c r="UCY11" s="49"/>
      <c r="UCZ11" s="49"/>
      <c r="UDA11" s="49"/>
      <c r="UDB11" s="49"/>
      <c r="UDC11" s="49"/>
      <c r="UDD11" s="49"/>
      <c r="UDE11" s="49"/>
      <c r="UDF11" s="49"/>
      <c r="UDG11" s="49"/>
      <c r="UDH11" s="49"/>
      <c r="UDI11" s="49"/>
      <c r="UDJ11" s="49"/>
      <c r="UDK11" s="49"/>
      <c r="UDL11" s="49"/>
      <c r="UDM11" s="49"/>
      <c r="UDN11" s="49"/>
      <c r="UDO11" s="49"/>
      <c r="UDP11" s="49"/>
      <c r="UDQ11" s="49"/>
      <c r="UDR11" s="49"/>
      <c r="UDS11" s="49"/>
      <c r="UDT11" s="49"/>
      <c r="UDU11" s="49"/>
      <c r="UDV11" s="49"/>
      <c r="UDW11" s="49"/>
      <c r="UDX11" s="49"/>
      <c r="UDY11" s="49"/>
      <c r="UDZ11" s="49"/>
      <c r="UEA11" s="49"/>
      <c r="UEB11" s="49"/>
      <c r="UEC11" s="49"/>
      <c r="UED11" s="49"/>
      <c r="UEE11" s="49"/>
      <c r="UEF11" s="49"/>
      <c r="UEG11" s="49"/>
      <c r="UEH11" s="49"/>
      <c r="UEI11" s="49"/>
      <c r="UEJ11" s="49"/>
      <c r="UEK11" s="49"/>
      <c r="UEL11" s="49"/>
      <c r="UEM11" s="49"/>
      <c r="UEN11" s="49"/>
      <c r="UEO11" s="49"/>
      <c r="UEP11" s="49"/>
      <c r="UEQ11" s="49"/>
      <c r="UER11" s="49"/>
      <c r="UES11" s="49"/>
      <c r="UET11" s="49"/>
      <c r="UEU11" s="49"/>
      <c r="UEV11" s="49"/>
      <c r="UEW11" s="49"/>
      <c r="UEX11" s="49"/>
      <c r="UEY11" s="49"/>
      <c r="UEZ11" s="49"/>
      <c r="UFA11" s="49"/>
      <c r="UFB11" s="49"/>
      <c r="UFC11" s="49"/>
      <c r="UFD11" s="49"/>
      <c r="UFE11" s="49"/>
      <c r="UFF11" s="49"/>
      <c r="UFG11" s="49"/>
      <c r="UFH11" s="49"/>
      <c r="UFI11" s="49"/>
      <c r="UFJ11" s="49"/>
      <c r="UFK11" s="49"/>
      <c r="UFL11" s="49"/>
      <c r="UFM11" s="49"/>
      <c r="UFN11" s="49"/>
      <c r="UFO11" s="49"/>
      <c r="UFP11" s="49"/>
      <c r="UFQ11" s="49"/>
      <c r="UFR11" s="49"/>
      <c r="UFS11" s="49"/>
      <c r="UFT11" s="49"/>
      <c r="UFU11" s="49"/>
      <c r="UFV11" s="49"/>
      <c r="UFW11" s="49"/>
      <c r="UFX11" s="49"/>
      <c r="UFY11" s="49"/>
      <c r="UFZ11" s="49"/>
      <c r="UGA11" s="49"/>
      <c r="UGB11" s="49"/>
      <c r="UGC11" s="49"/>
      <c r="UGD11" s="49"/>
      <c r="UGE11" s="49"/>
      <c r="UGF11" s="49"/>
      <c r="UGG11" s="49"/>
      <c r="UGH11" s="49"/>
      <c r="UGI11" s="49"/>
      <c r="UGJ11" s="49"/>
      <c r="UGK11" s="49"/>
      <c r="UGL11" s="49"/>
      <c r="UGM11" s="49"/>
      <c r="UGN11" s="49"/>
      <c r="UGO11" s="49"/>
      <c r="UGP11" s="49"/>
      <c r="UGQ11" s="49"/>
      <c r="UGR11" s="49"/>
      <c r="UGS11" s="49"/>
      <c r="UGT11" s="49"/>
      <c r="UGU11" s="49"/>
      <c r="UGV11" s="49"/>
      <c r="UGW11" s="49"/>
      <c r="UGX11" s="49"/>
      <c r="UGY11" s="49"/>
      <c r="UGZ11" s="49"/>
      <c r="UHA11" s="49"/>
      <c r="UHB11" s="49"/>
      <c r="UHC11" s="49"/>
      <c r="UHD11" s="49"/>
      <c r="UHE11" s="49"/>
      <c r="UHF11" s="49"/>
      <c r="UHG11" s="49"/>
      <c r="UHH11" s="49"/>
      <c r="UHI11" s="49"/>
      <c r="UHJ11" s="49"/>
      <c r="UHK11" s="49"/>
      <c r="UHL11" s="49"/>
      <c r="UHM11" s="49"/>
      <c r="UHN11" s="49"/>
      <c r="UHO11" s="49"/>
      <c r="UHP11" s="49"/>
      <c r="UHQ11" s="49"/>
      <c r="UHR11" s="49"/>
      <c r="UHS11" s="49"/>
      <c r="UHT11" s="49"/>
      <c r="UHU11" s="49"/>
      <c r="UHV11" s="49"/>
      <c r="UHW11" s="49"/>
      <c r="UHX11" s="49"/>
      <c r="UHY11" s="49"/>
      <c r="UHZ11" s="49"/>
      <c r="UIA11" s="49"/>
      <c r="UIB11" s="49"/>
      <c r="UIC11" s="49"/>
      <c r="UID11" s="49"/>
      <c r="UIE11" s="49"/>
      <c r="UIF11" s="49"/>
      <c r="UIG11" s="49"/>
      <c r="UIH11" s="49"/>
      <c r="UII11" s="49"/>
      <c r="UIJ11" s="49"/>
      <c r="UIK11" s="49"/>
      <c r="UIL11" s="49"/>
      <c r="UIM11" s="49"/>
      <c r="UIN11" s="49"/>
      <c r="UIO11" s="49"/>
      <c r="UIP11" s="49"/>
      <c r="UIQ11" s="49"/>
      <c r="UIR11" s="49"/>
      <c r="UIS11" s="49"/>
      <c r="UIT11" s="49"/>
      <c r="UIU11" s="49"/>
      <c r="UIV11" s="49"/>
      <c r="UIW11" s="49"/>
      <c r="UIX11" s="49"/>
      <c r="UIY11" s="49"/>
      <c r="UIZ11" s="49"/>
      <c r="UJA11" s="49"/>
      <c r="UJB11" s="49"/>
      <c r="UJC11" s="49"/>
      <c r="UJD11" s="49"/>
      <c r="UJE11" s="49"/>
      <c r="UJF11" s="49"/>
      <c r="UJG11" s="49"/>
      <c r="UJH11" s="49"/>
      <c r="UJI11" s="49"/>
      <c r="UJJ11" s="49"/>
      <c r="UJK11" s="49"/>
      <c r="UJL11" s="49"/>
      <c r="UJM11" s="49"/>
      <c r="UJN11" s="49"/>
      <c r="UJO11" s="49"/>
      <c r="UJP11" s="49"/>
      <c r="UJQ11" s="49"/>
      <c r="UJR11" s="49"/>
      <c r="UJS11" s="49"/>
      <c r="UJT11" s="49"/>
      <c r="UJU11" s="49"/>
      <c r="UJV11" s="49"/>
      <c r="UJW11" s="49"/>
      <c r="UJX11" s="49"/>
      <c r="UJY11" s="49"/>
      <c r="UJZ11" s="49"/>
      <c r="UKA11" s="49"/>
      <c r="UKB11" s="49"/>
      <c r="UKC11" s="49"/>
      <c r="UKD11" s="49"/>
      <c r="UKE11" s="49"/>
      <c r="UKF11" s="49"/>
      <c r="UKG11" s="49"/>
      <c r="UKH11" s="49"/>
      <c r="UKI11" s="49"/>
      <c r="UKJ11" s="49"/>
      <c r="UKK11" s="49"/>
      <c r="UKL11" s="49"/>
      <c r="UKM11" s="49"/>
      <c r="UKN11" s="49"/>
      <c r="UKO11" s="49"/>
      <c r="UKP11" s="49"/>
      <c r="UKQ11" s="49"/>
      <c r="UKR11" s="49"/>
      <c r="UKS11" s="49"/>
      <c r="UKT11" s="49"/>
      <c r="UKU11" s="49"/>
      <c r="UKV11" s="49"/>
      <c r="UKW11" s="49"/>
      <c r="UKX11" s="49"/>
      <c r="UKY11" s="49"/>
      <c r="UKZ11" s="49"/>
      <c r="ULA11" s="49"/>
      <c r="ULB11" s="49"/>
      <c r="ULC11" s="49"/>
      <c r="ULD11" s="49"/>
      <c r="ULE11" s="49"/>
      <c r="ULF11" s="49"/>
      <c r="ULG11" s="49"/>
      <c r="ULH11" s="49"/>
      <c r="ULI11" s="49"/>
      <c r="ULJ11" s="49"/>
      <c r="ULK11" s="49"/>
      <c r="ULL11" s="49"/>
      <c r="ULM11" s="49"/>
      <c r="ULN11" s="49"/>
      <c r="ULO11" s="49"/>
      <c r="ULP11" s="49"/>
      <c r="ULQ11" s="49"/>
      <c r="ULR11" s="49"/>
      <c r="ULS11" s="49"/>
      <c r="ULT11" s="49"/>
      <c r="ULU11" s="49"/>
      <c r="ULV11" s="49"/>
      <c r="ULW11" s="49"/>
      <c r="ULX11" s="49"/>
      <c r="ULY11" s="49"/>
      <c r="ULZ11" s="49"/>
      <c r="UMA11" s="49"/>
      <c r="UMB11" s="49"/>
      <c r="UMC11" s="49"/>
      <c r="UMD11" s="49"/>
      <c r="UME11" s="49"/>
      <c r="UMF11" s="49"/>
      <c r="UMG11" s="49"/>
      <c r="UMH11" s="49"/>
      <c r="UMI11" s="49"/>
      <c r="UMJ11" s="49"/>
      <c r="UMK11" s="49"/>
      <c r="UML11" s="49"/>
      <c r="UMM11" s="49"/>
      <c r="UMN11" s="49"/>
      <c r="UMO11" s="49"/>
      <c r="UMP11" s="49"/>
      <c r="UMQ11" s="49"/>
      <c r="UMR11" s="49"/>
      <c r="UMS11" s="49"/>
      <c r="UMT11" s="49"/>
      <c r="UMU11" s="49"/>
      <c r="UMV11" s="49"/>
      <c r="UMW11" s="49"/>
      <c r="UMX11" s="49"/>
      <c r="UMY11" s="49"/>
      <c r="UMZ11" s="49"/>
      <c r="UNA11" s="49"/>
      <c r="UNB11" s="49"/>
      <c r="UNC11" s="49"/>
      <c r="UND11" s="49"/>
      <c r="UNE11" s="49"/>
      <c r="UNF11" s="49"/>
      <c r="UNG11" s="49"/>
      <c r="UNH11" s="49"/>
      <c r="UNI11" s="49"/>
      <c r="UNJ11" s="49"/>
      <c r="UNK11" s="49"/>
      <c r="UNL11" s="49"/>
      <c r="UNM11" s="49"/>
      <c r="UNN11" s="49"/>
      <c r="UNO11" s="49"/>
      <c r="UNP11" s="49"/>
      <c r="UNQ11" s="49"/>
      <c r="UNR11" s="49"/>
      <c r="UNS11" s="49"/>
      <c r="UNT11" s="49"/>
      <c r="UNU11" s="49"/>
      <c r="UNV11" s="49"/>
      <c r="UNW11" s="49"/>
      <c r="UNX11" s="49"/>
      <c r="UNY11" s="49"/>
      <c r="UNZ11" s="49"/>
      <c r="UOA11" s="49"/>
      <c r="UOB11" s="49"/>
      <c r="UOC11" s="49"/>
      <c r="UOD11" s="49"/>
      <c r="UOE11" s="49"/>
      <c r="UOF11" s="49"/>
      <c r="UOG11" s="49"/>
      <c r="UOH11" s="49"/>
      <c r="UOI11" s="49"/>
      <c r="UOJ11" s="49"/>
      <c r="UOK11" s="49"/>
      <c r="UOL11" s="49"/>
      <c r="UOM11" s="49"/>
      <c r="UON11" s="49"/>
      <c r="UOO11" s="49"/>
      <c r="UOP11" s="49"/>
      <c r="UOQ11" s="49"/>
      <c r="UOR11" s="49"/>
      <c r="UOS11" s="49"/>
      <c r="UOT11" s="49"/>
      <c r="UOU11" s="49"/>
      <c r="UOV11" s="49"/>
      <c r="UOW11" s="49"/>
      <c r="UOX11" s="49"/>
      <c r="UOY11" s="49"/>
      <c r="UOZ11" s="49"/>
      <c r="UPA11" s="49"/>
      <c r="UPB11" s="49"/>
      <c r="UPC11" s="49"/>
      <c r="UPD11" s="49"/>
      <c r="UPE11" s="49"/>
      <c r="UPF11" s="49"/>
      <c r="UPG11" s="49"/>
      <c r="UPH11" s="49"/>
      <c r="UPI11" s="49"/>
      <c r="UPJ11" s="49"/>
      <c r="UPK11" s="49"/>
      <c r="UPL11" s="49"/>
      <c r="UPM11" s="49"/>
      <c r="UPN11" s="49"/>
      <c r="UPO11" s="49"/>
      <c r="UPP11" s="49"/>
      <c r="UPQ11" s="49"/>
      <c r="UPR11" s="49"/>
      <c r="UPS11" s="49"/>
      <c r="UPT11" s="49"/>
      <c r="UPU11" s="49"/>
      <c r="UPV11" s="49"/>
      <c r="UPW11" s="49"/>
      <c r="UPX11" s="49"/>
      <c r="UPY11" s="49"/>
      <c r="UPZ11" s="49"/>
      <c r="UQA11" s="49"/>
      <c r="UQB11" s="49"/>
      <c r="UQC11" s="49"/>
      <c r="UQD11" s="49"/>
      <c r="UQE11" s="49"/>
      <c r="UQF11" s="49"/>
      <c r="UQG11" s="49"/>
      <c r="UQH11" s="49"/>
      <c r="UQI11" s="49"/>
      <c r="UQJ11" s="49"/>
      <c r="UQK11" s="49"/>
      <c r="UQL11" s="49"/>
      <c r="UQM11" s="49"/>
      <c r="UQN11" s="49"/>
      <c r="UQO11" s="49"/>
      <c r="UQP11" s="49"/>
      <c r="UQQ11" s="49"/>
      <c r="UQR11" s="49"/>
      <c r="UQS11" s="49"/>
      <c r="UQT11" s="49"/>
      <c r="UQU11" s="49"/>
      <c r="UQV11" s="49"/>
      <c r="UQW11" s="49"/>
      <c r="UQX11" s="49"/>
      <c r="UQY11" s="49"/>
      <c r="UQZ11" s="49"/>
      <c r="URA11" s="49"/>
      <c r="URB11" s="49"/>
      <c r="URC11" s="49"/>
      <c r="URD11" s="49"/>
      <c r="URE11" s="49"/>
      <c r="URF11" s="49"/>
      <c r="URG11" s="49"/>
      <c r="URH11" s="49"/>
      <c r="URI11" s="49"/>
      <c r="URJ11" s="49"/>
      <c r="URK11" s="49"/>
      <c r="URL11" s="49"/>
      <c r="URM11" s="49"/>
      <c r="URN11" s="49"/>
      <c r="URO11" s="49"/>
      <c r="URP11" s="49"/>
      <c r="URQ11" s="49"/>
      <c r="URR11" s="49"/>
      <c r="URS11" s="49"/>
      <c r="URT11" s="49"/>
      <c r="URU11" s="49"/>
      <c r="URV11" s="49"/>
      <c r="URW11" s="49"/>
      <c r="URX11" s="49"/>
      <c r="URY11" s="49"/>
      <c r="URZ11" s="49"/>
      <c r="USA11" s="49"/>
      <c r="USB11" s="49"/>
      <c r="USC11" s="49"/>
      <c r="USD11" s="49"/>
      <c r="USE11" s="49"/>
      <c r="USF11" s="49"/>
      <c r="USG11" s="49"/>
      <c r="USH11" s="49"/>
      <c r="USI11" s="49"/>
      <c r="USJ11" s="49"/>
      <c r="USK11" s="49"/>
      <c r="USL11" s="49"/>
      <c r="USM11" s="49"/>
      <c r="USN11" s="49"/>
      <c r="USO11" s="49"/>
      <c r="USP11" s="49"/>
      <c r="USQ11" s="49"/>
      <c r="USR11" s="49"/>
      <c r="USS11" s="49"/>
      <c r="UST11" s="49"/>
      <c r="USU11" s="49"/>
      <c r="USV11" s="49"/>
      <c r="USW11" s="49"/>
      <c r="USX11" s="49"/>
      <c r="USY11" s="49"/>
      <c r="USZ11" s="49"/>
      <c r="UTA11" s="49"/>
      <c r="UTB11" s="49"/>
      <c r="UTC11" s="49"/>
      <c r="UTD11" s="49"/>
      <c r="UTE11" s="49"/>
      <c r="UTF11" s="49"/>
      <c r="UTG11" s="49"/>
      <c r="UTH11" s="49"/>
      <c r="UTI11" s="49"/>
      <c r="UTJ11" s="49"/>
      <c r="UTK11" s="49"/>
      <c r="UTL11" s="49"/>
      <c r="UTM11" s="49"/>
      <c r="UTN11" s="49"/>
      <c r="UTO11" s="49"/>
      <c r="UTP11" s="49"/>
      <c r="UTQ11" s="49"/>
      <c r="UTR11" s="49"/>
      <c r="UTS11" s="49"/>
      <c r="UTT11" s="49"/>
      <c r="UTU11" s="49"/>
      <c r="UTV11" s="49"/>
      <c r="UTW11" s="49"/>
      <c r="UTX11" s="49"/>
      <c r="UTY11" s="49"/>
      <c r="UTZ11" s="49"/>
      <c r="UUA11" s="49"/>
      <c r="UUB11" s="49"/>
      <c r="UUC11" s="49"/>
      <c r="UUD11" s="49"/>
      <c r="UUE11" s="49"/>
      <c r="UUF11" s="49"/>
      <c r="UUG11" s="49"/>
      <c r="UUH11" s="49"/>
      <c r="UUI11" s="49"/>
      <c r="UUJ11" s="49"/>
      <c r="UUK11" s="49"/>
      <c r="UUL11" s="49"/>
      <c r="UUM11" s="49"/>
      <c r="UUN11" s="49"/>
      <c r="UUO11" s="49"/>
      <c r="UUP11" s="49"/>
      <c r="UUQ11" s="49"/>
      <c r="UUR11" s="49"/>
      <c r="UUS11" s="49"/>
      <c r="UUT11" s="49"/>
      <c r="UUU11" s="49"/>
      <c r="UUV11" s="49"/>
      <c r="UUW11" s="49"/>
      <c r="UUX11" s="49"/>
      <c r="UUY11" s="49"/>
      <c r="UUZ11" s="49"/>
      <c r="UVA11" s="49"/>
      <c r="UVB11" s="49"/>
      <c r="UVC11" s="49"/>
      <c r="UVD11" s="49"/>
      <c r="UVE11" s="49"/>
      <c r="UVF11" s="49"/>
      <c r="UVG11" s="49"/>
      <c r="UVH11" s="49"/>
      <c r="UVI11" s="49"/>
      <c r="UVJ11" s="49"/>
      <c r="UVK11" s="49"/>
      <c r="UVL11" s="49"/>
      <c r="UVM11" s="49"/>
      <c r="UVN11" s="49"/>
      <c r="UVO11" s="49"/>
      <c r="UVP11" s="49"/>
      <c r="UVQ11" s="49"/>
      <c r="UVR11" s="49"/>
      <c r="UVS11" s="49"/>
      <c r="UVT11" s="49"/>
      <c r="UVU11" s="49"/>
      <c r="UVV11" s="49"/>
      <c r="UVW11" s="49"/>
      <c r="UVX11" s="49"/>
      <c r="UVY11" s="49"/>
      <c r="UVZ11" s="49"/>
      <c r="UWA11" s="49"/>
      <c r="UWB11" s="49"/>
      <c r="UWC11" s="49"/>
      <c r="UWD11" s="49"/>
      <c r="UWE11" s="49"/>
      <c r="UWF11" s="49"/>
      <c r="UWG11" s="49"/>
      <c r="UWH11" s="49"/>
      <c r="UWI11" s="49"/>
      <c r="UWJ11" s="49"/>
      <c r="UWK11" s="49"/>
      <c r="UWL11" s="49"/>
      <c r="UWM11" s="49"/>
      <c r="UWN11" s="49"/>
      <c r="UWO11" s="49"/>
      <c r="UWP11" s="49"/>
      <c r="UWQ11" s="49"/>
      <c r="UWR11" s="49"/>
      <c r="UWS11" s="49"/>
      <c r="UWT11" s="49"/>
      <c r="UWU11" s="49"/>
      <c r="UWV11" s="49"/>
      <c r="UWW11" s="49"/>
      <c r="UWX11" s="49"/>
      <c r="UWY11" s="49"/>
      <c r="UWZ11" s="49"/>
      <c r="UXA11" s="49"/>
      <c r="UXB11" s="49"/>
      <c r="UXC11" s="49"/>
      <c r="UXD11" s="49"/>
      <c r="UXE11" s="49"/>
      <c r="UXF11" s="49"/>
      <c r="UXG11" s="49"/>
      <c r="UXH11" s="49"/>
      <c r="UXI11" s="49"/>
      <c r="UXJ11" s="49"/>
      <c r="UXK11" s="49"/>
      <c r="UXL11" s="49"/>
      <c r="UXM11" s="49"/>
      <c r="UXN11" s="49"/>
      <c r="UXO11" s="49"/>
      <c r="UXP11" s="49"/>
      <c r="UXQ11" s="49"/>
      <c r="UXR11" s="49"/>
      <c r="UXS11" s="49"/>
      <c r="UXT11" s="49"/>
      <c r="UXU11" s="49"/>
      <c r="UXV11" s="49"/>
      <c r="UXW11" s="49"/>
      <c r="UXX11" s="49"/>
      <c r="UXY11" s="49"/>
      <c r="UXZ11" s="49"/>
      <c r="UYA11" s="49"/>
      <c r="UYB11" s="49"/>
      <c r="UYC11" s="49"/>
      <c r="UYD11" s="49"/>
      <c r="UYE11" s="49"/>
      <c r="UYF11" s="49"/>
      <c r="UYG11" s="49"/>
      <c r="UYH11" s="49"/>
      <c r="UYI11" s="49"/>
      <c r="UYJ11" s="49"/>
      <c r="UYK11" s="49"/>
      <c r="UYL11" s="49"/>
      <c r="UYM11" s="49"/>
      <c r="UYN11" s="49"/>
      <c r="UYO11" s="49"/>
      <c r="UYP11" s="49"/>
      <c r="UYQ11" s="49"/>
      <c r="UYR11" s="49"/>
      <c r="UYS11" s="49"/>
      <c r="UYT11" s="49"/>
      <c r="UYU11" s="49"/>
      <c r="UYV11" s="49"/>
      <c r="UYW11" s="49"/>
      <c r="UYX11" s="49"/>
      <c r="UYY11" s="49"/>
      <c r="UYZ11" s="49"/>
      <c r="UZA11" s="49"/>
      <c r="UZB11" s="49"/>
      <c r="UZC11" s="49"/>
      <c r="UZD11" s="49"/>
      <c r="UZE11" s="49"/>
      <c r="UZF11" s="49"/>
      <c r="UZG11" s="49"/>
      <c r="UZH11" s="49"/>
      <c r="UZI11" s="49"/>
      <c r="UZJ11" s="49"/>
      <c r="UZK11" s="49"/>
      <c r="UZL11" s="49"/>
      <c r="UZM11" s="49"/>
      <c r="UZN11" s="49"/>
      <c r="UZO11" s="49"/>
      <c r="UZP11" s="49"/>
      <c r="UZQ11" s="49"/>
      <c r="UZR11" s="49"/>
      <c r="UZS11" s="49"/>
      <c r="UZT11" s="49"/>
      <c r="UZU11" s="49"/>
      <c r="UZV11" s="49"/>
      <c r="UZW11" s="49"/>
      <c r="UZX11" s="49"/>
      <c r="UZY11" s="49"/>
      <c r="UZZ11" s="49"/>
      <c r="VAA11" s="49"/>
      <c r="VAB11" s="49"/>
      <c r="VAC11" s="49"/>
      <c r="VAD11" s="49"/>
      <c r="VAE11" s="49"/>
      <c r="VAF11" s="49"/>
      <c r="VAG11" s="49"/>
      <c r="VAH11" s="49"/>
      <c r="VAI11" s="49"/>
      <c r="VAJ11" s="49"/>
      <c r="VAK11" s="49"/>
      <c r="VAL11" s="49"/>
      <c r="VAM11" s="49"/>
      <c r="VAN11" s="49"/>
      <c r="VAO11" s="49"/>
      <c r="VAP11" s="49"/>
      <c r="VAQ11" s="49"/>
      <c r="VAR11" s="49"/>
      <c r="VAS11" s="49"/>
      <c r="VAT11" s="49"/>
      <c r="VAU11" s="49"/>
      <c r="VAV11" s="49"/>
      <c r="VAW11" s="49"/>
      <c r="VAX11" s="49"/>
      <c r="VAY11" s="49"/>
      <c r="VAZ11" s="49"/>
      <c r="VBA11" s="49"/>
      <c r="VBB11" s="49"/>
      <c r="VBC11" s="49"/>
      <c r="VBD11" s="49"/>
      <c r="VBE11" s="49"/>
      <c r="VBF11" s="49"/>
      <c r="VBG11" s="49"/>
      <c r="VBH11" s="49"/>
      <c r="VBI11" s="49"/>
      <c r="VBJ11" s="49"/>
      <c r="VBK11" s="49"/>
      <c r="VBL11" s="49"/>
      <c r="VBM11" s="49"/>
      <c r="VBN11" s="49"/>
      <c r="VBO11" s="49"/>
      <c r="VBP11" s="49"/>
      <c r="VBQ11" s="49"/>
      <c r="VBR11" s="49"/>
      <c r="VBS11" s="49"/>
      <c r="VBT11" s="49"/>
      <c r="VBU11" s="49"/>
      <c r="VBV11" s="49"/>
      <c r="VBW11" s="49"/>
      <c r="VBX11" s="49"/>
      <c r="VBY11" s="49"/>
      <c r="VBZ11" s="49"/>
      <c r="VCA11" s="49"/>
      <c r="VCB11" s="49"/>
      <c r="VCC11" s="49"/>
      <c r="VCD11" s="49"/>
      <c r="VCE11" s="49"/>
      <c r="VCF11" s="49"/>
      <c r="VCG11" s="49"/>
      <c r="VCH11" s="49"/>
      <c r="VCI11" s="49"/>
      <c r="VCJ11" s="49"/>
      <c r="VCK11" s="49"/>
      <c r="VCL11" s="49"/>
      <c r="VCM11" s="49"/>
      <c r="VCN11" s="49"/>
      <c r="VCO11" s="49"/>
      <c r="VCP11" s="49"/>
      <c r="VCQ11" s="49"/>
      <c r="VCR11" s="49"/>
      <c r="VCS11" s="49"/>
      <c r="VCT11" s="49"/>
      <c r="VCU11" s="49"/>
      <c r="VCV11" s="49"/>
      <c r="VCW11" s="49"/>
      <c r="VCX11" s="49"/>
      <c r="VCY11" s="49"/>
      <c r="VCZ11" s="49"/>
      <c r="VDA11" s="49"/>
      <c r="VDB11" s="49"/>
      <c r="VDC11" s="49"/>
      <c r="VDD11" s="49"/>
      <c r="VDE11" s="49"/>
      <c r="VDF11" s="49"/>
      <c r="VDG11" s="49"/>
      <c r="VDH11" s="49"/>
      <c r="VDI11" s="49"/>
      <c r="VDJ11" s="49"/>
      <c r="VDK11" s="49"/>
      <c r="VDL11" s="49"/>
      <c r="VDM11" s="49"/>
      <c r="VDN11" s="49"/>
      <c r="VDO11" s="49"/>
      <c r="VDP11" s="49"/>
      <c r="VDQ11" s="49"/>
      <c r="VDR11" s="49"/>
      <c r="VDS11" s="49"/>
      <c r="VDT11" s="49"/>
      <c r="VDU11" s="49"/>
      <c r="VDV11" s="49"/>
      <c r="VDW11" s="49"/>
      <c r="VDX11" s="49"/>
      <c r="VDY11" s="49"/>
      <c r="VDZ11" s="49"/>
      <c r="VEA11" s="49"/>
      <c r="VEB11" s="49"/>
      <c r="VEC11" s="49"/>
      <c r="VED11" s="49"/>
      <c r="VEE11" s="49"/>
      <c r="VEF11" s="49"/>
      <c r="VEG11" s="49"/>
      <c r="VEH11" s="49"/>
      <c r="VEI11" s="49"/>
      <c r="VEJ11" s="49"/>
      <c r="VEK11" s="49"/>
      <c r="VEL11" s="49"/>
      <c r="VEM11" s="49"/>
      <c r="VEN11" s="49"/>
      <c r="VEO11" s="49"/>
      <c r="VEP11" s="49"/>
      <c r="VEQ11" s="49"/>
      <c r="VER11" s="49"/>
      <c r="VES11" s="49"/>
      <c r="VET11" s="49"/>
      <c r="VEU11" s="49"/>
      <c r="VEV11" s="49"/>
      <c r="VEW11" s="49"/>
      <c r="VEX11" s="49"/>
      <c r="VEY11" s="49"/>
      <c r="VEZ11" s="49"/>
      <c r="VFA11" s="49"/>
      <c r="VFB11" s="49"/>
      <c r="VFC11" s="49"/>
      <c r="VFD11" s="49"/>
      <c r="VFE11" s="49"/>
      <c r="VFF11" s="49"/>
      <c r="VFG11" s="49"/>
      <c r="VFH11" s="49"/>
      <c r="VFI11" s="49"/>
      <c r="VFJ11" s="49"/>
      <c r="VFK11" s="49"/>
      <c r="VFL11" s="49"/>
      <c r="VFM11" s="49"/>
      <c r="VFN11" s="49"/>
      <c r="VFO11" s="49"/>
      <c r="VFP11" s="49"/>
      <c r="VFQ11" s="49"/>
      <c r="VFR11" s="49"/>
      <c r="VFS11" s="49"/>
      <c r="VFT11" s="49"/>
      <c r="VFU11" s="49"/>
      <c r="VFV11" s="49"/>
      <c r="VFW11" s="49"/>
      <c r="VFX11" s="49"/>
      <c r="VFY11" s="49"/>
      <c r="VFZ11" s="49"/>
      <c r="VGA11" s="49"/>
      <c r="VGB11" s="49"/>
      <c r="VGC11" s="49"/>
      <c r="VGD11" s="49"/>
      <c r="VGE11" s="49"/>
      <c r="VGF11" s="49"/>
      <c r="VGG11" s="49"/>
      <c r="VGH11" s="49"/>
      <c r="VGI11" s="49"/>
      <c r="VGJ11" s="49"/>
      <c r="VGK11" s="49"/>
      <c r="VGL11" s="49"/>
      <c r="VGM11" s="49"/>
      <c r="VGN11" s="49"/>
      <c r="VGO11" s="49"/>
      <c r="VGP11" s="49"/>
      <c r="VGQ11" s="49"/>
      <c r="VGR11" s="49"/>
      <c r="VGS11" s="49"/>
      <c r="VGT11" s="49"/>
      <c r="VGU11" s="49"/>
      <c r="VGV11" s="49"/>
      <c r="VGW11" s="49"/>
      <c r="VGX11" s="49"/>
      <c r="VGY11" s="49"/>
      <c r="VGZ11" s="49"/>
      <c r="VHA11" s="49"/>
      <c r="VHB11" s="49"/>
      <c r="VHC11" s="49"/>
      <c r="VHD11" s="49"/>
      <c r="VHE11" s="49"/>
      <c r="VHF11" s="49"/>
      <c r="VHG11" s="49"/>
      <c r="VHH11" s="49"/>
      <c r="VHI11" s="49"/>
      <c r="VHJ11" s="49"/>
      <c r="VHK11" s="49"/>
      <c r="VHL11" s="49"/>
      <c r="VHM11" s="49"/>
      <c r="VHN11" s="49"/>
      <c r="VHO11" s="49"/>
      <c r="VHP11" s="49"/>
      <c r="VHQ11" s="49"/>
      <c r="VHR11" s="49"/>
      <c r="VHS11" s="49"/>
      <c r="VHT11" s="49"/>
      <c r="VHU11" s="49"/>
      <c r="VHV11" s="49"/>
      <c r="VHW11" s="49"/>
      <c r="VHX11" s="49"/>
      <c r="VHY11" s="49"/>
      <c r="VHZ11" s="49"/>
      <c r="VIA11" s="49"/>
      <c r="VIB11" s="49"/>
      <c r="VIC11" s="49"/>
      <c r="VID11" s="49"/>
      <c r="VIE11" s="49"/>
      <c r="VIF11" s="49"/>
      <c r="VIG11" s="49"/>
      <c r="VIH11" s="49"/>
      <c r="VII11" s="49"/>
      <c r="VIJ11" s="49"/>
      <c r="VIK11" s="49"/>
      <c r="VIL11" s="49"/>
      <c r="VIM11" s="49"/>
      <c r="VIN11" s="49"/>
      <c r="VIO11" s="49"/>
      <c r="VIP11" s="49"/>
      <c r="VIQ11" s="49"/>
      <c r="VIR11" s="49"/>
      <c r="VIS11" s="49"/>
      <c r="VIT11" s="49"/>
      <c r="VIU11" s="49"/>
      <c r="VIV11" s="49"/>
      <c r="VIW11" s="49"/>
      <c r="VIX11" s="49"/>
      <c r="VIY11" s="49"/>
      <c r="VIZ11" s="49"/>
      <c r="VJA11" s="49"/>
      <c r="VJB11" s="49"/>
      <c r="VJC11" s="49"/>
      <c r="VJD11" s="49"/>
      <c r="VJE11" s="49"/>
      <c r="VJF11" s="49"/>
      <c r="VJG11" s="49"/>
      <c r="VJH11" s="49"/>
      <c r="VJI11" s="49"/>
      <c r="VJJ11" s="49"/>
      <c r="VJK11" s="49"/>
      <c r="VJL11" s="49"/>
      <c r="VJM11" s="49"/>
      <c r="VJN11" s="49"/>
      <c r="VJO11" s="49"/>
      <c r="VJP11" s="49"/>
      <c r="VJQ11" s="49"/>
      <c r="VJR11" s="49"/>
      <c r="VJS11" s="49"/>
      <c r="VJT11" s="49"/>
      <c r="VJU11" s="49"/>
      <c r="VJV11" s="49"/>
      <c r="VJW11" s="49"/>
      <c r="VJX11" s="49"/>
      <c r="VJY11" s="49"/>
      <c r="VJZ11" s="49"/>
      <c r="VKA11" s="49"/>
      <c r="VKB11" s="49"/>
      <c r="VKC11" s="49"/>
      <c r="VKD11" s="49"/>
      <c r="VKE11" s="49"/>
      <c r="VKF11" s="49"/>
      <c r="VKG11" s="49"/>
      <c r="VKH11" s="49"/>
      <c r="VKI11" s="49"/>
      <c r="VKJ11" s="49"/>
      <c r="VKK11" s="49"/>
      <c r="VKL11" s="49"/>
      <c r="VKM11" s="49"/>
      <c r="VKN11" s="49"/>
      <c r="VKO11" s="49"/>
      <c r="VKP11" s="49"/>
      <c r="VKQ11" s="49"/>
      <c r="VKR11" s="49"/>
      <c r="VKS11" s="49"/>
      <c r="VKT11" s="49"/>
      <c r="VKU11" s="49"/>
      <c r="VKV11" s="49"/>
      <c r="VKW11" s="49"/>
      <c r="VKX11" s="49"/>
      <c r="VKY11" s="49"/>
      <c r="VKZ11" s="49"/>
      <c r="VLA11" s="49"/>
      <c r="VLB11" s="49"/>
      <c r="VLC11" s="49"/>
      <c r="VLD11" s="49"/>
      <c r="VLE11" s="49"/>
      <c r="VLF11" s="49"/>
      <c r="VLG11" s="49"/>
      <c r="VLH11" s="49"/>
      <c r="VLI11" s="49"/>
      <c r="VLJ11" s="49"/>
      <c r="VLK11" s="49"/>
      <c r="VLL11" s="49"/>
      <c r="VLM11" s="49"/>
      <c r="VLN11" s="49"/>
      <c r="VLO11" s="49"/>
      <c r="VLP11" s="49"/>
      <c r="VLQ11" s="49"/>
      <c r="VLR11" s="49"/>
      <c r="VLS11" s="49"/>
      <c r="VLT11" s="49"/>
      <c r="VLU11" s="49"/>
      <c r="VLV11" s="49"/>
      <c r="VLW11" s="49"/>
      <c r="VLX11" s="49"/>
      <c r="VLY11" s="49"/>
      <c r="VLZ11" s="49"/>
      <c r="VMA11" s="49"/>
      <c r="VMB11" s="49"/>
      <c r="VMC11" s="49"/>
      <c r="VMD11" s="49"/>
      <c r="VME11" s="49"/>
      <c r="VMF11" s="49"/>
      <c r="VMG11" s="49"/>
      <c r="VMH11" s="49"/>
      <c r="VMI11" s="49"/>
      <c r="VMJ11" s="49"/>
      <c r="VMK11" s="49"/>
      <c r="VML11" s="49"/>
      <c r="VMM11" s="49"/>
      <c r="VMN11" s="49"/>
      <c r="VMO11" s="49"/>
      <c r="VMP11" s="49"/>
      <c r="VMQ11" s="49"/>
      <c r="VMR11" s="49"/>
      <c r="VMS11" s="49"/>
      <c r="VMT11" s="49"/>
      <c r="VMU11" s="49"/>
      <c r="VMV11" s="49"/>
      <c r="VMW11" s="49"/>
      <c r="VMX11" s="49"/>
      <c r="VMY11" s="49"/>
      <c r="VMZ11" s="49"/>
      <c r="VNA11" s="49"/>
      <c r="VNB11" s="49"/>
      <c r="VNC11" s="49"/>
      <c r="VND11" s="49"/>
      <c r="VNE11" s="49"/>
      <c r="VNF11" s="49"/>
      <c r="VNG11" s="49"/>
      <c r="VNH11" s="49"/>
      <c r="VNI11" s="49"/>
      <c r="VNJ11" s="49"/>
      <c r="VNK11" s="49"/>
      <c r="VNL11" s="49"/>
      <c r="VNM11" s="49"/>
      <c r="VNN11" s="49"/>
      <c r="VNO11" s="49"/>
      <c r="VNP11" s="49"/>
      <c r="VNQ11" s="49"/>
      <c r="VNR11" s="49"/>
      <c r="VNS11" s="49"/>
      <c r="VNT11" s="49"/>
      <c r="VNU11" s="49"/>
      <c r="VNV11" s="49"/>
      <c r="VNW11" s="49"/>
      <c r="VNX11" s="49"/>
      <c r="VNY11" s="49"/>
      <c r="VNZ11" s="49"/>
      <c r="VOA11" s="49"/>
      <c r="VOB11" s="49"/>
      <c r="VOC11" s="49"/>
      <c r="VOD11" s="49"/>
      <c r="VOE11" s="49"/>
      <c r="VOF11" s="49"/>
      <c r="VOG11" s="49"/>
      <c r="VOH11" s="49"/>
      <c r="VOI11" s="49"/>
      <c r="VOJ11" s="49"/>
      <c r="VOK11" s="49"/>
      <c r="VOL11" s="49"/>
      <c r="VOM11" s="49"/>
      <c r="VON11" s="49"/>
      <c r="VOO11" s="49"/>
      <c r="VOP11" s="49"/>
      <c r="VOQ11" s="49"/>
      <c r="VOR11" s="49"/>
      <c r="VOS11" s="49"/>
      <c r="VOT11" s="49"/>
      <c r="VOU11" s="49"/>
      <c r="VOV11" s="49"/>
      <c r="VOW11" s="49"/>
      <c r="VOX11" s="49"/>
      <c r="VOY11" s="49"/>
      <c r="VOZ11" s="49"/>
      <c r="VPA11" s="49"/>
      <c r="VPB11" s="49"/>
      <c r="VPC11" s="49"/>
      <c r="VPD11" s="49"/>
      <c r="VPE11" s="49"/>
      <c r="VPF11" s="49"/>
      <c r="VPG11" s="49"/>
      <c r="VPH11" s="49"/>
      <c r="VPI11" s="49"/>
      <c r="VPJ11" s="49"/>
      <c r="VPK11" s="49"/>
      <c r="VPL11" s="49"/>
      <c r="VPM11" s="49"/>
      <c r="VPN11" s="49"/>
      <c r="VPO11" s="49"/>
      <c r="VPP11" s="49"/>
      <c r="VPQ11" s="49"/>
      <c r="VPR11" s="49"/>
      <c r="VPS11" s="49"/>
      <c r="VPT11" s="49"/>
      <c r="VPU11" s="49"/>
      <c r="VPV11" s="49"/>
      <c r="VPW11" s="49"/>
      <c r="VPX11" s="49"/>
      <c r="VPY11" s="49"/>
      <c r="VPZ11" s="49"/>
      <c r="VQA11" s="49"/>
      <c r="VQB11" s="49"/>
      <c r="VQC11" s="49"/>
      <c r="VQD11" s="49"/>
      <c r="VQE11" s="49"/>
      <c r="VQF11" s="49"/>
      <c r="VQG11" s="49"/>
      <c r="VQH11" s="49"/>
      <c r="VQI11" s="49"/>
      <c r="VQJ11" s="49"/>
      <c r="VQK11" s="49"/>
      <c r="VQL11" s="49"/>
      <c r="VQM11" s="49"/>
      <c r="VQN11" s="49"/>
      <c r="VQO11" s="49"/>
      <c r="VQP11" s="49"/>
      <c r="VQQ11" s="49"/>
      <c r="VQR11" s="49"/>
      <c r="VQS11" s="49"/>
      <c r="VQT11" s="49"/>
      <c r="VQU11" s="49"/>
      <c r="VQV11" s="49"/>
      <c r="VQW11" s="49"/>
      <c r="VQX11" s="49"/>
      <c r="VQY11" s="49"/>
      <c r="VQZ11" s="49"/>
      <c r="VRA11" s="49"/>
      <c r="VRB11" s="49"/>
      <c r="VRC11" s="49"/>
      <c r="VRD11" s="49"/>
      <c r="VRE11" s="49"/>
      <c r="VRF11" s="49"/>
      <c r="VRG11" s="49"/>
      <c r="VRH11" s="49"/>
      <c r="VRI11" s="49"/>
      <c r="VRJ11" s="49"/>
      <c r="VRK11" s="49"/>
      <c r="VRL11" s="49"/>
      <c r="VRM11" s="49"/>
      <c r="VRN11" s="49"/>
      <c r="VRO11" s="49"/>
      <c r="VRP11" s="49"/>
      <c r="VRQ11" s="49"/>
      <c r="VRR11" s="49"/>
      <c r="VRS11" s="49"/>
      <c r="VRT11" s="49"/>
      <c r="VRU11" s="49"/>
      <c r="VRV11" s="49"/>
      <c r="VRW11" s="49"/>
      <c r="VRX11" s="49"/>
      <c r="VRY11" s="49"/>
      <c r="VRZ11" s="49"/>
      <c r="VSA11" s="49"/>
      <c r="VSB11" s="49"/>
      <c r="VSC11" s="49"/>
      <c r="VSD11" s="49"/>
      <c r="VSE11" s="49"/>
      <c r="VSF11" s="49"/>
      <c r="VSG11" s="49"/>
      <c r="VSH11" s="49"/>
      <c r="VSI11" s="49"/>
      <c r="VSJ11" s="49"/>
      <c r="VSK11" s="49"/>
      <c r="VSL11" s="49"/>
      <c r="VSM11" s="49"/>
      <c r="VSN11" s="49"/>
      <c r="VSO11" s="49"/>
      <c r="VSP11" s="49"/>
      <c r="VSQ11" s="49"/>
      <c r="VSR11" s="49"/>
      <c r="VSS11" s="49"/>
      <c r="VST11" s="49"/>
      <c r="VSU11" s="49"/>
      <c r="VSV11" s="49"/>
      <c r="VSW11" s="49"/>
      <c r="VSX11" s="49"/>
      <c r="VSY11" s="49"/>
      <c r="VSZ11" s="49"/>
      <c r="VTA11" s="49"/>
      <c r="VTB11" s="49"/>
      <c r="VTC11" s="49"/>
      <c r="VTD11" s="49"/>
      <c r="VTE11" s="49"/>
      <c r="VTF11" s="49"/>
      <c r="VTG11" s="49"/>
      <c r="VTH11" s="49"/>
      <c r="VTI11" s="49"/>
      <c r="VTJ11" s="49"/>
      <c r="VTK11" s="49"/>
      <c r="VTL11" s="49"/>
      <c r="VTM11" s="49"/>
      <c r="VTN11" s="49"/>
      <c r="VTO11" s="49"/>
      <c r="VTP11" s="49"/>
      <c r="VTQ11" s="49"/>
      <c r="VTR11" s="49"/>
      <c r="VTS11" s="49"/>
      <c r="VTT11" s="49"/>
      <c r="VTU11" s="49"/>
      <c r="VTV11" s="49"/>
      <c r="VTW11" s="49"/>
      <c r="VTX11" s="49"/>
      <c r="VTY11" s="49"/>
      <c r="VTZ11" s="49"/>
      <c r="VUA11" s="49"/>
      <c r="VUB11" s="49"/>
      <c r="VUC11" s="49"/>
      <c r="VUD11" s="49"/>
      <c r="VUE11" s="49"/>
      <c r="VUF11" s="49"/>
      <c r="VUG11" s="49"/>
      <c r="VUH11" s="49"/>
      <c r="VUI11" s="49"/>
      <c r="VUJ11" s="49"/>
      <c r="VUK11" s="49"/>
      <c r="VUL11" s="49"/>
      <c r="VUM11" s="49"/>
      <c r="VUN11" s="49"/>
      <c r="VUO11" s="49"/>
      <c r="VUP11" s="49"/>
      <c r="VUQ11" s="49"/>
      <c r="VUR11" s="49"/>
      <c r="VUS11" s="49"/>
      <c r="VUT11" s="49"/>
      <c r="VUU11" s="49"/>
      <c r="VUV11" s="49"/>
      <c r="VUW11" s="49"/>
      <c r="VUX11" s="49"/>
      <c r="VUY11" s="49"/>
      <c r="VUZ11" s="49"/>
      <c r="VVA11" s="49"/>
      <c r="VVB11" s="49"/>
      <c r="VVC11" s="49"/>
      <c r="VVD11" s="49"/>
      <c r="VVE11" s="49"/>
      <c r="VVF11" s="49"/>
      <c r="VVG11" s="49"/>
      <c r="VVH11" s="49"/>
      <c r="VVI11" s="49"/>
      <c r="VVJ11" s="49"/>
      <c r="VVK11" s="49"/>
      <c r="VVL11" s="49"/>
      <c r="VVM11" s="49"/>
      <c r="VVN11" s="49"/>
      <c r="VVO11" s="49"/>
      <c r="VVP11" s="49"/>
      <c r="VVQ11" s="49"/>
      <c r="VVR11" s="49"/>
      <c r="VVS11" s="49"/>
      <c r="VVT11" s="49"/>
      <c r="VVU11" s="49"/>
      <c r="VVV11" s="49"/>
      <c r="VVW11" s="49"/>
      <c r="VVX11" s="49"/>
      <c r="VVY11" s="49"/>
      <c r="VVZ11" s="49"/>
      <c r="VWA11" s="49"/>
      <c r="VWB11" s="49"/>
      <c r="VWC11" s="49"/>
      <c r="VWD11" s="49"/>
      <c r="VWE11" s="49"/>
      <c r="VWF11" s="49"/>
      <c r="VWG11" s="49"/>
      <c r="VWH11" s="49"/>
      <c r="VWI11" s="49"/>
      <c r="VWJ11" s="49"/>
      <c r="VWK11" s="49"/>
      <c r="VWL11" s="49"/>
      <c r="VWM11" s="49"/>
      <c r="VWN11" s="49"/>
      <c r="VWO11" s="49"/>
      <c r="VWP11" s="49"/>
      <c r="VWQ11" s="49"/>
      <c r="VWR11" s="49"/>
      <c r="VWS11" s="49"/>
      <c r="VWT11" s="49"/>
      <c r="VWU11" s="49"/>
      <c r="VWV11" s="49"/>
      <c r="VWW11" s="49"/>
      <c r="VWX11" s="49"/>
      <c r="VWY11" s="49"/>
      <c r="VWZ11" s="49"/>
      <c r="VXA11" s="49"/>
      <c r="VXB11" s="49"/>
      <c r="VXC11" s="49"/>
      <c r="VXD11" s="49"/>
      <c r="VXE11" s="49"/>
      <c r="VXF11" s="49"/>
      <c r="VXG11" s="49"/>
      <c r="VXH11" s="49"/>
      <c r="VXI11" s="49"/>
      <c r="VXJ11" s="49"/>
      <c r="VXK11" s="49"/>
      <c r="VXL11" s="49"/>
      <c r="VXM11" s="49"/>
      <c r="VXN11" s="49"/>
      <c r="VXO11" s="49"/>
      <c r="VXP11" s="49"/>
      <c r="VXQ11" s="49"/>
      <c r="VXR11" s="49"/>
      <c r="VXS11" s="49"/>
      <c r="VXT11" s="49"/>
      <c r="VXU11" s="49"/>
      <c r="VXV11" s="49"/>
      <c r="VXW11" s="49"/>
      <c r="VXX11" s="49"/>
      <c r="VXY11" s="49"/>
      <c r="VXZ11" s="49"/>
      <c r="VYA11" s="49"/>
      <c r="VYB11" s="49"/>
      <c r="VYC11" s="49"/>
      <c r="VYD11" s="49"/>
      <c r="VYE11" s="49"/>
      <c r="VYF11" s="49"/>
      <c r="VYG11" s="49"/>
      <c r="VYH11" s="49"/>
      <c r="VYI11" s="49"/>
      <c r="VYJ11" s="49"/>
      <c r="VYK11" s="49"/>
      <c r="VYL11" s="49"/>
      <c r="VYM11" s="49"/>
      <c r="VYN11" s="49"/>
      <c r="VYO11" s="49"/>
      <c r="VYP11" s="49"/>
      <c r="VYQ11" s="49"/>
      <c r="VYR11" s="49"/>
      <c r="VYS11" s="49"/>
      <c r="VYT11" s="49"/>
      <c r="VYU11" s="49"/>
      <c r="VYV11" s="49"/>
      <c r="VYW11" s="49"/>
      <c r="VYX11" s="49"/>
      <c r="VYY11" s="49"/>
      <c r="VYZ11" s="49"/>
      <c r="VZA11" s="49"/>
      <c r="VZB11" s="49"/>
      <c r="VZC11" s="49"/>
      <c r="VZD11" s="49"/>
      <c r="VZE11" s="49"/>
      <c r="VZF11" s="49"/>
      <c r="VZG11" s="49"/>
      <c r="VZH11" s="49"/>
      <c r="VZI11" s="49"/>
      <c r="VZJ11" s="49"/>
      <c r="VZK11" s="49"/>
      <c r="VZL11" s="49"/>
      <c r="VZM11" s="49"/>
      <c r="VZN11" s="49"/>
      <c r="VZO11" s="49"/>
      <c r="VZP11" s="49"/>
      <c r="VZQ11" s="49"/>
      <c r="VZR11" s="49"/>
      <c r="VZS11" s="49"/>
      <c r="VZT11" s="49"/>
      <c r="VZU11" s="49"/>
      <c r="VZV11" s="49"/>
      <c r="VZW11" s="49"/>
      <c r="VZX11" s="49"/>
      <c r="VZY11" s="49"/>
      <c r="VZZ11" s="49"/>
      <c r="WAA11" s="49"/>
      <c r="WAB11" s="49"/>
      <c r="WAC11" s="49"/>
      <c r="WAD11" s="49"/>
      <c r="WAE11" s="49"/>
      <c r="WAF11" s="49"/>
      <c r="WAG11" s="49"/>
      <c r="WAH11" s="49"/>
      <c r="WAI11" s="49"/>
      <c r="WAJ11" s="49"/>
      <c r="WAK11" s="49"/>
      <c r="WAL11" s="49"/>
      <c r="WAM11" s="49"/>
      <c r="WAN11" s="49"/>
      <c r="WAO11" s="49"/>
      <c r="WAP11" s="49"/>
      <c r="WAQ11" s="49"/>
      <c r="WAR11" s="49"/>
      <c r="WAS11" s="49"/>
      <c r="WAT11" s="49"/>
      <c r="WAU11" s="49"/>
      <c r="WAV11" s="49"/>
      <c r="WAW11" s="49"/>
      <c r="WAX11" s="49"/>
      <c r="WAY11" s="49"/>
      <c r="WAZ11" s="49"/>
      <c r="WBA11" s="49"/>
      <c r="WBB11" s="49"/>
      <c r="WBC11" s="49"/>
      <c r="WBD11" s="49"/>
      <c r="WBE11" s="49"/>
      <c r="WBF11" s="49"/>
      <c r="WBG11" s="49"/>
      <c r="WBH11" s="49"/>
      <c r="WBI11" s="49"/>
      <c r="WBJ11" s="49"/>
      <c r="WBK11" s="49"/>
      <c r="WBL11" s="49"/>
      <c r="WBM11" s="49"/>
      <c r="WBN11" s="49"/>
      <c r="WBO11" s="49"/>
      <c r="WBP11" s="49"/>
      <c r="WBQ11" s="49"/>
      <c r="WBR11" s="49"/>
      <c r="WBS11" s="49"/>
      <c r="WBT11" s="49"/>
      <c r="WBU11" s="49"/>
      <c r="WBV11" s="49"/>
      <c r="WBW11" s="49"/>
      <c r="WBX11" s="49"/>
      <c r="WBY11" s="49"/>
      <c r="WBZ11" s="49"/>
      <c r="WCA11" s="49"/>
      <c r="WCB11" s="49"/>
      <c r="WCC11" s="49"/>
      <c r="WCD11" s="49"/>
      <c r="WCE11" s="49"/>
      <c r="WCF11" s="49"/>
      <c r="WCG11" s="49"/>
      <c r="WCH11" s="49"/>
      <c r="WCI11" s="49"/>
      <c r="WCJ11" s="49"/>
      <c r="WCK11" s="49"/>
      <c r="WCL11" s="49"/>
      <c r="WCM11" s="49"/>
      <c r="WCN11" s="49"/>
      <c r="WCO11" s="49"/>
      <c r="WCP11" s="49"/>
      <c r="WCQ11" s="49"/>
      <c r="WCR11" s="49"/>
      <c r="WCS11" s="49"/>
      <c r="WCT11" s="49"/>
      <c r="WCU11" s="49"/>
      <c r="WCV11" s="49"/>
      <c r="WCW11" s="49"/>
      <c r="WCX11" s="49"/>
      <c r="WCY11" s="49"/>
      <c r="WCZ11" s="49"/>
      <c r="WDA11" s="49"/>
      <c r="WDB11" s="49"/>
      <c r="WDC11" s="49"/>
      <c r="WDD11" s="49"/>
      <c r="WDE11" s="49"/>
      <c r="WDF11" s="49"/>
      <c r="WDG11" s="49"/>
      <c r="WDH11" s="49"/>
      <c r="WDI11" s="49"/>
      <c r="WDJ11" s="49"/>
      <c r="WDK11" s="49"/>
      <c r="WDL11" s="49"/>
      <c r="WDM11" s="49"/>
      <c r="WDN11" s="49"/>
      <c r="WDO11" s="49"/>
      <c r="WDP11" s="49"/>
      <c r="WDQ11" s="49"/>
      <c r="WDR11" s="49"/>
      <c r="WDS11" s="49"/>
      <c r="WDT11" s="49"/>
      <c r="WDU11" s="49"/>
      <c r="WDV11" s="49"/>
      <c r="WDW11" s="49"/>
      <c r="WDX11" s="49"/>
      <c r="WDY11" s="49"/>
      <c r="WDZ11" s="49"/>
      <c r="WEA11" s="49"/>
      <c r="WEB11" s="49"/>
      <c r="WEC11" s="49"/>
      <c r="WED11" s="49"/>
      <c r="WEE11" s="49"/>
      <c r="WEF11" s="49"/>
      <c r="WEG11" s="49"/>
      <c r="WEH11" s="49"/>
      <c r="WEI11" s="49"/>
      <c r="WEJ11" s="49"/>
      <c r="WEK11" s="49"/>
      <c r="WEL11" s="49"/>
      <c r="WEM11" s="49"/>
      <c r="WEN11" s="49"/>
      <c r="WEO11" s="49"/>
      <c r="WEP11" s="49"/>
      <c r="WEQ11" s="49"/>
      <c r="WER11" s="49"/>
      <c r="WES11" s="49"/>
      <c r="WET11" s="49"/>
      <c r="WEU11" s="49"/>
      <c r="WEV11" s="49"/>
      <c r="WEW11" s="49"/>
      <c r="WEX11" s="49"/>
      <c r="WEY11" s="49"/>
      <c r="WEZ11" s="49"/>
      <c r="WFA11" s="49"/>
      <c r="WFB11" s="49"/>
      <c r="WFC11" s="49"/>
      <c r="WFD11" s="49"/>
      <c r="WFE11" s="49"/>
      <c r="WFF11" s="49"/>
      <c r="WFG11" s="49"/>
      <c r="WFH11" s="49"/>
      <c r="WFI11" s="49"/>
      <c r="WFJ11" s="49"/>
      <c r="WFK11" s="49"/>
      <c r="WFL11" s="49"/>
      <c r="WFM11" s="49"/>
      <c r="WFN11" s="49"/>
      <c r="WFO11" s="49"/>
      <c r="WFP11" s="49"/>
      <c r="WFQ11" s="49"/>
      <c r="WFR11" s="49"/>
      <c r="WFS11" s="49"/>
      <c r="WFT11" s="49"/>
      <c r="WFU11" s="49"/>
      <c r="WFV11" s="49"/>
      <c r="WFW11" s="49"/>
      <c r="WFX11" s="49"/>
      <c r="WFY11" s="49"/>
      <c r="WFZ11" s="49"/>
      <c r="WGA11" s="49"/>
      <c r="WGB11" s="49"/>
      <c r="WGC11" s="49"/>
      <c r="WGD11" s="49"/>
      <c r="WGE11" s="49"/>
      <c r="WGF11" s="49"/>
      <c r="WGG11" s="49"/>
      <c r="WGH11" s="49"/>
      <c r="WGI11" s="49"/>
      <c r="WGJ11" s="49"/>
      <c r="WGK11" s="49"/>
      <c r="WGL11" s="49"/>
      <c r="WGM11" s="49"/>
      <c r="WGN11" s="49"/>
      <c r="WGO11" s="49"/>
      <c r="WGP11" s="49"/>
      <c r="WGQ11" s="49"/>
      <c r="WGR11" s="49"/>
      <c r="WGS11" s="49"/>
      <c r="WGT11" s="49"/>
      <c r="WGU11" s="49"/>
      <c r="WGV11" s="49"/>
      <c r="WGW11" s="49"/>
      <c r="WGX11" s="49"/>
      <c r="WGY11" s="49"/>
      <c r="WGZ11" s="49"/>
      <c r="WHA11" s="49"/>
      <c r="WHB11" s="49"/>
      <c r="WHC11" s="49"/>
      <c r="WHD11" s="49"/>
      <c r="WHE11" s="49"/>
      <c r="WHF11" s="49"/>
      <c r="WHG11" s="49"/>
      <c r="WHH11" s="49"/>
      <c r="WHI11" s="49"/>
      <c r="WHJ11" s="49"/>
      <c r="WHK11" s="49"/>
      <c r="WHL11" s="49"/>
      <c r="WHM11" s="49"/>
      <c r="WHN11" s="49"/>
      <c r="WHO11" s="49"/>
      <c r="WHP11" s="49"/>
      <c r="WHQ11" s="49"/>
      <c r="WHR11" s="49"/>
      <c r="WHS11" s="49"/>
      <c r="WHT11" s="49"/>
      <c r="WHU11" s="49"/>
      <c r="WHV11" s="49"/>
      <c r="WHW11" s="49"/>
      <c r="WHX11" s="49"/>
      <c r="WHY11" s="49"/>
      <c r="WHZ11" s="49"/>
      <c r="WIA11" s="49"/>
      <c r="WIB11" s="49"/>
      <c r="WIC11" s="49"/>
      <c r="WID11" s="49"/>
      <c r="WIE11" s="49"/>
      <c r="WIF11" s="49"/>
      <c r="WIG11" s="49"/>
      <c r="WIH11" s="49"/>
      <c r="WII11" s="49"/>
      <c r="WIJ11" s="49"/>
      <c r="WIK11" s="49"/>
      <c r="WIL11" s="49"/>
      <c r="WIM11" s="49"/>
      <c r="WIN11" s="49"/>
      <c r="WIO11" s="49"/>
      <c r="WIP11" s="49"/>
      <c r="WIQ11" s="49"/>
      <c r="WIR11" s="49"/>
      <c r="WIS11" s="49"/>
      <c r="WIT11" s="49"/>
      <c r="WIU11" s="49"/>
      <c r="WIV11" s="49"/>
      <c r="WIW11" s="49"/>
      <c r="WIX11" s="49"/>
      <c r="WIY11" s="49"/>
      <c r="WIZ11" s="49"/>
      <c r="WJA11" s="49"/>
      <c r="WJB11" s="49"/>
      <c r="WJC11" s="49"/>
      <c r="WJD11" s="49"/>
      <c r="WJE11" s="49"/>
      <c r="WJF11" s="49"/>
      <c r="WJG11" s="49"/>
      <c r="WJH11" s="49"/>
      <c r="WJI11" s="49"/>
      <c r="WJJ11" s="49"/>
      <c r="WJK11" s="49"/>
      <c r="WJL11" s="49"/>
      <c r="WJM11" s="49"/>
      <c r="WJN11" s="49"/>
      <c r="WJO11" s="49"/>
      <c r="WJP11" s="49"/>
      <c r="WJQ11" s="49"/>
      <c r="WJR11" s="49"/>
      <c r="WJS11" s="49"/>
      <c r="WJT11" s="49"/>
      <c r="WJU11" s="49"/>
      <c r="WJV11" s="49"/>
      <c r="WJW11" s="49"/>
      <c r="WJX11" s="49"/>
      <c r="WJY11" s="49"/>
      <c r="WJZ11" s="49"/>
      <c r="WKA11" s="49"/>
      <c r="WKB11" s="49"/>
      <c r="WKC11" s="49"/>
      <c r="WKD11" s="49"/>
      <c r="WKE11" s="49"/>
      <c r="WKF11" s="49"/>
      <c r="WKG11" s="49"/>
      <c r="WKH11" s="49"/>
      <c r="WKI11" s="49"/>
      <c r="WKJ11" s="49"/>
      <c r="WKK11" s="49"/>
      <c r="WKL11" s="49"/>
      <c r="WKM11" s="49"/>
      <c r="WKN11" s="49"/>
      <c r="WKO11" s="49"/>
      <c r="WKP11" s="49"/>
      <c r="WKQ11" s="49"/>
      <c r="WKR11" s="49"/>
      <c r="WKS11" s="49"/>
      <c r="WKT11" s="49"/>
      <c r="WKU11" s="49"/>
      <c r="WKV11" s="49"/>
      <c r="WKW11" s="49"/>
      <c r="WKX11" s="49"/>
      <c r="WKY11" s="49"/>
      <c r="WKZ11" s="49"/>
      <c r="WLA11" s="49"/>
      <c r="WLB11" s="49"/>
      <c r="WLC11" s="49"/>
      <c r="WLD11" s="49"/>
      <c r="WLE11" s="49"/>
      <c r="WLF11" s="49"/>
      <c r="WLG11" s="49"/>
      <c r="WLH11" s="49"/>
      <c r="WLI11" s="49"/>
      <c r="WLJ11" s="49"/>
      <c r="WLK11" s="49"/>
      <c r="WLL11" s="49"/>
      <c r="WLM11" s="49"/>
      <c r="WLN11" s="49"/>
      <c r="WLO11" s="49"/>
      <c r="WLP11" s="49"/>
      <c r="WLQ11" s="49"/>
      <c r="WLR11" s="49"/>
      <c r="WLS11" s="49"/>
      <c r="WLT11" s="49"/>
      <c r="WLU11" s="49"/>
      <c r="WLV11" s="49"/>
      <c r="WLW11" s="49"/>
      <c r="WLX11" s="49"/>
      <c r="WLY11" s="49"/>
      <c r="WLZ11" s="49"/>
      <c r="WMA11" s="49"/>
      <c r="WMB11" s="49"/>
      <c r="WMC11" s="49"/>
      <c r="WMD11" s="49"/>
      <c r="WME11" s="49"/>
      <c r="WMF11" s="49"/>
      <c r="WMG11" s="49"/>
      <c r="WMH11" s="49"/>
      <c r="WMI11" s="49"/>
      <c r="WMJ11" s="49"/>
      <c r="WMK11" s="49"/>
      <c r="WML11" s="49"/>
      <c r="WMM11" s="49"/>
      <c r="WMN11" s="49"/>
      <c r="WMO11" s="49"/>
      <c r="WMP11" s="49"/>
      <c r="WMQ11" s="49"/>
      <c r="WMR11" s="49"/>
      <c r="WMS11" s="49"/>
      <c r="WMT11" s="49"/>
      <c r="WMU11" s="49"/>
      <c r="WMV11" s="49"/>
      <c r="WMW11" s="49"/>
      <c r="WMX11" s="49"/>
      <c r="WMY11" s="49"/>
      <c r="WMZ11" s="49"/>
      <c r="WNA11" s="49"/>
      <c r="WNB11" s="49"/>
      <c r="WNC11" s="49"/>
      <c r="WND11" s="49"/>
      <c r="WNE11" s="49"/>
      <c r="WNF11" s="49"/>
      <c r="WNG11" s="49"/>
      <c r="WNH11" s="49"/>
      <c r="WNI11" s="49"/>
      <c r="WNJ11" s="49"/>
      <c r="WNK11" s="49"/>
      <c r="WNL11" s="49"/>
      <c r="WNM11" s="49"/>
      <c r="WNN11" s="49"/>
      <c r="WNO11" s="49"/>
      <c r="WNP11" s="49"/>
      <c r="WNQ11" s="49"/>
      <c r="WNR11" s="49"/>
      <c r="WNS11" s="49"/>
      <c r="WNT11" s="49"/>
      <c r="WNU11" s="49"/>
      <c r="WNV11" s="49"/>
      <c r="WNW11" s="49"/>
      <c r="WNX11" s="49"/>
      <c r="WNY11" s="49"/>
      <c r="WNZ11" s="49"/>
      <c r="WOA11" s="49"/>
      <c r="WOB11" s="49"/>
      <c r="WOC11" s="49"/>
      <c r="WOD11" s="49"/>
      <c r="WOE11" s="49"/>
      <c r="WOF11" s="49"/>
      <c r="WOG11" s="49"/>
      <c r="WOH11" s="49"/>
      <c r="WOI11" s="49"/>
      <c r="WOJ11" s="49"/>
      <c r="WOK11" s="49"/>
      <c r="WOL11" s="49"/>
      <c r="WOM11" s="49"/>
      <c r="WON11" s="49"/>
      <c r="WOO11" s="49"/>
      <c r="WOP11" s="49"/>
      <c r="WOQ11" s="49"/>
      <c r="WOR11" s="49"/>
      <c r="WOS11" s="49"/>
      <c r="WOT11" s="49"/>
      <c r="WOU11" s="49"/>
      <c r="WOV11" s="49"/>
      <c r="WOW11" s="49"/>
      <c r="WOX11" s="49"/>
      <c r="WOY11" s="49"/>
      <c r="WOZ11" s="49"/>
      <c r="WPA11" s="49"/>
      <c r="WPB11" s="49"/>
      <c r="WPC11" s="49"/>
      <c r="WPD11" s="49"/>
      <c r="WPE11" s="49"/>
      <c r="WPF11" s="49"/>
      <c r="WPG11" s="49"/>
      <c r="WPH11" s="49"/>
      <c r="WPI11" s="49"/>
      <c r="WPJ11" s="49"/>
      <c r="WPK11" s="49"/>
      <c r="WPL11" s="49"/>
      <c r="WPM11" s="49"/>
      <c r="WPN11" s="49"/>
      <c r="WPO11" s="49"/>
      <c r="WPP11" s="49"/>
      <c r="WPQ11" s="49"/>
      <c r="WPR11" s="49"/>
      <c r="WPS11" s="49"/>
      <c r="WPT11" s="49"/>
      <c r="WPU11" s="49"/>
      <c r="WPV11" s="49"/>
      <c r="WPW11" s="49"/>
      <c r="WPX11" s="49"/>
      <c r="WPY11" s="49"/>
      <c r="WPZ11" s="49"/>
      <c r="WQA11" s="49"/>
      <c r="WQB11" s="49"/>
      <c r="WQC11" s="49"/>
      <c r="WQD11" s="49"/>
      <c r="WQE11" s="49"/>
      <c r="WQF11" s="49"/>
      <c r="WQG11" s="49"/>
      <c r="WQH11" s="49"/>
      <c r="WQI11" s="49"/>
      <c r="WQJ11" s="49"/>
      <c r="WQK11" s="49"/>
      <c r="WQL11" s="49"/>
      <c r="WQM11" s="49"/>
      <c r="WQN11" s="49"/>
      <c r="WQO11" s="49"/>
      <c r="WQP11" s="49"/>
      <c r="WQQ11" s="49"/>
      <c r="WQR11" s="49"/>
      <c r="WQS11" s="49"/>
      <c r="WQT11" s="49"/>
      <c r="WQU11" s="49"/>
      <c r="WQV11" s="49"/>
      <c r="WQW11" s="49"/>
      <c r="WQX11" s="49"/>
      <c r="WQY11" s="49"/>
      <c r="WQZ11" s="49"/>
      <c r="WRA11" s="49"/>
      <c r="WRB11" s="49"/>
      <c r="WRC11" s="49"/>
      <c r="WRD11" s="49"/>
      <c r="WRE11" s="49"/>
      <c r="WRF11" s="49"/>
      <c r="WRG11" s="49"/>
      <c r="WRH11" s="49"/>
      <c r="WRI11" s="49"/>
      <c r="WRJ11" s="49"/>
      <c r="WRK11" s="49"/>
      <c r="WRL11" s="49"/>
      <c r="WRM11" s="49"/>
      <c r="WRN11" s="49"/>
      <c r="WRO11" s="49"/>
      <c r="WRP11" s="49"/>
      <c r="WRQ11" s="49"/>
      <c r="WRR11" s="49"/>
      <c r="WRS11" s="49"/>
      <c r="WRT11" s="49"/>
      <c r="WRU11" s="49"/>
      <c r="WRV11" s="49"/>
      <c r="WRW11" s="49"/>
      <c r="WRX11" s="49"/>
      <c r="WRY11" s="49"/>
      <c r="WRZ11" s="49"/>
      <c r="WSA11" s="49"/>
      <c r="WSB11" s="49"/>
      <c r="WSC11" s="49"/>
      <c r="WSD11" s="49"/>
      <c r="WSE11" s="49"/>
      <c r="WSF11" s="49"/>
      <c r="WSG11" s="49"/>
      <c r="WSH11" s="49"/>
      <c r="WSI11" s="49"/>
      <c r="WSJ11" s="49"/>
      <c r="WSK11" s="49"/>
      <c r="WSL11" s="49"/>
      <c r="WSM11" s="49"/>
      <c r="WSN11" s="49"/>
      <c r="WSO11" s="49"/>
      <c r="WSP11" s="49"/>
      <c r="WSQ11" s="49"/>
      <c r="WSR11" s="49"/>
      <c r="WSS11" s="49"/>
      <c r="WST11" s="49"/>
      <c r="WSU11" s="49"/>
      <c r="WSV11" s="49"/>
      <c r="WSW11" s="49"/>
      <c r="WSX11" s="49"/>
      <c r="WSY11" s="49"/>
      <c r="WSZ11" s="49"/>
      <c r="WTA11" s="49"/>
      <c r="WTB11" s="49"/>
      <c r="WTC11" s="49"/>
      <c r="WTD11" s="49"/>
      <c r="WTE11" s="49"/>
      <c r="WTF11" s="49"/>
      <c r="WTG11" s="49"/>
      <c r="WTH11" s="49"/>
      <c r="WTI11" s="49"/>
      <c r="WTJ11" s="49"/>
      <c r="WTK11" s="49"/>
      <c r="WTL11" s="49"/>
      <c r="WTM11" s="49"/>
      <c r="WTN11" s="49"/>
      <c r="WTO11" s="49"/>
      <c r="WTP11" s="49"/>
      <c r="WTQ11" s="49"/>
      <c r="WTR11" s="49"/>
      <c r="WTS11" s="49"/>
      <c r="WTT11" s="49"/>
      <c r="WTU11" s="49"/>
      <c r="WTV11" s="49"/>
      <c r="WTW11" s="49"/>
      <c r="WTX11" s="49"/>
      <c r="WTY11" s="49"/>
      <c r="WTZ11" s="49"/>
      <c r="WUA11" s="49"/>
      <c r="WUB11" s="49"/>
      <c r="WUC11" s="49"/>
      <c r="WUD11" s="49"/>
      <c r="WUE11" s="49"/>
      <c r="WUF11" s="49"/>
      <c r="WUG11" s="49"/>
      <c r="WUH11" s="49"/>
      <c r="WUI11" s="49"/>
      <c r="WUJ11" s="49"/>
      <c r="WUK11" s="49"/>
      <c r="WUL11" s="49"/>
      <c r="WUM11" s="49"/>
      <c r="WUN11" s="49"/>
      <c r="WUO11" s="49"/>
      <c r="WUP11" s="49"/>
      <c r="WUQ11" s="49"/>
      <c r="WUR11" s="49"/>
      <c r="WUS11" s="49"/>
      <c r="WUT11" s="49"/>
      <c r="WUU11" s="49"/>
      <c r="WUV11" s="49"/>
      <c r="WUW11" s="49"/>
      <c r="WUX11" s="49"/>
      <c r="WUY11" s="49"/>
      <c r="WUZ11" s="49"/>
      <c r="WVA11" s="49"/>
      <c r="WVB11" s="49"/>
      <c r="WVC11" s="49"/>
      <c r="WVD11" s="49"/>
      <c r="WVE11" s="49"/>
      <c r="WVF11" s="49"/>
      <c r="WVG11" s="49"/>
      <c r="WVH11" s="49"/>
      <c r="WVI11" s="49"/>
      <c r="WVJ11" s="49"/>
      <c r="WVK11" s="49"/>
      <c r="WVL11" s="49"/>
      <c r="WVM11" s="49"/>
      <c r="WVN11" s="49"/>
      <c r="WVO11" s="49"/>
      <c r="WVP11" s="49"/>
      <c r="WVQ11" s="49"/>
      <c r="WVR11" s="49"/>
      <c r="WVS11" s="49"/>
      <c r="WVT11" s="49"/>
      <c r="WVU11" s="49"/>
      <c r="WVV11" s="49"/>
      <c r="WVW11" s="49"/>
      <c r="WVX11" s="49"/>
      <c r="WVY11" s="49"/>
      <c r="WVZ11" s="49"/>
      <c r="WWA11" s="49"/>
      <c r="WWB11" s="49"/>
      <c r="WWC11" s="49"/>
      <c r="WWD11" s="49"/>
      <c r="WWE11" s="49"/>
      <c r="WWF11" s="49"/>
      <c r="WWG11" s="49"/>
      <c r="WWH11" s="49"/>
      <c r="WWI11" s="49"/>
      <c r="WWJ11" s="49"/>
      <c r="WWK11" s="49"/>
      <c r="WWL11" s="49"/>
      <c r="WWM11" s="49"/>
      <c r="WWN11" s="49"/>
      <c r="WWO11" s="49"/>
      <c r="WWP11" s="49"/>
      <c r="WWQ11" s="49"/>
      <c r="WWR11" s="49"/>
      <c r="WWS11" s="49"/>
      <c r="WWT11" s="49"/>
      <c r="WWU11" s="49"/>
      <c r="WWV11" s="49"/>
      <c r="WWW11" s="49"/>
      <c r="WWX11" s="49"/>
      <c r="WWY11" s="49"/>
      <c r="WWZ11" s="49"/>
      <c r="WXA11" s="49"/>
      <c r="WXB11" s="49"/>
      <c r="WXC11" s="49"/>
      <c r="WXD11" s="49"/>
      <c r="WXE11" s="49"/>
      <c r="WXF11" s="49"/>
      <c r="WXG11" s="49"/>
      <c r="WXH11" s="49"/>
      <c r="WXI11" s="49"/>
      <c r="WXJ11" s="49"/>
      <c r="WXK11" s="49"/>
      <c r="WXL11" s="49"/>
      <c r="WXM11" s="49"/>
      <c r="WXN11" s="49"/>
      <c r="WXO11" s="49"/>
      <c r="WXP11" s="49"/>
      <c r="WXQ11" s="49"/>
      <c r="WXR11" s="49"/>
      <c r="WXS11" s="49"/>
      <c r="WXT11" s="49"/>
      <c r="WXU11" s="49"/>
      <c r="WXV11" s="49"/>
      <c r="WXW11" s="49"/>
      <c r="WXX11" s="49"/>
      <c r="WXY11" s="49"/>
      <c r="WXZ11" s="49"/>
      <c r="WYA11" s="49"/>
      <c r="WYB11" s="49"/>
      <c r="WYC11" s="49"/>
      <c r="WYD11" s="49"/>
      <c r="WYE11" s="49"/>
      <c r="WYF11" s="49"/>
      <c r="WYG11" s="49"/>
      <c r="WYH11" s="49"/>
      <c r="WYI11" s="49"/>
      <c r="WYJ11" s="49"/>
      <c r="WYK11" s="49"/>
      <c r="WYL11" s="49"/>
      <c r="WYM11" s="49"/>
      <c r="WYN11" s="49"/>
      <c r="WYO11" s="49"/>
      <c r="WYP11" s="49"/>
      <c r="WYQ11" s="49"/>
      <c r="WYR11" s="49"/>
      <c r="WYS11" s="49"/>
      <c r="WYT11" s="49"/>
      <c r="WYU11" s="49"/>
      <c r="WYV11" s="49"/>
      <c r="WYW11" s="49"/>
      <c r="WYX11" s="49"/>
      <c r="WYY11" s="49"/>
      <c r="WYZ11" s="49"/>
      <c r="WZA11" s="49"/>
      <c r="WZB11" s="49"/>
      <c r="WZC11" s="49"/>
      <c r="WZD11" s="49"/>
      <c r="WZE11" s="49"/>
      <c r="WZF11" s="49"/>
      <c r="WZG11" s="49"/>
      <c r="WZH11" s="49"/>
      <c r="WZI11" s="49"/>
      <c r="WZJ11" s="49"/>
      <c r="WZK11" s="49"/>
      <c r="WZL11" s="49"/>
      <c r="WZM11" s="49"/>
      <c r="WZN11" s="49"/>
      <c r="WZO11" s="49"/>
      <c r="WZP11" s="49"/>
      <c r="WZQ11" s="49"/>
      <c r="WZR11" s="49"/>
      <c r="WZS11" s="49"/>
      <c r="WZT11" s="49"/>
      <c r="WZU11" s="49"/>
      <c r="WZV11" s="49"/>
      <c r="WZW11" s="49"/>
      <c r="WZX11" s="49"/>
      <c r="WZY11" s="49"/>
      <c r="WZZ11" s="49"/>
      <c r="XAA11" s="49"/>
      <c r="XAB11" s="49"/>
      <c r="XAC11" s="49"/>
      <c r="XAD11" s="49"/>
      <c r="XAE11" s="49"/>
      <c r="XAF11" s="49"/>
      <c r="XAG11" s="49"/>
      <c r="XAH11" s="49"/>
      <c r="XAI11" s="49"/>
      <c r="XAJ11" s="49"/>
      <c r="XAK11" s="49"/>
      <c r="XAL11" s="49"/>
      <c r="XAM11" s="49"/>
      <c r="XAN11" s="49"/>
      <c r="XAO11" s="49"/>
      <c r="XAP11" s="49"/>
      <c r="XAQ11" s="49"/>
      <c r="XAR11" s="49"/>
      <c r="XAS11" s="49"/>
      <c r="XAT11" s="49"/>
      <c r="XAU11" s="49"/>
      <c r="XAV11" s="49"/>
      <c r="XAW11" s="49"/>
      <c r="XAX11" s="49"/>
      <c r="XAY11" s="49"/>
      <c r="XAZ11" s="49"/>
      <c r="XBA11" s="49"/>
      <c r="XBB11" s="49"/>
      <c r="XBC11" s="49"/>
      <c r="XBD11" s="49"/>
      <c r="XBE11" s="49"/>
      <c r="XBF11" s="49"/>
      <c r="XBG11" s="49"/>
      <c r="XBH11" s="49"/>
      <c r="XBI11" s="49"/>
      <c r="XBJ11" s="49"/>
      <c r="XBK11" s="49"/>
      <c r="XBL11" s="49"/>
      <c r="XBM11" s="49"/>
      <c r="XBN11" s="49"/>
      <c r="XBO11" s="49"/>
      <c r="XBP11" s="49"/>
      <c r="XBQ11" s="49"/>
      <c r="XBR11" s="49"/>
      <c r="XBS11" s="49"/>
      <c r="XBT11" s="49"/>
      <c r="XBU11" s="49"/>
      <c r="XBV11" s="49"/>
      <c r="XBW11" s="49"/>
      <c r="XBX11" s="49"/>
      <c r="XBY11" s="49"/>
      <c r="XBZ11" s="49"/>
      <c r="XCA11" s="49"/>
      <c r="XCB11" s="49"/>
      <c r="XCC11" s="49"/>
      <c r="XCD11" s="49"/>
      <c r="XCE11" s="49"/>
      <c r="XCF11" s="49"/>
      <c r="XCG11" s="49"/>
      <c r="XCH11" s="49"/>
      <c r="XCI11" s="49"/>
      <c r="XCJ11" s="49"/>
      <c r="XCK11" s="49"/>
      <c r="XCL11" s="49"/>
      <c r="XCM11" s="49"/>
      <c r="XCN11" s="49"/>
      <c r="XCO11" s="49"/>
      <c r="XCP11" s="49"/>
      <c r="XCQ11" s="49"/>
      <c r="XCR11" s="49"/>
      <c r="XCS11" s="49"/>
      <c r="XCT11" s="49"/>
      <c r="XCU11" s="49"/>
      <c r="XCV11" s="49"/>
      <c r="XCW11" s="49"/>
      <c r="XCX11" s="49"/>
      <c r="XCY11" s="49"/>
      <c r="XCZ11" s="49"/>
      <c r="XDA11" s="49"/>
      <c r="XDB11" s="49"/>
      <c r="XDC11" s="49"/>
      <c r="XDD11" s="49"/>
      <c r="XDE11" s="49"/>
      <c r="XDF11" s="49"/>
      <c r="XDG11" s="49"/>
      <c r="XDH11" s="49"/>
      <c r="XDI11" s="49"/>
      <c r="XDJ11" s="49"/>
      <c r="XDK11" s="49"/>
      <c r="XDL11" s="49"/>
      <c r="XDM11" s="49"/>
      <c r="XDN11" s="49"/>
      <c r="XDO11" s="49"/>
      <c r="XDP11" s="49"/>
      <c r="XDQ11" s="49"/>
      <c r="XDR11" s="49"/>
      <c r="XDS11" s="49"/>
      <c r="XDT11" s="49"/>
      <c r="XDU11" s="49"/>
      <c r="XDV11" s="49"/>
      <c r="XDW11" s="49"/>
      <c r="XDX11" s="49"/>
      <c r="XDY11" s="49"/>
      <c r="XDZ11" s="49"/>
      <c r="XEA11" s="49"/>
      <c r="XEB11" s="49"/>
      <c r="XEC11" s="49"/>
      <c r="XED11" s="49"/>
      <c r="XEE11" s="49"/>
      <c r="XEF11" s="49"/>
      <c r="XEG11" s="49"/>
      <c r="XEH11" s="49"/>
      <c r="XEI11" s="49"/>
      <c r="XEJ11" s="49"/>
      <c r="XEK11" s="49"/>
      <c r="XEL11" s="49"/>
      <c r="XEM11" s="49"/>
      <c r="XEN11" s="49"/>
      <c r="XEO11" s="49"/>
      <c r="XEP11" s="49"/>
      <c r="XEQ11" s="49"/>
      <c r="XER11" s="49"/>
      <c r="XES11" s="49"/>
      <c r="XET11" s="49"/>
      <c r="XEU11" s="49"/>
      <c r="XEV11" s="49"/>
      <c r="XEW11" s="49"/>
      <c r="XEX11" s="49"/>
      <c r="XEY11" s="49"/>
      <c r="XEZ11" s="49"/>
      <c r="XFA11" s="49"/>
      <c r="XFB11" s="49"/>
      <c r="XFC11" s="49"/>
    </row>
    <row r="13" spans="1:16383" s="3" customFormat="1" ht="15">
      <c r="A13" s="49"/>
      <c r="B13" s="10" t="s">
        <v>51</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c r="IZ13" s="10"/>
      <c r="JA13" s="10"/>
      <c r="JB13" s="10"/>
      <c r="JC13" s="10"/>
      <c r="JD13" s="10"/>
      <c r="JE13" s="10"/>
      <c r="JF13" s="10"/>
      <c r="JG13" s="10"/>
      <c r="JH13" s="10"/>
      <c r="JI13" s="10"/>
      <c r="JJ13" s="10"/>
      <c r="JK13" s="10"/>
      <c r="JL13" s="10"/>
      <c r="JM13" s="10"/>
      <c r="JN13" s="10"/>
      <c r="JO13" s="10"/>
      <c r="JP13" s="10"/>
      <c r="JQ13" s="10"/>
      <c r="JR13" s="10"/>
      <c r="JS13" s="10"/>
      <c r="JT13" s="10"/>
      <c r="JU13" s="10"/>
      <c r="JV13" s="10"/>
      <c r="JW13" s="10"/>
      <c r="JX13" s="10"/>
      <c r="JY13" s="10"/>
      <c r="JZ13" s="10"/>
      <c r="KA13" s="10"/>
      <c r="KB13" s="10"/>
      <c r="KC13" s="10"/>
      <c r="KD13" s="10"/>
      <c r="KE13" s="10"/>
      <c r="KF13" s="10"/>
      <c r="KG13" s="10"/>
      <c r="KH13" s="10"/>
      <c r="KI13" s="10"/>
      <c r="KJ13" s="10"/>
      <c r="KK13" s="10"/>
      <c r="KL13" s="10"/>
      <c r="KM13" s="10"/>
      <c r="KN13" s="10"/>
      <c r="KO13" s="10"/>
      <c r="KP13" s="10"/>
      <c r="KQ13" s="10"/>
      <c r="KR13" s="10"/>
      <c r="KS13" s="10"/>
      <c r="KT13" s="10"/>
      <c r="KU13" s="10"/>
      <c r="KV13" s="10"/>
      <c r="KW13" s="10"/>
      <c r="KX13" s="10"/>
      <c r="KY13" s="10"/>
      <c r="KZ13" s="10"/>
      <c r="LA13" s="10"/>
      <c r="LB13" s="10"/>
      <c r="LC13" s="10"/>
      <c r="LD13" s="10"/>
      <c r="LE13" s="10"/>
      <c r="LF13" s="10"/>
      <c r="LG13" s="10"/>
      <c r="LH13" s="10"/>
      <c r="LI13" s="10"/>
      <c r="LJ13" s="10"/>
      <c r="LK13" s="10"/>
      <c r="LL13" s="10"/>
      <c r="LM13" s="10"/>
      <c r="LN13" s="10"/>
      <c r="LO13" s="10"/>
      <c r="LP13" s="10"/>
      <c r="LQ13" s="10"/>
      <c r="LR13" s="10"/>
      <c r="LS13" s="10"/>
      <c r="LT13" s="10"/>
      <c r="LU13" s="10"/>
      <c r="LV13" s="10"/>
      <c r="LW13" s="10"/>
      <c r="LX13" s="10"/>
      <c r="LY13" s="10"/>
      <c r="LZ13" s="10"/>
      <c r="MA13" s="10"/>
      <c r="MB13" s="10"/>
      <c r="MC13" s="10"/>
      <c r="MD13" s="10"/>
      <c r="ME13" s="10"/>
      <c r="MF13" s="10"/>
      <c r="MG13" s="10"/>
      <c r="MH13" s="10"/>
      <c r="MI13" s="10"/>
      <c r="MJ13" s="10"/>
      <c r="MK13" s="10"/>
      <c r="ML13" s="10"/>
      <c r="MM13" s="10"/>
      <c r="MN13" s="10"/>
      <c r="MO13" s="10"/>
      <c r="MP13" s="10"/>
      <c r="MQ13" s="10"/>
      <c r="MR13" s="10"/>
      <c r="MS13" s="10"/>
      <c r="MT13" s="10"/>
      <c r="MU13" s="10"/>
      <c r="MV13" s="10"/>
      <c r="MW13" s="10"/>
      <c r="MX13" s="10"/>
      <c r="MY13" s="10"/>
      <c r="MZ13" s="10"/>
      <c r="NA13" s="10"/>
      <c r="NB13" s="10"/>
      <c r="NC13" s="10"/>
      <c r="ND13" s="10"/>
      <c r="NE13" s="10"/>
      <c r="NF13" s="10"/>
      <c r="NG13" s="10"/>
      <c r="NH13" s="10"/>
      <c r="NI13" s="10"/>
      <c r="NJ13" s="10"/>
      <c r="NK13" s="10"/>
      <c r="NL13" s="10"/>
      <c r="NM13" s="10"/>
      <c r="NN13" s="10"/>
      <c r="NO13" s="10"/>
      <c r="NP13" s="10"/>
      <c r="NQ13" s="10"/>
      <c r="NR13" s="10"/>
      <c r="NS13" s="10"/>
      <c r="NT13" s="10"/>
      <c r="NU13" s="10"/>
      <c r="NV13" s="10"/>
      <c r="NW13" s="10"/>
      <c r="NX13" s="10"/>
      <c r="NY13" s="10"/>
      <c r="NZ13" s="10"/>
      <c r="OA13" s="10"/>
      <c r="OB13" s="10"/>
      <c r="OC13" s="10"/>
      <c r="OD13" s="10"/>
      <c r="OE13" s="10"/>
      <c r="OF13" s="10"/>
      <c r="OG13" s="10"/>
      <c r="OH13" s="10"/>
      <c r="OI13" s="10"/>
      <c r="OJ13" s="10"/>
      <c r="OK13" s="10"/>
      <c r="OL13" s="10"/>
      <c r="OM13" s="10"/>
      <c r="ON13" s="10"/>
      <c r="OO13" s="10"/>
      <c r="OP13" s="10"/>
      <c r="OQ13" s="10"/>
      <c r="OR13" s="10"/>
      <c r="OS13" s="10"/>
      <c r="OT13" s="10"/>
      <c r="OU13" s="10"/>
      <c r="OV13" s="10"/>
      <c r="OW13" s="10"/>
      <c r="OX13" s="10"/>
      <c r="OY13" s="10"/>
      <c r="OZ13" s="10"/>
      <c r="PA13" s="10"/>
      <c r="PB13" s="10"/>
      <c r="PC13" s="10"/>
      <c r="PD13" s="10"/>
      <c r="PE13" s="10"/>
      <c r="PF13" s="10"/>
      <c r="PG13" s="10"/>
      <c r="PH13" s="10"/>
      <c r="PI13" s="10"/>
      <c r="PJ13" s="10"/>
      <c r="PK13" s="10"/>
      <c r="PL13" s="10"/>
      <c r="PM13" s="10"/>
      <c r="PN13" s="10"/>
      <c r="PO13" s="10"/>
      <c r="PP13" s="10"/>
      <c r="PQ13" s="10"/>
      <c r="PR13" s="10"/>
      <c r="PS13" s="10"/>
      <c r="PT13" s="10"/>
      <c r="PU13" s="10"/>
      <c r="PV13" s="10"/>
      <c r="PW13" s="10"/>
      <c r="PX13" s="10"/>
      <c r="PY13" s="10"/>
      <c r="PZ13" s="10"/>
      <c r="QA13" s="10"/>
      <c r="QB13" s="10"/>
      <c r="QC13" s="10"/>
      <c r="QD13" s="10"/>
      <c r="QE13" s="10"/>
      <c r="QF13" s="10"/>
      <c r="QG13" s="10"/>
      <c r="QH13" s="10"/>
      <c r="QI13" s="10"/>
      <c r="QJ13" s="10"/>
      <c r="QK13" s="10"/>
      <c r="QL13" s="10"/>
      <c r="QM13" s="10"/>
      <c r="QN13" s="10"/>
      <c r="QO13" s="10"/>
      <c r="QP13" s="10"/>
      <c r="QQ13" s="10"/>
      <c r="QR13" s="10"/>
      <c r="QS13" s="10"/>
      <c r="QT13" s="10"/>
      <c r="QU13" s="10"/>
      <c r="QV13" s="10"/>
      <c r="QW13" s="10"/>
      <c r="QX13" s="10"/>
      <c r="QY13" s="10"/>
      <c r="QZ13" s="10"/>
      <c r="RA13" s="10"/>
      <c r="RB13" s="10"/>
      <c r="RC13" s="10"/>
      <c r="RD13" s="10"/>
      <c r="RE13" s="10"/>
      <c r="RF13" s="10"/>
      <c r="RG13" s="10"/>
      <c r="RH13" s="10"/>
      <c r="RI13" s="10"/>
      <c r="RJ13" s="10"/>
      <c r="RK13" s="10"/>
      <c r="RL13" s="10"/>
      <c r="RM13" s="10"/>
      <c r="RN13" s="10"/>
      <c r="RO13" s="10"/>
      <c r="RP13" s="10"/>
      <c r="RQ13" s="10"/>
      <c r="RR13" s="10"/>
      <c r="RS13" s="10"/>
      <c r="RT13" s="10"/>
      <c r="RU13" s="10"/>
      <c r="RV13" s="10"/>
      <c r="RW13" s="10"/>
      <c r="RX13" s="10"/>
      <c r="RY13" s="10"/>
      <c r="RZ13" s="10"/>
      <c r="SA13" s="10"/>
      <c r="SB13" s="10"/>
      <c r="SC13" s="10"/>
      <c r="SD13" s="10"/>
      <c r="SE13" s="10"/>
      <c r="SF13" s="10"/>
      <c r="SG13" s="10"/>
      <c r="SH13" s="10"/>
      <c r="SI13" s="10"/>
      <c r="SJ13" s="10"/>
      <c r="SK13" s="10"/>
      <c r="SL13" s="10"/>
      <c r="SM13" s="10"/>
      <c r="SN13" s="10"/>
      <c r="SO13" s="10"/>
      <c r="SP13" s="10"/>
      <c r="SQ13" s="10"/>
      <c r="SR13" s="10"/>
      <c r="SS13" s="10"/>
      <c r="ST13" s="10"/>
      <c r="SU13" s="10"/>
      <c r="SV13" s="10"/>
      <c r="SW13" s="10"/>
      <c r="SX13" s="10"/>
      <c r="SY13" s="10"/>
      <c r="SZ13" s="10"/>
      <c r="TA13" s="10"/>
      <c r="TB13" s="10"/>
      <c r="TC13" s="10"/>
      <c r="TD13" s="10"/>
      <c r="TE13" s="10"/>
      <c r="TF13" s="10"/>
      <c r="TG13" s="10"/>
      <c r="TH13" s="10"/>
      <c r="TI13" s="10"/>
      <c r="TJ13" s="10"/>
      <c r="TK13" s="10"/>
      <c r="TL13" s="10"/>
      <c r="TM13" s="10"/>
      <c r="TN13" s="10"/>
      <c r="TO13" s="10"/>
      <c r="TP13" s="10"/>
      <c r="TQ13" s="10"/>
      <c r="TR13" s="10"/>
      <c r="TS13" s="10"/>
      <c r="TT13" s="10"/>
      <c r="TU13" s="10"/>
      <c r="TV13" s="10"/>
      <c r="TW13" s="10"/>
      <c r="TX13" s="10"/>
      <c r="TY13" s="10"/>
      <c r="TZ13" s="10"/>
      <c r="UA13" s="10"/>
      <c r="UB13" s="10"/>
      <c r="UC13" s="10"/>
      <c r="UD13" s="10"/>
      <c r="UE13" s="10"/>
      <c r="UF13" s="10"/>
      <c r="UG13" s="10"/>
      <c r="UH13" s="10"/>
      <c r="UI13" s="10"/>
      <c r="UJ13" s="10"/>
      <c r="UK13" s="10"/>
      <c r="UL13" s="10"/>
      <c r="UM13" s="10"/>
      <c r="UN13" s="10"/>
      <c r="UO13" s="10"/>
      <c r="UP13" s="10"/>
      <c r="UQ13" s="10"/>
      <c r="UR13" s="10"/>
      <c r="US13" s="10"/>
      <c r="UT13" s="10"/>
      <c r="UU13" s="10"/>
      <c r="UV13" s="10"/>
      <c r="UW13" s="10"/>
      <c r="UX13" s="10"/>
      <c r="UY13" s="10"/>
      <c r="UZ13" s="10"/>
      <c r="VA13" s="10"/>
      <c r="VB13" s="10"/>
      <c r="VC13" s="10"/>
      <c r="VD13" s="10"/>
      <c r="VE13" s="10"/>
      <c r="VF13" s="10"/>
      <c r="VG13" s="10"/>
      <c r="VH13" s="10"/>
      <c r="VI13" s="10"/>
      <c r="VJ13" s="10"/>
      <c r="VK13" s="10"/>
      <c r="VL13" s="10"/>
      <c r="VM13" s="10"/>
      <c r="VN13" s="10"/>
      <c r="VO13" s="10"/>
      <c r="VP13" s="10"/>
      <c r="VQ13" s="10"/>
      <c r="VR13" s="10"/>
      <c r="VS13" s="10"/>
      <c r="VT13" s="10"/>
      <c r="VU13" s="10"/>
      <c r="VV13" s="10"/>
      <c r="VW13" s="10"/>
      <c r="VX13" s="10"/>
      <c r="VY13" s="10"/>
      <c r="VZ13" s="10"/>
      <c r="WA13" s="10"/>
      <c r="WB13" s="10"/>
      <c r="WC13" s="10"/>
      <c r="WD13" s="10"/>
      <c r="WE13" s="10"/>
      <c r="WF13" s="10"/>
      <c r="WG13" s="10"/>
      <c r="WH13" s="10"/>
      <c r="WI13" s="10"/>
      <c r="WJ13" s="10"/>
      <c r="WK13" s="10"/>
      <c r="WL13" s="10"/>
      <c r="WM13" s="10"/>
      <c r="WN13" s="10"/>
      <c r="WO13" s="10"/>
      <c r="WP13" s="10"/>
      <c r="WQ13" s="10"/>
      <c r="WR13" s="10"/>
      <c r="WS13" s="10"/>
      <c r="WT13" s="10"/>
      <c r="WU13" s="10"/>
      <c r="WV13" s="10"/>
      <c r="WW13" s="10"/>
      <c r="WX13" s="10"/>
      <c r="WY13" s="10"/>
      <c r="WZ13" s="10"/>
      <c r="XA13" s="10"/>
      <c r="XB13" s="10"/>
      <c r="XC13" s="10"/>
      <c r="XD13" s="10"/>
      <c r="XE13" s="10"/>
      <c r="XF13" s="10"/>
      <c r="XG13" s="10"/>
      <c r="XH13" s="10"/>
      <c r="XI13" s="10"/>
      <c r="XJ13" s="10"/>
      <c r="XK13" s="10"/>
      <c r="XL13" s="10"/>
      <c r="XM13" s="10"/>
      <c r="XN13" s="10"/>
      <c r="XO13" s="10"/>
      <c r="XP13" s="10"/>
      <c r="XQ13" s="10"/>
      <c r="XR13" s="10"/>
      <c r="XS13" s="10"/>
      <c r="XT13" s="10"/>
      <c r="XU13" s="10"/>
      <c r="XV13" s="10"/>
      <c r="XW13" s="10"/>
      <c r="XX13" s="10"/>
      <c r="XY13" s="10"/>
      <c r="XZ13" s="10"/>
      <c r="YA13" s="10"/>
      <c r="YB13" s="10"/>
      <c r="YC13" s="10"/>
      <c r="YD13" s="10"/>
      <c r="YE13" s="10"/>
      <c r="YF13" s="10"/>
      <c r="YG13" s="10"/>
      <c r="YH13" s="10"/>
      <c r="YI13" s="10"/>
      <c r="YJ13" s="10"/>
      <c r="YK13" s="10"/>
      <c r="YL13" s="10"/>
      <c r="YM13" s="10"/>
      <c r="YN13" s="10"/>
      <c r="YO13" s="10"/>
      <c r="YP13" s="10"/>
      <c r="YQ13" s="10"/>
      <c r="YR13" s="10"/>
      <c r="YS13" s="10"/>
      <c r="YT13" s="10"/>
      <c r="YU13" s="10"/>
      <c r="YV13" s="10"/>
      <c r="YW13" s="10"/>
      <c r="YX13" s="10"/>
      <c r="YY13" s="10"/>
      <c r="YZ13" s="10"/>
      <c r="ZA13" s="10"/>
      <c r="ZB13" s="10"/>
      <c r="ZC13" s="10"/>
      <c r="ZD13" s="10"/>
      <c r="ZE13" s="10"/>
      <c r="ZF13" s="10"/>
      <c r="ZG13" s="10"/>
      <c r="ZH13" s="10"/>
      <c r="ZI13" s="10"/>
      <c r="ZJ13" s="10"/>
      <c r="ZK13" s="10"/>
      <c r="ZL13" s="10"/>
      <c r="ZM13" s="10"/>
      <c r="ZN13" s="10"/>
      <c r="ZO13" s="10"/>
      <c r="ZP13" s="10"/>
      <c r="ZQ13" s="10"/>
      <c r="ZR13" s="10"/>
      <c r="ZS13" s="10"/>
      <c r="ZT13" s="10"/>
      <c r="ZU13" s="10"/>
      <c r="ZV13" s="10"/>
      <c r="ZW13" s="10"/>
      <c r="ZX13" s="10"/>
      <c r="ZY13" s="10"/>
      <c r="ZZ13" s="10"/>
      <c r="AAA13" s="10"/>
      <c r="AAB13" s="10"/>
      <c r="AAC13" s="10"/>
      <c r="AAD13" s="10"/>
      <c r="AAE13" s="10"/>
      <c r="AAF13" s="10"/>
      <c r="AAG13" s="10"/>
      <c r="AAH13" s="10"/>
      <c r="AAI13" s="10"/>
      <c r="AAJ13" s="10"/>
      <c r="AAK13" s="10"/>
      <c r="AAL13" s="10"/>
      <c r="AAM13" s="10"/>
      <c r="AAN13" s="10"/>
      <c r="AAO13" s="10"/>
      <c r="AAP13" s="10"/>
      <c r="AAQ13" s="10"/>
      <c r="AAR13" s="10"/>
      <c r="AAS13" s="10"/>
      <c r="AAT13" s="10"/>
      <c r="AAU13" s="10"/>
      <c r="AAV13" s="10"/>
      <c r="AAW13" s="10"/>
      <c r="AAX13" s="10"/>
      <c r="AAY13" s="10"/>
      <c r="AAZ13" s="10"/>
      <c r="ABA13" s="10"/>
      <c r="ABB13" s="10"/>
      <c r="ABC13" s="10"/>
      <c r="ABD13" s="10"/>
      <c r="ABE13" s="10"/>
      <c r="ABF13" s="10"/>
      <c r="ABG13" s="10"/>
      <c r="ABH13" s="10"/>
      <c r="ABI13" s="10"/>
      <c r="ABJ13" s="10"/>
      <c r="ABK13" s="10"/>
      <c r="ABL13" s="10"/>
      <c r="ABM13" s="10"/>
      <c r="ABN13" s="10"/>
      <c r="ABO13" s="10"/>
      <c r="ABP13" s="10"/>
      <c r="ABQ13" s="10"/>
      <c r="ABR13" s="10"/>
      <c r="ABS13" s="10"/>
      <c r="ABT13" s="10"/>
      <c r="ABU13" s="10"/>
      <c r="ABV13" s="10"/>
      <c r="ABW13" s="10"/>
      <c r="ABX13" s="10"/>
      <c r="ABY13" s="10"/>
      <c r="ABZ13" s="10"/>
      <c r="ACA13" s="10"/>
      <c r="ACB13" s="10"/>
      <c r="ACC13" s="10"/>
      <c r="ACD13" s="10"/>
      <c r="ACE13" s="10"/>
      <c r="ACF13" s="10"/>
      <c r="ACG13" s="10"/>
      <c r="ACH13" s="10"/>
      <c r="ACI13" s="10"/>
      <c r="ACJ13" s="10"/>
      <c r="ACK13" s="10"/>
      <c r="ACL13" s="10"/>
      <c r="ACM13" s="10"/>
      <c r="ACN13" s="10"/>
      <c r="ACO13" s="10"/>
      <c r="ACP13" s="10"/>
      <c r="ACQ13" s="10"/>
      <c r="ACR13" s="10"/>
      <c r="ACS13" s="10"/>
      <c r="ACT13" s="10"/>
      <c r="ACU13" s="10"/>
      <c r="ACV13" s="10"/>
      <c r="ACW13" s="10"/>
      <c r="ACX13" s="10"/>
      <c r="ACY13" s="10"/>
      <c r="ACZ13" s="10"/>
      <c r="ADA13" s="10"/>
      <c r="ADB13" s="10"/>
      <c r="ADC13" s="10"/>
      <c r="ADD13" s="10"/>
      <c r="ADE13" s="10"/>
      <c r="ADF13" s="10"/>
      <c r="ADG13" s="10"/>
      <c r="ADH13" s="10"/>
      <c r="ADI13" s="10"/>
      <c r="ADJ13" s="10"/>
      <c r="ADK13" s="10"/>
      <c r="ADL13" s="10"/>
      <c r="ADM13" s="10"/>
      <c r="ADN13" s="10"/>
      <c r="ADO13" s="10"/>
      <c r="ADP13" s="10"/>
      <c r="ADQ13" s="10"/>
      <c r="ADR13" s="10"/>
      <c r="ADS13" s="10"/>
      <c r="ADT13" s="10"/>
      <c r="ADU13" s="10"/>
      <c r="ADV13" s="10"/>
      <c r="ADW13" s="10"/>
      <c r="ADX13" s="10"/>
      <c r="ADY13" s="10"/>
      <c r="ADZ13" s="10"/>
      <c r="AEA13" s="10"/>
      <c r="AEB13" s="10"/>
      <c r="AEC13" s="10"/>
      <c r="AED13" s="10"/>
      <c r="AEE13" s="10"/>
      <c r="AEF13" s="10"/>
      <c r="AEG13" s="10"/>
      <c r="AEH13" s="10"/>
      <c r="AEI13" s="10"/>
      <c r="AEJ13" s="10"/>
      <c r="AEK13" s="10"/>
      <c r="AEL13" s="10"/>
      <c r="AEM13" s="10"/>
      <c r="AEN13" s="10"/>
      <c r="AEO13" s="10"/>
      <c r="AEP13" s="10"/>
      <c r="AEQ13" s="10"/>
      <c r="AER13" s="10"/>
      <c r="AES13" s="10"/>
      <c r="AET13" s="10"/>
      <c r="AEU13" s="10"/>
      <c r="AEV13" s="10"/>
      <c r="AEW13" s="10"/>
      <c r="AEX13" s="10"/>
      <c r="AEY13" s="10"/>
      <c r="AEZ13" s="10"/>
      <c r="AFA13" s="10"/>
      <c r="AFB13" s="10"/>
      <c r="AFC13" s="10"/>
      <c r="AFD13" s="10"/>
      <c r="AFE13" s="10"/>
      <c r="AFF13" s="10"/>
      <c r="AFG13" s="10"/>
      <c r="AFH13" s="10"/>
      <c r="AFI13" s="10"/>
      <c r="AFJ13" s="10"/>
      <c r="AFK13" s="10"/>
      <c r="AFL13" s="10"/>
      <c r="AFM13" s="10"/>
      <c r="AFN13" s="10"/>
      <c r="AFO13" s="10"/>
      <c r="AFP13" s="10"/>
      <c r="AFQ13" s="10"/>
      <c r="AFR13" s="10"/>
      <c r="AFS13" s="10"/>
      <c r="AFT13" s="10"/>
      <c r="AFU13" s="10"/>
      <c r="AFV13" s="10"/>
      <c r="AFW13" s="10"/>
      <c r="AFX13" s="10"/>
      <c r="AFY13" s="10"/>
      <c r="AFZ13" s="10"/>
      <c r="AGA13" s="10"/>
      <c r="AGB13" s="10"/>
      <c r="AGC13" s="10"/>
      <c r="AGD13" s="10"/>
      <c r="AGE13" s="10"/>
      <c r="AGF13" s="10"/>
      <c r="AGG13" s="10"/>
      <c r="AGH13" s="10"/>
      <c r="AGI13" s="10"/>
      <c r="AGJ13" s="10"/>
      <c r="AGK13" s="10"/>
      <c r="AGL13" s="10"/>
      <c r="AGM13" s="10"/>
      <c r="AGN13" s="10"/>
      <c r="AGO13" s="10"/>
      <c r="AGP13" s="10"/>
      <c r="AGQ13" s="10"/>
      <c r="AGR13" s="10"/>
      <c r="AGS13" s="10"/>
      <c r="AGT13" s="10"/>
      <c r="AGU13" s="10"/>
      <c r="AGV13" s="10"/>
      <c r="AGW13" s="10"/>
      <c r="AGX13" s="10"/>
      <c r="AGY13" s="10"/>
      <c r="AGZ13" s="10"/>
      <c r="AHA13" s="10"/>
      <c r="AHB13" s="10"/>
      <c r="AHC13" s="10"/>
      <c r="AHD13" s="10"/>
      <c r="AHE13" s="10"/>
      <c r="AHF13" s="10"/>
      <c r="AHG13" s="10"/>
      <c r="AHH13" s="10"/>
      <c r="AHI13" s="10"/>
      <c r="AHJ13" s="10"/>
      <c r="AHK13" s="10"/>
      <c r="AHL13" s="10"/>
      <c r="AHM13" s="10"/>
      <c r="AHN13" s="10"/>
      <c r="AHO13" s="10"/>
      <c r="AHP13" s="10"/>
      <c r="AHQ13" s="10"/>
      <c r="AHR13" s="10"/>
      <c r="AHS13" s="10"/>
      <c r="AHT13" s="10"/>
      <c r="AHU13" s="10"/>
      <c r="AHV13" s="10"/>
      <c r="AHW13" s="10"/>
      <c r="AHX13" s="10"/>
      <c r="AHY13" s="10"/>
      <c r="AHZ13" s="10"/>
      <c r="AIA13" s="10"/>
      <c r="AIB13" s="10"/>
      <c r="AIC13" s="10"/>
      <c r="AID13" s="10"/>
      <c r="AIE13" s="10"/>
      <c r="AIF13" s="10"/>
      <c r="AIG13" s="10"/>
      <c r="AIH13" s="10"/>
      <c r="AII13" s="10"/>
      <c r="AIJ13" s="10"/>
      <c r="AIK13" s="10"/>
      <c r="AIL13" s="10"/>
      <c r="AIM13" s="10"/>
      <c r="AIN13" s="10"/>
      <c r="AIO13" s="10"/>
      <c r="AIP13" s="10"/>
      <c r="AIQ13" s="10"/>
      <c r="AIR13" s="10"/>
      <c r="AIS13" s="10"/>
      <c r="AIT13" s="10"/>
      <c r="AIU13" s="10"/>
      <c r="AIV13" s="10"/>
      <c r="AIW13" s="10"/>
      <c r="AIX13" s="10"/>
      <c r="AIY13" s="10"/>
      <c r="AIZ13" s="10"/>
      <c r="AJA13" s="10"/>
      <c r="AJB13" s="10"/>
      <c r="AJC13" s="10"/>
      <c r="AJD13" s="10"/>
      <c r="AJE13" s="10"/>
      <c r="AJF13" s="10"/>
      <c r="AJG13" s="10"/>
      <c r="AJH13" s="10"/>
      <c r="AJI13" s="10"/>
      <c r="AJJ13" s="10"/>
      <c r="AJK13" s="10"/>
      <c r="AJL13" s="10"/>
      <c r="AJM13" s="10"/>
      <c r="AJN13" s="10"/>
      <c r="AJO13" s="10"/>
      <c r="AJP13" s="10"/>
      <c r="AJQ13" s="10"/>
      <c r="AJR13" s="10"/>
      <c r="AJS13" s="10"/>
      <c r="AJT13" s="10"/>
      <c r="AJU13" s="10"/>
      <c r="AJV13" s="10"/>
      <c r="AJW13" s="10"/>
      <c r="AJX13" s="10"/>
      <c r="AJY13" s="10"/>
      <c r="AJZ13" s="10"/>
      <c r="AKA13" s="10"/>
      <c r="AKB13" s="10"/>
      <c r="AKC13" s="10"/>
      <c r="AKD13" s="10"/>
      <c r="AKE13" s="10"/>
      <c r="AKF13" s="10"/>
      <c r="AKG13" s="10"/>
      <c r="AKH13" s="10"/>
      <c r="AKI13" s="10"/>
      <c r="AKJ13" s="10"/>
      <c r="AKK13" s="10"/>
      <c r="AKL13" s="10"/>
      <c r="AKM13" s="10"/>
      <c r="AKN13" s="10"/>
      <c r="AKO13" s="10"/>
      <c r="AKP13" s="10"/>
      <c r="AKQ13" s="10"/>
      <c r="AKR13" s="10"/>
      <c r="AKS13" s="10"/>
      <c r="AKT13" s="10"/>
      <c r="AKU13" s="10"/>
      <c r="AKV13" s="10"/>
      <c r="AKW13" s="10"/>
      <c r="AKX13" s="10"/>
      <c r="AKY13" s="10"/>
      <c r="AKZ13" s="10"/>
      <c r="ALA13" s="10"/>
      <c r="ALB13" s="10"/>
      <c r="ALC13" s="10"/>
      <c r="ALD13" s="10"/>
      <c r="ALE13" s="10"/>
      <c r="ALF13" s="10"/>
      <c r="ALG13" s="10"/>
      <c r="ALH13" s="10"/>
      <c r="ALI13" s="10"/>
      <c r="ALJ13" s="10"/>
      <c r="ALK13" s="10"/>
      <c r="ALL13" s="10"/>
      <c r="ALM13" s="10"/>
      <c r="ALN13" s="10"/>
      <c r="ALO13" s="10"/>
      <c r="ALP13" s="10"/>
      <c r="ALQ13" s="10"/>
      <c r="ALR13" s="10"/>
      <c r="ALS13" s="10"/>
      <c r="ALT13" s="10"/>
      <c r="ALU13" s="10"/>
      <c r="ALV13" s="10"/>
      <c r="ALW13" s="10"/>
      <c r="ALX13" s="10"/>
      <c r="ALY13" s="10"/>
      <c r="ALZ13" s="10"/>
      <c r="AMA13" s="10"/>
      <c r="AMB13" s="10"/>
      <c r="AMC13" s="10"/>
      <c r="AMD13" s="10"/>
      <c r="AME13" s="10"/>
      <c r="AMF13" s="10"/>
      <c r="AMG13" s="10"/>
      <c r="AMH13" s="10"/>
      <c r="AMI13" s="10"/>
      <c r="AMJ13" s="10"/>
      <c r="AMK13" s="10"/>
      <c r="AML13" s="10"/>
      <c r="AMM13" s="10"/>
      <c r="AMN13" s="10"/>
      <c r="AMO13" s="10"/>
      <c r="AMP13" s="10"/>
      <c r="AMQ13" s="10"/>
      <c r="AMR13" s="10"/>
      <c r="AMS13" s="10"/>
      <c r="AMT13" s="10"/>
      <c r="AMU13" s="10"/>
      <c r="AMV13" s="10"/>
      <c r="AMW13" s="10"/>
      <c r="AMX13" s="10"/>
      <c r="AMY13" s="10"/>
      <c r="AMZ13" s="10"/>
      <c r="ANA13" s="10"/>
      <c r="ANB13" s="10"/>
      <c r="ANC13" s="10"/>
      <c r="AND13" s="10"/>
      <c r="ANE13" s="10"/>
      <c r="ANF13" s="10"/>
      <c r="ANG13" s="10"/>
      <c r="ANH13" s="10"/>
      <c r="ANI13" s="10"/>
      <c r="ANJ13" s="10"/>
      <c r="ANK13" s="10"/>
      <c r="ANL13" s="10"/>
      <c r="ANM13" s="10"/>
      <c r="ANN13" s="10"/>
      <c r="ANO13" s="10"/>
      <c r="ANP13" s="10"/>
      <c r="ANQ13" s="10"/>
      <c r="ANR13" s="10"/>
      <c r="ANS13" s="10"/>
      <c r="ANT13" s="10"/>
      <c r="ANU13" s="10"/>
      <c r="ANV13" s="10"/>
      <c r="ANW13" s="10"/>
      <c r="ANX13" s="10"/>
      <c r="ANY13" s="10"/>
      <c r="ANZ13" s="10"/>
      <c r="AOA13" s="10"/>
      <c r="AOB13" s="10"/>
      <c r="AOC13" s="10"/>
      <c r="AOD13" s="10"/>
      <c r="AOE13" s="10"/>
      <c r="AOF13" s="10"/>
      <c r="AOG13" s="10"/>
      <c r="AOH13" s="10"/>
      <c r="AOI13" s="10"/>
      <c r="AOJ13" s="10"/>
      <c r="AOK13" s="10"/>
      <c r="AOL13" s="10"/>
      <c r="AOM13" s="10"/>
      <c r="AON13" s="10"/>
      <c r="AOO13" s="10"/>
      <c r="AOP13" s="10"/>
      <c r="AOQ13" s="10"/>
      <c r="AOR13" s="10"/>
      <c r="AOS13" s="10"/>
      <c r="AOT13" s="10"/>
      <c r="AOU13" s="10"/>
      <c r="AOV13" s="10"/>
      <c r="AOW13" s="10"/>
      <c r="AOX13" s="10"/>
      <c r="AOY13" s="10"/>
      <c r="AOZ13" s="10"/>
      <c r="APA13" s="10"/>
      <c r="APB13" s="10"/>
      <c r="APC13" s="10"/>
      <c r="APD13" s="10"/>
      <c r="APE13" s="10"/>
      <c r="APF13" s="10"/>
      <c r="APG13" s="10"/>
      <c r="APH13" s="10"/>
      <c r="API13" s="10"/>
      <c r="APJ13" s="10"/>
      <c r="APK13" s="10"/>
      <c r="APL13" s="10"/>
      <c r="APM13" s="10"/>
      <c r="APN13" s="10"/>
      <c r="APO13" s="10"/>
      <c r="APP13" s="10"/>
      <c r="APQ13" s="10"/>
      <c r="APR13" s="10"/>
      <c r="APS13" s="10"/>
      <c r="APT13" s="10"/>
      <c r="APU13" s="10"/>
      <c r="APV13" s="10"/>
      <c r="APW13" s="10"/>
      <c r="APX13" s="10"/>
      <c r="APY13" s="10"/>
      <c r="APZ13" s="10"/>
      <c r="AQA13" s="10"/>
      <c r="AQB13" s="10"/>
      <c r="AQC13" s="10"/>
      <c r="AQD13" s="10"/>
      <c r="AQE13" s="10"/>
      <c r="AQF13" s="10"/>
      <c r="AQG13" s="10"/>
      <c r="AQH13" s="10"/>
      <c r="AQI13" s="10"/>
      <c r="AQJ13" s="10"/>
      <c r="AQK13" s="10"/>
      <c r="AQL13" s="10"/>
      <c r="AQM13" s="10"/>
      <c r="AQN13" s="10"/>
      <c r="AQO13" s="10"/>
      <c r="AQP13" s="10"/>
      <c r="AQQ13" s="10"/>
      <c r="AQR13" s="10"/>
      <c r="AQS13" s="10"/>
      <c r="AQT13" s="10"/>
      <c r="AQU13" s="10"/>
      <c r="AQV13" s="10"/>
      <c r="AQW13" s="10"/>
      <c r="AQX13" s="10"/>
      <c r="AQY13" s="10"/>
      <c r="AQZ13" s="10"/>
      <c r="ARA13" s="10"/>
      <c r="ARB13" s="10"/>
      <c r="ARC13" s="10"/>
      <c r="ARD13" s="10"/>
      <c r="ARE13" s="10"/>
      <c r="ARF13" s="10"/>
      <c r="ARG13" s="10"/>
      <c r="ARH13" s="10"/>
      <c r="ARI13" s="10"/>
      <c r="ARJ13" s="10"/>
      <c r="ARK13" s="10"/>
      <c r="ARL13" s="10"/>
      <c r="ARM13" s="10"/>
      <c r="ARN13" s="10"/>
      <c r="ARO13" s="10"/>
      <c r="ARP13" s="10"/>
      <c r="ARQ13" s="10"/>
      <c r="ARR13" s="10"/>
      <c r="ARS13" s="10"/>
      <c r="ART13" s="10"/>
      <c r="ARU13" s="10"/>
      <c r="ARV13" s="10"/>
      <c r="ARW13" s="10"/>
      <c r="ARX13" s="10"/>
      <c r="ARY13" s="10"/>
      <c r="ARZ13" s="10"/>
      <c r="ASA13" s="10"/>
      <c r="ASB13" s="10"/>
      <c r="ASC13" s="10"/>
      <c r="ASD13" s="10"/>
      <c r="ASE13" s="10"/>
      <c r="ASF13" s="10"/>
      <c r="ASG13" s="10"/>
      <c r="ASH13" s="10"/>
      <c r="ASI13" s="10"/>
      <c r="ASJ13" s="10"/>
      <c r="ASK13" s="10"/>
      <c r="ASL13" s="10"/>
      <c r="ASM13" s="10"/>
      <c r="ASN13" s="10"/>
      <c r="ASO13" s="10"/>
      <c r="ASP13" s="10"/>
      <c r="ASQ13" s="10"/>
      <c r="ASR13" s="10"/>
      <c r="ASS13" s="10"/>
      <c r="AST13" s="10"/>
      <c r="ASU13" s="10"/>
      <c r="ASV13" s="10"/>
      <c r="ASW13" s="10"/>
      <c r="ASX13" s="10"/>
      <c r="ASY13" s="10"/>
      <c r="ASZ13" s="10"/>
      <c r="ATA13" s="10"/>
      <c r="ATB13" s="10"/>
      <c r="ATC13" s="10"/>
      <c r="ATD13" s="10"/>
      <c r="ATE13" s="10"/>
      <c r="ATF13" s="10"/>
      <c r="ATG13" s="10"/>
      <c r="ATH13" s="10"/>
      <c r="ATI13" s="10"/>
      <c r="ATJ13" s="10"/>
      <c r="ATK13" s="10"/>
      <c r="ATL13" s="10"/>
      <c r="ATM13" s="10"/>
      <c r="ATN13" s="10"/>
      <c r="ATO13" s="10"/>
      <c r="ATP13" s="10"/>
      <c r="ATQ13" s="10"/>
      <c r="ATR13" s="10"/>
      <c r="ATS13" s="10"/>
      <c r="ATT13" s="10"/>
      <c r="ATU13" s="10"/>
      <c r="ATV13" s="10"/>
      <c r="ATW13" s="10"/>
      <c r="ATX13" s="10"/>
      <c r="ATY13" s="10"/>
      <c r="ATZ13" s="10"/>
      <c r="AUA13" s="10"/>
      <c r="AUB13" s="10"/>
      <c r="AUC13" s="10"/>
      <c r="AUD13" s="10"/>
      <c r="AUE13" s="10"/>
      <c r="AUF13" s="10"/>
      <c r="AUG13" s="10"/>
      <c r="AUH13" s="10"/>
      <c r="AUI13" s="10"/>
      <c r="AUJ13" s="10"/>
      <c r="AUK13" s="10"/>
      <c r="AUL13" s="10"/>
      <c r="AUM13" s="10"/>
      <c r="AUN13" s="10"/>
      <c r="AUO13" s="10"/>
      <c r="AUP13" s="10"/>
      <c r="AUQ13" s="10"/>
      <c r="AUR13" s="10"/>
      <c r="AUS13" s="10"/>
      <c r="AUT13" s="10"/>
      <c r="AUU13" s="10"/>
      <c r="AUV13" s="10"/>
      <c r="AUW13" s="10"/>
      <c r="AUX13" s="10"/>
      <c r="AUY13" s="10"/>
      <c r="AUZ13" s="10"/>
      <c r="AVA13" s="10"/>
      <c r="AVB13" s="10"/>
      <c r="AVC13" s="10"/>
      <c r="AVD13" s="10"/>
      <c r="AVE13" s="10"/>
      <c r="AVF13" s="10"/>
      <c r="AVG13" s="10"/>
      <c r="AVH13" s="10"/>
      <c r="AVI13" s="10"/>
      <c r="AVJ13" s="10"/>
      <c r="AVK13" s="10"/>
      <c r="AVL13" s="10"/>
      <c r="AVM13" s="10"/>
      <c r="AVN13" s="10"/>
      <c r="AVO13" s="10"/>
      <c r="AVP13" s="10"/>
      <c r="AVQ13" s="10"/>
      <c r="AVR13" s="10"/>
      <c r="AVS13" s="10"/>
      <c r="AVT13" s="10"/>
      <c r="AVU13" s="10"/>
      <c r="AVV13" s="10"/>
      <c r="AVW13" s="10"/>
      <c r="AVX13" s="10"/>
      <c r="AVY13" s="10"/>
      <c r="AVZ13" s="10"/>
      <c r="AWA13" s="10"/>
      <c r="AWB13" s="10"/>
      <c r="AWC13" s="10"/>
      <c r="AWD13" s="10"/>
      <c r="AWE13" s="10"/>
      <c r="AWF13" s="10"/>
      <c r="AWG13" s="10"/>
      <c r="AWH13" s="10"/>
      <c r="AWI13" s="10"/>
      <c r="AWJ13" s="10"/>
      <c r="AWK13" s="10"/>
      <c r="AWL13" s="10"/>
      <c r="AWM13" s="10"/>
      <c r="AWN13" s="10"/>
      <c r="AWO13" s="10"/>
      <c r="AWP13" s="10"/>
      <c r="AWQ13" s="10"/>
      <c r="AWR13" s="10"/>
      <c r="AWS13" s="10"/>
      <c r="AWT13" s="10"/>
      <c r="AWU13" s="10"/>
      <c r="AWV13" s="10"/>
      <c r="AWW13" s="10"/>
      <c r="AWX13" s="10"/>
      <c r="AWY13" s="10"/>
      <c r="AWZ13" s="10"/>
      <c r="AXA13" s="10"/>
      <c r="AXB13" s="10"/>
      <c r="AXC13" s="10"/>
      <c r="AXD13" s="10"/>
      <c r="AXE13" s="10"/>
      <c r="AXF13" s="10"/>
      <c r="AXG13" s="10"/>
      <c r="AXH13" s="10"/>
      <c r="AXI13" s="10"/>
      <c r="AXJ13" s="10"/>
      <c r="AXK13" s="10"/>
      <c r="AXL13" s="10"/>
      <c r="AXM13" s="10"/>
      <c r="AXN13" s="10"/>
      <c r="AXO13" s="10"/>
      <c r="AXP13" s="10"/>
      <c r="AXQ13" s="10"/>
      <c r="AXR13" s="10"/>
      <c r="AXS13" s="10"/>
      <c r="AXT13" s="10"/>
      <c r="AXU13" s="10"/>
      <c r="AXV13" s="10"/>
      <c r="AXW13" s="10"/>
      <c r="AXX13" s="10"/>
      <c r="AXY13" s="10"/>
      <c r="AXZ13" s="10"/>
      <c r="AYA13" s="10"/>
      <c r="AYB13" s="10"/>
      <c r="AYC13" s="10"/>
      <c r="AYD13" s="10"/>
      <c r="AYE13" s="10"/>
      <c r="AYF13" s="10"/>
      <c r="AYG13" s="10"/>
      <c r="AYH13" s="10"/>
      <c r="AYI13" s="10"/>
      <c r="AYJ13" s="10"/>
      <c r="AYK13" s="10"/>
      <c r="AYL13" s="10"/>
      <c r="AYM13" s="10"/>
      <c r="AYN13" s="10"/>
      <c r="AYO13" s="10"/>
      <c r="AYP13" s="10"/>
      <c r="AYQ13" s="10"/>
      <c r="AYR13" s="10"/>
      <c r="AYS13" s="10"/>
      <c r="AYT13" s="10"/>
      <c r="AYU13" s="10"/>
      <c r="AYV13" s="10"/>
      <c r="AYW13" s="10"/>
      <c r="AYX13" s="10"/>
      <c r="AYY13" s="10"/>
      <c r="AYZ13" s="10"/>
      <c r="AZA13" s="10"/>
      <c r="AZB13" s="10"/>
      <c r="AZC13" s="10"/>
      <c r="AZD13" s="10"/>
      <c r="AZE13" s="10"/>
      <c r="AZF13" s="10"/>
      <c r="AZG13" s="10"/>
      <c r="AZH13" s="10"/>
      <c r="AZI13" s="10"/>
      <c r="AZJ13" s="10"/>
      <c r="AZK13" s="10"/>
      <c r="AZL13" s="10"/>
      <c r="AZM13" s="10"/>
      <c r="AZN13" s="10"/>
      <c r="AZO13" s="10"/>
      <c r="AZP13" s="10"/>
      <c r="AZQ13" s="10"/>
      <c r="AZR13" s="10"/>
      <c r="AZS13" s="10"/>
      <c r="AZT13" s="10"/>
      <c r="AZU13" s="10"/>
      <c r="AZV13" s="10"/>
      <c r="AZW13" s="10"/>
      <c r="AZX13" s="10"/>
      <c r="AZY13" s="10"/>
      <c r="AZZ13" s="10"/>
      <c r="BAA13" s="10"/>
      <c r="BAB13" s="10"/>
      <c r="BAC13" s="10"/>
      <c r="BAD13" s="10"/>
      <c r="BAE13" s="10"/>
      <c r="BAF13" s="10"/>
      <c r="BAG13" s="10"/>
      <c r="BAH13" s="10"/>
      <c r="BAI13" s="10"/>
      <c r="BAJ13" s="10"/>
      <c r="BAK13" s="10"/>
      <c r="BAL13" s="10"/>
      <c r="BAM13" s="10"/>
      <c r="BAN13" s="10"/>
      <c r="BAO13" s="10"/>
      <c r="BAP13" s="10"/>
      <c r="BAQ13" s="10"/>
      <c r="BAR13" s="10"/>
      <c r="BAS13" s="10"/>
      <c r="BAT13" s="10"/>
      <c r="BAU13" s="10"/>
      <c r="BAV13" s="10"/>
      <c r="BAW13" s="10"/>
      <c r="BAX13" s="10"/>
      <c r="BAY13" s="10"/>
      <c r="BAZ13" s="10"/>
      <c r="BBA13" s="10"/>
      <c r="BBB13" s="10"/>
      <c r="BBC13" s="10"/>
      <c r="BBD13" s="10"/>
      <c r="BBE13" s="10"/>
      <c r="BBF13" s="10"/>
      <c r="BBG13" s="10"/>
      <c r="BBH13" s="10"/>
      <c r="BBI13" s="10"/>
      <c r="BBJ13" s="10"/>
      <c r="BBK13" s="10"/>
      <c r="BBL13" s="10"/>
      <c r="BBM13" s="10"/>
      <c r="BBN13" s="10"/>
      <c r="BBO13" s="10"/>
      <c r="BBP13" s="10"/>
      <c r="BBQ13" s="10"/>
      <c r="BBR13" s="10"/>
      <c r="BBS13" s="10"/>
      <c r="BBT13" s="10"/>
      <c r="BBU13" s="10"/>
      <c r="BBV13" s="10"/>
      <c r="BBW13" s="10"/>
      <c r="BBX13" s="10"/>
      <c r="BBY13" s="10"/>
      <c r="BBZ13" s="10"/>
      <c r="BCA13" s="10"/>
      <c r="BCB13" s="10"/>
      <c r="BCC13" s="10"/>
      <c r="BCD13" s="10"/>
      <c r="BCE13" s="10"/>
      <c r="BCF13" s="10"/>
      <c r="BCG13" s="10"/>
      <c r="BCH13" s="10"/>
      <c r="BCI13" s="10"/>
      <c r="BCJ13" s="10"/>
      <c r="BCK13" s="10"/>
      <c r="BCL13" s="10"/>
      <c r="BCM13" s="10"/>
      <c r="BCN13" s="10"/>
      <c r="BCO13" s="10"/>
      <c r="BCP13" s="10"/>
      <c r="BCQ13" s="10"/>
      <c r="BCR13" s="10"/>
      <c r="BCS13" s="10"/>
      <c r="BCT13" s="10"/>
      <c r="BCU13" s="10"/>
      <c r="BCV13" s="10"/>
      <c r="BCW13" s="10"/>
      <c r="BCX13" s="10"/>
      <c r="BCY13" s="10"/>
      <c r="BCZ13" s="10"/>
      <c r="BDA13" s="10"/>
      <c r="BDB13" s="10"/>
      <c r="BDC13" s="10"/>
      <c r="BDD13" s="10"/>
      <c r="BDE13" s="10"/>
      <c r="BDF13" s="10"/>
      <c r="BDG13" s="10"/>
      <c r="BDH13" s="10"/>
      <c r="BDI13" s="10"/>
      <c r="BDJ13" s="10"/>
      <c r="BDK13" s="10"/>
      <c r="BDL13" s="10"/>
      <c r="BDM13" s="10"/>
      <c r="BDN13" s="10"/>
      <c r="BDO13" s="10"/>
      <c r="BDP13" s="10"/>
      <c r="BDQ13" s="10"/>
      <c r="BDR13" s="10"/>
      <c r="BDS13" s="10"/>
      <c r="BDT13" s="10"/>
      <c r="BDU13" s="10"/>
      <c r="BDV13" s="10"/>
      <c r="BDW13" s="10"/>
      <c r="BDX13" s="10"/>
      <c r="BDY13" s="10"/>
      <c r="BDZ13" s="10"/>
      <c r="BEA13" s="10"/>
      <c r="BEB13" s="10"/>
      <c r="BEC13" s="10"/>
      <c r="BED13" s="10"/>
      <c r="BEE13" s="10"/>
      <c r="BEF13" s="10"/>
      <c r="BEG13" s="10"/>
      <c r="BEH13" s="10"/>
      <c r="BEI13" s="10"/>
      <c r="BEJ13" s="10"/>
      <c r="BEK13" s="10"/>
      <c r="BEL13" s="10"/>
      <c r="BEM13" s="10"/>
      <c r="BEN13" s="10"/>
      <c r="BEO13" s="10"/>
      <c r="BEP13" s="10"/>
      <c r="BEQ13" s="10"/>
      <c r="BER13" s="10"/>
      <c r="BES13" s="10"/>
      <c r="BET13" s="10"/>
      <c r="BEU13" s="10"/>
      <c r="BEV13" s="10"/>
      <c r="BEW13" s="10"/>
      <c r="BEX13" s="10"/>
      <c r="BEY13" s="10"/>
      <c r="BEZ13" s="10"/>
      <c r="BFA13" s="10"/>
      <c r="BFB13" s="10"/>
      <c r="BFC13" s="10"/>
      <c r="BFD13" s="10"/>
      <c r="BFE13" s="10"/>
      <c r="BFF13" s="10"/>
      <c r="BFG13" s="10"/>
      <c r="BFH13" s="10"/>
      <c r="BFI13" s="10"/>
      <c r="BFJ13" s="10"/>
      <c r="BFK13" s="10"/>
      <c r="BFL13" s="10"/>
      <c r="BFM13" s="10"/>
      <c r="BFN13" s="10"/>
      <c r="BFO13" s="10"/>
      <c r="BFP13" s="10"/>
      <c r="BFQ13" s="10"/>
      <c r="BFR13" s="10"/>
      <c r="BFS13" s="10"/>
      <c r="BFT13" s="10"/>
      <c r="BFU13" s="10"/>
      <c r="BFV13" s="10"/>
      <c r="BFW13" s="10"/>
      <c r="BFX13" s="10"/>
      <c r="BFY13" s="10"/>
      <c r="BFZ13" s="10"/>
      <c r="BGA13" s="10"/>
      <c r="BGB13" s="10"/>
      <c r="BGC13" s="10"/>
      <c r="BGD13" s="10"/>
      <c r="BGE13" s="10"/>
      <c r="BGF13" s="10"/>
      <c r="BGG13" s="10"/>
      <c r="BGH13" s="10"/>
      <c r="BGI13" s="10"/>
      <c r="BGJ13" s="10"/>
      <c r="BGK13" s="10"/>
      <c r="BGL13" s="10"/>
      <c r="BGM13" s="10"/>
      <c r="BGN13" s="10"/>
      <c r="BGO13" s="10"/>
      <c r="BGP13" s="10"/>
      <c r="BGQ13" s="10"/>
      <c r="BGR13" s="10"/>
      <c r="BGS13" s="10"/>
      <c r="BGT13" s="10"/>
      <c r="BGU13" s="10"/>
      <c r="BGV13" s="10"/>
      <c r="BGW13" s="10"/>
      <c r="BGX13" s="10"/>
      <c r="BGY13" s="10"/>
      <c r="BGZ13" s="10"/>
      <c r="BHA13" s="10"/>
      <c r="BHB13" s="10"/>
      <c r="BHC13" s="10"/>
      <c r="BHD13" s="10"/>
      <c r="BHE13" s="10"/>
      <c r="BHF13" s="10"/>
      <c r="BHG13" s="10"/>
      <c r="BHH13" s="10"/>
      <c r="BHI13" s="10"/>
      <c r="BHJ13" s="10"/>
      <c r="BHK13" s="10"/>
      <c r="BHL13" s="10"/>
      <c r="BHM13" s="10"/>
      <c r="BHN13" s="10"/>
      <c r="BHO13" s="10"/>
      <c r="BHP13" s="10"/>
      <c r="BHQ13" s="10"/>
      <c r="BHR13" s="10"/>
      <c r="BHS13" s="10"/>
      <c r="BHT13" s="10"/>
      <c r="BHU13" s="10"/>
      <c r="BHV13" s="10"/>
      <c r="BHW13" s="10"/>
      <c r="BHX13" s="10"/>
      <c r="BHY13" s="10"/>
      <c r="BHZ13" s="10"/>
      <c r="BIA13" s="10"/>
      <c r="BIB13" s="10"/>
      <c r="BIC13" s="10"/>
      <c r="BID13" s="10"/>
      <c r="BIE13" s="10"/>
      <c r="BIF13" s="10"/>
      <c r="BIG13" s="10"/>
      <c r="BIH13" s="10"/>
      <c r="BII13" s="10"/>
      <c r="BIJ13" s="10"/>
      <c r="BIK13" s="10"/>
      <c r="BIL13" s="10"/>
      <c r="BIM13" s="10"/>
      <c r="BIN13" s="10"/>
      <c r="BIO13" s="10"/>
      <c r="BIP13" s="10"/>
      <c r="BIQ13" s="10"/>
      <c r="BIR13" s="10"/>
      <c r="BIS13" s="10"/>
      <c r="BIT13" s="10"/>
      <c r="BIU13" s="10"/>
      <c r="BIV13" s="10"/>
      <c r="BIW13" s="10"/>
      <c r="BIX13" s="10"/>
      <c r="BIY13" s="10"/>
      <c r="BIZ13" s="10"/>
      <c r="BJA13" s="10"/>
      <c r="BJB13" s="10"/>
      <c r="BJC13" s="10"/>
      <c r="BJD13" s="10"/>
      <c r="BJE13" s="10"/>
      <c r="BJF13" s="10"/>
      <c r="BJG13" s="10"/>
      <c r="BJH13" s="10"/>
      <c r="BJI13" s="10"/>
      <c r="BJJ13" s="10"/>
      <c r="BJK13" s="10"/>
      <c r="BJL13" s="10"/>
      <c r="BJM13" s="10"/>
      <c r="BJN13" s="10"/>
      <c r="BJO13" s="10"/>
      <c r="BJP13" s="10"/>
      <c r="BJQ13" s="10"/>
      <c r="BJR13" s="10"/>
      <c r="BJS13" s="10"/>
      <c r="BJT13" s="10"/>
      <c r="BJU13" s="10"/>
      <c r="BJV13" s="10"/>
      <c r="BJW13" s="10"/>
      <c r="BJX13" s="10"/>
      <c r="BJY13" s="10"/>
      <c r="BJZ13" s="10"/>
      <c r="BKA13" s="10"/>
      <c r="BKB13" s="10"/>
      <c r="BKC13" s="10"/>
      <c r="BKD13" s="10"/>
      <c r="BKE13" s="10"/>
      <c r="BKF13" s="10"/>
      <c r="BKG13" s="10"/>
      <c r="BKH13" s="10"/>
      <c r="BKI13" s="10"/>
      <c r="BKJ13" s="10"/>
      <c r="BKK13" s="10"/>
      <c r="BKL13" s="10"/>
      <c r="BKM13" s="10"/>
      <c r="BKN13" s="10"/>
      <c r="BKO13" s="10"/>
      <c r="BKP13" s="10"/>
      <c r="BKQ13" s="10"/>
      <c r="BKR13" s="10"/>
      <c r="BKS13" s="10"/>
      <c r="BKT13" s="10"/>
      <c r="BKU13" s="10"/>
      <c r="BKV13" s="10"/>
      <c r="BKW13" s="10"/>
      <c r="BKX13" s="10"/>
      <c r="BKY13" s="10"/>
      <c r="BKZ13" s="10"/>
      <c r="BLA13" s="10"/>
      <c r="BLB13" s="10"/>
      <c r="BLC13" s="10"/>
      <c r="BLD13" s="10"/>
      <c r="BLE13" s="10"/>
      <c r="BLF13" s="10"/>
      <c r="BLG13" s="10"/>
      <c r="BLH13" s="10"/>
      <c r="BLI13" s="10"/>
      <c r="BLJ13" s="10"/>
      <c r="BLK13" s="10"/>
      <c r="BLL13" s="10"/>
      <c r="BLM13" s="10"/>
      <c r="BLN13" s="10"/>
      <c r="BLO13" s="10"/>
      <c r="BLP13" s="10"/>
      <c r="BLQ13" s="10"/>
      <c r="BLR13" s="10"/>
      <c r="BLS13" s="10"/>
      <c r="BLT13" s="10"/>
      <c r="BLU13" s="10"/>
      <c r="BLV13" s="10"/>
      <c r="BLW13" s="10"/>
      <c r="BLX13" s="10"/>
      <c r="BLY13" s="10"/>
      <c r="BLZ13" s="10"/>
      <c r="BMA13" s="10"/>
      <c r="BMB13" s="10"/>
      <c r="BMC13" s="10"/>
      <c r="BMD13" s="10"/>
      <c r="BME13" s="10"/>
      <c r="BMF13" s="10"/>
      <c r="BMG13" s="10"/>
      <c r="BMH13" s="10"/>
      <c r="BMI13" s="10"/>
      <c r="BMJ13" s="10"/>
      <c r="BMK13" s="10"/>
      <c r="BML13" s="10"/>
      <c r="BMM13" s="10"/>
      <c r="BMN13" s="10"/>
      <c r="BMO13" s="10"/>
      <c r="BMP13" s="10"/>
      <c r="BMQ13" s="10"/>
      <c r="BMR13" s="10"/>
      <c r="BMS13" s="10"/>
      <c r="BMT13" s="10"/>
      <c r="BMU13" s="10"/>
      <c r="BMV13" s="10"/>
      <c r="BMW13" s="10"/>
      <c r="BMX13" s="10"/>
      <c r="BMY13" s="10"/>
      <c r="BMZ13" s="10"/>
      <c r="BNA13" s="10"/>
      <c r="BNB13" s="10"/>
      <c r="BNC13" s="10"/>
      <c r="BND13" s="10"/>
      <c r="BNE13" s="10"/>
      <c r="BNF13" s="10"/>
      <c r="BNG13" s="10"/>
      <c r="BNH13" s="10"/>
      <c r="BNI13" s="10"/>
      <c r="BNJ13" s="10"/>
      <c r="BNK13" s="10"/>
      <c r="BNL13" s="10"/>
      <c r="BNM13" s="10"/>
      <c r="BNN13" s="10"/>
      <c r="BNO13" s="10"/>
      <c r="BNP13" s="10"/>
      <c r="BNQ13" s="10"/>
      <c r="BNR13" s="10"/>
      <c r="BNS13" s="10"/>
      <c r="BNT13" s="10"/>
      <c r="BNU13" s="10"/>
      <c r="BNV13" s="10"/>
      <c r="BNW13" s="10"/>
      <c r="BNX13" s="10"/>
      <c r="BNY13" s="10"/>
      <c r="BNZ13" s="10"/>
      <c r="BOA13" s="10"/>
      <c r="BOB13" s="10"/>
      <c r="BOC13" s="10"/>
      <c r="BOD13" s="10"/>
      <c r="BOE13" s="10"/>
      <c r="BOF13" s="10"/>
      <c r="BOG13" s="10"/>
      <c r="BOH13" s="10"/>
      <c r="BOI13" s="10"/>
      <c r="BOJ13" s="10"/>
      <c r="BOK13" s="10"/>
      <c r="BOL13" s="10"/>
      <c r="BOM13" s="10"/>
      <c r="BON13" s="10"/>
      <c r="BOO13" s="10"/>
      <c r="BOP13" s="10"/>
      <c r="BOQ13" s="10"/>
      <c r="BOR13" s="10"/>
      <c r="BOS13" s="10"/>
      <c r="BOT13" s="10"/>
      <c r="BOU13" s="10"/>
      <c r="BOV13" s="10"/>
      <c r="BOW13" s="10"/>
      <c r="BOX13" s="10"/>
      <c r="BOY13" s="10"/>
      <c r="BOZ13" s="10"/>
      <c r="BPA13" s="10"/>
      <c r="BPB13" s="10"/>
      <c r="BPC13" s="10"/>
      <c r="BPD13" s="10"/>
      <c r="BPE13" s="10"/>
      <c r="BPF13" s="10"/>
      <c r="BPG13" s="10"/>
      <c r="BPH13" s="10"/>
      <c r="BPI13" s="10"/>
      <c r="BPJ13" s="10"/>
      <c r="BPK13" s="10"/>
      <c r="BPL13" s="10"/>
      <c r="BPM13" s="10"/>
      <c r="BPN13" s="10"/>
      <c r="BPO13" s="10"/>
      <c r="BPP13" s="10"/>
      <c r="BPQ13" s="10"/>
      <c r="BPR13" s="10"/>
      <c r="BPS13" s="10"/>
      <c r="BPT13" s="10"/>
      <c r="BPU13" s="10"/>
      <c r="BPV13" s="10"/>
      <c r="BPW13" s="10"/>
      <c r="BPX13" s="10"/>
      <c r="BPY13" s="10"/>
      <c r="BPZ13" s="10"/>
      <c r="BQA13" s="10"/>
      <c r="BQB13" s="10"/>
      <c r="BQC13" s="10"/>
      <c r="BQD13" s="10"/>
      <c r="BQE13" s="10"/>
      <c r="BQF13" s="10"/>
      <c r="BQG13" s="10"/>
      <c r="BQH13" s="10"/>
      <c r="BQI13" s="10"/>
      <c r="BQJ13" s="10"/>
      <c r="BQK13" s="10"/>
      <c r="BQL13" s="10"/>
      <c r="BQM13" s="10"/>
      <c r="BQN13" s="10"/>
      <c r="BQO13" s="10"/>
      <c r="BQP13" s="10"/>
      <c r="BQQ13" s="10"/>
      <c r="BQR13" s="10"/>
      <c r="BQS13" s="10"/>
      <c r="BQT13" s="10"/>
      <c r="BQU13" s="10"/>
      <c r="BQV13" s="10"/>
      <c r="BQW13" s="10"/>
      <c r="BQX13" s="10"/>
      <c r="BQY13" s="10"/>
      <c r="BQZ13" s="10"/>
      <c r="BRA13" s="10"/>
      <c r="BRB13" s="10"/>
      <c r="BRC13" s="10"/>
      <c r="BRD13" s="10"/>
      <c r="BRE13" s="10"/>
      <c r="BRF13" s="10"/>
      <c r="BRG13" s="10"/>
      <c r="BRH13" s="10"/>
      <c r="BRI13" s="10"/>
      <c r="BRJ13" s="10"/>
      <c r="BRK13" s="10"/>
      <c r="BRL13" s="10"/>
      <c r="BRM13" s="10"/>
      <c r="BRN13" s="10"/>
      <c r="BRO13" s="10"/>
      <c r="BRP13" s="10"/>
      <c r="BRQ13" s="10"/>
      <c r="BRR13" s="10"/>
      <c r="BRS13" s="10"/>
      <c r="BRT13" s="10"/>
      <c r="BRU13" s="10"/>
      <c r="BRV13" s="10"/>
      <c r="BRW13" s="10"/>
      <c r="BRX13" s="10"/>
      <c r="BRY13" s="10"/>
      <c r="BRZ13" s="10"/>
      <c r="BSA13" s="10"/>
      <c r="BSB13" s="10"/>
      <c r="BSC13" s="10"/>
      <c r="BSD13" s="10"/>
      <c r="BSE13" s="10"/>
      <c r="BSF13" s="10"/>
      <c r="BSG13" s="10"/>
      <c r="BSH13" s="10"/>
      <c r="BSI13" s="10"/>
      <c r="BSJ13" s="10"/>
      <c r="BSK13" s="10"/>
      <c r="BSL13" s="10"/>
      <c r="BSM13" s="10"/>
      <c r="BSN13" s="10"/>
      <c r="BSO13" s="10"/>
      <c r="BSP13" s="10"/>
      <c r="BSQ13" s="10"/>
      <c r="BSR13" s="10"/>
      <c r="BSS13" s="10"/>
      <c r="BST13" s="10"/>
      <c r="BSU13" s="10"/>
      <c r="BSV13" s="10"/>
      <c r="BSW13" s="10"/>
      <c r="BSX13" s="10"/>
      <c r="BSY13" s="10"/>
      <c r="BSZ13" s="10"/>
      <c r="BTA13" s="10"/>
      <c r="BTB13" s="10"/>
      <c r="BTC13" s="10"/>
      <c r="BTD13" s="10"/>
      <c r="BTE13" s="10"/>
      <c r="BTF13" s="10"/>
      <c r="BTG13" s="10"/>
      <c r="BTH13" s="10"/>
      <c r="BTI13" s="10"/>
      <c r="BTJ13" s="10"/>
      <c r="BTK13" s="10"/>
      <c r="BTL13" s="10"/>
      <c r="BTM13" s="10"/>
      <c r="BTN13" s="10"/>
      <c r="BTO13" s="10"/>
      <c r="BTP13" s="10"/>
      <c r="BTQ13" s="10"/>
      <c r="BTR13" s="10"/>
      <c r="BTS13" s="10"/>
      <c r="BTT13" s="10"/>
      <c r="BTU13" s="10"/>
      <c r="BTV13" s="10"/>
      <c r="BTW13" s="10"/>
      <c r="BTX13" s="10"/>
      <c r="BTY13" s="10"/>
      <c r="BTZ13" s="10"/>
      <c r="BUA13" s="10"/>
      <c r="BUB13" s="10"/>
      <c r="BUC13" s="10"/>
      <c r="BUD13" s="10"/>
      <c r="BUE13" s="10"/>
      <c r="BUF13" s="10"/>
      <c r="BUG13" s="10"/>
      <c r="BUH13" s="10"/>
      <c r="BUI13" s="10"/>
      <c r="BUJ13" s="10"/>
      <c r="BUK13" s="10"/>
      <c r="BUL13" s="10"/>
      <c r="BUM13" s="10"/>
      <c r="BUN13" s="10"/>
      <c r="BUO13" s="10"/>
      <c r="BUP13" s="10"/>
      <c r="BUQ13" s="10"/>
      <c r="BUR13" s="10"/>
      <c r="BUS13" s="10"/>
      <c r="BUT13" s="10"/>
      <c r="BUU13" s="10"/>
      <c r="BUV13" s="10"/>
      <c r="BUW13" s="10"/>
      <c r="BUX13" s="10"/>
      <c r="BUY13" s="10"/>
      <c r="BUZ13" s="10"/>
      <c r="BVA13" s="10"/>
      <c r="BVB13" s="10"/>
      <c r="BVC13" s="10"/>
      <c r="BVD13" s="10"/>
      <c r="BVE13" s="10"/>
      <c r="BVF13" s="10"/>
      <c r="BVG13" s="10"/>
      <c r="BVH13" s="10"/>
      <c r="BVI13" s="10"/>
      <c r="BVJ13" s="10"/>
      <c r="BVK13" s="10"/>
      <c r="BVL13" s="10"/>
      <c r="BVM13" s="10"/>
      <c r="BVN13" s="10"/>
      <c r="BVO13" s="10"/>
      <c r="BVP13" s="10"/>
      <c r="BVQ13" s="10"/>
      <c r="BVR13" s="10"/>
      <c r="BVS13" s="10"/>
      <c r="BVT13" s="10"/>
      <c r="BVU13" s="10"/>
      <c r="BVV13" s="10"/>
      <c r="BVW13" s="10"/>
      <c r="BVX13" s="10"/>
      <c r="BVY13" s="10"/>
      <c r="BVZ13" s="10"/>
      <c r="BWA13" s="10"/>
      <c r="BWB13" s="10"/>
      <c r="BWC13" s="10"/>
      <c r="BWD13" s="10"/>
      <c r="BWE13" s="10"/>
      <c r="BWF13" s="10"/>
      <c r="BWG13" s="10"/>
      <c r="BWH13" s="10"/>
      <c r="BWI13" s="10"/>
      <c r="BWJ13" s="10"/>
      <c r="BWK13" s="10"/>
      <c r="BWL13" s="10"/>
      <c r="BWM13" s="10"/>
      <c r="BWN13" s="10"/>
      <c r="BWO13" s="10"/>
      <c r="BWP13" s="10"/>
      <c r="BWQ13" s="10"/>
      <c r="BWR13" s="10"/>
      <c r="BWS13" s="10"/>
      <c r="BWT13" s="10"/>
      <c r="BWU13" s="10"/>
      <c r="BWV13" s="10"/>
      <c r="BWW13" s="10"/>
      <c r="BWX13" s="10"/>
      <c r="BWY13" s="10"/>
      <c r="BWZ13" s="10"/>
      <c r="BXA13" s="10"/>
      <c r="BXB13" s="10"/>
      <c r="BXC13" s="10"/>
      <c r="BXD13" s="10"/>
      <c r="BXE13" s="10"/>
      <c r="BXF13" s="10"/>
      <c r="BXG13" s="10"/>
      <c r="BXH13" s="10"/>
      <c r="BXI13" s="10"/>
      <c r="BXJ13" s="10"/>
      <c r="BXK13" s="10"/>
      <c r="BXL13" s="10"/>
      <c r="BXM13" s="10"/>
      <c r="BXN13" s="10"/>
      <c r="BXO13" s="10"/>
      <c r="BXP13" s="10"/>
      <c r="BXQ13" s="10"/>
      <c r="BXR13" s="10"/>
      <c r="BXS13" s="10"/>
      <c r="BXT13" s="10"/>
      <c r="BXU13" s="10"/>
      <c r="BXV13" s="10"/>
      <c r="BXW13" s="10"/>
      <c r="BXX13" s="10"/>
      <c r="BXY13" s="10"/>
      <c r="BXZ13" s="10"/>
      <c r="BYA13" s="10"/>
      <c r="BYB13" s="10"/>
      <c r="BYC13" s="10"/>
      <c r="BYD13" s="10"/>
      <c r="BYE13" s="10"/>
      <c r="BYF13" s="10"/>
      <c r="BYG13" s="10"/>
      <c r="BYH13" s="10"/>
      <c r="BYI13" s="10"/>
      <c r="BYJ13" s="10"/>
      <c r="BYK13" s="10"/>
      <c r="BYL13" s="10"/>
      <c r="BYM13" s="10"/>
      <c r="BYN13" s="10"/>
      <c r="BYO13" s="10"/>
      <c r="BYP13" s="10"/>
      <c r="BYQ13" s="10"/>
      <c r="BYR13" s="10"/>
      <c r="BYS13" s="10"/>
      <c r="BYT13" s="10"/>
      <c r="BYU13" s="10"/>
      <c r="BYV13" s="10"/>
      <c r="BYW13" s="10"/>
      <c r="BYX13" s="10"/>
      <c r="BYY13" s="10"/>
      <c r="BYZ13" s="10"/>
      <c r="BZA13" s="10"/>
      <c r="BZB13" s="10"/>
      <c r="BZC13" s="10"/>
      <c r="BZD13" s="10"/>
      <c r="BZE13" s="10"/>
      <c r="BZF13" s="10"/>
      <c r="BZG13" s="10"/>
      <c r="BZH13" s="10"/>
      <c r="BZI13" s="10"/>
      <c r="BZJ13" s="10"/>
      <c r="BZK13" s="10"/>
      <c r="BZL13" s="10"/>
      <c r="BZM13" s="10"/>
      <c r="BZN13" s="10"/>
      <c r="BZO13" s="10"/>
      <c r="BZP13" s="10"/>
      <c r="BZQ13" s="10"/>
      <c r="BZR13" s="10"/>
      <c r="BZS13" s="10"/>
      <c r="BZT13" s="10"/>
      <c r="BZU13" s="10"/>
      <c r="BZV13" s="10"/>
      <c r="BZW13" s="10"/>
      <c r="BZX13" s="10"/>
      <c r="BZY13" s="10"/>
      <c r="BZZ13" s="10"/>
      <c r="CAA13" s="10"/>
      <c r="CAB13" s="10"/>
      <c r="CAC13" s="10"/>
      <c r="CAD13" s="10"/>
      <c r="CAE13" s="10"/>
      <c r="CAF13" s="10"/>
      <c r="CAG13" s="10"/>
      <c r="CAH13" s="10"/>
      <c r="CAI13" s="10"/>
      <c r="CAJ13" s="10"/>
      <c r="CAK13" s="10"/>
      <c r="CAL13" s="10"/>
      <c r="CAM13" s="10"/>
      <c r="CAN13" s="10"/>
      <c r="CAO13" s="10"/>
      <c r="CAP13" s="10"/>
      <c r="CAQ13" s="10"/>
      <c r="CAR13" s="10"/>
      <c r="CAS13" s="10"/>
      <c r="CAT13" s="10"/>
      <c r="CAU13" s="10"/>
      <c r="CAV13" s="10"/>
      <c r="CAW13" s="10"/>
      <c r="CAX13" s="10"/>
      <c r="CAY13" s="10"/>
      <c r="CAZ13" s="10"/>
      <c r="CBA13" s="10"/>
      <c r="CBB13" s="10"/>
      <c r="CBC13" s="10"/>
      <c r="CBD13" s="10"/>
      <c r="CBE13" s="10"/>
      <c r="CBF13" s="10"/>
      <c r="CBG13" s="10"/>
      <c r="CBH13" s="10"/>
      <c r="CBI13" s="10"/>
      <c r="CBJ13" s="10"/>
      <c r="CBK13" s="10"/>
      <c r="CBL13" s="10"/>
      <c r="CBM13" s="10"/>
      <c r="CBN13" s="10"/>
      <c r="CBO13" s="10"/>
      <c r="CBP13" s="10"/>
      <c r="CBQ13" s="10"/>
      <c r="CBR13" s="10"/>
      <c r="CBS13" s="10"/>
      <c r="CBT13" s="10"/>
      <c r="CBU13" s="10"/>
      <c r="CBV13" s="10"/>
      <c r="CBW13" s="10"/>
      <c r="CBX13" s="10"/>
      <c r="CBY13" s="10"/>
      <c r="CBZ13" s="10"/>
      <c r="CCA13" s="10"/>
      <c r="CCB13" s="10"/>
      <c r="CCC13" s="10"/>
      <c r="CCD13" s="10"/>
      <c r="CCE13" s="10"/>
      <c r="CCF13" s="10"/>
      <c r="CCG13" s="10"/>
      <c r="CCH13" s="10"/>
      <c r="CCI13" s="10"/>
      <c r="CCJ13" s="10"/>
      <c r="CCK13" s="10"/>
      <c r="CCL13" s="10"/>
      <c r="CCM13" s="10"/>
      <c r="CCN13" s="10"/>
      <c r="CCO13" s="10"/>
      <c r="CCP13" s="10"/>
      <c r="CCQ13" s="10"/>
      <c r="CCR13" s="10"/>
      <c r="CCS13" s="10"/>
      <c r="CCT13" s="10"/>
      <c r="CCU13" s="10"/>
      <c r="CCV13" s="10"/>
      <c r="CCW13" s="10"/>
      <c r="CCX13" s="10"/>
      <c r="CCY13" s="10"/>
      <c r="CCZ13" s="10"/>
      <c r="CDA13" s="10"/>
      <c r="CDB13" s="10"/>
      <c r="CDC13" s="10"/>
      <c r="CDD13" s="10"/>
      <c r="CDE13" s="10"/>
      <c r="CDF13" s="10"/>
      <c r="CDG13" s="10"/>
      <c r="CDH13" s="10"/>
      <c r="CDI13" s="10"/>
      <c r="CDJ13" s="10"/>
      <c r="CDK13" s="10"/>
      <c r="CDL13" s="10"/>
      <c r="CDM13" s="10"/>
      <c r="CDN13" s="10"/>
      <c r="CDO13" s="10"/>
      <c r="CDP13" s="10"/>
      <c r="CDQ13" s="10"/>
      <c r="CDR13" s="10"/>
      <c r="CDS13" s="10"/>
      <c r="CDT13" s="10"/>
      <c r="CDU13" s="10"/>
      <c r="CDV13" s="10"/>
      <c r="CDW13" s="10"/>
      <c r="CDX13" s="10"/>
      <c r="CDY13" s="10"/>
      <c r="CDZ13" s="10"/>
      <c r="CEA13" s="10"/>
      <c r="CEB13" s="10"/>
      <c r="CEC13" s="10"/>
      <c r="CED13" s="10"/>
      <c r="CEE13" s="10"/>
      <c r="CEF13" s="10"/>
      <c r="CEG13" s="10"/>
      <c r="CEH13" s="10"/>
      <c r="CEI13" s="10"/>
      <c r="CEJ13" s="10"/>
      <c r="CEK13" s="10"/>
      <c r="CEL13" s="10"/>
      <c r="CEM13" s="10"/>
      <c r="CEN13" s="10"/>
      <c r="CEO13" s="10"/>
      <c r="CEP13" s="10"/>
      <c r="CEQ13" s="10"/>
      <c r="CER13" s="10"/>
      <c r="CES13" s="10"/>
      <c r="CET13" s="10"/>
      <c r="CEU13" s="10"/>
      <c r="CEV13" s="10"/>
      <c r="CEW13" s="10"/>
      <c r="CEX13" s="10"/>
      <c r="CEY13" s="10"/>
      <c r="CEZ13" s="10"/>
      <c r="CFA13" s="10"/>
      <c r="CFB13" s="10"/>
      <c r="CFC13" s="10"/>
      <c r="CFD13" s="10"/>
      <c r="CFE13" s="10"/>
      <c r="CFF13" s="10"/>
      <c r="CFG13" s="10"/>
      <c r="CFH13" s="10"/>
      <c r="CFI13" s="10"/>
      <c r="CFJ13" s="10"/>
      <c r="CFK13" s="10"/>
      <c r="CFL13" s="10"/>
      <c r="CFM13" s="10"/>
      <c r="CFN13" s="10"/>
      <c r="CFO13" s="10"/>
      <c r="CFP13" s="10"/>
      <c r="CFQ13" s="10"/>
      <c r="CFR13" s="10"/>
      <c r="CFS13" s="10"/>
      <c r="CFT13" s="10"/>
      <c r="CFU13" s="10"/>
      <c r="CFV13" s="10"/>
      <c r="CFW13" s="10"/>
      <c r="CFX13" s="10"/>
      <c r="CFY13" s="10"/>
      <c r="CFZ13" s="10"/>
      <c r="CGA13" s="10"/>
      <c r="CGB13" s="10"/>
      <c r="CGC13" s="10"/>
      <c r="CGD13" s="10"/>
      <c r="CGE13" s="10"/>
      <c r="CGF13" s="10"/>
      <c r="CGG13" s="10"/>
      <c r="CGH13" s="10"/>
      <c r="CGI13" s="10"/>
      <c r="CGJ13" s="10"/>
      <c r="CGK13" s="10"/>
      <c r="CGL13" s="10"/>
      <c r="CGM13" s="10"/>
      <c r="CGN13" s="10"/>
      <c r="CGO13" s="10"/>
      <c r="CGP13" s="10"/>
      <c r="CGQ13" s="10"/>
      <c r="CGR13" s="10"/>
      <c r="CGS13" s="10"/>
      <c r="CGT13" s="10"/>
      <c r="CGU13" s="10"/>
      <c r="CGV13" s="10"/>
      <c r="CGW13" s="10"/>
      <c r="CGX13" s="10"/>
      <c r="CGY13" s="10"/>
      <c r="CGZ13" s="10"/>
      <c r="CHA13" s="10"/>
      <c r="CHB13" s="10"/>
      <c r="CHC13" s="10"/>
      <c r="CHD13" s="10"/>
      <c r="CHE13" s="10"/>
      <c r="CHF13" s="10"/>
      <c r="CHG13" s="10"/>
      <c r="CHH13" s="10"/>
      <c r="CHI13" s="10"/>
      <c r="CHJ13" s="10"/>
      <c r="CHK13" s="10"/>
      <c r="CHL13" s="10"/>
      <c r="CHM13" s="10"/>
      <c r="CHN13" s="10"/>
      <c r="CHO13" s="10"/>
      <c r="CHP13" s="10"/>
      <c r="CHQ13" s="10"/>
      <c r="CHR13" s="10"/>
      <c r="CHS13" s="10"/>
      <c r="CHT13" s="10"/>
      <c r="CHU13" s="10"/>
      <c r="CHV13" s="10"/>
      <c r="CHW13" s="10"/>
      <c r="CHX13" s="10"/>
      <c r="CHY13" s="10"/>
      <c r="CHZ13" s="10"/>
      <c r="CIA13" s="10"/>
      <c r="CIB13" s="10"/>
      <c r="CIC13" s="10"/>
      <c r="CID13" s="10"/>
      <c r="CIE13" s="10"/>
      <c r="CIF13" s="10"/>
      <c r="CIG13" s="10"/>
      <c r="CIH13" s="10"/>
      <c r="CII13" s="10"/>
      <c r="CIJ13" s="10"/>
      <c r="CIK13" s="10"/>
      <c r="CIL13" s="10"/>
      <c r="CIM13" s="10"/>
      <c r="CIN13" s="10"/>
      <c r="CIO13" s="10"/>
      <c r="CIP13" s="10"/>
      <c r="CIQ13" s="10"/>
      <c r="CIR13" s="10"/>
      <c r="CIS13" s="10"/>
      <c r="CIT13" s="10"/>
      <c r="CIU13" s="10"/>
      <c r="CIV13" s="10"/>
      <c r="CIW13" s="10"/>
      <c r="CIX13" s="10"/>
      <c r="CIY13" s="10"/>
      <c r="CIZ13" s="10"/>
      <c r="CJA13" s="10"/>
      <c r="CJB13" s="10"/>
      <c r="CJC13" s="10"/>
      <c r="CJD13" s="10"/>
      <c r="CJE13" s="10"/>
      <c r="CJF13" s="10"/>
      <c r="CJG13" s="10"/>
      <c r="CJH13" s="10"/>
      <c r="CJI13" s="10"/>
      <c r="CJJ13" s="10"/>
      <c r="CJK13" s="10"/>
      <c r="CJL13" s="10"/>
      <c r="CJM13" s="10"/>
      <c r="CJN13" s="10"/>
      <c r="CJO13" s="10"/>
      <c r="CJP13" s="10"/>
      <c r="CJQ13" s="10"/>
      <c r="CJR13" s="10"/>
      <c r="CJS13" s="10"/>
      <c r="CJT13" s="10"/>
      <c r="CJU13" s="10"/>
      <c r="CJV13" s="10"/>
      <c r="CJW13" s="10"/>
      <c r="CJX13" s="10"/>
      <c r="CJY13" s="10"/>
      <c r="CJZ13" s="10"/>
      <c r="CKA13" s="10"/>
      <c r="CKB13" s="10"/>
      <c r="CKC13" s="10"/>
      <c r="CKD13" s="10"/>
      <c r="CKE13" s="10"/>
      <c r="CKF13" s="10"/>
      <c r="CKG13" s="10"/>
      <c r="CKH13" s="10"/>
      <c r="CKI13" s="10"/>
      <c r="CKJ13" s="10"/>
      <c r="CKK13" s="10"/>
      <c r="CKL13" s="10"/>
      <c r="CKM13" s="10"/>
      <c r="CKN13" s="10"/>
      <c r="CKO13" s="10"/>
      <c r="CKP13" s="10"/>
      <c r="CKQ13" s="10"/>
      <c r="CKR13" s="10"/>
      <c r="CKS13" s="10"/>
      <c r="CKT13" s="10"/>
      <c r="CKU13" s="10"/>
      <c r="CKV13" s="10"/>
      <c r="CKW13" s="10"/>
      <c r="CKX13" s="10"/>
      <c r="CKY13" s="10"/>
      <c r="CKZ13" s="10"/>
      <c r="CLA13" s="10"/>
      <c r="CLB13" s="10"/>
      <c r="CLC13" s="10"/>
      <c r="CLD13" s="10"/>
      <c r="CLE13" s="10"/>
      <c r="CLF13" s="10"/>
      <c r="CLG13" s="10"/>
      <c r="CLH13" s="10"/>
      <c r="CLI13" s="10"/>
      <c r="CLJ13" s="10"/>
      <c r="CLK13" s="10"/>
      <c r="CLL13" s="10"/>
      <c r="CLM13" s="10"/>
      <c r="CLN13" s="10"/>
      <c r="CLO13" s="10"/>
      <c r="CLP13" s="10"/>
      <c r="CLQ13" s="10"/>
      <c r="CLR13" s="10"/>
      <c r="CLS13" s="10"/>
      <c r="CLT13" s="10"/>
      <c r="CLU13" s="10"/>
      <c r="CLV13" s="10"/>
      <c r="CLW13" s="10"/>
      <c r="CLX13" s="10"/>
      <c r="CLY13" s="10"/>
      <c r="CLZ13" s="10"/>
      <c r="CMA13" s="10"/>
      <c r="CMB13" s="10"/>
      <c r="CMC13" s="10"/>
      <c r="CMD13" s="10"/>
      <c r="CME13" s="10"/>
      <c r="CMF13" s="10"/>
      <c r="CMG13" s="10"/>
      <c r="CMH13" s="10"/>
      <c r="CMI13" s="10"/>
      <c r="CMJ13" s="10"/>
      <c r="CMK13" s="10"/>
      <c r="CML13" s="10"/>
      <c r="CMM13" s="10"/>
      <c r="CMN13" s="10"/>
      <c r="CMO13" s="10"/>
      <c r="CMP13" s="10"/>
      <c r="CMQ13" s="10"/>
      <c r="CMR13" s="10"/>
      <c r="CMS13" s="10"/>
      <c r="CMT13" s="10"/>
      <c r="CMU13" s="10"/>
      <c r="CMV13" s="10"/>
      <c r="CMW13" s="10"/>
      <c r="CMX13" s="10"/>
      <c r="CMY13" s="10"/>
      <c r="CMZ13" s="10"/>
      <c r="CNA13" s="10"/>
      <c r="CNB13" s="10"/>
      <c r="CNC13" s="10"/>
      <c r="CND13" s="10"/>
      <c r="CNE13" s="10"/>
      <c r="CNF13" s="10"/>
      <c r="CNG13" s="10"/>
      <c r="CNH13" s="10"/>
      <c r="CNI13" s="10"/>
      <c r="CNJ13" s="10"/>
      <c r="CNK13" s="10"/>
      <c r="CNL13" s="10"/>
      <c r="CNM13" s="10"/>
      <c r="CNN13" s="10"/>
      <c r="CNO13" s="10"/>
      <c r="CNP13" s="10"/>
      <c r="CNQ13" s="10"/>
      <c r="CNR13" s="10"/>
      <c r="CNS13" s="10"/>
      <c r="CNT13" s="10"/>
      <c r="CNU13" s="10"/>
      <c r="CNV13" s="10"/>
      <c r="CNW13" s="10"/>
      <c r="CNX13" s="10"/>
      <c r="CNY13" s="10"/>
      <c r="CNZ13" s="10"/>
      <c r="COA13" s="10"/>
      <c r="COB13" s="10"/>
      <c r="COC13" s="10"/>
      <c r="COD13" s="10"/>
      <c r="COE13" s="10"/>
      <c r="COF13" s="10"/>
      <c r="COG13" s="10"/>
      <c r="COH13" s="10"/>
      <c r="COI13" s="10"/>
      <c r="COJ13" s="10"/>
      <c r="COK13" s="10"/>
      <c r="COL13" s="10"/>
      <c r="COM13" s="10"/>
      <c r="CON13" s="10"/>
      <c r="COO13" s="10"/>
      <c r="COP13" s="10"/>
      <c r="COQ13" s="10"/>
      <c r="COR13" s="10"/>
      <c r="COS13" s="10"/>
      <c r="COT13" s="10"/>
      <c r="COU13" s="10"/>
      <c r="COV13" s="10"/>
      <c r="COW13" s="10"/>
      <c r="COX13" s="10"/>
      <c r="COY13" s="10"/>
      <c r="COZ13" s="10"/>
      <c r="CPA13" s="10"/>
      <c r="CPB13" s="10"/>
      <c r="CPC13" s="10"/>
      <c r="CPD13" s="10"/>
      <c r="CPE13" s="10"/>
      <c r="CPF13" s="10"/>
      <c r="CPG13" s="10"/>
      <c r="CPH13" s="10"/>
      <c r="CPI13" s="10"/>
      <c r="CPJ13" s="10"/>
      <c r="CPK13" s="10"/>
      <c r="CPL13" s="10"/>
      <c r="CPM13" s="10"/>
      <c r="CPN13" s="10"/>
      <c r="CPO13" s="10"/>
      <c r="CPP13" s="10"/>
      <c r="CPQ13" s="10"/>
      <c r="CPR13" s="10"/>
      <c r="CPS13" s="10"/>
      <c r="CPT13" s="10"/>
      <c r="CPU13" s="10"/>
      <c r="CPV13" s="10"/>
      <c r="CPW13" s="10"/>
      <c r="CPX13" s="10"/>
      <c r="CPY13" s="10"/>
      <c r="CPZ13" s="10"/>
      <c r="CQA13" s="10"/>
      <c r="CQB13" s="10"/>
      <c r="CQC13" s="10"/>
      <c r="CQD13" s="10"/>
      <c r="CQE13" s="10"/>
      <c r="CQF13" s="10"/>
      <c r="CQG13" s="10"/>
      <c r="CQH13" s="10"/>
      <c r="CQI13" s="10"/>
      <c r="CQJ13" s="10"/>
      <c r="CQK13" s="10"/>
      <c r="CQL13" s="10"/>
      <c r="CQM13" s="10"/>
      <c r="CQN13" s="10"/>
      <c r="CQO13" s="10"/>
      <c r="CQP13" s="10"/>
      <c r="CQQ13" s="10"/>
      <c r="CQR13" s="10"/>
      <c r="CQS13" s="10"/>
      <c r="CQT13" s="10"/>
      <c r="CQU13" s="10"/>
      <c r="CQV13" s="10"/>
      <c r="CQW13" s="10"/>
      <c r="CQX13" s="10"/>
      <c r="CQY13" s="10"/>
      <c r="CQZ13" s="10"/>
      <c r="CRA13" s="10"/>
      <c r="CRB13" s="10"/>
      <c r="CRC13" s="10"/>
      <c r="CRD13" s="10"/>
      <c r="CRE13" s="10"/>
      <c r="CRF13" s="10"/>
      <c r="CRG13" s="10"/>
      <c r="CRH13" s="10"/>
      <c r="CRI13" s="10"/>
      <c r="CRJ13" s="10"/>
      <c r="CRK13" s="10"/>
      <c r="CRL13" s="10"/>
      <c r="CRM13" s="10"/>
      <c r="CRN13" s="10"/>
      <c r="CRO13" s="10"/>
      <c r="CRP13" s="10"/>
      <c r="CRQ13" s="10"/>
      <c r="CRR13" s="10"/>
      <c r="CRS13" s="10"/>
      <c r="CRT13" s="10"/>
      <c r="CRU13" s="10"/>
      <c r="CRV13" s="10"/>
      <c r="CRW13" s="10"/>
      <c r="CRX13" s="10"/>
      <c r="CRY13" s="10"/>
      <c r="CRZ13" s="10"/>
      <c r="CSA13" s="10"/>
      <c r="CSB13" s="10"/>
      <c r="CSC13" s="10"/>
      <c r="CSD13" s="10"/>
      <c r="CSE13" s="10"/>
      <c r="CSF13" s="10"/>
      <c r="CSG13" s="10"/>
      <c r="CSH13" s="10"/>
      <c r="CSI13" s="10"/>
      <c r="CSJ13" s="10"/>
      <c r="CSK13" s="10"/>
      <c r="CSL13" s="10"/>
      <c r="CSM13" s="10"/>
      <c r="CSN13" s="10"/>
      <c r="CSO13" s="10"/>
      <c r="CSP13" s="10"/>
      <c r="CSQ13" s="10"/>
      <c r="CSR13" s="10"/>
      <c r="CSS13" s="10"/>
      <c r="CST13" s="10"/>
      <c r="CSU13" s="10"/>
      <c r="CSV13" s="10"/>
      <c r="CSW13" s="10"/>
      <c r="CSX13" s="10"/>
      <c r="CSY13" s="10"/>
      <c r="CSZ13" s="10"/>
      <c r="CTA13" s="10"/>
      <c r="CTB13" s="10"/>
      <c r="CTC13" s="10"/>
      <c r="CTD13" s="10"/>
      <c r="CTE13" s="10"/>
      <c r="CTF13" s="10"/>
      <c r="CTG13" s="10"/>
      <c r="CTH13" s="10"/>
      <c r="CTI13" s="10"/>
      <c r="CTJ13" s="10"/>
      <c r="CTK13" s="10"/>
      <c r="CTL13" s="10"/>
      <c r="CTM13" s="10"/>
      <c r="CTN13" s="10"/>
      <c r="CTO13" s="10"/>
      <c r="CTP13" s="10"/>
      <c r="CTQ13" s="10"/>
      <c r="CTR13" s="10"/>
      <c r="CTS13" s="10"/>
      <c r="CTT13" s="10"/>
      <c r="CTU13" s="10"/>
      <c r="CTV13" s="10"/>
      <c r="CTW13" s="10"/>
      <c r="CTX13" s="10"/>
      <c r="CTY13" s="10"/>
      <c r="CTZ13" s="10"/>
      <c r="CUA13" s="10"/>
      <c r="CUB13" s="10"/>
      <c r="CUC13" s="10"/>
      <c r="CUD13" s="10"/>
      <c r="CUE13" s="10"/>
      <c r="CUF13" s="10"/>
      <c r="CUG13" s="10"/>
      <c r="CUH13" s="10"/>
      <c r="CUI13" s="10"/>
      <c r="CUJ13" s="10"/>
      <c r="CUK13" s="10"/>
      <c r="CUL13" s="10"/>
      <c r="CUM13" s="10"/>
      <c r="CUN13" s="10"/>
      <c r="CUO13" s="10"/>
      <c r="CUP13" s="10"/>
      <c r="CUQ13" s="10"/>
      <c r="CUR13" s="10"/>
      <c r="CUS13" s="10"/>
      <c r="CUT13" s="10"/>
      <c r="CUU13" s="10"/>
      <c r="CUV13" s="10"/>
      <c r="CUW13" s="10"/>
      <c r="CUX13" s="10"/>
      <c r="CUY13" s="10"/>
      <c r="CUZ13" s="10"/>
      <c r="CVA13" s="10"/>
      <c r="CVB13" s="10"/>
      <c r="CVC13" s="10"/>
      <c r="CVD13" s="10"/>
      <c r="CVE13" s="10"/>
      <c r="CVF13" s="10"/>
      <c r="CVG13" s="10"/>
      <c r="CVH13" s="10"/>
      <c r="CVI13" s="10"/>
      <c r="CVJ13" s="10"/>
      <c r="CVK13" s="10"/>
      <c r="CVL13" s="10"/>
      <c r="CVM13" s="10"/>
      <c r="CVN13" s="10"/>
      <c r="CVO13" s="10"/>
      <c r="CVP13" s="10"/>
      <c r="CVQ13" s="10"/>
      <c r="CVR13" s="10"/>
      <c r="CVS13" s="10"/>
      <c r="CVT13" s="10"/>
      <c r="CVU13" s="10"/>
      <c r="CVV13" s="10"/>
      <c r="CVW13" s="10"/>
      <c r="CVX13" s="10"/>
      <c r="CVY13" s="10"/>
      <c r="CVZ13" s="10"/>
      <c r="CWA13" s="10"/>
      <c r="CWB13" s="10"/>
      <c r="CWC13" s="10"/>
      <c r="CWD13" s="10"/>
      <c r="CWE13" s="10"/>
      <c r="CWF13" s="10"/>
      <c r="CWG13" s="10"/>
      <c r="CWH13" s="10"/>
      <c r="CWI13" s="10"/>
      <c r="CWJ13" s="10"/>
      <c r="CWK13" s="10"/>
      <c r="CWL13" s="10"/>
      <c r="CWM13" s="10"/>
      <c r="CWN13" s="10"/>
      <c r="CWO13" s="10"/>
      <c r="CWP13" s="10"/>
      <c r="CWQ13" s="10"/>
      <c r="CWR13" s="10"/>
      <c r="CWS13" s="10"/>
      <c r="CWT13" s="10"/>
      <c r="CWU13" s="10"/>
      <c r="CWV13" s="10"/>
      <c r="CWW13" s="10"/>
      <c r="CWX13" s="10"/>
      <c r="CWY13" s="10"/>
      <c r="CWZ13" s="10"/>
      <c r="CXA13" s="10"/>
      <c r="CXB13" s="10"/>
      <c r="CXC13" s="10"/>
      <c r="CXD13" s="10"/>
      <c r="CXE13" s="10"/>
      <c r="CXF13" s="10"/>
      <c r="CXG13" s="10"/>
      <c r="CXH13" s="10"/>
      <c r="CXI13" s="10"/>
      <c r="CXJ13" s="10"/>
      <c r="CXK13" s="10"/>
      <c r="CXL13" s="10"/>
      <c r="CXM13" s="10"/>
      <c r="CXN13" s="10"/>
      <c r="CXO13" s="10"/>
      <c r="CXP13" s="10"/>
      <c r="CXQ13" s="10"/>
      <c r="CXR13" s="10"/>
      <c r="CXS13" s="10"/>
      <c r="CXT13" s="10"/>
      <c r="CXU13" s="10"/>
      <c r="CXV13" s="10"/>
      <c r="CXW13" s="10"/>
      <c r="CXX13" s="10"/>
      <c r="CXY13" s="10"/>
      <c r="CXZ13" s="10"/>
      <c r="CYA13" s="10"/>
      <c r="CYB13" s="10"/>
      <c r="CYC13" s="10"/>
      <c r="CYD13" s="10"/>
      <c r="CYE13" s="10"/>
      <c r="CYF13" s="10"/>
      <c r="CYG13" s="10"/>
      <c r="CYH13" s="10"/>
      <c r="CYI13" s="10"/>
      <c r="CYJ13" s="10"/>
      <c r="CYK13" s="10"/>
      <c r="CYL13" s="10"/>
      <c r="CYM13" s="10"/>
      <c r="CYN13" s="10"/>
      <c r="CYO13" s="10"/>
      <c r="CYP13" s="10"/>
      <c r="CYQ13" s="10"/>
      <c r="CYR13" s="10"/>
      <c r="CYS13" s="10"/>
      <c r="CYT13" s="10"/>
      <c r="CYU13" s="10"/>
      <c r="CYV13" s="10"/>
      <c r="CYW13" s="10"/>
      <c r="CYX13" s="10"/>
      <c r="CYY13" s="10"/>
      <c r="CYZ13" s="10"/>
      <c r="CZA13" s="10"/>
      <c r="CZB13" s="10"/>
      <c r="CZC13" s="10"/>
      <c r="CZD13" s="10"/>
      <c r="CZE13" s="10"/>
      <c r="CZF13" s="10"/>
      <c r="CZG13" s="10"/>
      <c r="CZH13" s="10"/>
      <c r="CZI13" s="10"/>
      <c r="CZJ13" s="10"/>
      <c r="CZK13" s="10"/>
      <c r="CZL13" s="10"/>
      <c r="CZM13" s="10"/>
      <c r="CZN13" s="10"/>
      <c r="CZO13" s="10"/>
      <c r="CZP13" s="10"/>
      <c r="CZQ13" s="10"/>
      <c r="CZR13" s="10"/>
      <c r="CZS13" s="10"/>
      <c r="CZT13" s="10"/>
      <c r="CZU13" s="10"/>
      <c r="CZV13" s="10"/>
      <c r="CZW13" s="10"/>
      <c r="CZX13" s="10"/>
      <c r="CZY13" s="10"/>
      <c r="CZZ13" s="10"/>
      <c r="DAA13" s="10"/>
      <c r="DAB13" s="10"/>
      <c r="DAC13" s="10"/>
      <c r="DAD13" s="10"/>
      <c r="DAE13" s="10"/>
      <c r="DAF13" s="10"/>
      <c r="DAG13" s="10"/>
      <c r="DAH13" s="10"/>
      <c r="DAI13" s="10"/>
      <c r="DAJ13" s="10"/>
      <c r="DAK13" s="10"/>
      <c r="DAL13" s="10"/>
      <c r="DAM13" s="10"/>
      <c r="DAN13" s="10"/>
      <c r="DAO13" s="10"/>
      <c r="DAP13" s="10"/>
      <c r="DAQ13" s="10"/>
      <c r="DAR13" s="10"/>
      <c r="DAS13" s="10"/>
      <c r="DAT13" s="10"/>
      <c r="DAU13" s="10"/>
      <c r="DAV13" s="10"/>
      <c r="DAW13" s="10"/>
      <c r="DAX13" s="10"/>
      <c r="DAY13" s="10"/>
      <c r="DAZ13" s="10"/>
      <c r="DBA13" s="10"/>
      <c r="DBB13" s="10"/>
      <c r="DBC13" s="10"/>
      <c r="DBD13" s="10"/>
      <c r="DBE13" s="10"/>
      <c r="DBF13" s="10"/>
      <c r="DBG13" s="10"/>
      <c r="DBH13" s="10"/>
      <c r="DBI13" s="10"/>
      <c r="DBJ13" s="10"/>
      <c r="DBK13" s="10"/>
      <c r="DBL13" s="10"/>
      <c r="DBM13" s="10"/>
      <c r="DBN13" s="10"/>
      <c r="DBO13" s="10"/>
      <c r="DBP13" s="10"/>
      <c r="DBQ13" s="10"/>
      <c r="DBR13" s="10"/>
      <c r="DBS13" s="10"/>
      <c r="DBT13" s="10"/>
      <c r="DBU13" s="10"/>
      <c r="DBV13" s="10"/>
      <c r="DBW13" s="10"/>
      <c r="DBX13" s="10"/>
      <c r="DBY13" s="10"/>
      <c r="DBZ13" s="10"/>
      <c r="DCA13" s="10"/>
      <c r="DCB13" s="10"/>
      <c r="DCC13" s="10"/>
      <c r="DCD13" s="10"/>
      <c r="DCE13" s="10"/>
      <c r="DCF13" s="10"/>
      <c r="DCG13" s="10"/>
      <c r="DCH13" s="10"/>
      <c r="DCI13" s="10"/>
      <c r="DCJ13" s="10"/>
      <c r="DCK13" s="10"/>
      <c r="DCL13" s="10"/>
      <c r="DCM13" s="10"/>
      <c r="DCN13" s="10"/>
      <c r="DCO13" s="10"/>
      <c r="DCP13" s="10"/>
      <c r="DCQ13" s="10"/>
      <c r="DCR13" s="10"/>
      <c r="DCS13" s="10"/>
      <c r="DCT13" s="10"/>
      <c r="DCU13" s="10"/>
      <c r="DCV13" s="10"/>
      <c r="DCW13" s="10"/>
      <c r="DCX13" s="10"/>
      <c r="DCY13" s="10"/>
      <c r="DCZ13" s="10"/>
      <c r="DDA13" s="10"/>
      <c r="DDB13" s="10"/>
      <c r="DDC13" s="10"/>
      <c r="DDD13" s="10"/>
      <c r="DDE13" s="10"/>
      <c r="DDF13" s="10"/>
      <c r="DDG13" s="10"/>
      <c r="DDH13" s="10"/>
      <c r="DDI13" s="10"/>
      <c r="DDJ13" s="10"/>
      <c r="DDK13" s="10"/>
      <c r="DDL13" s="10"/>
      <c r="DDM13" s="10"/>
      <c r="DDN13" s="10"/>
      <c r="DDO13" s="10"/>
      <c r="DDP13" s="10"/>
      <c r="DDQ13" s="10"/>
      <c r="DDR13" s="10"/>
      <c r="DDS13" s="10"/>
      <c r="DDT13" s="10"/>
      <c r="DDU13" s="10"/>
      <c r="DDV13" s="10"/>
      <c r="DDW13" s="10"/>
      <c r="DDX13" s="10"/>
      <c r="DDY13" s="10"/>
      <c r="DDZ13" s="10"/>
      <c r="DEA13" s="10"/>
      <c r="DEB13" s="10"/>
      <c r="DEC13" s="10"/>
      <c r="DED13" s="10"/>
      <c r="DEE13" s="10"/>
      <c r="DEF13" s="10"/>
      <c r="DEG13" s="10"/>
      <c r="DEH13" s="10"/>
      <c r="DEI13" s="10"/>
      <c r="DEJ13" s="10"/>
      <c r="DEK13" s="10"/>
      <c r="DEL13" s="10"/>
      <c r="DEM13" s="10"/>
      <c r="DEN13" s="10"/>
      <c r="DEO13" s="10"/>
      <c r="DEP13" s="10"/>
      <c r="DEQ13" s="10"/>
      <c r="DER13" s="10"/>
      <c r="DES13" s="10"/>
      <c r="DET13" s="10"/>
      <c r="DEU13" s="10"/>
      <c r="DEV13" s="10"/>
      <c r="DEW13" s="10"/>
      <c r="DEX13" s="10"/>
      <c r="DEY13" s="10"/>
      <c r="DEZ13" s="10"/>
      <c r="DFA13" s="10"/>
      <c r="DFB13" s="10"/>
      <c r="DFC13" s="10"/>
      <c r="DFD13" s="10"/>
      <c r="DFE13" s="10"/>
      <c r="DFF13" s="10"/>
      <c r="DFG13" s="10"/>
      <c r="DFH13" s="10"/>
      <c r="DFI13" s="10"/>
      <c r="DFJ13" s="10"/>
      <c r="DFK13" s="10"/>
      <c r="DFL13" s="10"/>
      <c r="DFM13" s="10"/>
      <c r="DFN13" s="10"/>
      <c r="DFO13" s="10"/>
      <c r="DFP13" s="10"/>
      <c r="DFQ13" s="10"/>
      <c r="DFR13" s="10"/>
      <c r="DFS13" s="10"/>
      <c r="DFT13" s="10"/>
      <c r="DFU13" s="10"/>
      <c r="DFV13" s="10"/>
      <c r="DFW13" s="10"/>
      <c r="DFX13" s="10"/>
      <c r="DFY13" s="10"/>
      <c r="DFZ13" s="10"/>
      <c r="DGA13" s="10"/>
      <c r="DGB13" s="10"/>
      <c r="DGC13" s="10"/>
      <c r="DGD13" s="10"/>
      <c r="DGE13" s="10"/>
      <c r="DGF13" s="10"/>
      <c r="DGG13" s="10"/>
      <c r="DGH13" s="10"/>
      <c r="DGI13" s="10"/>
      <c r="DGJ13" s="10"/>
      <c r="DGK13" s="10"/>
      <c r="DGL13" s="10"/>
      <c r="DGM13" s="10"/>
      <c r="DGN13" s="10"/>
      <c r="DGO13" s="10"/>
      <c r="DGP13" s="10"/>
      <c r="DGQ13" s="10"/>
      <c r="DGR13" s="10"/>
      <c r="DGS13" s="10"/>
      <c r="DGT13" s="10"/>
      <c r="DGU13" s="10"/>
      <c r="DGV13" s="10"/>
      <c r="DGW13" s="10"/>
      <c r="DGX13" s="10"/>
      <c r="DGY13" s="10"/>
      <c r="DGZ13" s="10"/>
      <c r="DHA13" s="10"/>
      <c r="DHB13" s="10"/>
      <c r="DHC13" s="10"/>
      <c r="DHD13" s="10"/>
      <c r="DHE13" s="10"/>
      <c r="DHF13" s="10"/>
      <c r="DHG13" s="10"/>
      <c r="DHH13" s="10"/>
      <c r="DHI13" s="10"/>
      <c r="DHJ13" s="10"/>
      <c r="DHK13" s="10"/>
      <c r="DHL13" s="10"/>
      <c r="DHM13" s="10"/>
      <c r="DHN13" s="10"/>
      <c r="DHO13" s="10"/>
      <c r="DHP13" s="10"/>
      <c r="DHQ13" s="10"/>
      <c r="DHR13" s="10"/>
      <c r="DHS13" s="10"/>
      <c r="DHT13" s="10"/>
      <c r="DHU13" s="10"/>
      <c r="DHV13" s="10"/>
      <c r="DHW13" s="10"/>
      <c r="DHX13" s="10"/>
      <c r="DHY13" s="10"/>
      <c r="DHZ13" s="10"/>
      <c r="DIA13" s="10"/>
      <c r="DIB13" s="10"/>
      <c r="DIC13" s="10"/>
      <c r="DID13" s="10"/>
      <c r="DIE13" s="10"/>
      <c r="DIF13" s="10"/>
      <c r="DIG13" s="10"/>
      <c r="DIH13" s="10"/>
      <c r="DII13" s="10"/>
      <c r="DIJ13" s="10"/>
      <c r="DIK13" s="10"/>
      <c r="DIL13" s="10"/>
      <c r="DIM13" s="10"/>
      <c r="DIN13" s="10"/>
      <c r="DIO13" s="10"/>
      <c r="DIP13" s="10"/>
      <c r="DIQ13" s="10"/>
      <c r="DIR13" s="10"/>
      <c r="DIS13" s="10"/>
      <c r="DIT13" s="10"/>
      <c r="DIU13" s="10"/>
      <c r="DIV13" s="10"/>
      <c r="DIW13" s="10"/>
      <c r="DIX13" s="10"/>
      <c r="DIY13" s="10"/>
      <c r="DIZ13" s="10"/>
      <c r="DJA13" s="10"/>
      <c r="DJB13" s="10"/>
      <c r="DJC13" s="10"/>
      <c r="DJD13" s="10"/>
      <c r="DJE13" s="10"/>
      <c r="DJF13" s="10"/>
      <c r="DJG13" s="10"/>
      <c r="DJH13" s="10"/>
      <c r="DJI13" s="10"/>
      <c r="DJJ13" s="10"/>
      <c r="DJK13" s="10"/>
      <c r="DJL13" s="10"/>
      <c r="DJM13" s="10"/>
      <c r="DJN13" s="10"/>
      <c r="DJO13" s="10"/>
      <c r="DJP13" s="10"/>
      <c r="DJQ13" s="10"/>
      <c r="DJR13" s="10"/>
      <c r="DJS13" s="10"/>
      <c r="DJT13" s="10"/>
      <c r="DJU13" s="10"/>
      <c r="DJV13" s="10"/>
      <c r="DJW13" s="10"/>
      <c r="DJX13" s="10"/>
      <c r="DJY13" s="10"/>
      <c r="DJZ13" s="10"/>
      <c r="DKA13" s="10"/>
      <c r="DKB13" s="10"/>
      <c r="DKC13" s="10"/>
      <c r="DKD13" s="10"/>
      <c r="DKE13" s="10"/>
      <c r="DKF13" s="10"/>
      <c r="DKG13" s="10"/>
      <c r="DKH13" s="10"/>
      <c r="DKI13" s="10"/>
      <c r="DKJ13" s="10"/>
      <c r="DKK13" s="10"/>
      <c r="DKL13" s="10"/>
      <c r="DKM13" s="10"/>
      <c r="DKN13" s="10"/>
      <c r="DKO13" s="10"/>
      <c r="DKP13" s="10"/>
      <c r="DKQ13" s="10"/>
      <c r="DKR13" s="10"/>
      <c r="DKS13" s="10"/>
      <c r="DKT13" s="10"/>
      <c r="DKU13" s="10"/>
      <c r="DKV13" s="10"/>
      <c r="DKW13" s="10"/>
      <c r="DKX13" s="10"/>
      <c r="DKY13" s="10"/>
      <c r="DKZ13" s="10"/>
      <c r="DLA13" s="10"/>
      <c r="DLB13" s="10"/>
      <c r="DLC13" s="10"/>
      <c r="DLD13" s="10"/>
      <c r="DLE13" s="10"/>
      <c r="DLF13" s="10"/>
      <c r="DLG13" s="10"/>
      <c r="DLH13" s="10"/>
      <c r="DLI13" s="10"/>
      <c r="DLJ13" s="10"/>
      <c r="DLK13" s="10"/>
      <c r="DLL13" s="10"/>
      <c r="DLM13" s="10"/>
      <c r="DLN13" s="10"/>
      <c r="DLO13" s="10"/>
      <c r="DLP13" s="10"/>
      <c r="DLQ13" s="10"/>
      <c r="DLR13" s="10"/>
      <c r="DLS13" s="10"/>
      <c r="DLT13" s="10"/>
      <c r="DLU13" s="10"/>
      <c r="DLV13" s="10"/>
      <c r="DLW13" s="10"/>
      <c r="DLX13" s="10"/>
      <c r="DLY13" s="10"/>
      <c r="DLZ13" s="10"/>
      <c r="DMA13" s="10"/>
      <c r="DMB13" s="10"/>
      <c r="DMC13" s="10"/>
      <c r="DMD13" s="10"/>
      <c r="DME13" s="10"/>
      <c r="DMF13" s="10"/>
      <c r="DMG13" s="10"/>
      <c r="DMH13" s="10"/>
      <c r="DMI13" s="10"/>
      <c r="DMJ13" s="10"/>
      <c r="DMK13" s="10"/>
      <c r="DML13" s="10"/>
      <c r="DMM13" s="10"/>
      <c r="DMN13" s="10"/>
      <c r="DMO13" s="10"/>
      <c r="DMP13" s="10"/>
      <c r="DMQ13" s="10"/>
      <c r="DMR13" s="10"/>
      <c r="DMS13" s="10"/>
      <c r="DMT13" s="10"/>
      <c r="DMU13" s="10"/>
      <c r="DMV13" s="10"/>
      <c r="DMW13" s="10"/>
      <c r="DMX13" s="10"/>
      <c r="DMY13" s="10"/>
      <c r="DMZ13" s="10"/>
      <c r="DNA13" s="10"/>
      <c r="DNB13" s="10"/>
      <c r="DNC13" s="10"/>
      <c r="DND13" s="10"/>
      <c r="DNE13" s="10"/>
      <c r="DNF13" s="10"/>
      <c r="DNG13" s="10"/>
      <c r="DNH13" s="10"/>
      <c r="DNI13" s="10"/>
      <c r="DNJ13" s="10"/>
      <c r="DNK13" s="10"/>
      <c r="DNL13" s="10"/>
      <c r="DNM13" s="10"/>
      <c r="DNN13" s="10"/>
      <c r="DNO13" s="10"/>
      <c r="DNP13" s="10"/>
      <c r="DNQ13" s="10"/>
      <c r="DNR13" s="10"/>
      <c r="DNS13" s="10"/>
      <c r="DNT13" s="10"/>
      <c r="DNU13" s="10"/>
      <c r="DNV13" s="10"/>
      <c r="DNW13" s="10"/>
      <c r="DNX13" s="10"/>
      <c r="DNY13" s="10"/>
      <c r="DNZ13" s="10"/>
      <c r="DOA13" s="10"/>
      <c r="DOB13" s="10"/>
      <c r="DOC13" s="10"/>
      <c r="DOD13" s="10"/>
      <c r="DOE13" s="10"/>
      <c r="DOF13" s="10"/>
      <c r="DOG13" s="10"/>
      <c r="DOH13" s="10"/>
      <c r="DOI13" s="10"/>
      <c r="DOJ13" s="10"/>
      <c r="DOK13" s="10"/>
      <c r="DOL13" s="10"/>
      <c r="DOM13" s="10"/>
      <c r="DON13" s="10"/>
      <c r="DOO13" s="10"/>
      <c r="DOP13" s="10"/>
      <c r="DOQ13" s="10"/>
      <c r="DOR13" s="10"/>
      <c r="DOS13" s="10"/>
      <c r="DOT13" s="10"/>
      <c r="DOU13" s="10"/>
      <c r="DOV13" s="10"/>
      <c r="DOW13" s="10"/>
      <c r="DOX13" s="10"/>
      <c r="DOY13" s="10"/>
      <c r="DOZ13" s="10"/>
      <c r="DPA13" s="10"/>
      <c r="DPB13" s="10"/>
      <c r="DPC13" s="10"/>
      <c r="DPD13" s="10"/>
      <c r="DPE13" s="10"/>
      <c r="DPF13" s="10"/>
      <c r="DPG13" s="10"/>
      <c r="DPH13" s="10"/>
      <c r="DPI13" s="10"/>
      <c r="DPJ13" s="10"/>
      <c r="DPK13" s="10"/>
      <c r="DPL13" s="10"/>
      <c r="DPM13" s="10"/>
      <c r="DPN13" s="10"/>
      <c r="DPO13" s="10"/>
      <c r="DPP13" s="10"/>
      <c r="DPQ13" s="10"/>
      <c r="DPR13" s="10"/>
      <c r="DPS13" s="10"/>
      <c r="DPT13" s="10"/>
      <c r="DPU13" s="10"/>
      <c r="DPV13" s="10"/>
      <c r="DPW13" s="10"/>
      <c r="DPX13" s="10"/>
      <c r="DPY13" s="10"/>
      <c r="DPZ13" s="10"/>
      <c r="DQA13" s="10"/>
      <c r="DQB13" s="10"/>
      <c r="DQC13" s="10"/>
      <c r="DQD13" s="10"/>
      <c r="DQE13" s="10"/>
      <c r="DQF13" s="10"/>
      <c r="DQG13" s="10"/>
      <c r="DQH13" s="10"/>
      <c r="DQI13" s="10"/>
      <c r="DQJ13" s="10"/>
      <c r="DQK13" s="10"/>
      <c r="DQL13" s="10"/>
      <c r="DQM13" s="10"/>
      <c r="DQN13" s="10"/>
      <c r="DQO13" s="10"/>
      <c r="DQP13" s="10"/>
      <c r="DQQ13" s="10"/>
      <c r="DQR13" s="10"/>
      <c r="DQS13" s="10"/>
      <c r="DQT13" s="10"/>
      <c r="DQU13" s="10"/>
      <c r="DQV13" s="10"/>
      <c r="DQW13" s="10"/>
      <c r="DQX13" s="10"/>
      <c r="DQY13" s="10"/>
      <c r="DQZ13" s="10"/>
      <c r="DRA13" s="10"/>
      <c r="DRB13" s="10"/>
      <c r="DRC13" s="10"/>
      <c r="DRD13" s="10"/>
      <c r="DRE13" s="10"/>
      <c r="DRF13" s="10"/>
      <c r="DRG13" s="10"/>
      <c r="DRH13" s="10"/>
      <c r="DRI13" s="10"/>
      <c r="DRJ13" s="10"/>
      <c r="DRK13" s="10"/>
      <c r="DRL13" s="10"/>
      <c r="DRM13" s="10"/>
      <c r="DRN13" s="10"/>
      <c r="DRO13" s="10"/>
      <c r="DRP13" s="10"/>
      <c r="DRQ13" s="10"/>
      <c r="DRR13" s="10"/>
      <c r="DRS13" s="10"/>
      <c r="DRT13" s="10"/>
      <c r="DRU13" s="10"/>
      <c r="DRV13" s="10"/>
      <c r="DRW13" s="10"/>
      <c r="DRX13" s="10"/>
      <c r="DRY13" s="10"/>
      <c r="DRZ13" s="10"/>
      <c r="DSA13" s="10"/>
      <c r="DSB13" s="10"/>
      <c r="DSC13" s="10"/>
      <c r="DSD13" s="10"/>
      <c r="DSE13" s="10"/>
      <c r="DSF13" s="10"/>
      <c r="DSG13" s="10"/>
      <c r="DSH13" s="10"/>
      <c r="DSI13" s="10"/>
      <c r="DSJ13" s="10"/>
      <c r="DSK13" s="10"/>
      <c r="DSL13" s="10"/>
      <c r="DSM13" s="10"/>
      <c r="DSN13" s="10"/>
      <c r="DSO13" s="10"/>
      <c r="DSP13" s="10"/>
      <c r="DSQ13" s="10"/>
      <c r="DSR13" s="10"/>
      <c r="DSS13" s="10"/>
      <c r="DST13" s="10"/>
      <c r="DSU13" s="10"/>
      <c r="DSV13" s="10"/>
      <c r="DSW13" s="10"/>
      <c r="DSX13" s="10"/>
      <c r="DSY13" s="10"/>
      <c r="DSZ13" s="10"/>
      <c r="DTA13" s="10"/>
      <c r="DTB13" s="10"/>
      <c r="DTC13" s="10"/>
      <c r="DTD13" s="10"/>
      <c r="DTE13" s="10"/>
      <c r="DTF13" s="10"/>
      <c r="DTG13" s="10"/>
      <c r="DTH13" s="10"/>
      <c r="DTI13" s="10"/>
      <c r="DTJ13" s="10"/>
      <c r="DTK13" s="10"/>
      <c r="DTL13" s="10"/>
      <c r="DTM13" s="10"/>
      <c r="DTN13" s="10"/>
      <c r="DTO13" s="10"/>
      <c r="DTP13" s="10"/>
      <c r="DTQ13" s="10"/>
      <c r="DTR13" s="10"/>
      <c r="DTS13" s="10"/>
      <c r="DTT13" s="10"/>
      <c r="DTU13" s="10"/>
      <c r="DTV13" s="10"/>
      <c r="DTW13" s="10"/>
      <c r="DTX13" s="10"/>
      <c r="DTY13" s="10"/>
      <c r="DTZ13" s="10"/>
      <c r="DUA13" s="10"/>
      <c r="DUB13" s="10"/>
      <c r="DUC13" s="10"/>
      <c r="DUD13" s="10"/>
      <c r="DUE13" s="10"/>
      <c r="DUF13" s="10"/>
      <c r="DUG13" s="10"/>
      <c r="DUH13" s="10"/>
      <c r="DUI13" s="10"/>
      <c r="DUJ13" s="10"/>
      <c r="DUK13" s="10"/>
      <c r="DUL13" s="10"/>
      <c r="DUM13" s="10"/>
      <c r="DUN13" s="10"/>
      <c r="DUO13" s="10"/>
      <c r="DUP13" s="10"/>
      <c r="DUQ13" s="10"/>
      <c r="DUR13" s="10"/>
      <c r="DUS13" s="10"/>
      <c r="DUT13" s="10"/>
      <c r="DUU13" s="10"/>
      <c r="DUV13" s="10"/>
      <c r="DUW13" s="10"/>
      <c r="DUX13" s="10"/>
      <c r="DUY13" s="10"/>
      <c r="DUZ13" s="10"/>
      <c r="DVA13" s="10"/>
      <c r="DVB13" s="10"/>
      <c r="DVC13" s="10"/>
      <c r="DVD13" s="10"/>
      <c r="DVE13" s="10"/>
      <c r="DVF13" s="10"/>
      <c r="DVG13" s="10"/>
      <c r="DVH13" s="10"/>
      <c r="DVI13" s="10"/>
      <c r="DVJ13" s="10"/>
      <c r="DVK13" s="10"/>
      <c r="DVL13" s="10"/>
      <c r="DVM13" s="10"/>
      <c r="DVN13" s="10"/>
      <c r="DVO13" s="10"/>
      <c r="DVP13" s="10"/>
      <c r="DVQ13" s="10"/>
      <c r="DVR13" s="10"/>
      <c r="DVS13" s="10"/>
      <c r="DVT13" s="10"/>
      <c r="DVU13" s="10"/>
      <c r="DVV13" s="10"/>
      <c r="DVW13" s="10"/>
      <c r="DVX13" s="10"/>
      <c r="DVY13" s="10"/>
      <c r="DVZ13" s="10"/>
      <c r="DWA13" s="10"/>
      <c r="DWB13" s="10"/>
      <c r="DWC13" s="10"/>
      <c r="DWD13" s="10"/>
      <c r="DWE13" s="10"/>
      <c r="DWF13" s="10"/>
      <c r="DWG13" s="10"/>
      <c r="DWH13" s="10"/>
      <c r="DWI13" s="10"/>
      <c r="DWJ13" s="10"/>
      <c r="DWK13" s="10"/>
      <c r="DWL13" s="10"/>
      <c r="DWM13" s="10"/>
      <c r="DWN13" s="10"/>
      <c r="DWO13" s="10"/>
      <c r="DWP13" s="10"/>
      <c r="DWQ13" s="10"/>
      <c r="DWR13" s="10"/>
      <c r="DWS13" s="10"/>
      <c r="DWT13" s="10"/>
      <c r="DWU13" s="10"/>
      <c r="DWV13" s="10"/>
      <c r="DWW13" s="10"/>
      <c r="DWX13" s="10"/>
      <c r="DWY13" s="10"/>
      <c r="DWZ13" s="10"/>
      <c r="DXA13" s="10"/>
      <c r="DXB13" s="10"/>
      <c r="DXC13" s="10"/>
      <c r="DXD13" s="10"/>
      <c r="DXE13" s="10"/>
      <c r="DXF13" s="10"/>
      <c r="DXG13" s="10"/>
      <c r="DXH13" s="10"/>
      <c r="DXI13" s="10"/>
      <c r="DXJ13" s="10"/>
      <c r="DXK13" s="10"/>
      <c r="DXL13" s="10"/>
      <c r="DXM13" s="10"/>
      <c r="DXN13" s="10"/>
      <c r="DXO13" s="10"/>
      <c r="DXP13" s="10"/>
      <c r="DXQ13" s="10"/>
      <c r="DXR13" s="10"/>
      <c r="DXS13" s="10"/>
      <c r="DXT13" s="10"/>
      <c r="DXU13" s="10"/>
      <c r="DXV13" s="10"/>
      <c r="DXW13" s="10"/>
      <c r="DXX13" s="10"/>
      <c r="DXY13" s="10"/>
      <c r="DXZ13" s="10"/>
      <c r="DYA13" s="10"/>
      <c r="DYB13" s="10"/>
      <c r="DYC13" s="10"/>
      <c r="DYD13" s="10"/>
      <c r="DYE13" s="10"/>
      <c r="DYF13" s="10"/>
      <c r="DYG13" s="10"/>
      <c r="DYH13" s="10"/>
      <c r="DYI13" s="10"/>
      <c r="DYJ13" s="10"/>
      <c r="DYK13" s="10"/>
      <c r="DYL13" s="10"/>
      <c r="DYM13" s="10"/>
      <c r="DYN13" s="10"/>
      <c r="DYO13" s="10"/>
      <c r="DYP13" s="10"/>
      <c r="DYQ13" s="10"/>
      <c r="DYR13" s="10"/>
      <c r="DYS13" s="10"/>
      <c r="DYT13" s="10"/>
      <c r="DYU13" s="10"/>
      <c r="DYV13" s="10"/>
      <c r="DYW13" s="10"/>
      <c r="DYX13" s="10"/>
      <c r="DYY13" s="10"/>
      <c r="DYZ13" s="10"/>
      <c r="DZA13" s="10"/>
      <c r="DZB13" s="10"/>
      <c r="DZC13" s="10"/>
      <c r="DZD13" s="10"/>
      <c r="DZE13" s="10"/>
      <c r="DZF13" s="10"/>
      <c r="DZG13" s="10"/>
      <c r="DZH13" s="10"/>
      <c r="DZI13" s="10"/>
      <c r="DZJ13" s="10"/>
      <c r="DZK13" s="10"/>
      <c r="DZL13" s="10"/>
      <c r="DZM13" s="10"/>
      <c r="DZN13" s="10"/>
      <c r="DZO13" s="10"/>
      <c r="DZP13" s="10"/>
      <c r="DZQ13" s="10"/>
      <c r="DZR13" s="10"/>
      <c r="DZS13" s="10"/>
      <c r="DZT13" s="10"/>
      <c r="DZU13" s="10"/>
      <c r="DZV13" s="10"/>
      <c r="DZW13" s="10"/>
      <c r="DZX13" s="10"/>
      <c r="DZY13" s="10"/>
      <c r="DZZ13" s="10"/>
      <c r="EAA13" s="10"/>
      <c r="EAB13" s="10"/>
      <c r="EAC13" s="10"/>
      <c r="EAD13" s="10"/>
      <c r="EAE13" s="10"/>
      <c r="EAF13" s="10"/>
      <c r="EAG13" s="10"/>
      <c r="EAH13" s="10"/>
      <c r="EAI13" s="10"/>
      <c r="EAJ13" s="10"/>
      <c r="EAK13" s="10"/>
      <c r="EAL13" s="10"/>
      <c r="EAM13" s="10"/>
      <c r="EAN13" s="10"/>
      <c r="EAO13" s="10"/>
      <c r="EAP13" s="10"/>
      <c r="EAQ13" s="10"/>
      <c r="EAR13" s="10"/>
      <c r="EAS13" s="10"/>
      <c r="EAT13" s="10"/>
      <c r="EAU13" s="10"/>
      <c r="EAV13" s="10"/>
      <c r="EAW13" s="10"/>
      <c r="EAX13" s="10"/>
      <c r="EAY13" s="10"/>
      <c r="EAZ13" s="10"/>
      <c r="EBA13" s="10"/>
      <c r="EBB13" s="10"/>
      <c r="EBC13" s="10"/>
      <c r="EBD13" s="10"/>
      <c r="EBE13" s="10"/>
      <c r="EBF13" s="10"/>
      <c r="EBG13" s="10"/>
      <c r="EBH13" s="10"/>
      <c r="EBI13" s="10"/>
      <c r="EBJ13" s="10"/>
      <c r="EBK13" s="10"/>
      <c r="EBL13" s="10"/>
      <c r="EBM13" s="10"/>
      <c r="EBN13" s="10"/>
      <c r="EBO13" s="10"/>
      <c r="EBP13" s="10"/>
      <c r="EBQ13" s="10"/>
      <c r="EBR13" s="10"/>
      <c r="EBS13" s="10"/>
      <c r="EBT13" s="10"/>
      <c r="EBU13" s="10"/>
      <c r="EBV13" s="10"/>
      <c r="EBW13" s="10"/>
      <c r="EBX13" s="10"/>
      <c r="EBY13" s="10"/>
      <c r="EBZ13" s="10"/>
      <c r="ECA13" s="10"/>
      <c r="ECB13" s="10"/>
      <c r="ECC13" s="10"/>
      <c r="ECD13" s="10"/>
      <c r="ECE13" s="10"/>
      <c r="ECF13" s="10"/>
      <c r="ECG13" s="10"/>
      <c r="ECH13" s="10"/>
      <c r="ECI13" s="10"/>
      <c r="ECJ13" s="10"/>
      <c r="ECK13" s="10"/>
      <c r="ECL13" s="10"/>
      <c r="ECM13" s="10"/>
      <c r="ECN13" s="10"/>
      <c r="ECO13" s="10"/>
      <c r="ECP13" s="10"/>
      <c r="ECQ13" s="10"/>
      <c r="ECR13" s="10"/>
      <c r="ECS13" s="10"/>
      <c r="ECT13" s="10"/>
      <c r="ECU13" s="10"/>
      <c r="ECV13" s="10"/>
      <c r="ECW13" s="10"/>
      <c r="ECX13" s="10"/>
      <c r="ECY13" s="10"/>
      <c r="ECZ13" s="10"/>
      <c r="EDA13" s="10"/>
      <c r="EDB13" s="10"/>
      <c r="EDC13" s="10"/>
      <c r="EDD13" s="10"/>
      <c r="EDE13" s="10"/>
      <c r="EDF13" s="10"/>
      <c r="EDG13" s="10"/>
      <c r="EDH13" s="10"/>
      <c r="EDI13" s="10"/>
      <c r="EDJ13" s="10"/>
      <c r="EDK13" s="10"/>
      <c r="EDL13" s="10"/>
      <c r="EDM13" s="10"/>
      <c r="EDN13" s="10"/>
      <c r="EDO13" s="10"/>
      <c r="EDP13" s="10"/>
      <c r="EDQ13" s="10"/>
      <c r="EDR13" s="10"/>
      <c r="EDS13" s="10"/>
      <c r="EDT13" s="10"/>
      <c r="EDU13" s="10"/>
      <c r="EDV13" s="10"/>
      <c r="EDW13" s="10"/>
      <c r="EDX13" s="10"/>
      <c r="EDY13" s="10"/>
      <c r="EDZ13" s="10"/>
      <c r="EEA13" s="10"/>
      <c r="EEB13" s="10"/>
      <c r="EEC13" s="10"/>
      <c r="EED13" s="10"/>
      <c r="EEE13" s="10"/>
      <c r="EEF13" s="10"/>
      <c r="EEG13" s="10"/>
      <c r="EEH13" s="10"/>
      <c r="EEI13" s="10"/>
      <c r="EEJ13" s="10"/>
      <c r="EEK13" s="10"/>
      <c r="EEL13" s="10"/>
      <c r="EEM13" s="10"/>
      <c r="EEN13" s="10"/>
      <c r="EEO13" s="10"/>
      <c r="EEP13" s="10"/>
      <c r="EEQ13" s="10"/>
      <c r="EER13" s="10"/>
      <c r="EES13" s="10"/>
      <c r="EET13" s="10"/>
      <c r="EEU13" s="10"/>
      <c r="EEV13" s="10"/>
      <c r="EEW13" s="10"/>
      <c r="EEX13" s="10"/>
      <c r="EEY13" s="10"/>
      <c r="EEZ13" s="10"/>
      <c r="EFA13" s="10"/>
      <c r="EFB13" s="10"/>
      <c r="EFC13" s="10"/>
      <c r="EFD13" s="10"/>
      <c r="EFE13" s="10"/>
      <c r="EFF13" s="10"/>
      <c r="EFG13" s="10"/>
      <c r="EFH13" s="10"/>
      <c r="EFI13" s="10"/>
      <c r="EFJ13" s="10"/>
      <c r="EFK13" s="10"/>
      <c r="EFL13" s="10"/>
      <c r="EFM13" s="10"/>
      <c r="EFN13" s="10"/>
      <c r="EFO13" s="10"/>
      <c r="EFP13" s="10"/>
      <c r="EFQ13" s="10"/>
      <c r="EFR13" s="10"/>
      <c r="EFS13" s="10"/>
      <c r="EFT13" s="10"/>
      <c r="EFU13" s="10"/>
      <c r="EFV13" s="10"/>
      <c r="EFW13" s="10"/>
      <c r="EFX13" s="10"/>
      <c r="EFY13" s="10"/>
      <c r="EFZ13" s="10"/>
      <c r="EGA13" s="10"/>
      <c r="EGB13" s="10"/>
      <c r="EGC13" s="10"/>
      <c r="EGD13" s="10"/>
      <c r="EGE13" s="10"/>
      <c r="EGF13" s="10"/>
      <c r="EGG13" s="10"/>
      <c r="EGH13" s="10"/>
      <c r="EGI13" s="10"/>
      <c r="EGJ13" s="10"/>
      <c r="EGK13" s="10"/>
      <c r="EGL13" s="10"/>
      <c r="EGM13" s="10"/>
      <c r="EGN13" s="10"/>
      <c r="EGO13" s="10"/>
      <c r="EGP13" s="10"/>
      <c r="EGQ13" s="10"/>
      <c r="EGR13" s="10"/>
      <c r="EGS13" s="10"/>
      <c r="EGT13" s="10"/>
      <c r="EGU13" s="10"/>
      <c r="EGV13" s="10"/>
      <c r="EGW13" s="10"/>
      <c r="EGX13" s="10"/>
      <c r="EGY13" s="10"/>
      <c r="EGZ13" s="10"/>
      <c r="EHA13" s="10"/>
      <c r="EHB13" s="10"/>
      <c r="EHC13" s="10"/>
      <c r="EHD13" s="10"/>
      <c r="EHE13" s="10"/>
      <c r="EHF13" s="10"/>
      <c r="EHG13" s="10"/>
      <c r="EHH13" s="10"/>
      <c r="EHI13" s="10"/>
      <c r="EHJ13" s="10"/>
      <c r="EHK13" s="10"/>
      <c r="EHL13" s="10"/>
      <c r="EHM13" s="10"/>
      <c r="EHN13" s="10"/>
      <c r="EHO13" s="10"/>
      <c r="EHP13" s="10"/>
      <c r="EHQ13" s="10"/>
      <c r="EHR13" s="10"/>
      <c r="EHS13" s="10"/>
      <c r="EHT13" s="10"/>
      <c r="EHU13" s="10"/>
      <c r="EHV13" s="10"/>
      <c r="EHW13" s="10"/>
      <c r="EHX13" s="10"/>
      <c r="EHY13" s="10"/>
      <c r="EHZ13" s="10"/>
      <c r="EIA13" s="10"/>
      <c r="EIB13" s="10"/>
      <c r="EIC13" s="10"/>
      <c r="EID13" s="10"/>
      <c r="EIE13" s="10"/>
      <c r="EIF13" s="10"/>
      <c r="EIG13" s="10"/>
      <c r="EIH13" s="10"/>
      <c r="EII13" s="10"/>
      <c r="EIJ13" s="10"/>
      <c r="EIK13" s="10"/>
      <c r="EIL13" s="10"/>
      <c r="EIM13" s="10"/>
      <c r="EIN13" s="10"/>
      <c r="EIO13" s="10"/>
      <c r="EIP13" s="10"/>
      <c r="EIQ13" s="10"/>
      <c r="EIR13" s="10"/>
      <c r="EIS13" s="10"/>
      <c r="EIT13" s="10"/>
      <c r="EIU13" s="10"/>
      <c r="EIV13" s="10"/>
      <c r="EIW13" s="10"/>
      <c r="EIX13" s="10"/>
      <c r="EIY13" s="10"/>
      <c r="EIZ13" s="10"/>
      <c r="EJA13" s="10"/>
      <c r="EJB13" s="10"/>
      <c r="EJC13" s="10"/>
      <c r="EJD13" s="10"/>
      <c r="EJE13" s="10"/>
      <c r="EJF13" s="10"/>
      <c r="EJG13" s="10"/>
      <c r="EJH13" s="10"/>
      <c r="EJI13" s="10"/>
      <c r="EJJ13" s="10"/>
      <c r="EJK13" s="10"/>
      <c r="EJL13" s="10"/>
      <c r="EJM13" s="10"/>
      <c r="EJN13" s="10"/>
      <c r="EJO13" s="10"/>
      <c r="EJP13" s="10"/>
      <c r="EJQ13" s="10"/>
      <c r="EJR13" s="10"/>
      <c r="EJS13" s="10"/>
      <c r="EJT13" s="10"/>
      <c r="EJU13" s="10"/>
      <c r="EJV13" s="10"/>
      <c r="EJW13" s="10"/>
      <c r="EJX13" s="10"/>
      <c r="EJY13" s="10"/>
      <c r="EJZ13" s="10"/>
      <c r="EKA13" s="10"/>
      <c r="EKB13" s="10"/>
      <c r="EKC13" s="10"/>
      <c r="EKD13" s="10"/>
      <c r="EKE13" s="10"/>
      <c r="EKF13" s="10"/>
      <c r="EKG13" s="10"/>
      <c r="EKH13" s="10"/>
      <c r="EKI13" s="10"/>
      <c r="EKJ13" s="10"/>
      <c r="EKK13" s="10"/>
      <c r="EKL13" s="10"/>
      <c r="EKM13" s="10"/>
      <c r="EKN13" s="10"/>
      <c r="EKO13" s="10"/>
      <c r="EKP13" s="10"/>
      <c r="EKQ13" s="10"/>
      <c r="EKR13" s="10"/>
      <c r="EKS13" s="10"/>
      <c r="EKT13" s="10"/>
      <c r="EKU13" s="10"/>
      <c r="EKV13" s="10"/>
      <c r="EKW13" s="10"/>
      <c r="EKX13" s="10"/>
      <c r="EKY13" s="10"/>
      <c r="EKZ13" s="10"/>
      <c r="ELA13" s="10"/>
      <c r="ELB13" s="10"/>
      <c r="ELC13" s="10"/>
      <c r="ELD13" s="10"/>
      <c r="ELE13" s="10"/>
      <c r="ELF13" s="10"/>
      <c r="ELG13" s="10"/>
      <c r="ELH13" s="10"/>
      <c r="ELI13" s="10"/>
      <c r="ELJ13" s="10"/>
      <c r="ELK13" s="10"/>
      <c r="ELL13" s="10"/>
      <c r="ELM13" s="10"/>
      <c r="ELN13" s="10"/>
      <c r="ELO13" s="10"/>
      <c r="ELP13" s="10"/>
      <c r="ELQ13" s="10"/>
      <c r="ELR13" s="10"/>
      <c r="ELS13" s="10"/>
      <c r="ELT13" s="10"/>
      <c r="ELU13" s="10"/>
      <c r="ELV13" s="10"/>
      <c r="ELW13" s="10"/>
      <c r="ELX13" s="10"/>
      <c r="ELY13" s="10"/>
      <c r="ELZ13" s="10"/>
      <c r="EMA13" s="10"/>
      <c r="EMB13" s="10"/>
      <c r="EMC13" s="10"/>
      <c r="EMD13" s="10"/>
      <c r="EME13" s="10"/>
      <c r="EMF13" s="10"/>
      <c r="EMG13" s="10"/>
      <c r="EMH13" s="10"/>
      <c r="EMI13" s="10"/>
      <c r="EMJ13" s="10"/>
      <c r="EMK13" s="10"/>
      <c r="EML13" s="10"/>
      <c r="EMM13" s="10"/>
      <c r="EMN13" s="10"/>
      <c r="EMO13" s="10"/>
      <c r="EMP13" s="10"/>
      <c r="EMQ13" s="10"/>
      <c r="EMR13" s="10"/>
      <c r="EMS13" s="10"/>
      <c r="EMT13" s="10"/>
      <c r="EMU13" s="10"/>
      <c r="EMV13" s="10"/>
      <c r="EMW13" s="10"/>
      <c r="EMX13" s="10"/>
      <c r="EMY13" s="10"/>
      <c r="EMZ13" s="10"/>
      <c r="ENA13" s="10"/>
      <c r="ENB13" s="10"/>
      <c r="ENC13" s="10"/>
      <c r="END13" s="10"/>
      <c r="ENE13" s="10"/>
      <c r="ENF13" s="10"/>
      <c r="ENG13" s="10"/>
      <c r="ENH13" s="10"/>
      <c r="ENI13" s="10"/>
      <c r="ENJ13" s="10"/>
      <c r="ENK13" s="10"/>
      <c r="ENL13" s="10"/>
      <c r="ENM13" s="10"/>
      <c r="ENN13" s="10"/>
      <c r="ENO13" s="10"/>
      <c r="ENP13" s="10"/>
      <c r="ENQ13" s="10"/>
      <c r="ENR13" s="10"/>
      <c r="ENS13" s="10"/>
      <c r="ENT13" s="10"/>
      <c r="ENU13" s="10"/>
      <c r="ENV13" s="10"/>
      <c r="ENW13" s="10"/>
      <c r="ENX13" s="10"/>
      <c r="ENY13" s="10"/>
      <c r="ENZ13" s="10"/>
      <c r="EOA13" s="10"/>
      <c r="EOB13" s="10"/>
      <c r="EOC13" s="10"/>
      <c r="EOD13" s="10"/>
      <c r="EOE13" s="10"/>
      <c r="EOF13" s="10"/>
      <c r="EOG13" s="10"/>
      <c r="EOH13" s="10"/>
      <c r="EOI13" s="10"/>
      <c r="EOJ13" s="10"/>
      <c r="EOK13" s="10"/>
      <c r="EOL13" s="10"/>
      <c r="EOM13" s="10"/>
      <c r="EON13" s="10"/>
      <c r="EOO13" s="10"/>
      <c r="EOP13" s="10"/>
      <c r="EOQ13" s="10"/>
      <c r="EOR13" s="10"/>
      <c r="EOS13" s="10"/>
      <c r="EOT13" s="10"/>
      <c r="EOU13" s="10"/>
      <c r="EOV13" s="10"/>
      <c r="EOW13" s="10"/>
      <c r="EOX13" s="10"/>
      <c r="EOY13" s="10"/>
      <c r="EOZ13" s="10"/>
      <c r="EPA13" s="10"/>
      <c r="EPB13" s="10"/>
      <c r="EPC13" s="10"/>
      <c r="EPD13" s="10"/>
      <c r="EPE13" s="10"/>
      <c r="EPF13" s="10"/>
      <c r="EPG13" s="10"/>
      <c r="EPH13" s="10"/>
      <c r="EPI13" s="10"/>
      <c r="EPJ13" s="10"/>
      <c r="EPK13" s="10"/>
      <c r="EPL13" s="10"/>
      <c r="EPM13" s="10"/>
      <c r="EPN13" s="10"/>
      <c r="EPO13" s="10"/>
      <c r="EPP13" s="10"/>
      <c r="EPQ13" s="10"/>
      <c r="EPR13" s="10"/>
      <c r="EPS13" s="10"/>
      <c r="EPT13" s="10"/>
      <c r="EPU13" s="10"/>
      <c r="EPV13" s="10"/>
      <c r="EPW13" s="10"/>
      <c r="EPX13" s="10"/>
      <c r="EPY13" s="10"/>
      <c r="EPZ13" s="10"/>
      <c r="EQA13" s="10"/>
      <c r="EQB13" s="10"/>
      <c r="EQC13" s="10"/>
      <c r="EQD13" s="10"/>
      <c r="EQE13" s="10"/>
      <c r="EQF13" s="10"/>
      <c r="EQG13" s="10"/>
      <c r="EQH13" s="10"/>
      <c r="EQI13" s="10"/>
      <c r="EQJ13" s="10"/>
      <c r="EQK13" s="10"/>
      <c r="EQL13" s="10"/>
      <c r="EQM13" s="10"/>
      <c r="EQN13" s="10"/>
      <c r="EQO13" s="10"/>
      <c r="EQP13" s="10"/>
      <c r="EQQ13" s="10"/>
      <c r="EQR13" s="10"/>
      <c r="EQS13" s="10"/>
      <c r="EQT13" s="10"/>
      <c r="EQU13" s="10"/>
      <c r="EQV13" s="10"/>
      <c r="EQW13" s="10"/>
      <c r="EQX13" s="10"/>
      <c r="EQY13" s="10"/>
      <c r="EQZ13" s="10"/>
      <c r="ERA13" s="10"/>
      <c r="ERB13" s="10"/>
      <c r="ERC13" s="10"/>
      <c r="ERD13" s="10"/>
      <c r="ERE13" s="10"/>
      <c r="ERF13" s="10"/>
      <c r="ERG13" s="10"/>
      <c r="ERH13" s="10"/>
      <c r="ERI13" s="10"/>
      <c r="ERJ13" s="10"/>
      <c r="ERK13" s="10"/>
      <c r="ERL13" s="10"/>
      <c r="ERM13" s="10"/>
      <c r="ERN13" s="10"/>
      <c r="ERO13" s="10"/>
      <c r="ERP13" s="10"/>
      <c r="ERQ13" s="10"/>
      <c r="ERR13" s="10"/>
      <c r="ERS13" s="10"/>
      <c r="ERT13" s="10"/>
      <c r="ERU13" s="10"/>
      <c r="ERV13" s="10"/>
      <c r="ERW13" s="10"/>
      <c r="ERX13" s="10"/>
      <c r="ERY13" s="10"/>
      <c r="ERZ13" s="10"/>
      <c r="ESA13" s="10"/>
      <c r="ESB13" s="10"/>
      <c r="ESC13" s="10"/>
      <c r="ESD13" s="10"/>
      <c r="ESE13" s="10"/>
      <c r="ESF13" s="10"/>
      <c r="ESG13" s="10"/>
      <c r="ESH13" s="10"/>
      <c r="ESI13" s="10"/>
      <c r="ESJ13" s="10"/>
      <c r="ESK13" s="10"/>
      <c r="ESL13" s="10"/>
      <c r="ESM13" s="10"/>
      <c r="ESN13" s="10"/>
      <c r="ESO13" s="10"/>
      <c r="ESP13" s="10"/>
      <c r="ESQ13" s="10"/>
      <c r="ESR13" s="10"/>
      <c r="ESS13" s="10"/>
      <c r="EST13" s="10"/>
      <c r="ESU13" s="10"/>
      <c r="ESV13" s="10"/>
      <c r="ESW13" s="10"/>
      <c r="ESX13" s="10"/>
      <c r="ESY13" s="10"/>
      <c r="ESZ13" s="10"/>
      <c r="ETA13" s="10"/>
      <c r="ETB13" s="10"/>
      <c r="ETC13" s="10"/>
      <c r="ETD13" s="10"/>
      <c r="ETE13" s="10"/>
      <c r="ETF13" s="10"/>
      <c r="ETG13" s="10"/>
      <c r="ETH13" s="10"/>
      <c r="ETI13" s="10"/>
      <c r="ETJ13" s="10"/>
      <c r="ETK13" s="10"/>
      <c r="ETL13" s="10"/>
      <c r="ETM13" s="10"/>
      <c r="ETN13" s="10"/>
      <c r="ETO13" s="10"/>
      <c r="ETP13" s="10"/>
      <c r="ETQ13" s="10"/>
      <c r="ETR13" s="10"/>
      <c r="ETS13" s="10"/>
      <c r="ETT13" s="10"/>
      <c r="ETU13" s="10"/>
      <c r="ETV13" s="10"/>
      <c r="ETW13" s="10"/>
      <c r="ETX13" s="10"/>
      <c r="ETY13" s="10"/>
      <c r="ETZ13" s="10"/>
      <c r="EUA13" s="10"/>
      <c r="EUB13" s="10"/>
      <c r="EUC13" s="10"/>
      <c r="EUD13" s="10"/>
      <c r="EUE13" s="10"/>
      <c r="EUF13" s="10"/>
      <c r="EUG13" s="10"/>
      <c r="EUH13" s="10"/>
      <c r="EUI13" s="10"/>
      <c r="EUJ13" s="10"/>
      <c r="EUK13" s="10"/>
      <c r="EUL13" s="10"/>
      <c r="EUM13" s="10"/>
      <c r="EUN13" s="10"/>
      <c r="EUO13" s="10"/>
      <c r="EUP13" s="10"/>
      <c r="EUQ13" s="10"/>
      <c r="EUR13" s="10"/>
      <c r="EUS13" s="10"/>
      <c r="EUT13" s="10"/>
      <c r="EUU13" s="10"/>
      <c r="EUV13" s="10"/>
      <c r="EUW13" s="10"/>
      <c r="EUX13" s="10"/>
      <c r="EUY13" s="10"/>
      <c r="EUZ13" s="10"/>
      <c r="EVA13" s="10"/>
      <c r="EVB13" s="10"/>
      <c r="EVC13" s="10"/>
      <c r="EVD13" s="10"/>
      <c r="EVE13" s="10"/>
      <c r="EVF13" s="10"/>
      <c r="EVG13" s="10"/>
      <c r="EVH13" s="10"/>
      <c r="EVI13" s="10"/>
      <c r="EVJ13" s="10"/>
      <c r="EVK13" s="10"/>
      <c r="EVL13" s="10"/>
      <c r="EVM13" s="10"/>
      <c r="EVN13" s="10"/>
      <c r="EVO13" s="10"/>
      <c r="EVP13" s="10"/>
      <c r="EVQ13" s="10"/>
      <c r="EVR13" s="10"/>
      <c r="EVS13" s="10"/>
      <c r="EVT13" s="10"/>
      <c r="EVU13" s="10"/>
      <c r="EVV13" s="10"/>
      <c r="EVW13" s="10"/>
      <c r="EVX13" s="10"/>
      <c r="EVY13" s="10"/>
      <c r="EVZ13" s="10"/>
      <c r="EWA13" s="10"/>
      <c r="EWB13" s="10"/>
      <c r="EWC13" s="10"/>
      <c r="EWD13" s="10"/>
      <c r="EWE13" s="10"/>
      <c r="EWF13" s="10"/>
      <c r="EWG13" s="10"/>
      <c r="EWH13" s="10"/>
      <c r="EWI13" s="10"/>
      <c r="EWJ13" s="10"/>
      <c r="EWK13" s="10"/>
      <c r="EWL13" s="10"/>
      <c r="EWM13" s="10"/>
      <c r="EWN13" s="10"/>
      <c r="EWO13" s="10"/>
      <c r="EWP13" s="10"/>
      <c r="EWQ13" s="10"/>
      <c r="EWR13" s="10"/>
      <c r="EWS13" s="10"/>
      <c r="EWT13" s="10"/>
      <c r="EWU13" s="10"/>
      <c r="EWV13" s="10"/>
      <c r="EWW13" s="10"/>
      <c r="EWX13" s="10"/>
      <c r="EWY13" s="10"/>
      <c r="EWZ13" s="10"/>
      <c r="EXA13" s="10"/>
      <c r="EXB13" s="10"/>
      <c r="EXC13" s="10"/>
      <c r="EXD13" s="10"/>
      <c r="EXE13" s="10"/>
      <c r="EXF13" s="10"/>
      <c r="EXG13" s="10"/>
      <c r="EXH13" s="10"/>
      <c r="EXI13" s="10"/>
      <c r="EXJ13" s="10"/>
      <c r="EXK13" s="10"/>
      <c r="EXL13" s="10"/>
      <c r="EXM13" s="10"/>
      <c r="EXN13" s="10"/>
      <c r="EXO13" s="10"/>
      <c r="EXP13" s="10"/>
      <c r="EXQ13" s="10"/>
      <c r="EXR13" s="10"/>
      <c r="EXS13" s="10"/>
      <c r="EXT13" s="10"/>
      <c r="EXU13" s="10"/>
      <c r="EXV13" s="10"/>
      <c r="EXW13" s="10"/>
      <c r="EXX13" s="10"/>
      <c r="EXY13" s="10"/>
      <c r="EXZ13" s="10"/>
      <c r="EYA13" s="10"/>
      <c r="EYB13" s="10"/>
      <c r="EYC13" s="10"/>
      <c r="EYD13" s="10"/>
      <c r="EYE13" s="10"/>
      <c r="EYF13" s="10"/>
      <c r="EYG13" s="10"/>
      <c r="EYH13" s="10"/>
      <c r="EYI13" s="10"/>
      <c r="EYJ13" s="10"/>
      <c r="EYK13" s="10"/>
      <c r="EYL13" s="10"/>
      <c r="EYM13" s="10"/>
      <c r="EYN13" s="10"/>
      <c r="EYO13" s="10"/>
      <c r="EYP13" s="10"/>
      <c r="EYQ13" s="10"/>
      <c r="EYR13" s="10"/>
      <c r="EYS13" s="10"/>
      <c r="EYT13" s="10"/>
      <c r="EYU13" s="10"/>
      <c r="EYV13" s="10"/>
      <c r="EYW13" s="10"/>
      <c r="EYX13" s="10"/>
      <c r="EYY13" s="10"/>
      <c r="EYZ13" s="10"/>
      <c r="EZA13" s="10"/>
      <c r="EZB13" s="10"/>
      <c r="EZC13" s="10"/>
      <c r="EZD13" s="10"/>
      <c r="EZE13" s="10"/>
      <c r="EZF13" s="10"/>
      <c r="EZG13" s="10"/>
      <c r="EZH13" s="10"/>
      <c r="EZI13" s="10"/>
      <c r="EZJ13" s="10"/>
      <c r="EZK13" s="10"/>
      <c r="EZL13" s="10"/>
      <c r="EZM13" s="10"/>
      <c r="EZN13" s="10"/>
      <c r="EZO13" s="10"/>
      <c r="EZP13" s="10"/>
      <c r="EZQ13" s="10"/>
      <c r="EZR13" s="10"/>
      <c r="EZS13" s="10"/>
      <c r="EZT13" s="10"/>
      <c r="EZU13" s="10"/>
      <c r="EZV13" s="10"/>
      <c r="EZW13" s="10"/>
      <c r="EZX13" s="10"/>
      <c r="EZY13" s="10"/>
      <c r="EZZ13" s="10"/>
      <c r="FAA13" s="10"/>
      <c r="FAB13" s="10"/>
      <c r="FAC13" s="10"/>
      <c r="FAD13" s="10"/>
      <c r="FAE13" s="10"/>
      <c r="FAF13" s="10"/>
      <c r="FAG13" s="10"/>
      <c r="FAH13" s="10"/>
      <c r="FAI13" s="10"/>
      <c r="FAJ13" s="10"/>
      <c r="FAK13" s="10"/>
      <c r="FAL13" s="10"/>
      <c r="FAM13" s="10"/>
      <c r="FAN13" s="10"/>
      <c r="FAO13" s="10"/>
      <c r="FAP13" s="10"/>
      <c r="FAQ13" s="10"/>
      <c r="FAR13" s="10"/>
      <c r="FAS13" s="10"/>
      <c r="FAT13" s="10"/>
      <c r="FAU13" s="10"/>
      <c r="FAV13" s="10"/>
      <c r="FAW13" s="10"/>
      <c r="FAX13" s="10"/>
      <c r="FAY13" s="10"/>
      <c r="FAZ13" s="10"/>
      <c r="FBA13" s="10"/>
      <c r="FBB13" s="10"/>
      <c r="FBC13" s="10"/>
      <c r="FBD13" s="10"/>
      <c r="FBE13" s="10"/>
      <c r="FBF13" s="10"/>
      <c r="FBG13" s="10"/>
      <c r="FBH13" s="10"/>
      <c r="FBI13" s="10"/>
      <c r="FBJ13" s="10"/>
      <c r="FBK13" s="10"/>
      <c r="FBL13" s="10"/>
      <c r="FBM13" s="10"/>
      <c r="FBN13" s="10"/>
      <c r="FBO13" s="10"/>
      <c r="FBP13" s="10"/>
      <c r="FBQ13" s="10"/>
      <c r="FBR13" s="10"/>
      <c r="FBS13" s="10"/>
      <c r="FBT13" s="10"/>
      <c r="FBU13" s="10"/>
      <c r="FBV13" s="10"/>
      <c r="FBW13" s="10"/>
      <c r="FBX13" s="10"/>
      <c r="FBY13" s="10"/>
      <c r="FBZ13" s="10"/>
      <c r="FCA13" s="10"/>
      <c r="FCB13" s="10"/>
      <c r="FCC13" s="10"/>
      <c r="FCD13" s="10"/>
      <c r="FCE13" s="10"/>
      <c r="FCF13" s="10"/>
      <c r="FCG13" s="10"/>
      <c r="FCH13" s="10"/>
      <c r="FCI13" s="10"/>
      <c r="FCJ13" s="10"/>
      <c r="FCK13" s="10"/>
      <c r="FCL13" s="10"/>
      <c r="FCM13" s="10"/>
      <c r="FCN13" s="10"/>
      <c r="FCO13" s="10"/>
      <c r="FCP13" s="10"/>
      <c r="FCQ13" s="10"/>
      <c r="FCR13" s="10"/>
      <c r="FCS13" s="10"/>
      <c r="FCT13" s="10"/>
      <c r="FCU13" s="10"/>
      <c r="FCV13" s="10"/>
      <c r="FCW13" s="10"/>
      <c r="FCX13" s="10"/>
      <c r="FCY13" s="10"/>
      <c r="FCZ13" s="10"/>
      <c r="FDA13" s="10"/>
      <c r="FDB13" s="10"/>
      <c r="FDC13" s="10"/>
      <c r="FDD13" s="10"/>
      <c r="FDE13" s="10"/>
      <c r="FDF13" s="10"/>
      <c r="FDG13" s="10"/>
      <c r="FDH13" s="10"/>
      <c r="FDI13" s="10"/>
      <c r="FDJ13" s="10"/>
      <c r="FDK13" s="10"/>
      <c r="FDL13" s="10"/>
      <c r="FDM13" s="10"/>
      <c r="FDN13" s="10"/>
      <c r="FDO13" s="10"/>
      <c r="FDP13" s="10"/>
      <c r="FDQ13" s="10"/>
      <c r="FDR13" s="10"/>
      <c r="FDS13" s="10"/>
      <c r="FDT13" s="10"/>
      <c r="FDU13" s="10"/>
      <c r="FDV13" s="10"/>
      <c r="FDW13" s="10"/>
      <c r="FDX13" s="10"/>
      <c r="FDY13" s="10"/>
      <c r="FDZ13" s="10"/>
      <c r="FEA13" s="10"/>
      <c r="FEB13" s="10"/>
      <c r="FEC13" s="10"/>
      <c r="FED13" s="10"/>
      <c r="FEE13" s="10"/>
      <c r="FEF13" s="10"/>
      <c r="FEG13" s="10"/>
      <c r="FEH13" s="10"/>
      <c r="FEI13" s="10"/>
      <c r="FEJ13" s="10"/>
      <c r="FEK13" s="10"/>
      <c r="FEL13" s="10"/>
      <c r="FEM13" s="10"/>
      <c r="FEN13" s="10"/>
      <c r="FEO13" s="10"/>
      <c r="FEP13" s="10"/>
      <c r="FEQ13" s="10"/>
      <c r="FER13" s="10"/>
      <c r="FES13" s="10"/>
      <c r="FET13" s="10"/>
      <c r="FEU13" s="10"/>
      <c r="FEV13" s="10"/>
      <c r="FEW13" s="10"/>
      <c r="FEX13" s="10"/>
      <c r="FEY13" s="10"/>
      <c r="FEZ13" s="10"/>
      <c r="FFA13" s="10"/>
      <c r="FFB13" s="10"/>
      <c r="FFC13" s="10"/>
      <c r="FFD13" s="10"/>
      <c r="FFE13" s="10"/>
      <c r="FFF13" s="10"/>
      <c r="FFG13" s="10"/>
      <c r="FFH13" s="10"/>
      <c r="FFI13" s="10"/>
      <c r="FFJ13" s="10"/>
      <c r="FFK13" s="10"/>
      <c r="FFL13" s="10"/>
      <c r="FFM13" s="10"/>
      <c r="FFN13" s="10"/>
      <c r="FFO13" s="10"/>
      <c r="FFP13" s="10"/>
      <c r="FFQ13" s="10"/>
      <c r="FFR13" s="10"/>
      <c r="FFS13" s="10"/>
      <c r="FFT13" s="10"/>
      <c r="FFU13" s="10"/>
      <c r="FFV13" s="10"/>
      <c r="FFW13" s="10"/>
      <c r="FFX13" s="10"/>
      <c r="FFY13" s="10"/>
      <c r="FFZ13" s="10"/>
      <c r="FGA13" s="10"/>
      <c r="FGB13" s="10"/>
      <c r="FGC13" s="10"/>
      <c r="FGD13" s="10"/>
      <c r="FGE13" s="10"/>
      <c r="FGF13" s="10"/>
      <c r="FGG13" s="10"/>
      <c r="FGH13" s="10"/>
      <c r="FGI13" s="10"/>
      <c r="FGJ13" s="10"/>
      <c r="FGK13" s="10"/>
      <c r="FGL13" s="10"/>
      <c r="FGM13" s="10"/>
      <c r="FGN13" s="10"/>
      <c r="FGO13" s="10"/>
      <c r="FGP13" s="10"/>
      <c r="FGQ13" s="10"/>
      <c r="FGR13" s="10"/>
      <c r="FGS13" s="10"/>
      <c r="FGT13" s="10"/>
      <c r="FGU13" s="10"/>
      <c r="FGV13" s="10"/>
      <c r="FGW13" s="10"/>
      <c r="FGX13" s="10"/>
      <c r="FGY13" s="10"/>
      <c r="FGZ13" s="10"/>
      <c r="FHA13" s="10"/>
      <c r="FHB13" s="10"/>
      <c r="FHC13" s="10"/>
      <c r="FHD13" s="10"/>
      <c r="FHE13" s="10"/>
      <c r="FHF13" s="10"/>
      <c r="FHG13" s="10"/>
      <c r="FHH13" s="10"/>
      <c r="FHI13" s="10"/>
      <c r="FHJ13" s="10"/>
      <c r="FHK13" s="10"/>
      <c r="FHL13" s="10"/>
      <c r="FHM13" s="10"/>
      <c r="FHN13" s="10"/>
      <c r="FHO13" s="10"/>
      <c r="FHP13" s="10"/>
      <c r="FHQ13" s="10"/>
      <c r="FHR13" s="10"/>
      <c r="FHS13" s="10"/>
      <c r="FHT13" s="10"/>
      <c r="FHU13" s="10"/>
      <c r="FHV13" s="10"/>
      <c r="FHW13" s="10"/>
      <c r="FHX13" s="10"/>
      <c r="FHY13" s="10"/>
      <c r="FHZ13" s="10"/>
      <c r="FIA13" s="10"/>
      <c r="FIB13" s="10"/>
      <c r="FIC13" s="10"/>
      <c r="FID13" s="10"/>
      <c r="FIE13" s="10"/>
      <c r="FIF13" s="10"/>
      <c r="FIG13" s="10"/>
      <c r="FIH13" s="10"/>
      <c r="FII13" s="10"/>
      <c r="FIJ13" s="10"/>
      <c r="FIK13" s="10"/>
      <c r="FIL13" s="10"/>
      <c r="FIM13" s="10"/>
      <c r="FIN13" s="10"/>
      <c r="FIO13" s="10"/>
      <c r="FIP13" s="10"/>
      <c r="FIQ13" s="10"/>
      <c r="FIR13" s="10"/>
      <c r="FIS13" s="10"/>
      <c r="FIT13" s="10"/>
      <c r="FIU13" s="10"/>
      <c r="FIV13" s="10"/>
      <c r="FIW13" s="10"/>
      <c r="FIX13" s="10"/>
      <c r="FIY13" s="10"/>
      <c r="FIZ13" s="10"/>
      <c r="FJA13" s="10"/>
      <c r="FJB13" s="10"/>
      <c r="FJC13" s="10"/>
      <c r="FJD13" s="10"/>
      <c r="FJE13" s="10"/>
      <c r="FJF13" s="10"/>
      <c r="FJG13" s="10"/>
      <c r="FJH13" s="10"/>
      <c r="FJI13" s="10"/>
      <c r="FJJ13" s="10"/>
      <c r="FJK13" s="10"/>
      <c r="FJL13" s="10"/>
      <c r="FJM13" s="10"/>
      <c r="FJN13" s="10"/>
      <c r="FJO13" s="10"/>
      <c r="FJP13" s="10"/>
      <c r="FJQ13" s="10"/>
      <c r="FJR13" s="10"/>
      <c r="FJS13" s="10"/>
      <c r="FJT13" s="10"/>
      <c r="FJU13" s="10"/>
      <c r="FJV13" s="10"/>
      <c r="FJW13" s="10"/>
      <c r="FJX13" s="10"/>
      <c r="FJY13" s="10"/>
      <c r="FJZ13" s="10"/>
      <c r="FKA13" s="10"/>
      <c r="FKB13" s="10"/>
      <c r="FKC13" s="10"/>
      <c r="FKD13" s="10"/>
      <c r="FKE13" s="10"/>
      <c r="FKF13" s="10"/>
      <c r="FKG13" s="10"/>
      <c r="FKH13" s="10"/>
      <c r="FKI13" s="10"/>
      <c r="FKJ13" s="10"/>
      <c r="FKK13" s="10"/>
      <c r="FKL13" s="10"/>
      <c r="FKM13" s="10"/>
      <c r="FKN13" s="10"/>
      <c r="FKO13" s="10"/>
      <c r="FKP13" s="10"/>
      <c r="FKQ13" s="10"/>
      <c r="FKR13" s="10"/>
      <c r="FKS13" s="10"/>
      <c r="FKT13" s="10"/>
      <c r="FKU13" s="10"/>
      <c r="FKV13" s="10"/>
      <c r="FKW13" s="10"/>
      <c r="FKX13" s="10"/>
      <c r="FKY13" s="10"/>
      <c r="FKZ13" s="10"/>
      <c r="FLA13" s="10"/>
      <c r="FLB13" s="10"/>
      <c r="FLC13" s="10"/>
      <c r="FLD13" s="10"/>
      <c r="FLE13" s="10"/>
      <c r="FLF13" s="10"/>
      <c r="FLG13" s="10"/>
      <c r="FLH13" s="10"/>
      <c r="FLI13" s="10"/>
      <c r="FLJ13" s="10"/>
      <c r="FLK13" s="10"/>
      <c r="FLL13" s="10"/>
      <c r="FLM13" s="10"/>
      <c r="FLN13" s="10"/>
      <c r="FLO13" s="10"/>
      <c r="FLP13" s="10"/>
      <c r="FLQ13" s="10"/>
      <c r="FLR13" s="10"/>
      <c r="FLS13" s="10"/>
      <c r="FLT13" s="10"/>
      <c r="FLU13" s="10"/>
      <c r="FLV13" s="10"/>
      <c r="FLW13" s="10"/>
      <c r="FLX13" s="10"/>
      <c r="FLY13" s="10"/>
      <c r="FLZ13" s="10"/>
      <c r="FMA13" s="10"/>
      <c r="FMB13" s="10"/>
      <c r="FMC13" s="10"/>
      <c r="FMD13" s="10"/>
      <c r="FME13" s="10"/>
      <c r="FMF13" s="10"/>
      <c r="FMG13" s="10"/>
      <c r="FMH13" s="10"/>
      <c r="FMI13" s="10"/>
      <c r="FMJ13" s="10"/>
      <c r="FMK13" s="10"/>
      <c r="FML13" s="10"/>
      <c r="FMM13" s="10"/>
      <c r="FMN13" s="10"/>
      <c r="FMO13" s="10"/>
      <c r="FMP13" s="10"/>
      <c r="FMQ13" s="10"/>
      <c r="FMR13" s="10"/>
      <c r="FMS13" s="10"/>
      <c r="FMT13" s="10"/>
      <c r="FMU13" s="10"/>
      <c r="FMV13" s="10"/>
      <c r="FMW13" s="10"/>
      <c r="FMX13" s="10"/>
      <c r="FMY13" s="10"/>
      <c r="FMZ13" s="10"/>
      <c r="FNA13" s="10"/>
      <c r="FNB13" s="10"/>
      <c r="FNC13" s="10"/>
      <c r="FND13" s="10"/>
      <c r="FNE13" s="10"/>
      <c r="FNF13" s="10"/>
      <c r="FNG13" s="10"/>
      <c r="FNH13" s="10"/>
      <c r="FNI13" s="10"/>
      <c r="FNJ13" s="10"/>
      <c r="FNK13" s="10"/>
      <c r="FNL13" s="10"/>
      <c r="FNM13" s="10"/>
      <c r="FNN13" s="10"/>
      <c r="FNO13" s="10"/>
      <c r="FNP13" s="10"/>
      <c r="FNQ13" s="10"/>
      <c r="FNR13" s="10"/>
      <c r="FNS13" s="10"/>
      <c r="FNT13" s="10"/>
      <c r="FNU13" s="10"/>
      <c r="FNV13" s="10"/>
      <c r="FNW13" s="10"/>
      <c r="FNX13" s="10"/>
      <c r="FNY13" s="10"/>
      <c r="FNZ13" s="10"/>
      <c r="FOA13" s="10"/>
      <c r="FOB13" s="10"/>
      <c r="FOC13" s="10"/>
      <c r="FOD13" s="10"/>
      <c r="FOE13" s="10"/>
      <c r="FOF13" s="10"/>
      <c r="FOG13" s="10"/>
      <c r="FOH13" s="10"/>
      <c r="FOI13" s="10"/>
      <c r="FOJ13" s="10"/>
      <c r="FOK13" s="10"/>
      <c r="FOL13" s="10"/>
      <c r="FOM13" s="10"/>
      <c r="FON13" s="10"/>
      <c r="FOO13" s="10"/>
      <c r="FOP13" s="10"/>
      <c r="FOQ13" s="10"/>
      <c r="FOR13" s="10"/>
      <c r="FOS13" s="10"/>
      <c r="FOT13" s="10"/>
      <c r="FOU13" s="10"/>
      <c r="FOV13" s="10"/>
      <c r="FOW13" s="10"/>
      <c r="FOX13" s="10"/>
      <c r="FOY13" s="10"/>
      <c r="FOZ13" s="10"/>
      <c r="FPA13" s="10"/>
      <c r="FPB13" s="10"/>
      <c r="FPC13" s="10"/>
      <c r="FPD13" s="10"/>
      <c r="FPE13" s="10"/>
      <c r="FPF13" s="10"/>
      <c r="FPG13" s="10"/>
      <c r="FPH13" s="10"/>
      <c r="FPI13" s="10"/>
      <c r="FPJ13" s="10"/>
      <c r="FPK13" s="10"/>
      <c r="FPL13" s="10"/>
      <c r="FPM13" s="10"/>
      <c r="FPN13" s="10"/>
      <c r="FPO13" s="10"/>
      <c r="FPP13" s="10"/>
      <c r="FPQ13" s="10"/>
      <c r="FPR13" s="10"/>
      <c r="FPS13" s="10"/>
      <c r="FPT13" s="10"/>
      <c r="FPU13" s="10"/>
      <c r="FPV13" s="10"/>
      <c r="FPW13" s="10"/>
      <c r="FPX13" s="10"/>
      <c r="FPY13" s="10"/>
      <c r="FPZ13" s="10"/>
      <c r="FQA13" s="10"/>
      <c r="FQB13" s="10"/>
      <c r="FQC13" s="10"/>
      <c r="FQD13" s="10"/>
      <c r="FQE13" s="10"/>
      <c r="FQF13" s="10"/>
      <c r="FQG13" s="10"/>
      <c r="FQH13" s="10"/>
      <c r="FQI13" s="10"/>
      <c r="FQJ13" s="10"/>
      <c r="FQK13" s="10"/>
      <c r="FQL13" s="10"/>
      <c r="FQM13" s="10"/>
      <c r="FQN13" s="10"/>
      <c r="FQO13" s="10"/>
      <c r="FQP13" s="10"/>
      <c r="FQQ13" s="10"/>
      <c r="FQR13" s="10"/>
      <c r="FQS13" s="10"/>
      <c r="FQT13" s="10"/>
      <c r="FQU13" s="10"/>
      <c r="FQV13" s="10"/>
      <c r="FQW13" s="10"/>
      <c r="FQX13" s="10"/>
      <c r="FQY13" s="10"/>
      <c r="FQZ13" s="10"/>
      <c r="FRA13" s="10"/>
      <c r="FRB13" s="10"/>
      <c r="FRC13" s="10"/>
      <c r="FRD13" s="10"/>
      <c r="FRE13" s="10"/>
      <c r="FRF13" s="10"/>
      <c r="FRG13" s="10"/>
      <c r="FRH13" s="10"/>
      <c r="FRI13" s="10"/>
      <c r="FRJ13" s="10"/>
      <c r="FRK13" s="10"/>
      <c r="FRL13" s="10"/>
      <c r="FRM13" s="10"/>
      <c r="FRN13" s="10"/>
      <c r="FRO13" s="10"/>
      <c r="FRP13" s="10"/>
      <c r="FRQ13" s="10"/>
      <c r="FRR13" s="10"/>
      <c r="FRS13" s="10"/>
      <c r="FRT13" s="10"/>
      <c r="FRU13" s="10"/>
      <c r="FRV13" s="10"/>
      <c r="FRW13" s="10"/>
      <c r="FRX13" s="10"/>
      <c r="FRY13" s="10"/>
      <c r="FRZ13" s="10"/>
      <c r="FSA13" s="10"/>
      <c r="FSB13" s="10"/>
      <c r="FSC13" s="10"/>
      <c r="FSD13" s="10"/>
      <c r="FSE13" s="10"/>
      <c r="FSF13" s="10"/>
      <c r="FSG13" s="10"/>
      <c r="FSH13" s="10"/>
      <c r="FSI13" s="10"/>
      <c r="FSJ13" s="10"/>
      <c r="FSK13" s="10"/>
      <c r="FSL13" s="10"/>
      <c r="FSM13" s="10"/>
      <c r="FSN13" s="10"/>
      <c r="FSO13" s="10"/>
      <c r="FSP13" s="10"/>
      <c r="FSQ13" s="10"/>
      <c r="FSR13" s="10"/>
      <c r="FSS13" s="10"/>
      <c r="FST13" s="10"/>
      <c r="FSU13" s="10"/>
      <c r="FSV13" s="10"/>
      <c r="FSW13" s="10"/>
      <c r="FSX13" s="10"/>
      <c r="FSY13" s="10"/>
      <c r="FSZ13" s="10"/>
      <c r="FTA13" s="10"/>
      <c r="FTB13" s="10"/>
      <c r="FTC13" s="10"/>
      <c r="FTD13" s="10"/>
      <c r="FTE13" s="10"/>
      <c r="FTF13" s="10"/>
      <c r="FTG13" s="10"/>
      <c r="FTH13" s="10"/>
      <c r="FTI13" s="10"/>
      <c r="FTJ13" s="10"/>
      <c r="FTK13" s="10"/>
      <c r="FTL13" s="10"/>
      <c r="FTM13" s="10"/>
      <c r="FTN13" s="10"/>
      <c r="FTO13" s="10"/>
      <c r="FTP13" s="10"/>
      <c r="FTQ13" s="10"/>
      <c r="FTR13" s="10"/>
      <c r="FTS13" s="10"/>
      <c r="FTT13" s="10"/>
      <c r="FTU13" s="10"/>
      <c r="FTV13" s="10"/>
      <c r="FTW13" s="10"/>
      <c r="FTX13" s="10"/>
      <c r="FTY13" s="10"/>
      <c r="FTZ13" s="10"/>
      <c r="FUA13" s="10"/>
      <c r="FUB13" s="10"/>
      <c r="FUC13" s="10"/>
      <c r="FUD13" s="10"/>
      <c r="FUE13" s="10"/>
      <c r="FUF13" s="10"/>
      <c r="FUG13" s="10"/>
      <c r="FUH13" s="10"/>
      <c r="FUI13" s="10"/>
      <c r="FUJ13" s="10"/>
      <c r="FUK13" s="10"/>
      <c r="FUL13" s="10"/>
      <c r="FUM13" s="10"/>
      <c r="FUN13" s="10"/>
      <c r="FUO13" s="10"/>
      <c r="FUP13" s="10"/>
      <c r="FUQ13" s="10"/>
      <c r="FUR13" s="10"/>
      <c r="FUS13" s="10"/>
      <c r="FUT13" s="10"/>
      <c r="FUU13" s="10"/>
      <c r="FUV13" s="10"/>
      <c r="FUW13" s="10"/>
      <c r="FUX13" s="10"/>
      <c r="FUY13" s="10"/>
      <c r="FUZ13" s="10"/>
      <c r="FVA13" s="10"/>
      <c r="FVB13" s="10"/>
      <c r="FVC13" s="10"/>
      <c r="FVD13" s="10"/>
      <c r="FVE13" s="10"/>
      <c r="FVF13" s="10"/>
      <c r="FVG13" s="10"/>
      <c r="FVH13" s="10"/>
      <c r="FVI13" s="10"/>
      <c r="FVJ13" s="10"/>
      <c r="FVK13" s="10"/>
      <c r="FVL13" s="10"/>
      <c r="FVM13" s="10"/>
      <c r="FVN13" s="10"/>
      <c r="FVO13" s="10"/>
      <c r="FVP13" s="10"/>
      <c r="FVQ13" s="10"/>
      <c r="FVR13" s="10"/>
      <c r="FVS13" s="10"/>
      <c r="FVT13" s="10"/>
      <c r="FVU13" s="10"/>
      <c r="FVV13" s="10"/>
      <c r="FVW13" s="10"/>
      <c r="FVX13" s="10"/>
      <c r="FVY13" s="10"/>
      <c r="FVZ13" s="10"/>
      <c r="FWA13" s="10"/>
      <c r="FWB13" s="10"/>
      <c r="FWC13" s="10"/>
      <c r="FWD13" s="10"/>
      <c r="FWE13" s="10"/>
      <c r="FWF13" s="10"/>
      <c r="FWG13" s="10"/>
      <c r="FWH13" s="10"/>
      <c r="FWI13" s="10"/>
      <c r="FWJ13" s="10"/>
      <c r="FWK13" s="10"/>
      <c r="FWL13" s="10"/>
      <c r="FWM13" s="10"/>
      <c r="FWN13" s="10"/>
      <c r="FWO13" s="10"/>
      <c r="FWP13" s="10"/>
      <c r="FWQ13" s="10"/>
      <c r="FWR13" s="10"/>
      <c r="FWS13" s="10"/>
      <c r="FWT13" s="10"/>
      <c r="FWU13" s="10"/>
      <c r="FWV13" s="10"/>
      <c r="FWW13" s="10"/>
      <c r="FWX13" s="10"/>
      <c r="FWY13" s="10"/>
      <c r="FWZ13" s="10"/>
      <c r="FXA13" s="10"/>
      <c r="FXB13" s="10"/>
      <c r="FXC13" s="10"/>
      <c r="FXD13" s="10"/>
      <c r="FXE13" s="10"/>
      <c r="FXF13" s="10"/>
      <c r="FXG13" s="10"/>
      <c r="FXH13" s="10"/>
      <c r="FXI13" s="10"/>
      <c r="FXJ13" s="10"/>
      <c r="FXK13" s="10"/>
      <c r="FXL13" s="10"/>
      <c r="FXM13" s="10"/>
      <c r="FXN13" s="10"/>
      <c r="FXO13" s="10"/>
      <c r="FXP13" s="10"/>
      <c r="FXQ13" s="10"/>
      <c r="FXR13" s="10"/>
      <c r="FXS13" s="10"/>
      <c r="FXT13" s="10"/>
      <c r="FXU13" s="10"/>
      <c r="FXV13" s="10"/>
      <c r="FXW13" s="10"/>
      <c r="FXX13" s="10"/>
      <c r="FXY13" s="10"/>
      <c r="FXZ13" s="10"/>
      <c r="FYA13" s="10"/>
      <c r="FYB13" s="10"/>
      <c r="FYC13" s="10"/>
      <c r="FYD13" s="10"/>
      <c r="FYE13" s="10"/>
      <c r="FYF13" s="10"/>
      <c r="FYG13" s="10"/>
      <c r="FYH13" s="10"/>
      <c r="FYI13" s="10"/>
      <c r="FYJ13" s="10"/>
      <c r="FYK13" s="10"/>
      <c r="FYL13" s="10"/>
      <c r="FYM13" s="10"/>
      <c r="FYN13" s="10"/>
      <c r="FYO13" s="10"/>
      <c r="FYP13" s="10"/>
      <c r="FYQ13" s="10"/>
      <c r="FYR13" s="10"/>
      <c r="FYS13" s="10"/>
      <c r="FYT13" s="10"/>
      <c r="FYU13" s="10"/>
      <c r="FYV13" s="10"/>
      <c r="FYW13" s="10"/>
      <c r="FYX13" s="10"/>
      <c r="FYY13" s="10"/>
      <c r="FYZ13" s="10"/>
      <c r="FZA13" s="10"/>
      <c r="FZB13" s="10"/>
      <c r="FZC13" s="10"/>
      <c r="FZD13" s="10"/>
      <c r="FZE13" s="10"/>
      <c r="FZF13" s="10"/>
      <c r="FZG13" s="10"/>
      <c r="FZH13" s="10"/>
      <c r="FZI13" s="10"/>
      <c r="FZJ13" s="10"/>
      <c r="FZK13" s="10"/>
      <c r="FZL13" s="10"/>
      <c r="FZM13" s="10"/>
      <c r="FZN13" s="10"/>
      <c r="FZO13" s="10"/>
      <c r="FZP13" s="10"/>
      <c r="FZQ13" s="10"/>
      <c r="FZR13" s="10"/>
      <c r="FZS13" s="10"/>
      <c r="FZT13" s="10"/>
      <c r="FZU13" s="10"/>
      <c r="FZV13" s="10"/>
      <c r="FZW13" s="10"/>
      <c r="FZX13" s="10"/>
      <c r="FZY13" s="10"/>
      <c r="FZZ13" s="10"/>
      <c r="GAA13" s="10"/>
      <c r="GAB13" s="10"/>
      <c r="GAC13" s="10"/>
      <c r="GAD13" s="10"/>
      <c r="GAE13" s="10"/>
      <c r="GAF13" s="10"/>
      <c r="GAG13" s="10"/>
      <c r="GAH13" s="10"/>
      <c r="GAI13" s="10"/>
      <c r="GAJ13" s="10"/>
      <c r="GAK13" s="10"/>
      <c r="GAL13" s="10"/>
      <c r="GAM13" s="10"/>
      <c r="GAN13" s="10"/>
      <c r="GAO13" s="10"/>
      <c r="GAP13" s="10"/>
      <c r="GAQ13" s="10"/>
      <c r="GAR13" s="10"/>
      <c r="GAS13" s="10"/>
      <c r="GAT13" s="10"/>
      <c r="GAU13" s="10"/>
      <c r="GAV13" s="10"/>
      <c r="GAW13" s="10"/>
      <c r="GAX13" s="10"/>
      <c r="GAY13" s="10"/>
      <c r="GAZ13" s="10"/>
      <c r="GBA13" s="10"/>
      <c r="GBB13" s="10"/>
      <c r="GBC13" s="10"/>
      <c r="GBD13" s="10"/>
      <c r="GBE13" s="10"/>
      <c r="GBF13" s="10"/>
      <c r="GBG13" s="10"/>
      <c r="GBH13" s="10"/>
      <c r="GBI13" s="10"/>
      <c r="GBJ13" s="10"/>
      <c r="GBK13" s="10"/>
      <c r="GBL13" s="10"/>
      <c r="GBM13" s="10"/>
      <c r="GBN13" s="10"/>
      <c r="GBO13" s="10"/>
      <c r="GBP13" s="10"/>
      <c r="GBQ13" s="10"/>
      <c r="GBR13" s="10"/>
      <c r="GBS13" s="10"/>
      <c r="GBT13" s="10"/>
      <c r="GBU13" s="10"/>
      <c r="GBV13" s="10"/>
      <c r="GBW13" s="10"/>
      <c r="GBX13" s="10"/>
      <c r="GBY13" s="10"/>
      <c r="GBZ13" s="10"/>
      <c r="GCA13" s="10"/>
      <c r="GCB13" s="10"/>
      <c r="GCC13" s="10"/>
      <c r="GCD13" s="10"/>
      <c r="GCE13" s="10"/>
      <c r="GCF13" s="10"/>
      <c r="GCG13" s="10"/>
      <c r="GCH13" s="10"/>
      <c r="GCI13" s="10"/>
      <c r="GCJ13" s="10"/>
      <c r="GCK13" s="10"/>
      <c r="GCL13" s="10"/>
      <c r="GCM13" s="10"/>
      <c r="GCN13" s="10"/>
      <c r="GCO13" s="10"/>
      <c r="GCP13" s="10"/>
      <c r="GCQ13" s="10"/>
      <c r="GCR13" s="10"/>
      <c r="GCS13" s="10"/>
      <c r="GCT13" s="10"/>
      <c r="GCU13" s="10"/>
      <c r="GCV13" s="10"/>
      <c r="GCW13" s="10"/>
      <c r="GCX13" s="10"/>
      <c r="GCY13" s="10"/>
      <c r="GCZ13" s="10"/>
      <c r="GDA13" s="10"/>
      <c r="GDB13" s="10"/>
      <c r="GDC13" s="10"/>
      <c r="GDD13" s="10"/>
      <c r="GDE13" s="10"/>
      <c r="GDF13" s="10"/>
      <c r="GDG13" s="10"/>
      <c r="GDH13" s="10"/>
      <c r="GDI13" s="10"/>
      <c r="GDJ13" s="10"/>
      <c r="GDK13" s="10"/>
      <c r="GDL13" s="10"/>
      <c r="GDM13" s="10"/>
      <c r="GDN13" s="10"/>
      <c r="GDO13" s="10"/>
      <c r="GDP13" s="10"/>
      <c r="GDQ13" s="10"/>
      <c r="GDR13" s="10"/>
      <c r="GDS13" s="10"/>
      <c r="GDT13" s="10"/>
      <c r="GDU13" s="10"/>
      <c r="GDV13" s="10"/>
      <c r="GDW13" s="10"/>
      <c r="GDX13" s="10"/>
      <c r="GDY13" s="10"/>
      <c r="GDZ13" s="10"/>
      <c r="GEA13" s="10"/>
      <c r="GEB13" s="10"/>
      <c r="GEC13" s="10"/>
      <c r="GED13" s="10"/>
      <c r="GEE13" s="10"/>
      <c r="GEF13" s="10"/>
      <c r="GEG13" s="10"/>
      <c r="GEH13" s="10"/>
      <c r="GEI13" s="10"/>
      <c r="GEJ13" s="10"/>
      <c r="GEK13" s="10"/>
      <c r="GEL13" s="10"/>
      <c r="GEM13" s="10"/>
      <c r="GEN13" s="10"/>
      <c r="GEO13" s="10"/>
      <c r="GEP13" s="10"/>
      <c r="GEQ13" s="10"/>
      <c r="GER13" s="10"/>
      <c r="GES13" s="10"/>
      <c r="GET13" s="10"/>
      <c r="GEU13" s="10"/>
      <c r="GEV13" s="10"/>
      <c r="GEW13" s="10"/>
      <c r="GEX13" s="10"/>
      <c r="GEY13" s="10"/>
      <c r="GEZ13" s="10"/>
      <c r="GFA13" s="10"/>
      <c r="GFB13" s="10"/>
      <c r="GFC13" s="10"/>
      <c r="GFD13" s="10"/>
      <c r="GFE13" s="10"/>
      <c r="GFF13" s="10"/>
      <c r="GFG13" s="10"/>
      <c r="GFH13" s="10"/>
      <c r="GFI13" s="10"/>
      <c r="GFJ13" s="10"/>
      <c r="GFK13" s="10"/>
      <c r="GFL13" s="10"/>
      <c r="GFM13" s="10"/>
      <c r="GFN13" s="10"/>
      <c r="GFO13" s="10"/>
      <c r="GFP13" s="10"/>
      <c r="GFQ13" s="10"/>
      <c r="GFR13" s="10"/>
      <c r="GFS13" s="10"/>
      <c r="GFT13" s="10"/>
      <c r="GFU13" s="10"/>
      <c r="GFV13" s="10"/>
      <c r="GFW13" s="10"/>
      <c r="GFX13" s="10"/>
      <c r="GFY13" s="10"/>
      <c r="GFZ13" s="10"/>
      <c r="GGA13" s="10"/>
      <c r="GGB13" s="10"/>
      <c r="GGC13" s="10"/>
      <c r="GGD13" s="10"/>
      <c r="GGE13" s="10"/>
      <c r="GGF13" s="10"/>
      <c r="GGG13" s="10"/>
      <c r="GGH13" s="10"/>
      <c r="GGI13" s="10"/>
      <c r="GGJ13" s="10"/>
      <c r="GGK13" s="10"/>
      <c r="GGL13" s="10"/>
      <c r="GGM13" s="10"/>
      <c r="GGN13" s="10"/>
      <c r="GGO13" s="10"/>
      <c r="GGP13" s="10"/>
      <c r="GGQ13" s="10"/>
      <c r="GGR13" s="10"/>
      <c r="GGS13" s="10"/>
      <c r="GGT13" s="10"/>
      <c r="GGU13" s="10"/>
      <c r="GGV13" s="10"/>
      <c r="GGW13" s="10"/>
      <c r="GGX13" s="10"/>
      <c r="GGY13" s="10"/>
      <c r="GGZ13" s="10"/>
      <c r="GHA13" s="10"/>
      <c r="GHB13" s="10"/>
      <c r="GHC13" s="10"/>
      <c r="GHD13" s="10"/>
      <c r="GHE13" s="10"/>
      <c r="GHF13" s="10"/>
      <c r="GHG13" s="10"/>
      <c r="GHH13" s="10"/>
      <c r="GHI13" s="10"/>
      <c r="GHJ13" s="10"/>
      <c r="GHK13" s="10"/>
      <c r="GHL13" s="10"/>
      <c r="GHM13" s="10"/>
      <c r="GHN13" s="10"/>
      <c r="GHO13" s="10"/>
      <c r="GHP13" s="10"/>
      <c r="GHQ13" s="10"/>
      <c r="GHR13" s="10"/>
      <c r="GHS13" s="10"/>
      <c r="GHT13" s="10"/>
      <c r="GHU13" s="10"/>
      <c r="GHV13" s="10"/>
      <c r="GHW13" s="10"/>
      <c r="GHX13" s="10"/>
      <c r="GHY13" s="10"/>
      <c r="GHZ13" s="10"/>
      <c r="GIA13" s="10"/>
      <c r="GIB13" s="10"/>
      <c r="GIC13" s="10"/>
      <c r="GID13" s="10"/>
      <c r="GIE13" s="10"/>
      <c r="GIF13" s="10"/>
      <c r="GIG13" s="10"/>
      <c r="GIH13" s="10"/>
      <c r="GII13" s="10"/>
      <c r="GIJ13" s="10"/>
      <c r="GIK13" s="10"/>
      <c r="GIL13" s="10"/>
      <c r="GIM13" s="10"/>
      <c r="GIN13" s="10"/>
      <c r="GIO13" s="10"/>
      <c r="GIP13" s="10"/>
      <c r="GIQ13" s="10"/>
      <c r="GIR13" s="10"/>
      <c r="GIS13" s="10"/>
      <c r="GIT13" s="10"/>
      <c r="GIU13" s="10"/>
      <c r="GIV13" s="10"/>
      <c r="GIW13" s="10"/>
      <c r="GIX13" s="10"/>
      <c r="GIY13" s="10"/>
      <c r="GIZ13" s="10"/>
      <c r="GJA13" s="10"/>
      <c r="GJB13" s="10"/>
      <c r="GJC13" s="10"/>
      <c r="GJD13" s="10"/>
      <c r="GJE13" s="10"/>
      <c r="GJF13" s="10"/>
      <c r="GJG13" s="10"/>
      <c r="GJH13" s="10"/>
      <c r="GJI13" s="10"/>
      <c r="GJJ13" s="10"/>
      <c r="GJK13" s="10"/>
      <c r="GJL13" s="10"/>
      <c r="GJM13" s="10"/>
      <c r="GJN13" s="10"/>
      <c r="GJO13" s="10"/>
      <c r="GJP13" s="10"/>
      <c r="GJQ13" s="10"/>
      <c r="GJR13" s="10"/>
      <c r="GJS13" s="10"/>
      <c r="GJT13" s="10"/>
      <c r="GJU13" s="10"/>
      <c r="GJV13" s="10"/>
      <c r="GJW13" s="10"/>
      <c r="GJX13" s="10"/>
      <c r="GJY13" s="10"/>
      <c r="GJZ13" s="10"/>
      <c r="GKA13" s="10"/>
      <c r="GKB13" s="10"/>
      <c r="GKC13" s="10"/>
      <c r="GKD13" s="10"/>
      <c r="GKE13" s="10"/>
      <c r="GKF13" s="10"/>
      <c r="GKG13" s="10"/>
      <c r="GKH13" s="10"/>
      <c r="GKI13" s="10"/>
      <c r="GKJ13" s="10"/>
      <c r="GKK13" s="10"/>
      <c r="GKL13" s="10"/>
      <c r="GKM13" s="10"/>
      <c r="GKN13" s="10"/>
      <c r="GKO13" s="10"/>
      <c r="GKP13" s="10"/>
      <c r="GKQ13" s="10"/>
      <c r="GKR13" s="10"/>
      <c r="GKS13" s="10"/>
      <c r="GKT13" s="10"/>
      <c r="GKU13" s="10"/>
      <c r="GKV13" s="10"/>
      <c r="GKW13" s="10"/>
      <c r="GKX13" s="10"/>
      <c r="GKY13" s="10"/>
      <c r="GKZ13" s="10"/>
      <c r="GLA13" s="10"/>
      <c r="GLB13" s="10"/>
      <c r="GLC13" s="10"/>
      <c r="GLD13" s="10"/>
      <c r="GLE13" s="10"/>
      <c r="GLF13" s="10"/>
      <c r="GLG13" s="10"/>
      <c r="GLH13" s="10"/>
      <c r="GLI13" s="10"/>
      <c r="GLJ13" s="10"/>
      <c r="GLK13" s="10"/>
      <c r="GLL13" s="10"/>
      <c r="GLM13" s="10"/>
      <c r="GLN13" s="10"/>
      <c r="GLO13" s="10"/>
      <c r="GLP13" s="10"/>
      <c r="GLQ13" s="10"/>
      <c r="GLR13" s="10"/>
      <c r="GLS13" s="10"/>
      <c r="GLT13" s="10"/>
      <c r="GLU13" s="10"/>
      <c r="GLV13" s="10"/>
      <c r="GLW13" s="10"/>
      <c r="GLX13" s="10"/>
      <c r="GLY13" s="10"/>
      <c r="GLZ13" s="10"/>
      <c r="GMA13" s="10"/>
      <c r="GMB13" s="10"/>
      <c r="GMC13" s="10"/>
      <c r="GMD13" s="10"/>
      <c r="GME13" s="10"/>
      <c r="GMF13" s="10"/>
      <c r="GMG13" s="10"/>
      <c r="GMH13" s="10"/>
      <c r="GMI13" s="10"/>
      <c r="GMJ13" s="10"/>
      <c r="GMK13" s="10"/>
      <c r="GML13" s="10"/>
      <c r="GMM13" s="10"/>
      <c r="GMN13" s="10"/>
      <c r="GMO13" s="10"/>
      <c r="GMP13" s="10"/>
      <c r="GMQ13" s="10"/>
      <c r="GMR13" s="10"/>
      <c r="GMS13" s="10"/>
      <c r="GMT13" s="10"/>
      <c r="GMU13" s="10"/>
      <c r="GMV13" s="10"/>
      <c r="GMW13" s="10"/>
      <c r="GMX13" s="10"/>
      <c r="GMY13" s="10"/>
      <c r="GMZ13" s="10"/>
      <c r="GNA13" s="10"/>
      <c r="GNB13" s="10"/>
      <c r="GNC13" s="10"/>
      <c r="GND13" s="10"/>
      <c r="GNE13" s="10"/>
      <c r="GNF13" s="10"/>
      <c r="GNG13" s="10"/>
      <c r="GNH13" s="10"/>
      <c r="GNI13" s="10"/>
      <c r="GNJ13" s="10"/>
      <c r="GNK13" s="10"/>
      <c r="GNL13" s="10"/>
      <c r="GNM13" s="10"/>
      <c r="GNN13" s="10"/>
      <c r="GNO13" s="10"/>
      <c r="GNP13" s="10"/>
      <c r="GNQ13" s="10"/>
      <c r="GNR13" s="10"/>
      <c r="GNS13" s="10"/>
      <c r="GNT13" s="10"/>
      <c r="GNU13" s="10"/>
      <c r="GNV13" s="10"/>
      <c r="GNW13" s="10"/>
      <c r="GNX13" s="10"/>
      <c r="GNY13" s="10"/>
      <c r="GNZ13" s="10"/>
      <c r="GOA13" s="10"/>
      <c r="GOB13" s="10"/>
      <c r="GOC13" s="10"/>
      <c r="GOD13" s="10"/>
      <c r="GOE13" s="10"/>
      <c r="GOF13" s="10"/>
      <c r="GOG13" s="10"/>
      <c r="GOH13" s="10"/>
      <c r="GOI13" s="10"/>
      <c r="GOJ13" s="10"/>
      <c r="GOK13" s="10"/>
      <c r="GOL13" s="10"/>
      <c r="GOM13" s="10"/>
      <c r="GON13" s="10"/>
      <c r="GOO13" s="10"/>
      <c r="GOP13" s="10"/>
      <c r="GOQ13" s="10"/>
      <c r="GOR13" s="10"/>
      <c r="GOS13" s="10"/>
      <c r="GOT13" s="10"/>
      <c r="GOU13" s="10"/>
      <c r="GOV13" s="10"/>
      <c r="GOW13" s="10"/>
      <c r="GOX13" s="10"/>
      <c r="GOY13" s="10"/>
      <c r="GOZ13" s="10"/>
      <c r="GPA13" s="10"/>
      <c r="GPB13" s="10"/>
      <c r="GPC13" s="10"/>
      <c r="GPD13" s="10"/>
      <c r="GPE13" s="10"/>
      <c r="GPF13" s="10"/>
      <c r="GPG13" s="10"/>
      <c r="GPH13" s="10"/>
      <c r="GPI13" s="10"/>
      <c r="GPJ13" s="10"/>
      <c r="GPK13" s="10"/>
      <c r="GPL13" s="10"/>
      <c r="GPM13" s="10"/>
      <c r="GPN13" s="10"/>
      <c r="GPO13" s="10"/>
      <c r="GPP13" s="10"/>
      <c r="GPQ13" s="10"/>
      <c r="GPR13" s="10"/>
      <c r="GPS13" s="10"/>
      <c r="GPT13" s="10"/>
      <c r="GPU13" s="10"/>
      <c r="GPV13" s="10"/>
      <c r="GPW13" s="10"/>
      <c r="GPX13" s="10"/>
      <c r="GPY13" s="10"/>
      <c r="GPZ13" s="10"/>
      <c r="GQA13" s="10"/>
      <c r="GQB13" s="10"/>
      <c r="GQC13" s="10"/>
      <c r="GQD13" s="10"/>
      <c r="GQE13" s="10"/>
      <c r="GQF13" s="10"/>
      <c r="GQG13" s="10"/>
      <c r="GQH13" s="10"/>
      <c r="GQI13" s="10"/>
      <c r="GQJ13" s="10"/>
      <c r="GQK13" s="10"/>
      <c r="GQL13" s="10"/>
      <c r="GQM13" s="10"/>
      <c r="GQN13" s="10"/>
      <c r="GQO13" s="10"/>
      <c r="GQP13" s="10"/>
      <c r="GQQ13" s="10"/>
      <c r="GQR13" s="10"/>
      <c r="GQS13" s="10"/>
      <c r="GQT13" s="10"/>
      <c r="GQU13" s="10"/>
      <c r="GQV13" s="10"/>
      <c r="GQW13" s="10"/>
      <c r="GQX13" s="10"/>
      <c r="GQY13" s="10"/>
      <c r="GQZ13" s="10"/>
      <c r="GRA13" s="10"/>
      <c r="GRB13" s="10"/>
      <c r="GRC13" s="10"/>
      <c r="GRD13" s="10"/>
      <c r="GRE13" s="10"/>
      <c r="GRF13" s="10"/>
      <c r="GRG13" s="10"/>
      <c r="GRH13" s="10"/>
      <c r="GRI13" s="10"/>
      <c r="GRJ13" s="10"/>
      <c r="GRK13" s="10"/>
      <c r="GRL13" s="10"/>
      <c r="GRM13" s="10"/>
      <c r="GRN13" s="10"/>
      <c r="GRO13" s="10"/>
      <c r="GRP13" s="10"/>
      <c r="GRQ13" s="10"/>
      <c r="GRR13" s="10"/>
      <c r="GRS13" s="10"/>
      <c r="GRT13" s="10"/>
      <c r="GRU13" s="10"/>
      <c r="GRV13" s="10"/>
      <c r="GRW13" s="10"/>
      <c r="GRX13" s="10"/>
      <c r="GRY13" s="10"/>
      <c r="GRZ13" s="10"/>
      <c r="GSA13" s="10"/>
      <c r="GSB13" s="10"/>
      <c r="GSC13" s="10"/>
      <c r="GSD13" s="10"/>
      <c r="GSE13" s="10"/>
      <c r="GSF13" s="10"/>
      <c r="GSG13" s="10"/>
      <c r="GSH13" s="10"/>
      <c r="GSI13" s="10"/>
      <c r="GSJ13" s="10"/>
      <c r="GSK13" s="10"/>
      <c r="GSL13" s="10"/>
      <c r="GSM13" s="10"/>
      <c r="GSN13" s="10"/>
      <c r="GSO13" s="10"/>
      <c r="GSP13" s="10"/>
      <c r="GSQ13" s="10"/>
      <c r="GSR13" s="10"/>
      <c r="GSS13" s="10"/>
      <c r="GST13" s="10"/>
      <c r="GSU13" s="10"/>
      <c r="GSV13" s="10"/>
      <c r="GSW13" s="10"/>
      <c r="GSX13" s="10"/>
      <c r="GSY13" s="10"/>
      <c r="GSZ13" s="10"/>
      <c r="GTA13" s="10"/>
      <c r="GTB13" s="10"/>
      <c r="GTC13" s="10"/>
      <c r="GTD13" s="10"/>
      <c r="GTE13" s="10"/>
      <c r="GTF13" s="10"/>
      <c r="GTG13" s="10"/>
      <c r="GTH13" s="10"/>
      <c r="GTI13" s="10"/>
      <c r="GTJ13" s="10"/>
      <c r="GTK13" s="10"/>
      <c r="GTL13" s="10"/>
      <c r="GTM13" s="10"/>
      <c r="GTN13" s="10"/>
      <c r="GTO13" s="10"/>
      <c r="GTP13" s="10"/>
      <c r="GTQ13" s="10"/>
      <c r="GTR13" s="10"/>
      <c r="GTS13" s="10"/>
      <c r="GTT13" s="10"/>
      <c r="GTU13" s="10"/>
      <c r="GTV13" s="10"/>
      <c r="GTW13" s="10"/>
      <c r="GTX13" s="10"/>
      <c r="GTY13" s="10"/>
      <c r="GTZ13" s="10"/>
      <c r="GUA13" s="10"/>
      <c r="GUB13" s="10"/>
      <c r="GUC13" s="10"/>
      <c r="GUD13" s="10"/>
      <c r="GUE13" s="10"/>
      <c r="GUF13" s="10"/>
      <c r="GUG13" s="10"/>
      <c r="GUH13" s="10"/>
      <c r="GUI13" s="10"/>
      <c r="GUJ13" s="10"/>
      <c r="GUK13" s="10"/>
      <c r="GUL13" s="10"/>
      <c r="GUM13" s="10"/>
      <c r="GUN13" s="10"/>
      <c r="GUO13" s="10"/>
      <c r="GUP13" s="10"/>
      <c r="GUQ13" s="10"/>
      <c r="GUR13" s="10"/>
      <c r="GUS13" s="10"/>
      <c r="GUT13" s="10"/>
      <c r="GUU13" s="10"/>
      <c r="GUV13" s="10"/>
      <c r="GUW13" s="10"/>
      <c r="GUX13" s="10"/>
      <c r="GUY13" s="10"/>
      <c r="GUZ13" s="10"/>
      <c r="GVA13" s="10"/>
      <c r="GVB13" s="10"/>
      <c r="GVC13" s="10"/>
      <c r="GVD13" s="10"/>
      <c r="GVE13" s="10"/>
      <c r="GVF13" s="10"/>
      <c r="GVG13" s="10"/>
      <c r="GVH13" s="10"/>
      <c r="GVI13" s="10"/>
      <c r="GVJ13" s="10"/>
      <c r="GVK13" s="10"/>
      <c r="GVL13" s="10"/>
      <c r="GVM13" s="10"/>
      <c r="GVN13" s="10"/>
      <c r="GVO13" s="10"/>
      <c r="GVP13" s="10"/>
      <c r="GVQ13" s="10"/>
      <c r="GVR13" s="10"/>
      <c r="GVS13" s="10"/>
      <c r="GVT13" s="10"/>
      <c r="GVU13" s="10"/>
      <c r="GVV13" s="10"/>
      <c r="GVW13" s="10"/>
      <c r="GVX13" s="10"/>
      <c r="GVY13" s="10"/>
      <c r="GVZ13" s="10"/>
      <c r="GWA13" s="10"/>
      <c r="GWB13" s="10"/>
      <c r="GWC13" s="10"/>
      <c r="GWD13" s="10"/>
      <c r="GWE13" s="10"/>
      <c r="GWF13" s="10"/>
      <c r="GWG13" s="10"/>
      <c r="GWH13" s="10"/>
      <c r="GWI13" s="10"/>
      <c r="GWJ13" s="10"/>
      <c r="GWK13" s="10"/>
      <c r="GWL13" s="10"/>
      <c r="GWM13" s="10"/>
      <c r="GWN13" s="10"/>
      <c r="GWO13" s="10"/>
      <c r="GWP13" s="10"/>
      <c r="GWQ13" s="10"/>
      <c r="GWR13" s="10"/>
      <c r="GWS13" s="10"/>
      <c r="GWT13" s="10"/>
      <c r="GWU13" s="10"/>
      <c r="GWV13" s="10"/>
      <c r="GWW13" s="10"/>
      <c r="GWX13" s="10"/>
      <c r="GWY13" s="10"/>
      <c r="GWZ13" s="10"/>
      <c r="GXA13" s="10"/>
      <c r="GXB13" s="10"/>
      <c r="GXC13" s="10"/>
      <c r="GXD13" s="10"/>
      <c r="GXE13" s="10"/>
      <c r="GXF13" s="10"/>
      <c r="GXG13" s="10"/>
      <c r="GXH13" s="10"/>
      <c r="GXI13" s="10"/>
      <c r="GXJ13" s="10"/>
      <c r="GXK13" s="10"/>
      <c r="GXL13" s="10"/>
      <c r="GXM13" s="10"/>
      <c r="GXN13" s="10"/>
      <c r="GXO13" s="10"/>
      <c r="GXP13" s="10"/>
      <c r="GXQ13" s="10"/>
      <c r="GXR13" s="10"/>
      <c r="GXS13" s="10"/>
      <c r="GXT13" s="10"/>
      <c r="GXU13" s="10"/>
      <c r="GXV13" s="10"/>
      <c r="GXW13" s="10"/>
      <c r="GXX13" s="10"/>
      <c r="GXY13" s="10"/>
      <c r="GXZ13" s="10"/>
      <c r="GYA13" s="10"/>
      <c r="GYB13" s="10"/>
      <c r="GYC13" s="10"/>
      <c r="GYD13" s="10"/>
      <c r="GYE13" s="10"/>
      <c r="GYF13" s="10"/>
      <c r="GYG13" s="10"/>
      <c r="GYH13" s="10"/>
      <c r="GYI13" s="10"/>
      <c r="GYJ13" s="10"/>
      <c r="GYK13" s="10"/>
      <c r="GYL13" s="10"/>
      <c r="GYM13" s="10"/>
      <c r="GYN13" s="10"/>
      <c r="GYO13" s="10"/>
      <c r="GYP13" s="10"/>
      <c r="GYQ13" s="10"/>
      <c r="GYR13" s="10"/>
      <c r="GYS13" s="10"/>
      <c r="GYT13" s="10"/>
      <c r="GYU13" s="10"/>
      <c r="GYV13" s="10"/>
      <c r="GYW13" s="10"/>
      <c r="GYX13" s="10"/>
      <c r="GYY13" s="10"/>
      <c r="GYZ13" s="10"/>
      <c r="GZA13" s="10"/>
      <c r="GZB13" s="10"/>
      <c r="GZC13" s="10"/>
      <c r="GZD13" s="10"/>
      <c r="GZE13" s="10"/>
      <c r="GZF13" s="10"/>
      <c r="GZG13" s="10"/>
      <c r="GZH13" s="10"/>
      <c r="GZI13" s="10"/>
      <c r="GZJ13" s="10"/>
      <c r="GZK13" s="10"/>
      <c r="GZL13" s="10"/>
      <c r="GZM13" s="10"/>
      <c r="GZN13" s="10"/>
      <c r="GZO13" s="10"/>
      <c r="GZP13" s="10"/>
      <c r="GZQ13" s="10"/>
      <c r="GZR13" s="10"/>
      <c r="GZS13" s="10"/>
      <c r="GZT13" s="10"/>
      <c r="GZU13" s="10"/>
      <c r="GZV13" s="10"/>
      <c r="GZW13" s="10"/>
      <c r="GZX13" s="10"/>
      <c r="GZY13" s="10"/>
      <c r="GZZ13" s="10"/>
      <c r="HAA13" s="10"/>
      <c r="HAB13" s="10"/>
      <c r="HAC13" s="10"/>
      <c r="HAD13" s="10"/>
      <c r="HAE13" s="10"/>
      <c r="HAF13" s="10"/>
      <c r="HAG13" s="10"/>
      <c r="HAH13" s="10"/>
      <c r="HAI13" s="10"/>
      <c r="HAJ13" s="10"/>
      <c r="HAK13" s="10"/>
      <c r="HAL13" s="10"/>
      <c r="HAM13" s="10"/>
      <c r="HAN13" s="10"/>
      <c r="HAO13" s="10"/>
      <c r="HAP13" s="10"/>
      <c r="HAQ13" s="10"/>
      <c r="HAR13" s="10"/>
      <c r="HAS13" s="10"/>
      <c r="HAT13" s="10"/>
      <c r="HAU13" s="10"/>
      <c r="HAV13" s="10"/>
      <c r="HAW13" s="10"/>
      <c r="HAX13" s="10"/>
      <c r="HAY13" s="10"/>
      <c r="HAZ13" s="10"/>
      <c r="HBA13" s="10"/>
      <c r="HBB13" s="10"/>
      <c r="HBC13" s="10"/>
      <c r="HBD13" s="10"/>
      <c r="HBE13" s="10"/>
      <c r="HBF13" s="10"/>
      <c r="HBG13" s="10"/>
      <c r="HBH13" s="10"/>
      <c r="HBI13" s="10"/>
      <c r="HBJ13" s="10"/>
      <c r="HBK13" s="10"/>
      <c r="HBL13" s="10"/>
      <c r="HBM13" s="10"/>
      <c r="HBN13" s="10"/>
      <c r="HBO13" s="10"/>
      <c r="HBP13" s="10"/>
      <c r="HBQ13" s="10"/>
      <c r="HBR13" s="10"/>
      <c r="HBS13" s="10"/>
      <c r="HBT13" s="10"/>
      <c r="HBU13" s="10"/>
      <c r="HBV13" s="10"/>
      <c r="HBW13" s="10"/>
      <c r="HBX13" s="10"/>
      <c r="HBY13" s="10"/>
      <c r="HBZ13" s="10"/>
      <c r="HCA13" s="10"/>
      <c r="HCB13" s="10"/>
      <c r="HCC13" s="10"/>
      <c r="HCD13" s="10"/>
      <c r="HCE13" s="10"/>
      <c r="HCF13" s="10"/>
      <c r="HCG13" s="10"/>
      <c r="HCH13" s="10"/>
      <c r="HCI13" s="10"/>
      <c r="HCJ13" s="10"/>
      <c r="HCK13" s="10"/>
      <c r="HCL13" s="10"/>
      <c r="HCM13" s="10"/>
      <c r="HCN13" s="10"/>
      <c r="HCO13" s="10"/>
      <c r="HCP13" s="10"/>
      <c r="HCQ13" s="10"/>
      <c r="HCR13" s="10"/>
      <c r="HCS13" s="10"/>
      <c r="HCT13" s="10"/>
      <c r="HCU13" s="10"/>
      <c r="HCV13" s="10"/>
      <c r="HCW13" s="10"/>
      <c r="HCX13" s="10"/>
      <c r="HCY13" s="10"/>
      <c r="HCZ13" s="10"/>
      <c r="HDA13" s="10"/>
      <c r="HDB13" s="10"/>
      <c r="HDC13" s="10"/>
      <c r="HDD13" s="10"/>
      <c r="HDE13" s="10"/>
      <c r="HDF13" s="10"/>
      <c r="HDG13" s="10"/>
      <c r="HDH13" s="10"/>
      <c r="HDI13" s="10"/>
      <c r="HDJ13" s="10"/>
      <c r="HDK13" s="10"/>
      <c r="HDL13" s="10"/>
      <c r="HDM13" s="10"/>
      <c r="HDN13" s="10"/>
      <c r="HDO13" s="10"/>
      <c r="HDP13" s="10"/>
      <c r="HDQ13" s="10"/>
      <c r="HDR13" s="10"/>
      <c r="HDS13" s="10"/>
      <c r="HDT13" s="10"/>
      <c r="HDU13" s="10"/>
      <c r="HDV13" s="10"/>
      <c r="HDW13" s="10"/>
      <c r="HDX13" s="10"/>
      <c r="HDY13" s="10"/>
      <c r="HDZ13" s="10"/>
      <c r="HEA13" s="10"/>
      <c r="HEB13" s="10"/>
      <c r="HEC13" s="10"/>
      <c r="HED13" s="10"/>
      <c r="HEE13" s="10"/>
      <c r="HEF13" s="10"/>
      <c r="HEG13" s="10"/>
      <c r="HEH13" s="10"/>
      <c r="HEI13" s="10"/>
      <c r="HEJ13" s="10"/>
      <c r="HEK13" s="10"/>
      <c r="HEL13" s="10"/>
      <c r="HEM13" s="10"/>
      <c r="HEN13" s="10"/>
      <c r="HEO13" s="10"/>
      <c r="HEP13" s="10"/>
      <c r="HEQ13" s="10"/>
      <c r="HER13" s="10"/>
      <c r="HES13" s="10"/>
      <c r="HET13" s="10"/>
      <c r="HEU13" s="10"/>
      <c r="HEV13" s="10"/>
      <c r="HEW13" s="10"/>
      <c r="HEX13" s="10"/>
      <c r="HEY13" s="10"/>
      <c r="HEZ13" s="10"/>
      <c r="HFA13" s="10"/>
      <c r="HFB13" s="10"/>
      <c r="HFC13" s="10"/>
      <c r="HFD13" s="10"/>
      <c r="HFE13" s="10"/>
      <c r="HFF13" s="10"/>
      <c r="HFG13" s="10"/>
      <c r="HFH13" s="10"/>
      <c r="HFI13" s="10"/>
      <c r="HFJ13" s="10"/>
      <c r="HFK13" s="10"/>
      <c r="HFL13" s="10"/>
      <c r="HFM13" s="10"/>
      <c r="HFN13" s="10"/>
      <c r="HFO13" s="10"/>
      <c r="HFP13" s="10"/>
      <c r="HFQ13" s="10"/>
      <c r="HFR13" s="10"/>
      <c r="HFS13" s="10"/>
      <c r="HFT13" s="10"/>
      <c r="HFU13" s="10"/>
      <c r="HFV13" s="10"/>
      <c r="HFW13" s="10"/>
      <c r="HFX13" s="10"/>
      <c r="HFY13" s="10"/>
      <c r="HFZ13" s="10"/>
      <c r="HGA13" s="10"/>
      <c r="HGB13" s="10"/>
      <c r="HGC13" s="10"/>
      <c r="HGD13" s="10"/>
      <c r="HGE13" s="10"/>
      <c r="HGF13" s="10"/>
      <c r="HGG13" s="10"/>
      <c r="HGH13" s="10"/>
      <c r="HGI13" s="10"/>
      <c r="HGJ13" s="10"/>
      <c r="HGK13" s="10"/>
      <c r="HGL13" s="10"/>
      <c r="HGM13" s="10"/>
      <c r="HGN13" s="10"/>
      <c r="HGO13" s="10"/>
      <c r="HGP13" s="10"/>
      <c r="HGQ13" s="10"/>
      <c r="HGR13" s="10"/>
      <c r="HGS13" s="10"/>
      <c r="HGT13" s="10"/>
      <c r="HGU13" s="10"/>
      <c r="HGV13" s="10"/>
      <c r="HGW13" s="10"/>
      <c r="HGX13" s="10"/>
      <c r="HGY13" s="10"/>
      <c r="HGZ13" s="10"/>
      <c r="HHA13" s="10"/>
      <c r="HHB13" s="10"/>
      <c r="HHC13" s="10"/>
      <c r="HHD13" s="10"/>
      <c r="HHE13" s="10"/>
      <c r="HHF13" s="10"/>
      <c r="HHG13" s="10"/>
      <c r="HHH13" s="10"/>
      <c r="HHI13" s="10"/>
      <c r="HHJ13" s="10"/>
      <c r="HHK13" s="10"/>
      <c r="HHL13" s="10"/>
      <c r="HHM13" s="10"/>
      <c r="HHN13" s="10"/>
      <c r="HHO13" s="10"/>
      <c r="HHP13" s="10"/>
      <c r="HHQ13" s="10"/>
      <c r="HHR13" s="10"/>
      <c r="HHS13" s="10"/>
      <c r="HHT13" s="10"/>
      <c r="HHU13" s="10"/>
      <c r="HHV13" s="10"/>
      <c r="HHW13" s="10"/>
      <c r="HHX13" s="10"/>
      <c r="HHY13" s="10"/>
      <c r="HHZ13" s="10"/>
      <c r="HIA13" s="10"/>
      <c r="HIB13" s="10"/>
      <c r="HIC13" s="10"/>
      <c r="HID13" s="10"/>
      <c r="HIE13" s="10"/>
      <c r="HIF13" s="10"/>
      <c r="HIG13" s="10"/>
      <c r="HIH13" s="10"/>
      <c r="HII13" s="10"/>
      <c r="HIJ13" s="10"/>
      <c r="HIK13" s="10"/>
      <c r="HIL13" s="10"/>
      <c r="HIM13" s="10"/>
      <c r="HIN13" s="10"/>
      <c r="HIO13" s="10"/>
      <c r="HIP13" s="10"/>
      <c r="HIQ13" s="10"/>
      <c r="HIR13" s="10"/>
      <c r="HIS13" s="10"/>
      <c r="HIT13" s="10"/>
      <c r="HIU13" s="10"/>
      <c r="HIV13" s="10"/>
      <c r="HIW13" s="10"/>
      <c r="HIX13" s="10"/>
      <c r="HIY13" s="10"/>
      <c r="HIZ13" s="10"/>
      <c r="HJA13" s="10"/>
      <c r="HJB13" s="10"/>
      <c r="HJC13" s="10"/>
      <c r="HJD13" s="10"/>
      <c r="HJE13" s="10"/>
      <c r="HJF13" s="10"/>
      <c r="HJG13" s="10"/>
      <c r="HJH13" s="10"/>
      <c r="HJI13" s="10"/>
      <c r="HJJ13" s="10"/>
      <c r="HJK13" s="10"/>
      <c r="HJL13" s="10"/>
      <c r="HJM13" s="10"/>
      <c r="HJN13" s="10"/>
      <c r="HJO13" s="10"/>
      <c r="HJP13" s="10"/>
      <c r="HJQ13" s="10"/>
      <c r="HJR13" s="10"/>
      <c r="HJS13" s="10"/>
      <c r="HJT13" s="10"/>
      <c r="HJU13" s="10"/>
      <c r="HJV13" s="10"/>
      <c r="HJW13" s="10"/>
      <c r="HJX13" s="10"/>
      <c r="HJY13" s="10"/>
      <c r="HJZ13" s="10"/>
      <c r="HKA13" s="10"/>
      <c r="HKB13" s="10"/>
      <c r="HKC13" s="10"/>
      <c r="HKD13" s="10"/>
      <c r="HKE13" s="10"/>
      <c r="HKF13" s="10"/>
      <c r="HKG13" s="10"/>
      <c r="HKH13" s="10"/>
      <c r="HKI13" s="10"/>
      <c r="HKJ13" s="10"/>
      <c r="HKK13" s="10"/>
      <c r="HKL13" s="10"/>
      <c r="HKM13" s="10"/>
      <c r="HKN13" s="10"/>
      <c r="HKO13" s="10"/>
      <c r="HKP13" s="10"/>
      <c r="HKQ13" s="10"/>
      <c r="HKR13" s="10"/>
      <c r="HKS13" s="10"/>
      <c r="HKT13" s="10"/>
      <c r="HKU13" s="10"/>
      <c r="HKV13" s="10"/>
      <c r="HKW13" s="10"/>
      <c r="HKX13" s="10"/>
      <c r="HKY13" s="10"/>
      <c r="HKZ13" s="10"/>
      <c r="HLA13" s="10"/>
      <c r="HLB13" s="10"/>
      <c r="HLC13" s="10"/>
      <c r="HLD13" s="10"/>
      <c r="HLE13" s="10"/>
      <c r="HLF13" s="10"/>
      <c r="HLG13" s="10"/>
      <c r="HLH13" s="10"/>
      <c r="HLI13" s="10"/>
      <c r="HLJ13" s="10"/>
      <c r="HLK13" s="10"/>
      <c r="HLL13" s="10"/>
      <c r="HLM13" s="10"/>
      <c r="HLN13" s="10"/>
      <c r="HLO13" s="10"/>
      <c r="HLP13" s="10"/>
      <c r="HLQ13" s="10"/>
      <c r="HLR13" s="10"/>
      <c r="HLS13" s="10"/>
      <c r="HLT13" s="10"/>
      <c r="HLU13" s="10"/>
      <c r="HLV13" s="10"/>
      <c r="HLW13" s="10"/>
      <c r="HLX13" s="10"/>
      <c r="HLY13" s="10"/>
      <c r="HLZ13" s="10"/>
      <c r="HMA13" s="10"/>
      <c r="HMB13" s="10"/>
      <c r="HMC13" s="10"/>
      <c r="HMD13" s="10"/>
      <c r="HME13" s="10"/>
      <c r="HMF13" s="10"/>
      <c r="HMG13" s="10"/>
      <c r="HMH13" s="10"/>
      <c r="HMI13" s="10"/>
      <c r="HMJ13" s="10"/>
      <c r="HMK13" s="10"/>
      <c r="HML13" s="10"/>
      <c r="HMM13" s="10"/>
      <c r="HMN13" s="10"/>
      <c r="HMO13" s="10"/>
      <c r="HMP13" s="10"/>
      <c r="HMQ13" s="10"/>
      <c r="HMR13" s="10"/>
      <c r="HMS13" s="10"/>
      <c r="HMT13" s="10"/>
      <c r="HMU13" s="10"/>
      <c r="HMV13" s="10"/>
      <c r="HMW13" s="10"/>
      <c r="HMX13" s="10"/>
      <c r="HMY13" s="10"/>
      <c r="HMZ13" s="10"/>
      <c r="HNA13" s="10"/>
      <c r="HNB13" s="10"/>
      <c r="HNC13" s="10"/>
      <c r="HND13" s="10"/>
      <c r="HNE13" s="10"/>
      <c r="HNF13" s="10"/>
      <c r="HNG13" s="10"/>
      <c r="HNH13" s="10"/>
      <c r="HNI13" s="10"/>
      <c r="HNJ13" s="10"/>
      <c r="HNK13" s="10"/>
      <c r="HNL13" s="10"/>
      <c r="HNM13" s="10"/>
      <c r="HNN13" s="10"/>
      <c r="HNO13" s="10"/>
      <c r="HNP13" s="10"/>
      <c r="HNQ13" s="10"/>
      <c r="HNR13" s="10"/>
      <c r="HNS13" s="10"/>
      <c r="HNT13" s="10"/>
      <c r="HNU13" s="10"/>
      <c r="HNV13" s="10"/>
      <c r="HNW13" s="10"/>
      <c r="HNX13" s="10"/>
      <c r="HNY13" s="10"/>
      <c r="HNZ13" s="10"/>
      <c r="HOA13" s="10"/>
      <c r="HOB13" s="10"/>
      <c r="HOC13" s="10"/>
      <c r="HOD13" s="10"/>
      <c r="HOE13" s="10"/>
      <c r="HOF13" s="10"/>
      <c r="HOG13" s="10"/>
      <c r="HOH13" s="10"/>
      <c r="HOI13" s="10"/>
      <c r="HOJ13" s="10"/>
      <c r="HOK13" s="10"/>
      <c r="HOL13" s="10"/>
      <c r="HOM13" s="10"/>
      <c r="HON13" s="10"/>
      <c r="HOO13" s="10"/>
      <c r="HOP13" s="10"/>
      <c r="HOQ13" s="10"/>
      <c r="HOR13" s="10"/>
      <c r="HOS13" s="10"/>
      <c r="HOT13" s="10"/>
      <c r="HOU13" s="10"/>
      <c r="HOV13" s="10"/>
      <c r="HOW13" s="10"/>
      <c r="HOX13" s="10"/>
      <c r="HOY13" s="10"/>
      <c r="HOZ13" s="10"/>
      <c r="HPA13" s="10"/>
      <c r="HPB13" s="10"/>
      <c r="HPC13" s="10"/>
      <c r="HPD13" s="10"/>
      <c r="HPE13" s="10"/>
      <c r="HPF13" s="10"/>
      <c r="HPG13" s="10"/>
      <c r="HPH13" s="10"/>
      <c r="HPI13" s="10"/>
      <c r="HPJ13" s="10"/>
      <c r="HPK13" s="10"/>
      <c r="HPL13" s="10"/>
      <c r="HPM13" s="10"/>
      <c r="HPN13" s="10"/>
      <c r="HPO13" s="10"/>
      <c r="HPP13" s="10"/>
      <c r="HPQ13" s="10"/>
      <c r="HPR13" s="10"/>
      <c r="HPS13" s="10"/>
      <c r="HPT13" s="10"/>
      <c r="HPU13" s="10"/>
      <c r="HPV13" s="10"/>
      <c r="HPW13" s="10"/>
      <c r="HPX13" s="10"/>
      <c r="HPY13" s="10"/>
      <c r="HPZ13" s="10"/>
      <c r="HQA13" s="10"/>
      <c r="HQB13" s="10"/>
      <c r="HQC13" s="10"/>
      <c r="HQD13" s="10"/>
      <c r="HQE13" s="10"/>
      <c r="HQF13" s="10"/>
      <c r="HQG13" s="10"/>
      <c r="HQH13" s="10"/>
      <c r="HQI13" s="10"/>
      <c r="HQJ13" s="10"/>
      <c r="HQK13" s="10"/>
      <c r="HQL13" s="10"/>
      <c r="HQM13" s="10"/>
      <c r="HQN13" s="10"/>
      <c r="HQO13" s="10"/>
      <c r="HQP13" s="10"/>
      <c r="HQQ13" s="10"/>
      <c r="HQR13" s="10"/>
      <c r="HQS13" s="10"/>
      <c r="HQT13" s="10"/>
      <c r="HQU13" s="10"/>
      <c r="HQV13" s="10"/>
      <c r="HQW13" s="10"/>
      <c r="HQX13" s="10"/>
      <c r="HQY13" s="10"/>
      <c r="HQZ13" s="10"/>
      <c r="HRA13" s="10"/>
      <c r="HRB13" s="10"/>
      <c r="HRC13" s="10"/>
      <c r="HRD13" s="10"/>
      <c r="HRE13" s="10"/>
      <c r="HRF13" s="10"/>
      <c r="HRG13" s="10"/>
      <c r="HRH13" s="10"/>
      <c r="HRI13" s="10"/>
      <c r="HRJ13" s="10"/>
      <c r="HRK13" s="10"/>
      <c r="HRL13" s="10"/>
      <c r="HRM13" s="10"/>
      <c r="HRN13" s="10"/>
      <c r="HRO13" s="10"/>
      <c r="HRP13" s="10"/>
      <c r="HRQ13" s="10"/>
      <c r="HRR13" s="10"/>
      <c r="HRS13" s="10"/>
      <c r="HRT13" s="10"/>
      <c r="HRU13" s="10"/>
      <c r="HRV13" s="10"/>
      <c r="HRW13" s="10"/>
      <c r="HRX13" s="10"/>
      <c r="HRY13" s="10"/>
      <c r="HRZ13" s="10"/>
      <c r="HSA13" s="10"/>
      <c r="HSB13" s="10"/>
      <c r="HSC13" s="10"/>
      <c r="HSD13" s="10"/>
      <c r="HSE13" s="10"/>
      <c r="HSF13" s="10"/>
      <c r="HSG13" s="10"/>
      <c r="HSH13" s="10"/>
      <c r="HSI13" s="10"/>
      <c r="HSJ13" s="10"/>
      <c r="HSK13" s="10"/>
      <c r="HSL13" s="10"/>
      <c r="HSM13" s="10"/>
      <c r="HSN13" s="10"/>
      <c r="HSO13" s="10"/>
      <c r="HSP13" s="10"/>
      <c r="HSQ13" s="10"/>
      <c r="HSR13" s="10"/>
      <c r="HSS13" s="10"/>
      <c r="HST13" s="10"/>
      <c r="HSU13" s="10"/>
      <c r="HSV13" s="10"/>
      <c r="HSW13" s="10"/>
      <c r="HSX13" s="10"/>
      <c r="HSY13" s="10"/>
      <c r="HSZ13" s="10"/>
      <c r="HTA13" s="10"/>
      <c r="HTB13" s="10"/>
      <c r="HTC13" s="10"/>
      <c r="HTD13" s="10"/>
      <c r="HTE13" s="10"/>
      <c r="HTF13" s="10"/>
      <c r="HTG13" s="10"/>
      <c r="HTH13" s="10"/>
      <c r="HTI13" s="10"/>
      <c r="HTJ13" s="10"/>
      <c r="HTK13" s="10"/>
      <c r="HTL13" s="10"/>
      <c r="HTM13" s="10"/>
      <c r="HTN13" s="10"/>
      <c r="HTO13" s="10"/>
      <c r="HTP13" s="10"/>
      <c r="HTQ13" s="10"/>
      <c r="HTR13" s="10"/>
      <c r="HTS13" s="10"/>
      <c r="HTT13" s="10"/>
      <c r="HTU13" s="10"/>
      <c r="HTV13" s="10"/>
      <c r="HTW13" s="10"/>
      <c r="HTX13" s="10"/>
      <c r="HTY13" s="10"/>
      <c r="HTZ13" s="10"/>
      <c r="HUA13" s="10"/>
      <c r="HUB13" s="10"/>
      <c r="HUC13" s="10"/>
      <c r="HUD13" s="10"/>
      <c r="HUE13" s="10"/>
      <c r="HUF13" s="10"/>
      <c r="HUG13" s="10"/>
      <c r="HUH13" s="10"/>
      <c r="HUI13" s="10"/>
      <c r="HUJ13" s="10"/>
      <c r="HUK13" s="10"/>
      <c r="HUL13" s="10"/>
      <c r="HUM13" s="10"/>
      <c r="HUN13" s="10"/>
      <c r="HUO13" s="10"/>
      <c r="HUP13" s="10"/>
      <c r="HUQ13" s="10"/>
      <c r="HUR13" s="10"/>
      <c r="HUS13" s="10"/>
      <c r="HUT13" s="10"/>
      <c r="HUU13" s="10"/>
      <c r="HUV13" s="10"/>
      <c r="HUW13" s="10"/>
      <c r="HUX13" s="10"/>
      <c r="HUY13" s="10"/>
      <c r="HUZ13" s="10"/>
      <c r="HVA13" s="10"/>
      <c r="HVB13" s="10"/>
      <c r="HVC13" s="10"/>
      <c r="HVD13" s="10"/>
      <c r="HVE13" s="10"/>
      <c r="HVF13" s="10"/>
      <c r="HVG13" s="10"/>
      <c r="HVH13" s="10"/>
      <c r="HVI13" s="10"/>
      <c r="HVJ13" s="10"/>
      <c r="HVK13" s="10"/>
      <c r="HVL13" s="10"/>
      <c r="HVM13" s="10"/>
      <c r="HVN13" s="10"/>
      <c r="HVO13" s="10"/>
      <c r="HVP13" s="10"/>
      <c r="HVQ13" s="10"/>
      <c r="HVR13" s="10"/>
      <c r="HVS13" s="10"/>
      <c r="HVT13" s="10"/>
      <c r="HVU13" s="10"/>
      <c r="HVV13" s="10"/>
      <c r="HVW13" s="10"/>
      <c r="HVX13" s="10"/>
      <c r="HVY13" s="10"/>
      <c r="HVZ13" s="10"/>
      <c r="HWA13" s="10"/>
      <c r="HWB13" s="10"/>
      <c r="HWC13" s="10"/>
      <c r="HWD13" s="10"/>
      <c r="HWE13" s="10"/>
      <c r="HWF13" s="10"/>
      <c r="HWG13" s="10"/>
      <c r="HWH13" s="10"/>
      <c r="HWI13" s="10"/>
      <c r="HWJ13" s="10"/>
      <c r="HWK13" s="10"/>
      <c r="HWL13" s="10"/>
      <c r="HWM13" s="10"/>
      <c r="HWN13" s="10"/>
      <c r="HWO13" s="10"/>
      <c r="HWP13" s="10"/>
      <c r="HWQ13" s="10"/>
      <c r="HWR13" s="10"/>
      <c r="HWS13" s="10"/>
      <c r="HWT13" s="10"/>
      <c r="HWU13" s="10"/>
      <c r="HWV13" s="10"/>
      <c r="HWW13" s="10"/>
      <c r="HWX13" s="10"/>
      <c r="HWY13" s="10"/>
      <c r="HWZ13" s="10"/>
      <c r="HXA13" s="10"/>
      <c r="HXB13" s="10"/>
      <c r="HXC13" s="10"/>
      <c r="HXD13" s="10"/>
      <c r="HXE13" s="10"/>
      <c r="HXF13" s="10"/>
      <c r="HXG13" s="10"/>
      <c r="HXH13" s="10"/>
      <c r="HXI13" s="10"/>
      <c r="HXJ13" s="10"/>
      <c r="HXK13" s="10"/>
      <c r="HXL13" s="10"/>
      <c r="HXM13" s="10"/>
      <c r="HXN13" s="10"/>
      <c r="HXO13" s="10"/>
      <c r="HXP13" s="10"/>
      <c r="HXQ13" s="10"/>
      <c r="HXR13" s="10"/>
      <c r="HXS13" s="10"/>
      <c r="HXT13" s="10"/>
      <c r="HXU13" s="10"/>
      <c r="HXV13" s="10"/>
      <c r="HXW13" s="10"/>
      <c r="HXX13" s="10"/>
      <c r="HXY13" s="10"/>
      <c r="HXZ13" s="10"/>
      <c r="HYA13" s="10"/>
      <c r="HYB13" s="10"/>
      <c r="HYC13" s="10"/>
      <c r="HYD13" s="10"/>
      <c r="HYE13" s="10"/>
      <c r="HYF13" s="10"/>
      <c r="HYG13" s="10"/>
      <c r="HYH13" s="10"/>
      <c r="HYI13" s="10"/>
      <c r="HYJ13" s="10"/>
      <c r="HYK13" s="10"/>
      <c r="HYL13" s="10"/>
      <c r="HYM13" s="10"/>
      <c r="HYN13" s="10"/>
      <c r="HYO13" s="10"/>
      <c r="HYP13" s="10"/>
      <c r="HYQ13" s="10"/>
      <c r="HYR13" s="10"/>
      <c r="HYS13" s="10"/>
      <c r="HYT13" s="10"/>
      <c r="HYU13" s="10"/>
      <c r="HYV13" s="10"/>
      <c r="HYW13" s="10"/>
      <c r="HYX13" s="10"/>
      <c r="HYY13" s="10"/>
      <c r="HYZ13" s="10"/>
      <c r="HZA13" s="10"/>
      <c r="HZB13" s="10"/>
      <c r="HZC13" s="10"/>
      <c r="HZD13" s="10"/>
      <c r="HZE13" s="10"/>
      <c r="HZF13" s="10"/>
      <c r="HZG13" s="10"/>
      <c r="HZH13" s="10"/>
      <c r="HZI13" s="10"/>
      <c r="HZJ13" s="10"/>
      <c r="HZK13" s="10"/>
      <c r="HZL13" s="10"/>
      <c r="HZM13" s="10"/>
      <c r="HZN13" s="10"/>
      <c r="HZO13" s="10"/>
      <c r="HZP13" s="10"/>
      <c r="HZQ13" s="10"/>
      <c r="HZR13" s="10"/>
      <c r="HZS13" s="10"/>
      <c r="HZT13" s="10"/>
      <c r="HZU13" s="10"/>
      <c r="HZV13" s="10"/>
      <c r="HZW13" s="10"/>
      <c r="HZX13" s="10"/>
      <c r="HZY13" s="10"/>
      <c r="HZZ13" s="10"/>
      <c r="IAA13" s="10"/>
      <c r="IAB13" s="10"/>
      <c r="IAC13" s="10"/>
      <c r="IAD13" s="10"/>
      <c r="IAE13" s="10"/>
      <c r="IAF13" s="10"/>
      <c r="IAG13" s="10"/>
      <c r="IAH13" s="10"/>
      <c r="IAI13" s="10"/>
      <c r="IAJ13" s="10"/>
      <c r="IAK13" s="10"/>
      <c r="IAL13" s="10"/>
      <c r="IAM13" s="10"/>
      <c r="IAN13" s="10"/>
      <c r="IAO13" s="10"/>
      <c r="IAP13" s="10"/>
      <c r="IAQ13" s="10"/>
      <c r="IAR13" s="10"/>
      <c r="IAS13" s="10"/>
      <c r="IAT13" s="10"/>
      <c r="IAU13" s="10"/>
      <c r="IAV13" s="10"/>
      <c r="IAW13" s="10"/>
      <c r="IAX13" s="10"/>
      <c r="IAY13" s="10"/>
      <c r="IAZ13" s="10"/>
      <c r="IBA13" s="10"/>
      <c r="IBB13" s="10"/>
      <c r="IBC13" s="10"/>
      <c r="IBD13" s="10"/>
      <c r="IBE13" s="10"/>
      <c r="IBF13" s="10"/>
      <c r="IBG13" s="10"/>
      <c r="IBH13" s="10"/>
      <c r="IBI13" s="10"/>
      <c r="IBJ13" s="10"/>
      <c r="IBK13" s="10"/>
      <c r="IBL13" s="10"/>
      <c r="IBM13" s="10"/>
      <c r="IBN13" s="10"/>
      <c r="IBO13" s="10"/>
      <c r="IBP13" s="10"/>
      <c r="IBQ13" s="10"/>
      <c r="IBR13" s="10"/>
      <c r="IBS13" s="10"/>
      <c r="IBT13" s="10"/>
      <c r="IBU13" s="10"/>
      <c r="IBV13" s="10"/>
      <c r="IBW13" s="10"/>
      <c r="IBX13" s="10"/>
      <c r="IBY13" s="10"/>
      <c r="IBZ13" s="10"/>
      <c r="ICA13" s="10"/>
      <c r="ICB13" s="10"/>
      <c r="ICC13" s="10"/>
      <c r="ICD13" s="10"/>
      <c r="ICE13" s="10"/>
      <c r="ICF13" s="10"/>
      <c r="ICG13" s="10"/>
      <c r="ICH13" s="10"/>
      <c r="ICI13" s="10"/>
      <c r="ICJ13" s="10"/>
      <c r="ICK13" s="10"/>
      <c r="ICL13" s="10"/>
      <c r="ICM13" s="10"/>
      <c r="ICN13" s="10"/>
      <c r="ICO13" s="10"/>
      <c r="ICP13" s="10"/>
      <c r="ICQ13" s="10"/>
      <c r="ICR13" s="10"/>
      <c r="ICS13" s="10"/>
      <c r="ICT13" s="10"/>
      <c r="ICU13" s="10"/>
      <c r="ICV13" s="10"/>
      <c r="ICW13" s="10"/>
      <c r="ICX13" s="10"/>
      <c r="ICY13" s="10"/>
      <c r="ICZ13" s="10"/>
      <c r="IDA13" s="10"/>
      <c r="IDB13" s="10"/>
      <c r="IDC13" s="10"/>
      <c r="IDD13" s="10"/>
      <c r="IDE13" s="10"/>
      <c r="IDF13" s="10"/>
      <c r="IDG13" s="10"/>
      <c r="IDH13" s="10"/>
      <c r="IDI13" s="10"/>
      <c r="IDJ13" s="10"/>
      <c r="IDK13" s="10"/>
      <c r="IDL13" s="10"/>
      <c r="IDM13" s="10"/>
      <c r="IDN13" s="10"/>
      <c r="IDO13" s="10"/>
      <c r="IDP13" s="10"/>
      <c r="IDQ13" s="10"/>
      <c r="IDR13" s="10"/>
      <c r="IDS13" s="10"/>
      <c r="IDT13" s="10"/>
      <c r="IDU13" s="10"/>
      <c r="IDV13" s="10"/>
      <c r="IDW13" s="10"/>
      <c r="IDX13" s="10"/>
      <c r="IDY13" s="10"/>
      <c r="IDZ13" s="10"/>
      <c r="IEA13" s="10"/>
      <c r="IEB13" s="10"/>
      <c r="IEC13" s="10"/>
      <c r="IED13" s="10"/>
      <c r="IEE13" s="10"/>
      <c r="IEF13" s="10"/>
      <c r="IEG13" s="10"/>
      <c r="IEH13" s="10"/>
      <c r="IEI13" s="10"/>
      <c r="IEJ13" s="10"/>
      <c r="IEK13" s="10"/>
      <c r="IEL13" s="10"/>
      <c r="IEM13" s="10"/>
      <c r="IEN13" s="10"/>
      <c r="IEO13" s="10"/>
      <c r="IEP13" s="10"/>
      <c r="IEQ13" s="10"/>
      <c r="IER13" s="10"/>
      <c r="IES13" s="10"/>
      <c r="IET13" s="10"/>
      <c r="IEU13" s="10"/>
      <c r="IEV13" s="10"/>
      <c r="IEW13" s="10"/>
      <c r="IEX13" s="10"/>
      <c r="IEY13" s="10"/>
      <c r="IEZ13" s="10"/>
      <c r="IFA13" s="10"/>
      <c r="IFB13" s="10"/>
      <c r="IFC13" s="10"/>
      <c r="IFD13" s="10"/>
      <c r="IFE13" s="10"/>
      <c r="IFF13" s="10"/>
      <c r="IFG13" s="10"/>
      <c r="IFH13" s="10"/>
      <c r="IFI13" s="10"/>
      <c r="IFJ13" s="10"/>
      <c r="IFK13" s="10"/>
      <c r="IFL13" s="10"/>
      <c r="IFM13" s="10"/>
      <c r="IFN13" s="10"/>
      <c r="IFO13" s="10"/>
      <c r="IFP13" s="10"/>
      <c r="IFQ13" s="10"/>
      <c r="IFR13" s="10"/>
      <c r="IFS13" s="10"/>
      <c r="IFT13" s="10"/>
      <c r="IFU13" s="10"/>
      <c r="IFV13" s="10"/>
      <c r="IFW13" s="10"/>
      <c r="IFX13" s="10"/>
      <c r="IFY13" s="10"/>
      <c r="IFZ13" s="10"/>
      <c r="IGA13" s="10"/>
      <c r="IGB13" s="10"/>
      <c r="IGC13" s="10"/>
      <c r="IGD13" s="10"/>
      <c r="IGE13" s="10"/>
      <c r="IGF13" s="10"/>
      <c r="IGG13" s="10"/>
      <c r="IGH13" s="10"/>
      <c r="IGI13" s="10"/>
      <c r="IGJ13" s="10"/>
      <c r="IGK13" s="10"/>
      <c r="IGL13" s="10"/>
      <c r="IGM13" s="10"/>
      <c r="IGN13" s="10"/>
      <c r="IGO13" s="10"/>
      <c r="IGP13" s="10"/>
      <c r="IGQ13" s="10"/>
      <c r="IGR13" s="10"/>
      <c r="IGS13" s="10"/>
      <c r="IGT13" s="10"/>
      <c r="IGU13" s="10"/>
      <c r="IGV13" s="10"/>
      <c r="IGW13" s="10"/>
      <c r="IGX13" s="10"/>
      <c r="IGY13" s="10"/>
      <c r="IGZ13" s="10"/>
      <c r="IHA13" s="10"/>
      <c r="IHB13" s="10"/>
      <c r="IHC13" s="10"/>
      <c r="IHD13" s="10"/>
      <c r="IHE13" s="10"/>
      <c r="IHF13" s="10"/>
      <c r="IHG13" s="10"/>
      <c r="IHH13" s="10"/>
      <c r="IHI13" s="10"/>
      <c r="IHJ13" s="10"/>
      <c r="IHK13" s="10"/>
      <c r="IHL13" s="10"/>
      <c r="IHM13" s="10"/>
      <c r="IHN13" s="10"/>
      <c r="IHO13" s="10"/>
      <c r="IHP13" s="10"/>
      <c r="IHQ13" s="10"/>
      <c r="IHR13" s="10"/>
      <c r="IHS13" s="10"/>
      <c r="IHT13" s="10"/>
      <c r="IHU13" s="10"/>
      <c r="IHV13" s="10"/>
      <c r="IHW13" s="10"/>
      <c r="IHX13" s="10"/>
      <c r="IHY13" s="10"/>
      <c r="IHZ13" s="10"/>
      <c r="IIA13" s="10"/>
      <c r="IIB13" s="10"/>
      <c r="IIC13" s="10"/>
      <c r="IID13" s="10"/>
      <c r="IIE13" s="10"/>
      <c r="IIF13" s="10"/>
      <c r="IIG13" s="10"/>
      <c r="IIH13" s="10"/>
      <c r="III13" s="10"/>
      <c r="IIJ13" s="10"/>
      <c r="IIK13" s="10"/>
      <c r="IIL13" s="10"/>
      <c r="IIM13" s="10"/>
      <c r="IIN13" s="10"/>
      <c r="IIO13" s="10"/>
      <c r="IIP13" s="10"/>
      <c r="IIQ13" s="10"/>
      <c r="IIR13" s="10"/>
      <c r="IIS13" s="10"/>
      <c r="IIT13" s="10"/>
      <c r="IIU13" s="10"/>
      <c r="IIV13" s="10"/>
      <c r="IIW13" s="10"/>
      <c r="IIX13" s="10"/>
      <c r="IIY13" s="10"/>
      <c r="IIZ13" s="10"/>
      <c r="IJA13" s="10"/>
      <c r="IJB13" s="10"/>
      <c r="IJC13" s="10"/>
      <c r="IJD13" s="10"/>
      <c r="IJE13" s="10"/>
      <c r="IJF13" s="10"/>
      <c r="IJG13" s="10"/>
      <c r="IJH13" s="10"/>
      <c r="IJI13" s="10"/>
      <c r="IJJ13" s="10"/>
      <c r="IJK13" s="10"/>
      <c r="IJL13" s="10"/>
      <c r="IJM13" s="10"/>
      <c r="IJN13" s="10"/>
      <c r="IJO13" s="10"/>
      <c r="IJP13" s="10"/>
      <c r="IJQ13" s="10"/>
      <c r="IJR13" s="10"/>
      <c r="IJS13" s="10"/>
      <c r="IJT13" s="10"/>
      <c r="IJU13" s="10"/>
      <c r="IJV13" s="10"/>
      <c r="IJW13" s="10"/>
      <c r="IJX13" s="10"/>
      <c r="IJY13" s="10"/>
      <c r="IJZ13" s="10"/>
      <c r="IKA13" s="10"/>
      <c r="IKB13" s="10"/>
      <c r="IKC13" s="10"/>
      <c r="IKD13" s="10"/>
      <c r="IKE13" s="10"/>
      <c r="IKF13" s="10"/>
      <c r="IKG13" s="10"/>
      <c r="IKH13" s="10"/>
      <c r="IKI13" s="10"/>
      <c r="IKJ13" s="10"/>
      <c r="IKK13" s="10"/>
      <c r="IKL13" s="10"/>
      <c r="IKM13" s="10"/>
      <c r="IKN13" s="10"/>
      <c r="IKO13" s="10"/>
      <c r="IKP13" s="10"/>
      <c r="IKQ13" s="10"/>
      <c r="IKR13" s="10"/>
      <c r="IKS13" s="10"/>
      <c r="IKT13" s="10"/>
      <c r="IKU13" s="10"/>
      <c r="IKV13" s="10"/>
      <c r="IKW13" s="10"/>
      <c r="IKX13" s="10"/>
      <c r="IKY13" s="10"/>
      <c r="IKZ13" s="10"/>
      <c r="ILA13" s="10"/>
      <c r="ILB13" s="10"/>
      <c r="ILC13" s="10"/>
      <c r="ILD13" s="10"/>
      <c r="ILE13" s="10"/>
      <c r="ILF13" s="10"/>
      <c r="ILG13" s="10"/>
      <c r="ILH13" s="10"/>
      <c r="ILI13" s="10"/>
      <c r="ILJ13" s="10"/>
      <c r="ILK13" s="10"/>
      <c r="ILL13" s="10"/>
      <c r="ILM13" s="10"/>
      <c r="ILN13" s="10"/>
      <c r="ILO13" s="10"/>
      <c r="ILP13" s="10"/>
      <c r="ILQ13" s="10"/>
      <c r="ILR13" s="10"/>
      <c r="ILS13" s="10"/>
      <c r="ILT13" s="10"/>
      <c r="ILU13" s="10"/>
      <c r="ILV13" s="10"/>
      <c r="ILW13" s="10"/>
      <c r="ILX13" s="10"/>
      <c r="ILY13" s="10"/>
      <c r="ILZ13" s="10"/>
      <c r="IMA13" s="10"/>
      <c r="IMB13" s="10"/>
      <c r="IMC13" s="10"/>
      <c r="IMD13" s="10"/>
      <c r="IME13" s="10"/>
      <c r="IMF13" s="10"/>
      <c r="IMG13" s="10"/>
      <c r="IMH13" s="10"/>
      <c r="IMI13" s="10"/>
      <c r="IMJ13" s="10"/>
      <c r="IMK13" s="10"/>
      <c r="IML13" s="10"/>
      <c r="IMM13" s="10"/>
      <c r="IMN13" s="10"/>
      <c r="IMO13" s="10"/>
      <c r="IMP13" s="10"/>
      <c r="IMQ13" s="10"/>
      <c r="IMR13" s="10"/>
      <c r="IMS13" s="10"/>
      <c r="IMT13" s="10"/>
      <c r="IMU13" s="10"/>
      <c r="IMV13" s="10"/>
      <c r="IMW13" s="10"/>
      <c r="IMX13" s="10"/>
      <c r="IMY13" s="10"/>
      <c r="IMZ13" s="10"/>
      <c r="INA13" s="10"/>
      <c r="INB13" s="10"/>
      <c r="INC13" s="10"/>
      <c r="IND13" s="10"/>
      <c r="INE13" s="10"/>
      <c r="INF13" s="10"/>
      <c r="ING13" s="10"/>
      <c r="INH13" s="10"/>
      <c r="INI13" s="10"/>
      <c r="INJ13" s="10"/>
      <c r="INK13" s="10"/>
      <c r="INL13" s="10"/>
      <c r="INM13" s="10"/>
      <c r="INN13" s="10"/>
      <c r="INO13" s="10"/>
      <c r="INP13" s="10"/>
      <c r="INQ13" s="10"/>
      <c r="INR13" s="10"/>
      <c r="INS13" s="10"/>
      <c r="INT13" s="10"/>
      <c r="INU13" s="10"/>
      <c r="INV13" s="10"/>
      <c r="INW13" s="10"/>
      <c r="INX13" s="10"/>
      <c r="INY13" s="10"/>
      <c r="INZ13" s="10"/>
      <c r="IOA13" s="10"/>
      <c r="IOB13" s="10"/>
      <c r="IOC13" s="10"/>
      <c r="IOD13" s="10"/>
      <c r="IOE13" s="10"/>
      <c r="IOF13" s="10"/>
      <c r="IOG13" s="10"/>
      <c r="IOH13" s="10"/>
      <c r="IOI13" s="10"/>
      <c r="IOJ13" s="10"/>
      <c r="IOK13" s="10"/>
      <c r="IOL13" s="10"/>
      <c r="IOM13" s="10"/>
      <c r="ION13" s="10"/>
      <c r="IOO13" s="10"/>
      <c r="IOP13" s="10"/>
      <c r="IOQ13" s="10"/>
      <c r="IOR13" s="10"/>
      <c r="IOS13" s="10"/>
      <c r="IOT13" s="10"/>
      <c r="IOU13" s="10"/>
      <c r="IOV13" s="10"/>
      <c r="IOW13" s="10"/>
      <c r="IOX13" s="10"/>
      <c r="IOY13" s="10"/>
      <c r="IOZ13" s="10"/>
      <c r="IPA13" s="10"/>
      <c r="IPB13" s="10"/>
      <c r="IPC13" s="10"/>
      <c r="IPD13" s="10"/>
      <c r="IPE13" s="10"/>
      <c r="IPF13" s="10"/>
      <c r="IPG13" s="10"/>
      <c r="IPH13" s="10"/>
      <c r="IPI13" s="10"/>
      <c r="IPJ13" s="10"/>
      <c r="IPK13" s="10"/>
      <c r="IPL13" s="10"/>
      <c r="IPM13" s="10"/>
      <c r="IPN13" s="10"/>
      <c r="IPO13" s="10"/>
      <c r="IPP13" s="10"/>
      <c r="IPQ13" s="10"/>
      <c r="IPR13" s="10"/>
      <c r="IPS13" s="10"/>
      <c r="IPT13" s="10"/>
      <c r="IPU13" s="10"/>
      <c r="IPV13" s="10"/>
      <c r="IPW13" s="10"/>
      <c r="IPX13" s="10"/>
      <c r="IPY13" s="10"/>
      <c r="IPZ13" s="10"/>
      <c r="IQA13" s="10"/>
      <c r="IQB13" s="10"/>
      <c r="IQC13" s="10"/>
      <c r="IQD13" s="10"/>
      <c r="IQE13" s="10"/>
      <c r="IQF13" s="10"/>
      <c r="IQG13" s="10"/>
      <c r="IQH13" s="10"/>
      <c r="IQI13" s="10"/>
      <c r="IQJ13" s="10"/>
      <c r="IQK13" s="10"/>
      <c r="IQL13" s="10"/>
      <c r="IQM13" s="10"/>
      <c r="IQN13" s="10"/>
      <c r="IQO13" s="10"/>
      <c r="IQP13" s="10"/>
      <c r="IQQ13" s="10"/>
      <c r="IQR13" s="10"/>
      <c r="IQS13" s="10"/>
      <c r="IQT13" s="10"/>
      <c r="IQU13" s="10"/>
      <c r="IQV13" s="10"/>
      <c r="IQW13" s="10"/>
      <c r="IQX13" s="10"/>
      <c r="IQY13" s="10"/>
      <c r="IQZ13" s="10"/>
      <c r="IRA13" s="10"/>
      <c r="IRB13" s="10"/>
      <c r="IRC13" s="10"/>
      <c r="IRD13" s="10"/>
      <c r="IRE13" s="10"/>
      <c r="IRF13" s="10"/>
      <c r="IRG13" s="10"/>
      <c r="IRH13" s="10"/>
      <c r="IRI13" s="10"/>
      <c r="IRJ13" s="10"/>
      <c r="IRK13" s="10"/>
      <c r="IRL13" s="10"/>
      <c r="IRM13" s="10"/>
      <c r="IRN13" s="10"/>
      <c r="IRO13" s="10"/>
      <c r="IRP13" s="10"/>
      <c r="IRQ13" s="10"/>
      <c r="IRR13" s="10"/>
      <c r="IRS13" s="10"/>
      <c r="IRT13" s="10"/>
      <c r="IRU13" s="10"/>
      <c r="IRV13" s="10"/>
      <c r="IRW13" s="10"/>
      <c r="IRX13" s="10"/>
      <c r="IRY13" s="10"/>
      <c r="IRZ13" s="10"/>
      <c r="ISA13" s="10"/>
      <c r="ISB13" s="10"/>
      <c r="ISC13" s="10"/>
      <c r="ISD13" s="10"/>
      <c r="ISE13" s="10"/>
      <c r="ISF13" s="10"/>
      <c r="ISG13" s="10"/>
      <c r="ISH13" s="10"/>
      <c r="ISI13" s="10"/>
      <c r="ISJ13" s="10"/>
      <c r="ISK13" s="10"/>
      <c r="ISL13" s="10"/>
      <c r="ISM13" s="10"/>
      <c r="ISN13" s="10"/>
      <c r="ISO13" s="10"/>
      <c r="ISP13" s="10"/>
      <c r="ISQ13" s="10"/>
      <c r="ISR13" s="10"/>
      <c r="ISS13" s="10"/>
      <c r="IST13" s="10"/>
      <c r="ISU13" s="10"/>
      <c r="ISV13" s="10"/>
      <c r="ISW13" s="10"/>
      <c r="ISX13" s="10"/>
      <c r="ISY13" s="10"/>
      <c r="ISZ13" s="10"/>
      <c r="ITA13" s="10"/>
      <c r="ITB13" s="10"/>
      <c r="ITC13" s="10"/>
      <c r="ITD13" s="10"/>
      <c r="ITE13" s="10"/>
      <c r="ITF13" s="10"/>
      <c r="ITG13" s="10"/>
      <c r="ITH13" s="10"/>
      <c r="ITI13" s="10"/>
      <c r="ITJ13" s="10"/>
      <c r="ITK13" s="10"/>
      <c r="ITL13" s="10"/>
      <c r="ITM13" s="10"/>
      <c r="ITN13" s="10"/>
      <c r="ITO13" s="10"/>
      <c r="ITP13" s="10"/>
      <c r="ITQ13" s="10"/>
      <c r="ITR13" s="10"/>
      <c r="ITS13" s="10"/>
      <c r="ITT13" s="10"/>
      <c r="ITU13" s="10"/>
      <c r="ITV13" s="10"/>
      <c r="ITW13" s="10"/>
      <c r="ITX13" s="10"/>
      <c r="ITY13" s="10"/>
      <c r="ITZ13" s="10"/>
      <c r="IUA13" s="10"/>
      <c r="IUB13" s="10"/>
      <c r="IUC13" s="10"/>
      <c r="IUD13" s="10"/>
      <c r="IUE13" s="10"/>
      <c r="IUF13" s="10"/>
      <c r="IUG13" s="10"/>
      <c r="IUH13" s="10"/>
      <c r="IUI13" s="10"/>
      <c r="IUJ13" s="10"/>
      <c r="IUK13" s="10"/>
      <c r="IUL13" s="10"/>
      <c r="IUM13" s="10"/>
      <c r="IUN13" s="10"/>
      <c r="IUO13" s="10"/>
      <c r="IUP13" s="10"/>
      <c r="IUQ13" s="10"/>
      <c r="IUR13" s="10"/>
      <c r="IUS13" s="10"/>
      <c r="IUT13" s="10"/>
      <c r="IUU13" s="10"/>
      <c r="IUV13" s="10"/>
      <c r="IUW13" s="10"/>
      <c r="IUX13" s="10"/>
      <c r="IUY13" s="10"/>
      <c r="IUZ13" s="10"/>
      <c r="IVA13" s="10"/>
      <c r="IVB13" s="10"/>
      <c r="IVC13" s="10"/>
      <c r="IVD13" s="10"/>
      <c r="IVE13" s="10"/>
      <c r="IVF13" s="10"/>
      <c r="IVG13" s="10"/>
      <c r="IVH13" s="10"/>
      <c r="IVI13" s="10"/>
      <c r="IVJ13" s="10"/>
      <c r="IVK13" s="10"/>
      <c r="IVL13" s="10"/>
      <c r="IVM13" s="10"/>
      <c r="IVN13" s="10"/>
      <c r="IVO13" s="10"/>
      <c r="IVP13" s="10"/>
      <c r="IVQ13" s="10"/>
      <c r="IVR13" s="10"/>
      <c r="IVS13" s="10"/>
      <c r="IVT13" s="10"/>
      <c r="IVU13" s="10"/>
      <c r="IVV13" s="10"/>
      <c r="IVW13" s="10"/>
      <c r="IVX13" s="10"/>
      <c r="IVY13" s="10"/>
      <c r="IVZ13" s="10"/>
      <c r="IWA13" s="10"/>
      <c r="IWB13" s="10"/>
      <c r="IWC13" s="10"/>
      <c r="IWD13" s="10"/>
      <c r="IWE13" s="10"/>
      <c r="IWF13" s="10"/>
      <c r="IWG13" s="10"/>
      <c r="IWH13" s="10"/>
      <c r="IWI13" s="10"/>
      <c r="IWJ13" s="10"/>
      <c r="IWK13" s="10"/>
      <c r="IWL13" s="10"/>
      <c r="IWM13" s="10"/>
      <c r="IWN13" s="10"/>
      <c r="IWO13" s="10"/>
      <c r="IWP13" s="10"/>
      <c r="IWQ13" s="10"/>
      <c r="IWR13" s="10"/>
      <c r="IWS13" s="10"/>
      <c r="IWT13" s="10"/>
      <c r="IWU13" s="10"/>
      <c r="IWV13" s="10"/>
      <c r="IWW13" s="10"/>
      <c r="IWX13" s="10"/>
      <c r="IWY13" s="10"/>
      <c r="IWZ13" s="10"/>
      <c r="IXA13" s="10"/>
      <c r="IXB13" s="10"/>
      <c r="IXC13" s="10"/>
      <c r="IXD13" s="10"/>
      <c r="IXE13" s="10"/>
      <c r="IXF13" s="10"/>
      <c r="IXG13" s="10"/>
      <c r="IXH13" s="10"/>
      <c r="IXI13" s="10"/>
      <c r="IXJ13" s="10"/>
      <c r="IXK13" s="10"/>
      <c r="IXL13" s="10"/>
      <c r="IXM13" s="10"/>
      <c r="IXN13" s="10"/>
      <c r="IXO13" s="10"/>
      <c r="IXP13" s="10"/>
      <c r="IXQ13" s="10"/>
      <c r="IXR13" s="10"/>
      <c r="IXS13" s="10"/>
      <c r="IXT13" s="10"/>
      <c r="IXU13" s="10"/>
      <c r="IXV13" s="10"/>
      <c r="IXW13" s="10"/>
      <c r="IXX13" s="10"/>
      <c r="IXY13" s="10"/>
      <c r="IXZ13" s="10"/>
      <c r="IYA13" s="10"/>
      <c r="IYB13" s="10"/>
      <c r="IYC13" s="10"/>
      <c r="IYD13" s="10"/>
      <c r="IYE13" s="10"/>
      <c r="IYF13" s="10"/>
      <c r="IYG13" s="10"/>
      <c r="IYH13" s="10"/>
      <c r="IYI13" s="10"/>
      <c r="IYJ13" s="10"/>
      <c r="IYK13" s="10"/>
      <c r="IYL13" s="10"/>
      <c r="IYM13" s="10"/>
      <c r="IYN13" s="10"/>
      <c r="IYO13" s="10"/>
      <c r="IYP13" s="10"/>
      <c r="IYQ13" s="10"/>
      <c r="IYR13" s="10"/>
      <c r="IYS13" s="10"/>
      <c r="IYT13" s="10"/>
      <c r="IYU13" s="10"/>
      <c r="IYV13" s="10"/>
      <c r="IYW13" s="10"/>
      <c r="IYX13" s="10"/>
      <c r="IYY13" s="10"/>
      <c r="IYZ13" s="10"/>
      <c r="IZA13" s="10"/>
      <c r="IZB13" s="10"/>
      <c r="IZC13" s="10"/>
      <c r="IZD13" s="10"/>
      <c r="IZE13" s="10"/>
      <c r="IZF13" s="10"/>
      <c r="IZG13" s="10"/>
      <c r="IZH13" s="10"/>
      <c r="IZI13" s="10"/>
      <c r="IZJ13" s="10"/>
      <c r="IZK13" s="10"/>
      <c r="IZL13" s="10"/>
      <c r="IZM13" s="10"/>
      <c r="IZN13" s="10"/>
      <c r="IZO13" s="10"/>
      <c r="IZP13" s="10"/>
      <c r="IZQ13" s="10"/>
      <c r="IZR13" s="10"/>
      <c r="IZS13" s="10"/>
      <c r="IZT13" s="10"/>
      <c r="IZU13" s="10"/>
      <c r="IZV13" s="10"/>
      <c r="IZW13" s="10"/>
      <c r="IZX13" s="10"/>
      <c r="IZY13" s="10"/>
      <c r="IZZ13" s="10"/>
      <c r="JAA13" s="10"/>
      <c r="JAB13" s="10"/>
      <c r="JAC13" s="10"/>
      <c r="JAD13" s="10"/>
      <c r="JAE13" s="10"/>
      <c r="JAF13" s="10"/>
      <c r="JAG13" s="10"/>
      <c r="JAH13" s="10"/>
      <c r="JAI13" s="10"/>
      <c r="JAJ13" s="10"/>
      <c r="JAK13" s="10"/>
      <c r="JAL13" s="10"/>
      <c r="JAM13" s="10"/>
      <c r="JAN13" s="10"/>
      <c r="JAO13" s="10"/>
      <c r="JAP13" s="10"/>
      <c r="JAQ13" s="10"/>
      <c r="JAR13" s="10"/>
      <c r="JAS13" s="10"/>
      <c r="JAT13" s="10"/>
      <c r="JAU13" s="10"/>
      <c r="JAV13" s="10"/>
      <c r="JAW13" s="10"/>
      <c r="JAX13" s="10"/>
      <c r="JAY13" s="10"/>
      <c r="JAZ13" s="10"/>
      <c r="JBA13" s="10"/>
      <c r="JBB13" s="10"/>
      <c r="JBC13" s="10"/>
      <c r="JBD13" s="10"/>
      <c r="JBE13" s="10"/>
      <c r="JBF13" s="10"/>
      <c r="JBG13" s="10"/>
      <c r="JBH13" s="10"/>
      <c r="JBI13" s="10"/>
      <c r="JBJ13" s="10"/>
      <c r="JBK13" s="10"/>
      <c r="JBL13" s="10"/>
      <c r="JBM13" s="10"/>
      <c r="JBN13" s="10"/>
      <c r="JBO13" s="10"/>
      <c r="JBP13" s="10"/>
      <c r="JBQ13" s="10"/>
      <c r="JBR13" s="10"/>
      <c r="JBS13" s="10"/>
      <c r="JBT13" s="10"/>
      <c r="JBU13" s="10"/>
      <c r="JBV13" s="10"/>
      <c r="JBW13" s="10"/>
      <c r="JBX13" s="10"/>
      <c r="JBY13" s="10"/>
      <c r="JBZ13" s="10"/>
      <c r="JCA13" s="10"/>
      <c r="JCB13" s="10"/>
      <c r="JCC13" s="10"/>
      <c r="JCD13" s="10"/>
      <c r="JCE13" s="10"/>
      <c r="JCF13" s="10"/>
      <c r="JCG13" s="10"/>
      <c r="JCH13" s="10"/>
      <c r="JCI13" s="10"/>
      <c r="JCJ13" s="10"/>
      <c r="JCK13" s="10"/>
      <c r="JCL13" s="10"/>
      <c r="JCM13" s="10"/>
      <c r="JCN13" s="10"/>
      <c r="JCO13" s="10"/>
      <c r="JCP13" s="10"/>
      <c r="JCQ13" s="10"/>
      <c r="JCR13" s="10"/>
      <c r="JCS13" s="10"/>
      <c r="JCT13" s="10"/>
      <c r="JCU13" s="10"/>
      <c r="JCV13" s="10"/>
      <c r="JCW13" s="10"/>
      <c r="JCX13" s="10"/>
      <c r="JCY13" s="10"/>
      <c r="JCZ13" s="10"/>
      <c r="JDA13" s="10"/>
      <c r="JDB13" s="10"/>
      <c r="JDC13" s="10"/>
      <c r="JDD13" s="10"/>
      <c r="JDE13" s="10"/>
      <c r="JDF13" s="10"/>
      <c r="JDG13" s="10"/>
      <c r="JDH13" s="10"/>
      <c r="JDI13" s="10"/>
      <c r="JDJ13" s="10"/>
      <c r="JDK13" s="10"/>
      <c r="JDL13" s="10"/>
      <c r="JDM13" s="10"/>
      <c r="JDN13" s="10"/>
      <c r="JDO13" s="10"/>
      <c r="JDP13" s="10"/>
      <c r="JDQ13" s="10"/>
      <c r="JDR13" s="10"/>
      <c r="JDS13" s="10"/>
      <c r="JDT13" s="10"/>
      <c r="JDU13" s="10"/>
      <c r="JDV13" s="10"/>
      <c r="JDW13" s="10"/>
      <c r="JDX13" s="10"/>
      <c r="JDY13" s="10"/>
      <c r="JDZ13" s="10"/>
      <c r="JEA13" s="10"/>
      <c r="JEB13" s="10"/>
      <c r="JEC13" s="10"/>
      <c r="JED13" s="10"/>
      <c r="JEE13" s="10"/>
      <c r="JEF13" s="10"/>
      <c r="JEG13" s="10"/>
      <c r="JEH13" s="10"/>
      <c r="JEI13" s="10"/>
      <c r="JEJ13" s="10"/>
      <c r="JEK13" s="10"/>
      <c r="JEL13" s="10"/>
      <c r="JEM13" s="10"/>
      <c r="JEN13" s="10"/>
      <c r="JEO13" s="10"/>
      <c r="JEP13" s="10"/>
      <c r="JEQ13" s="10"/>
      <c r="JER13" s="10"/>
      <c r="JES13" s="10"/>
      <c r="JET13" s="10"/>
      <c r="JEU13" s="10"/>
      <c r="JEV13" s="10"/>
      <c r="JEW13" s="10"/>
      <c r="JEX13" s="10"/>
      <c r="JEY13" s="10"/>
      <c r="JEZ13" s="10"/>
      <c r="JFA13" s="10"/>
      <c r="JFB13" s="10"/>
      <c r="JFC13" s="10"/>
      <c r="JFD13" s="10"/>
      <c r="JFE13" s="10"/>
      <c r="JFF13" s="10"/>
      <c r="JFG13" s="10"/>
      <c r="JFH13" s="10"/>
      <c r="JFI13" s="10"/>
      <c r="JFJ13" s="10"/>
      <c r="JFK13" s="10"/>
      <c r="JFL13" s="10"/>
      <c r="JFM13" s="10"/>
      <c r="JFN13" s="10"/>
      <c r="JFO13" s="10"/>
      <c r="JFP13" s="10"/>
      <c r="JFQ13" s="10"/>
      <c r="JFR13" s="10"/>
      <c r="JFS13" s="10"/>
      <c r="JFT13" s="10"/>
      <c r="JFU13" s="10"/>
      <c r="JFV13" s="10"/>
      <c r="JFW13" s="10"/>
      <c r="JFX13" s="10"/>
      <c r="JFY13" s="10"/>
      <c r="JFZ13" s="10"/>
      <c r="JGA13" s="10"/>
      <c r="JGB13" s="10"/>
      <c r="JGC13" s="10"/>
      <c r="JGD13" s="10"/>
      <c r="JGE13" s="10"/>
      <c r="JGF13" s="10"/>
      <c r="JGG13" s="10"/>
      <c r="JGH13" s="10"/>
      <c r="JGI13" s="10"/>
      <c r="JGJ13" s="10"/>
      <c r="JGK13" s="10"/>
      <c r="JGL13" s="10"/>
      <c r="JGM13" s="10"/>
      <c r="JGN13" s="10"/>
      <c r="JGO13" s="10"/>
      <c r="JGP13" s="10"/>
      <c r="JGQ13" s="10"/>
      <c r="JGR13" s="10"/>
      <c r="JGS13" s="10"/>
      <c r="JGT13" s="10"/>
      <c r="JGU13" s="10"/>
      <c r="JGV13" s="10"/>
      <c r="JGW13" s="10"/>
      <c r="JGX13" s="10"/>
      <c r="JGY13" s="10"/>
      <c r="JGZ13" s="10"/>
      <c r="JHA13" s="10"/>
      <c r="JHB13" s="10"/>
      <c r="JHC13" s="10"/>
      <c r="JHD13" s="10"/>
      <c r="JHE13" s="10"/>
      <c r="JHF13" s="10"/>
      <c r="JHG13" s="10"/>
      <c r="JHH13" s="10"/>
      <c r="JHI13" s="10"/>
      <c r="JHJ13" s="10"/>
      <c r="JHK13" s="10"/>
      <c r="JHL13" s="10"/>
      <c r="JHM13" s="10"/>
      <c r="JHN13" s="10"/>
      <c r="JHO13" s="10"/>
      <c r="JHP13" s="10"/>
      <c r="JHQ13" s="10"/>
      <c r="JHR13" s="10"/>
      <c r="JHS13" s="10"/>
      <c r="JHT13" s="10"/>
      <c r="JHU13" s="10"/>
      <c r="JHV13" s="10"/>
      <c r="JHW13" s="10"/>
      <c r="JHX13" s="10"/>
      <c r="JHY13" s="10"/>
      <c r="JHZ13" s="10"/>
      <c r="JIA13" s="10"/>
      <c r="JIB13" s="10"/>
      <c r="JIC13" s="10"/>
      <c r="JID13" s="10"/>
      <c r="JIE13" s="10"/>
      <c r="JIF13" s="10"/>
      <c r="JIG13" s="10"/>
      <c r="JIH13" s="10"/>
      <c r="JII13" s="10"/>
      <c r="JIJ13" s="10"/>
      <c r="JIK13" s="10"/>
      <c r="JIL13" s="10"/>
      <c r="JIM13" s="10"/>
      <c r="JIN13" s="10"/>
      <c r="JIO13" s="10"/>
      <c r="JIP13" s="10"/>
      <c r="JIQ13" s="10"/>
      <c r="JIR13" s="10"/>
      <c r="JIS13" s="10"/>
      <c r="JIT13" s="10"/>
      <c r="JIU13" s="10"/>
      <c r="JIV13" s="10"/>
      <c r="JIW13" s="10"/>
      <c r="JIX13" s="10"/>
      <c r="JIY13" s="10"/>
      <c r="JIZ13" s="10"/>
      <c r="JJA13" s="10"/>
      <c r="JJB13" s="10"/>
      <c r="JJC13" s="10"/>
      <c r="JJD13" s="10"/>
      <c r="JJE13" s="10"/>
      <c r="JJF13" s="10"/>
      <c r="JJG13" s="10"/>
      <c r="JJH13" s="10"/>
      <c r="JJI13" s="10"/>
      <c r="JJJ13" s="10"/>
      <c r="JJK13" s="10"/>
      <c r="JJL13" s="10"/>
      <c r="JJM13" s="10"/>
      <c r="JJN13" s="10"/>
      <c r="JJO13" s="10"/>
      <c r="JJP13" s="10"/>
      <c r="JJQ13" s="10"/>
      <c r="JJR13" s="10"/>
      <c r="JJS13" s="10"/>
      <c r="JJT13" s="10"/>
      <c r="JJU13" s="10"/>
      <c r="JJV13" s="10"/>
      <c r="JJW13" s="10"/>
      <c r="JJX13" s="10"/>
      <c r="JJY13" s="10"/>
      <c r="JJZ13" s="10"/>
      <c r="JKA13" s="10"/>
      <c r="JKB13" s="10"/>
      <c r="JKC13" s="10"/>
      <c r="JKD13" s="10"/>
      <c r="JKE13" s="10"/>
      <c r="JKF13" s="10"/>
      <c r="JKG13" s="10"/>
      <c r="JKH13" s="10"/>
      <c r="JKI13" s="10"/>
      <c r="JKJ13" s="10"/>
      <c r="JKK13" s="10"/>
      <c r="JKL13" s="10"/>
      <c r="JKM13" s="10"/>
      <c r="JKN13" s="10"/>
      <c r="JKO13" s="10"/>
      <c r="JKP13" s="10"/>
      <c r="JKQ13" s="10"/>
      <c r="JKR13" s="10"/>
      <c r="JKS13" s="10"/>
      <c r="JKT13" s="10"/>
      <c r="JKU13" s="10"/>
      <c r="JKV13" s="10"/>
      <c r="JKW13" s="10"/>
      <c r="JKX13" s="10"/>
      <c r="JKY13" s="10"/>
      <c r="JKZ13" s="10"/>
      <c r="JLA13" s="10"/>
      <c r="JLB13" s="10"/>
      <c r="JLC13" s="10"/>
      <c r="JLD13" s="10"/>
      <c r="JLE13" s="10"/>
      <c r="JLF13" s="10"/>
      <c r="JLG13" s="10"/>
      <c r="JLH13" s="10"/>
      <c r="JLI13" s="10"/>
      <c r="JLJ13" s="10"/>
      <c r="JLK13" s="10"/>
      <c r="JLL13" s="10"/>
      <c r="JLM13" s="10"/>
      <c r="JLN13" s="10"/>
      <c r="JLO13" s="10"/>
      <c r="JLP13" s="10"/>
      <c r="JLQ13" s="10"/>
      <c r="JLR13" s="10"/>
      <c r="JLS13" s="10"/>
      <c r="JLT13" s="10"/>
      <c r="JLU13" s="10"/>
      <c r="JLV13" s="10"/>
      <c r="JLW13" s="10"/>
      <c r="JLX13" s="10"/>
      <c r="JLY13" s="10"/>
      <c r="JLZ13" s="10"/>
      <c r="JMA13" s="10"/>
      <c r="JMB13" s="10"/>
      <c r="JMC13" s="10"/>
      <c r="JMD13" s="10"/>
      <c r="JME13" s="10"/>
      <c r="JMF13" s="10"/>
      <c r="JMG13" s="10"/>
      <c r="JMH13" s="10"/>
      <c r="JMI13" s="10"/>
      <c r="JMJ13" s="10"/>
      <c r="JMK13" s="10"/>
      <c r="JML13" s="10"/>
      <c r="JMM13" s="10"/>
      <c r="JMN13" s="10"/>
      <c r="JMO13" s="10"/>
      <c r="JMP13" s="10"/>
      <c r="JMQ13" s="10"/>
      <c r="JMR13" s="10"/>
      <c r="JMS13" s="10"/>
      <c r="JMT13" s="10"/>
      <c r="JMU13" s="10"/>
      <c r="JMV13" s="10"/>
      <c r="JMW13" s="10"/>
      <c r="JMX13" s="10"/>
      <c r="JMY13" s="10"/>
      <c r="JMZ13" s="10"/>
      <c r="JNA13" s="10"/>
      <c r="JNB13" s="10"/>
      <c r="JNC13" s="10"/>
      <c r="JND13" s="10"/>
      <c r="JNE13" s="10"/>
      <c r="JNF13" s="10"/>
      <c r="JNG13" s="10"/>
      <c r="JNH13" s="10"/>
      <c r="JNI13" s="10"/>
      <c r="JNJ13" s="10"/>
      <c r="JNK13" s="10"/>
      <c r="JNL13" s="10"/>
      <c r="JNM13" s="10"/>
      <c r="JNN13" s="10"/>
      <c r="JNO13" s="10"/>
      <c r="JNP13" s="10"/>
      <c r="JNQ13" s="10"/>
      <c r="JNR13" s="10"/>
      <c r="JNS13" s="10"/>
      <c r="JNT13" s="10"/>
      <c r="JNU13" s="10"/>
      <c r="JNV13" s="10"/>
      <c r="JNW13" s="10"/>
      <c r="JNX13" s="10"/>
      <c r="JNY13" s="10"/>
      <c r="JNZ13" s="10"/>
      <c r="JOA13" s="10"/>
      <c r="JOB13" s="10"/>
      <c r="JOC13" s="10"/>
      <c r="JOD13" s="10"/>
      <c r="JOE13" s="10"/>
      <c r="JOF13" s="10"/>
      <c r="JOG13" s="10"/>
      <c r="JOH13" s="10"/>
      <c r="JOI13" s="10"/>
      <c r="JOJ13" s="10"/>
      <c r="JOK13" s="10"/>
      <c r="JOL13" s="10"/>
      <c r="JOM13" s="10"/>
      <c r="JON13" s="10"/>
      <c r="JOO13" s="10"/>
      <c r="JOP13" s="10"/>
      <c r="JOQ13" s="10"/>
      <c r="JOR13" s="10"/>
      <c r="JOS13" s="10"/>
      <c r="JOT13" s="10"/>
      <c r="JOU13" s="10"/>
      <c r="JOV13" s="10"/>
      <c r="JOW13" s="10"/>
      <c r="JOX13" s="10"/>
      <c r="JOY13" s="10"/>
      <c r="JOZ13" s="10"/>
      <c r="JPA13" s="10"/>
      <c r="JPB13" s="10"/>
      <c r="JPC13" s="10"/>
      <c r="JPD13" s="10"/>
      <c r="JPE13" s="10"/>
      <c r="JPF13" s="10"/>
      <c r="JPG13" s="10"/>
      <c r="JPH13" s="10"/>
      <c r="JPI13" s="10"/>
      <c r="JPJ13" s="10"/>
      <c r="JPK13" s="10"/>
      <c r="JPL13" s="10"/>
      <c r="JPM13" s="10"/>
      <c r="JPN13" s="10"/>
      <c r="JPO13" s="10"/>
      <c r="JPP13" s="10"/>
      <c r="JPQ13" s="10"/>
      <c r="JPR13" s="10"/>
      <c r="JPS13" s="10"/>
      <c r="JPT13" s="10"/>
      <c r="JPU13" s="10"/>
      <c r="JPV13" s="10"/>
      <c r="JPW13" s="10"/>
      <c r="JPX13" s="10"/>
      <c r="JPY13" s="10"/>
      <c r="JPZ13" s="10"/>
      <c r="JQA13" s="10"/>
      <c r="JQB13" s="10"/>
      <c r="JQC13" s="10"/>
      <c r="JQD13" s="10"/>
      <c r="JQE13" s="10"/>
      <c r="JQF13" s="10"/>
      <c r="JQG13" s="10"/>
      <c r="JQH13" s="10"/>
      <c r="JQI13" s="10"/>
      <c r="JQJ13" s="10"/>
      <c r="JQK13" s="10"/>
      <c r="JQL13" s="10"/>
      <c r="JQM13" s="10"/>
      <c r="JQN13" s="10"/>
      <c r="JQO13" s="10"/>
      <c r="JQP13" s="10"/>
      <c r="JQQ13" s="10"/>
      <c r="JQR13" s="10"/>
      <c r="JQS13" s="10"/>
      <c r="JQT13" s="10"/>
      <c r="JQU13" s="10"/>
      <c r="JQV13" s="10"/>
      <c r="JQW13" s="10"/>
      <c r="JQX13" s="10"/>
      <c r="JQY13" s="10"/>
      <c r="JQZ13" s="10"/>
      <c r="JRA13" s="10"/>
      <c r="JRB13" s="10"/>
      <c r="JRC13" s="10"/>
      <c r="JRD13" s="10"/>
      <c r="JRE13" s="10"/>
      <c r="JRF13" s="10"/>
      <c r="JRG13" s="10"/>
      <c r="JRH13" s="10"/>
      <c r="JRI13" s="10"/>
      <c r="JRJ13" s="10"/>
      <c r="JRK13" s="10"/>
      <c r="JRL13" s="10"/>
      <c r="JRM13" s="10"/>
      <c r="JRN13" s="10"/>
      <c r="JRO13" s="10"/>
      <c r="JRP13" s="10"/>
      <c r="JRQ13" s="10"/>
      <c r="JRR13" s="10"/>
      <c r="JRS13" s="10"/>
      <c r="JRT13" s="10"/>
      <c r="JRU13" s="10"/>
      <c r="JRV13" s="10"/>
      <c r="JRW13" s="10"/>
      <c r="JRX13" s="10"/>
      <c r="JRY13" s="10"/>
      <c r="JRZ13" s="10"/>
      <c r="JSA13" s="10"/>
      <c r="JSB13" s="10"/>
      <c r="JSC13" s="10"/>
      <c r="JSD13" s="10"/>
      <c r="JSE13" s="10"/>
      <c r="JSF13" s="10"/>
      <c r="JSG13" s="10"/>
      <c r="JSH13" s="10"/>
      <c r="JSI13" s="10"/>
      <c r="JSJ13" s="10"/>
      <c r="JSK13" s="10"/>
      <c r="JSL13" s="10"/>
      <c r="JSM13" s="10"/>
      <c r="JSN13" s="10"/>
      <c r="JSO13" s="10"/>
      <c r="JSP13" s="10"/>
      <c r="JSQ13" s="10"/>
      <c r="JSR13" s="10"/>
      <c r="JSS13" s="10"/>
      <c r="JST13" s="10"/>
      <c r="JSU13" s="10"/>
      <c r="JSV13" s="10"/>
      <c r="JSW13" s="10"/>
      <c r="JSX13" s="10"/>
      <c r="JSY13" s="10"/>
      <c r="JSZ13" s="10"/>
      <c r="JTA13" s="10"/>
      <c r="JTB13" s="10"/>
      <c r="JTC13" s="10"/>
      <c r="JTD13" s="10"/>
      <c r="JTE13" s="10"/>
      <c r="JTF13" s="10"/>
      <c r="JTG13" s="10"/>
      <c r="JTH13" s="10"/>
      <c r="JTI13" s="10"/>
      <c r="JTJ13" s="10"/>
      <c r="JTK13" s="10"/>
      <c r="JTL13" s="10"/>
      <c r="JTM13" s="10"/>
      <c r="JTN13" s="10"/>
      <c r="JTO13" s="10"/>
      <c r="JTP13" s="10"/>
      <c r="JTQ13" s="10"/>
      <c r="JTR13" s="10"/>
      <c r="JTS13" s="10"/>
      <c r="JTT13" s="10"/>
      <c r="JTU13" s="10"/>
      <c r="JTV13" s="10"/>
      <c r="JTW13" s="10"/>
      <c r="JTX13" s="10"/>
      <c r="JTY13" s="10"/>
      <c r="JTZ13" s="10"/>
      <c r="JUA13" s="10"/>
      <c r="JUB13" s="10"/>
      <c r="JUC13" s="10"/>
      <c r="JUD13" s="10"/>
      <c r="JUE13" s="10"/>
      <c r="JUF13" s="10"/>
      <c r="JUG13" s="10"/>
      <c r="JUH13" s="10"/>
      <c r="JUI13" s="10"/>
      <c r="JUJ13" s="10"/>
      <c r="JUK13" s="10"/>
      <c r="JUL13" s="10"/>
      <c r="JUM13" s="10"/>
      <c r="JUN13" s="10"/>
      <c r="JUO13" s="10"/>
      <c r="JUP13" s="10"/>
      <c r="JUQ13" s="10"/>
      <c r="JUR13" s="10"/>
      <c r="JUS13" s="10"/>
      <c r="JUT13" s="10"/>
      <c r="JUU13" s="10"/>
      <c r="JUV13" s="10"/>
      <c r="JUW13" s="10"/>
      <c r="JUX13" s="10"/>
      <c r="JUY13" s="10"/>
      <c r="JUZ13" s="10"/>
      <c r="JVA13" s="10"/>
      <c r="JVB13" s="10"/>
      <c r="JVC13" s="10"/>
      <c r="JVD13" s="10"/>
      <c r="JVE13" s="10"/>
      <c r="JVF13" s="10"/>
      <c r="JVG13" s="10"/>
      <c r="JVH13" s="10"/>
      <c r="JVI13" s="10"/>
      <c r="JVJ13" s="10"/>
      <c r="JVK13" s="10"/>
      <c r="JVL13" s="10"/>
      <c r="JVM13" s="10"/>
      <c r="JVN13" s="10"/>
      <c r="JVO13" s="10"/>
      <c r="JVP13" s="10"/>
      <c r="JVQ13" s="10"/>
      <c r="JVR13" s="10"/>
      <c r="JVS13" s="10"/>
      <c r="JVT13" s="10"/>
      <c r="JVU13" s="10"/>
      <c r="JVV13" s="10"/>
      <c r="JVW13" s="10"/>
      <c r="JVX13" s="10"/>
      <c r="JVY13" s="10"/>
      <c r="JVZ13" s="10"/>
      <c r="JWA13" s="10"/>
      <c r="JWB13" s="10"/>
      <c r="JWC13" s="10"/>
      <c r="JWD13" s="10"/>
      <c r="JWE13" s="10"/>
      <c r="JWF13" s="10"/>
      <c r="JWG13" s="10"/>
      <c r="JWH13" s="10"/>
      <c r="JWI13" s="10"/>
      <c r="JWJ13" s="10"/>
      <c r="JWK13" s="10"/>
      <c r="JWL13" s="10"/>
      <c r="JWM13" s="10"/>
      <c r="JWN13" s="10"/>
      <c r="JWO13" s="10"/>
      <c r="JWP13" s="10"/>
      <c r="JWQ13" s="10"/>
      <c r="JWR13" s="10"/>
      <c r="JWS13" s="10"/>
      <c r="JWT13" s="10"/>
      <c r="JWU13" s="10"/>
      <c r="JWV13" s="10"/>
      <c r="JWW13" s="10"/>
      <c r="JWX13" s="10"/>
      <c r="JWY13" s="10"/>
      <c r="JWZ13" s="10"/>
      <c r="JXA13" s="10"/>
      <c r="JXB13" s="10"/>
      <c r="JXC13" s="10"/>
      <c r="JXD13" s="10"/>
      <c r="JXE13" s="10"/>
      <c r="JXF13" s="10"/>
      <c r="JXG13" s="10"/>
      <c r="JXH13" s="10"/>
      <c r="JXI13" s="10"/>
      <c r="JXJ13" s="10"/>
      <c r="JXK13" s="10"/>
      <c r="JXL13" s="10"/>
      <c r="JXM13" s="10"/>
      <c r="JXN13" s="10"/>
      <c r="JXO13" s="10"/>
      <c r="JXP13" s="10"/>
      <c r="JXQ13" s="10"/>
      <c r="JXR13" s="10"/>
      <c r="JXS13" s="10"/>
      <c r="JXT13" s="10"/>
      <c r="JXU13" s="10"/>
      <c r="JXV13" s="10"/>
      <c r="JXW13" s="10"/>
      <c r="JXX13" s="10"/>
      <c r="JXY13" s="10"/>
      <c r="JXZ13" s="10"/>
      <c r="JYA13" s="10"/>
      <c r="JYB13" s="10"/>
      <c r="JYC13" s="10"/>
      <c r="JYD13" s="10"/>
      <c r="JYE13" s="10"/>
      <c r="JYF13" s="10"/>
      <c r="JYG13" s="10"/>
      <c r="JYH13" s="10"/>
      <c r="JYI13" s="10"/>
      <c r="JYJ13" s="10"/>
      <c r="JYK13" s="10"/>
      <c r="JYL13" s="10"/>
      <c r="JYM13" s="10"/>
      <c r="JYN13" s="10"/>
      <c r="JYO13" s="10"/>
      <c r="JYP13" s="10"/>
      <c r="JYQ13" s="10"/>
      <c r="JYR13" s="10"/>
      <c r="JYS13" s="10"/>
      <c r="JYT13" s="10"/>
      <c r="JYU13" s="10"/>
      <c r="JYV13" s="10"/>
      <c r="JYW13" s="10"/>
      <c r="JYX13" s="10"/>
      <c r="JYY13" s="10"/>
      <c r="JYZ13" s="10"/>
      <c r="JZA13" s="10"/>
      <c r="JZB13" s="10"/>
      <c r="JZC13" s="10"/>
      <c r="JZD13" s="10"/>
      <c r="JZE13" s="10"/>
      <c r="JZF13" s="10"/>
      <c r="JZG13" s="10"/>
      <c r="JZH13" s="10"/>
      <c r="JZI13" s="10"/>
      <c r="JZJ13" s="10"/>
      <c r="JZK13" s="10"/>
      <c r="JZL13" s="10"/>
      <c r="JZM13" s="10"/>
      <c r="JZN13" s="10"/>
      <c r="JZO13" s="10"/>
      <c r="JZP13" s="10"/>
      <c r="JZQ13" s="10"/>
      <c r="JZR13" s="10"/>
      <c r="JZS13" s="10"/>
      <c r="JZT13" s="10"/>
      <c r="JZU13" s="10"/>
      <c r="JZV13" s="10"/>
      <c r="JZW13" s="10"/>
      <c r="JZX13" s="10"/>
      <c r="JZY13" s="10"/>
      <c r="JZZ13" s="10"/>
      <c r="KAA13" s="10"/>
      <c r="KAB13" s="10"/>
      <c r="KAC13" s="10"/>
      <c r="KAD13" s="10"/>
      <c r="KAE13" s="10"/>
      <c r="KAF13" s="10"/>
      <c r="KAG13" s="10"/>
      <c r="KAH13" s="10"/>
      <c r="KAI13" s="10"/>
      <c r="KAJ13" s="10"/>
      <c r="KAK13" s="10"/>
      <c r="KAL13" s="10"/>
      <c r="KAM13" s="10"/>
      <c r="KAN13" s="10"/>
      <c r="KAO13" s="10"/>
      <c r="KAP13" s="10"/>
      <c r="KAQ13" s="10"/>
      <c r="KAR13" s="10"/>
      <c r="KAS13" s="10"/>
      <c r="KAT13" s="10"/>
      <c r="KAU13" s="10"/>
      <c r="KAV13" s="10"/>
      <c r="KAW13" s="10"/>
      <c r="KAX13" s="10"/>
      <c r="KAY13" s="10"/>
      <c r="KAZ13" s="10"/>
      <c r="KBA13" s="10"/>
      <c r="KBB13" s="10"/>
      <c r="KBC13" s="10"/>
      <c r="KBD13" s="10"/>
      <c r="KBE13" s="10"/>
      <c r="KBF13" s="10"/>
      <c r="KBG13" s="10"/>
      <c r="KBH13" s="10"/>
      <c r="KBI13" s="10"/>
      <c r="KBJ13" s="10"/>
      <c r="KBK13" s="10"/>
      <c r="KBL13" s="10"/>
      <c r="KBM13" s="10"/>
      <c r="KBN13" s="10"/>
      <c r="KBO13" s="10"/>
      <c r="KBP13" s="10"/>
      <c r="KBQ13" s="10"/>
      <c r="KBR13" s="10"/>
      <c r="KBS13" s="10"/>
      <c r="KBT13" s="10"/>
      <c r="KBU13" s="10"/>
      <c r="KBV13" s="10"/>
      <c r="KBW13" s="10"/>
      <c r="KBX13" s="10"/>
      <c r="KBY13" s="10"/>
      <c r="KBZ13" s="10"/>
      <c r="KCA13" s="10"/>
      <c r="KCB13" s="10"/>
      <c r="KCC13" s="10"/>
      <c r="KCD13" s="10"/>
      <c r="KCE13" s="10"/>
      <c r="KCF13" s="10"/>
      <c r="KCG13" s="10"/>
      <c r="KCH13" s="10"/>
      <c r="KCI13" s="10"/>
      <c r="KCJ13" s="10"/>
      <c r="KCK13" s="10"/>
      <c r="KCL13" s="10"/>
      <c r="KCM13" s="10"/>
      <c r="KCN13" s="10"/>
      <c r="KCO13" s="10"/>
      <c r="KCP13" s="10"/>
      <c r="KCQ13" s="10"/>
      <c r="KCR13" s="10"/>
      <c r="KCS13" s="10"/>
      <c r="KCT13" s="10"/>
      <c r="KCU13" s="10"/>
      <c r="KCV13" s="10"/>
      <c r="KCW13" s="10"/>
      <c r="KCX13" s="10"/>
      <c r="KCY13" s="10"/>
      <c r="KCZ13" s="10"/>
      <c r="KDA13" s="10"/>
      <c r="KDB13" s="10"/>
      <c r="KDC13" s="10"/>
      <c r="KDD13" s="10"/>
      <c r="KDE13" s="10"/>
      <c r="KDF13" s="10"/>
      <c r="KDG13" s="10"/>
      <c r="KDH13" s="10"/>
      <c r="KDI13" s="10"/>
      <c r="KDJ13" s="10"/>
      <c r="KDK13" s="10"/>
      <c r="KDL13" s="10"/>
      <c r="KDM13" s="10"/>
      <c r="KDN13" s="10"/>
      <c r="KDO13" s="10"/>
      <c r="KDP13" s="10"/>
      <c r="KDQ13" s="10"/>
      <c r="KDR13" s="10"/>
      <c r="KDS13" s="10"/>
      <c r="KDT13" s="10"/>
      <c r="KDU13" s="10"/>
      <c r="KDV13" s="10"/>
      <c r="KDW13" s="10"/>
      <c r="KDX13" s="10"/>
      <c r="KDY13" s="10"/>
      <c r="KDZ13" s="10"/>
      <c r="KEA13" s="10"/>
      <c r="KEB13" s="10"/>
      <c r="KEC13" s="10"/>
      <c r="KED13" s="10"/>
      <c r="KEE13" s="10"/>
      <c r="KEF13" s="10"/>
      <c r="KEG13" s="10"/>
      <c r="KEH13" s="10"/>
      <c r="KEI13" s="10"/>
      <c r="KEJ13" s="10"/>
      <c r="KEK13" s="10"/>
      <c r="KEL13" s="10"/>
      <c r="KEM13" s="10"/>
      <c r="KEN13" s="10"/>
      <c r="KEO13" s="10"/>
      <c r="KEP13" s="10"/>
      <c r="KEQ13" s="10"/>
      <c r="KER13" s="10"/>
      <c r="KES13" s="10"/>
      <c r="KET13" s="10"/>
      <c r="KEU13" s="10"/>
      <c r="KEV13" s="10"/>
      <c r="KEW13" s="10"/>
      <c r="KEX13" s="10"/>
      <c r="KEY13" s="10"/>
      <c r="KEZ13" s="10"/>
      <c r="KFA13" s="10"/>
      <c r="KFB13" s="10"/>
      <c r="KFC13" s="10"/>
      <c r="KFD13" s="10"/>
      <c r="KFE13" s="10"/>
      <c r="KFF13" s="10"/>
      <c r="KFG13" s="10"/>
      <c r="KFH13" s="10"/>
      <c r="KFI13" s="10"/>
      <c r="KFJ13" s="10"/>
      <c r="KFK13" s="10"/>
      <c r="KFL13" s="10"/>
      <c r="KFM13" s="10"/>
      <c r="KFN13" s="10"/>
      <c r="KFO13" s="10"/>
      <c r="KFP13" s="10"/>
      <c r="KFQ13" s="10"/>
      <c r="KFR13" s="10"/>
      <c r="KFS13" s="10"/>
      <c r="KFT13" s="10"/>
      <c r="KFU13" s="10"/>
      <c r="KFV13" s="10"/>
      <c r="KFW13" s="10"/>
      <c r="KFX13" s="10"/>
      <c r="KFY13" s="10"/>
      <c r="KFZ13" s="10"/>
      <c r="KGA13" s="10"/>
      <c r="KGB13" s="10"/>
      <c r="KGC13" s="10"/>
      <c r="KGD13" s="10"/>
      <c r="KGE13" s="10"/>
      <c r="KGF13" s="10"/>
      <c r="KGG13" s="10"/>
      <c r="KGH13" s="10"/>
      <c r="KGI13" s="10"/>
      <c r="KGJ13" s="10"/>
      <c r="KGK13" s="10"/>
      <c r="KGL13" s="10"/>
      <c r="KGM13" s="10"/>
      <c r="KGN13" s="10"/>
      <c r="KGO13" s="10"/>
      <c r="KGP13" s="10"/>
      <c r="KGQ13" s="10"/>
      <c r="KGR13" s="10"/>
      <c r="KGS13" s="10"/>
      <c r="KGT13" s="10"/>
      <c r="KGU13" s="10"/>
      <c r="KGV13" s="10"/>
      <c r="KGW13" s="10"/>
      <c r="KGX13" s="10"/>
      <c r="KGY13" s="10"/>
      <c r="KGZ13" s="10"/>
      <c r="KHA13" s="10"/>
      <c r="KHB13" s="10"/>
      <c r="KHC13" s="10"/>
      <c r="KHD13" s="10"/>
      <c r="KHE13" s="10"/>
      <c r="KHF13" s="10"/>
      <c r="KHG13" s="10"/>
      <c r="KHH13" s="10"/>
      <c r="KHI13" s="10"/>
      <c r="KHJ13" s="10"/>
      <c r="KHK13" s="10"/>
      <c r="KHL13" s="10"/>
      <c r="KHM13" s="10"/>
      <c r="KHN13" s="10"/>
      <c r="KHO13" s="10"/>
      <c r="KHP13" s="10"/>
      <c r="KHQ13" s="10"/>
      <c r="KHR13" s="10"/>
      <c r="KHS13" s="10"/>
      <c r="KHT13" s="10"/>
      <c r="KHU13" s="10"/>
      <c r="KHV13" s="10"/>
      <c r="KHW13" s="10"/>
      <c r="KHX13" s="10"/>
      <c r="KHY13" s="10"/>
      <c r="KHZ13" s="10"/>
      <c r="KIA13" s="10"/>
      <c r="KIB13" s="10"/>
      <c r="KIC13" s="10"/>
      <c r="KID13" s="10"/>
      <c r="KIE13" s="10"/>
      <c r="KIF13" s="10"/>
      <c r="KIG13" s="10"/>
      <c r="KIH13" s="10"/>
      <c r="KII13" s="10"/>
      <c r="KIJ13" s="10"/>
      <c r="KIK13" s="10"/>
      <c r="KIL13" s="10"/>
      <c r="KIM13" s="10"/>
      <c r="KIN13" s="10"/>
      <c r="KIO13" s="10"/>
      <c r="KIP13" s="10"/>
      <c r="KIQ13" s="10"/>
      <c r="KIR13" s="10"/>
      <c r="KIS13" s="10"/>
      <c r="KIT13" s="10"/>
      <c r="KIU13" s="10"/>
      <c r="KIV13" s="10"/>
      <c r="KIW13" s="10"/>
      <c r="KIX13" s="10"/>
      <c r="KIY13" s="10"/>
      <c r="KIZ13" s="10"/>
      <c r="KJA13" s="10"/>
      <c r="KJB13" s="10"/>
      <c r="KJC13" s="10"/>
      <c r="KJD13" s="10"/>
      <c r="KJE13" s="10"/>
      <c r="KJF13" s="10"/>
      <c r="KJG13" s="10"/>
      <c r="KJH13" s="10"/>
      <c r="KJI13" s="10"/>
      <c r="KJJ13" s="10"/>
      <c r="KJK13" s="10"/>
      <c r="KJL13" s="10"/>
      <c r="KJM13" s="10"/>
      <c r="KJN13" s="10"/>
      <c r="KJO13" s="10"/>
      <c r="KJP13" s="10"/>
      <c r="KJQ13" s="10"/>
      <c r="KJR13" s="10"/>
      <c r="KJS13" s="10"/>
      <c r="KJT13" s="10"/>
      <c r="KJU13" s="10"/>
      <c r="KJV13" s="10"/>
      <c r="KJW13" s="10"/>
      <c r="KJX13" s="10"/>
      <c r="KJY13" s="10"/>
      <c r="KJZ13" s="10"/>
      <c r="KKA13" s="10"/>
      <c r="KKB13" s="10"/>
      <c r="KKC13" s="10"/>
      <c r="KKD13" s="10"/>
      <c r="KKE13" s="10"/>
      <c r="KKF13" s="10"/>
      <c r="KKG13" s="10"/>
      <c r="KKH13" s="10"/>
      <c r="KKI13" s="10"/>
      <c r="KKJ13" s="10"/>
      <c r="KKK13" s="10"/>
      <c r="KKL13" s="10"/>
      <c r="KKM13" s="10"/>
      <c r="KKN13" s="10"/>
      <c r="KKO13" s="10"/>
      <c r="KKP13" s="10"/>
      <c r="KKQ13" s="10"/>
      <c r="KKR13" s="10"/>
      <c r="KKS13" s="10"/>
      <c r="KKT13" s="10"/>
      <c r="KKU13" s="10"/>
      <c r="KKV13" s="10"/>
      <c r="KKW13" s="10"/>
      <c r="KKX13" s="10"/>
      <c r="KKY13" s="10"/>
      <c r="KKZ13" s="10"/>
      <c r="KLA13" s="10"/>
      <c r="KLB13" s="10"/>
      <c r="KLC13" s="10"/>
      <c r="KLD13" s="10"/>
      <c r="KLE13" s="10"/>
      <c r="KLF13" s="10"/>
      <c r="KLG13" s="10"/>
      <c r="KLH13" s="10"/>
      <c r="KLI13" s="10"/>
      <c r="KLJ13" s="10"/>
      <c r="KLK13" s="10"/>
      <c r="KLL13" s="10"/>
      <c r="KLM13" s="10"/>
      <c r="KLN13" s="10"/>
      <c r="KLO13" s="10"/>
      <c r="KLP13" s="10"/>
      <c r="KLQ13" s="10"/>
      <c r="KLR13" s="10"/>
      <c r="KLS13" s="10"/>
      <c r="KLT13" s="10"/>
      <c r="KLU13" s="10"/>
      <c r="KLV13" s="10"/>
      <c r="KLW13" s="10"/>
      <c r="KLX13" s="10"/>
      <c r="KLY13" s="10"/>
      <c r="KLZ13" s="10"/>
      <c r="KMA13" s="10"/>
      <c r="KMB13" s="10"/>
      <c r="KMC13" s="10"/>
      <c r="KMD13" s="10"/>
      <c r="KME13" s="10"/>
      <c r="KMF13" s="10"/>
      <c r="KMG13" s="10"/>
      <c r="KMH13" s="10"/>
      <c r="KMI13" s="10"/>
      <c r="KMJ13" s="10"/>
      <c r="KMK13" s="10"/>
      <c r="KML13" s="10"/>
      <c r="KMM13" s="10"/>
      <c r="KMN13" s="10"/>
      <c r="KMO13" s="10"/>
      <c r="KMP13" s="10"/>
      <c r="KMQ13" s="10"/>
      <c r="KMR13" s="10"/>
      <c r="KMS13" s="10"/>
      <c r="KMT13" s="10"/>
      <c r="KMU13" s="10"/>
      <c r="KMV13" s="10"/>
      <c r="KMW13" s="10"/>
      <c r="KMX13" s="10"/>
      <c r="KMY13" s="10"/>
      <c r="KMZ13" s="10"/>
      <c r="KNA13" s="10"/>
      <c r="KNB13" s="10"/>
      <c r="KNC13" s="10"/>
      <c r="KND13" s="10"/>
      <c r="KNE13" s="10"/>
      <c r="KNF13" s="10"/>
      <c r="KNG13" s="10"/>
      <c r="KNH13" s="10"/>
      <c r="KNI13" s="10"/>
      <c r="KNJ13" s="10"/>
      <c r="KNK13" s="10"/>
      <c r="KNL13" s="10"/>
      <c r="KNM13" s="10"/>
      <c r="KNN13" s="10"/>
      <c r="KNO13" s="10"/>
      <c r="KNP13" s="10"/>
      <c r="KNQ13" s="10"/>
      <c r="KNR13" s="10"/>
      <c r="KNS13" s="10"/>
      <c r="KNT13" s="10"/>
      <c r="KNU13" s="10"/>
      <c r="KNV13" s="10"/>
      <c r="KNW13" s="10"/>
      <c r="KNX13" s="10"/>
      <c r="KNY13" s="10"/>
      <c r="KNZ13" s="10"/>
      <c r="KOA13" s="10"/>
      <c r="KOB13" s="10"/>
      <c r="KOC13" s="10"/>
      <c r="KOD13" s="10"/>
      <c r="KOE13" s="10"/>
      <c r="KOF13" s="10"/>
      <c r="KOG13" s="10"/>
      <c r="KOH13" s="10"/>
      <c r="KOI13" s="10"/>
      <c r="KOJ13" s="10"/>
      <c r="KOK13" s="10"/>
      <c r="KOL13" s="10"/>
      <c r="KOM13" s="10"/>
      <c r="KON13" s="10"/>
      <c r="KOO13" s="10"/>
      <c r="KOP13" s="10"/>
      <c r="KOQ13" s="10"/>
      <c r="KOR13" s="10"/>
      <c r="KOS13" s="10"/>
      <c r="KOT13" s="10"/>
      <c r="KOU13" s="10"/>
      <c r="KOV13" s="10"/>
      <c r="KOW13" s="10"/>
      <c r="KOX13" s="10"/>
      <c r="KOY13" s="10"/>
      <c r="KOZ13" s="10"/>
      <c r="KPA13" s="10"/>
      <c r="KPB13" s="10"/>
      <c r="KPC13" s="10"/>
      <c r="KPD13" s="10"/>
      <c r="KPE13" s="10"/>
      <c r="KPF13" s="10"/>
      <c r="KPG13" s="10"/>
      <c r="KPH13" s="10"/>
      <c r="KPI13" s="10"/>
      <c r="KPJ13" s="10"/>
      <c r="KPK13" s="10"/>
      <c r="KPL13" s="10"/>
      <c r="KPM13" s="10"/>
      <c r="KPN13" s="10"/>
      <c r="KPO13" s="10"/>
      <c r="KPP13" s="10"/>
      <c r="KPQ13" s="10"/>
      <c r="KPR13" s="10"/>
      <c r="KPS13" s="10"/>
      <c r="KPT13" s="10"/>
      <c r="KPU13" s="10"/>
      <c r="KPV13" s="10"/>
      <c r="KPW13" s="10"/>
      <c r="KPX13" s="10"/>
      <c r="KPY13" s="10"/>
      <c r="KPZ13" s="10"/>
      <c r="KQA13" s="10"/>
      <c r="KQB13" s="10"/>
      <c r="KQC13" s="10"/>
      <c r="KQD13" s="10"/>
      <c r="KQE13" s="10"/>
      <c r="KQF13" s="10"/>
      <c r="KQG13" s="10"/>
      <c r="KQH13" s="10"/>
      <c r="KQI13" s="10"/>
      <c r="KQJ13" s="10"/>
      <c r="KQK13" s="10"/>
      <c r="KQL13" s="10"/>
      <c r="KQM13" s="10"/>
      <c r="KQN13" s="10"/>
      <c r="KQO13" s="10"/>
      <c r="KQP13" s="10"/>
      <c r="KQQ13" s="10"/>
      <c r="KQR13" s="10"/>
      <c r="KQS13" s="10"/>
      <c r="KQT13" s="10"/>
      <c r="KQU13" s="10"/>
      <c r="KQV13" s="10"/>
      <c r="KQW13" s="10"/>
      <c r="KQX13" s="10"/>
      <c r="KQY13" s="10"/>
      <c r="KQZ13" s="10"/>
      <c r="KRA13" s="10"/>
      <c r="KRB13" s="10"/>
      <c r="KRC13" s="10"/>
      <c r="KRD13" s="10"/>
      <c r="KRE13" s="10"/>
      <c r="KRF13" s="10"/>
      <c r="KRG13" s="10"/>
      <c r="KRH13" s="10"/>
      <c r="KRI13" s="10"/>
      <c r="KRJ13" s="10"/>
      <c r="KRK13" s="10"/>
      <c r="KRL13" s="10"/>
      <c r="KRM13" s="10"/>
      <c r="KRN13" s="10"/>
      <c r="KRO13" s="10"/>
      <c r="KRP13" s="10"/>
      <c r="KRQ13" s="10"/>
      <c r="KRR13" s="10"/>
      <c r="KRS13" s="10"/>
      <c r="KRT13" s="10"/>
      <c r="KRU13" s="10"/>
      <c r="KRV13" s="10"/>
      <c r="KRW13" s="10"/>
      <c r="KRX13" s="10"/>
      <c r="KRY13" s="10"/>
      <c r="KRZ13" s="10"/>
      <c r="KSA13" s="10"/>
      <c r="KSB13" s="10"/>
      <c r="KSC13" s="10"/>
      <c r="KSD13" s="10"/>
      <c r="KSE13" s="10"/>
      <c r="KSF13" s="10"/>
      <c r="KSG13" s="10"/>
      <c r="KSH13" s="10"/>
      <c r="KSI13" s="10"/>
      <c r="KSJ13" s="10"/>
      <c r="KSK13" s="10"/>
      <c r="KSL13" s="10"/>
      <c r="KSM13" s="10"/>
      <c r="KSN13" s="10"/>
      <c r="KSO13" s="10"/>
      <c r="KSP13" s="10"/>
      <c r="KSQ13" s="10"/>
      <c r="KSR13" s="10"/>
      <c r="KSS13" s="10"/>
      <c r="KST13" s="10"/>
      <c r="KSU13" s="10"/>
      <c r="KSV13" s="10"/>
      <c r="KSW13" s="10"/>
      <c r="KSX13" s="10"/>
      <c r="KSY13" s="10"/>
      <c r="KSZ13" s="10"/>
      <c r="KTA13" s="10"/>
      <c r="KTB13" s="10"/>
      <c r="KTC13" s="10"/>
      <c r="KTD13" s="10"/>
      <c r="KTE13" s="10"/>
      <c r="KTF13" s="10"/>
      <c r="KTG13" s="10"/>
      <c r="KTH13" s="10"/>
      <c r="KTI13" s="10"/>
      <c r="KTJ13" s="10"/>
      <c r="KTK13" s="10"/>
      <c r="KTL13" s="10"/>
      <c r="KTM13" s="10"/>
      <c r="KTN13" s="10"/>
      <c r="KTO13" s="10"/>
      <c r="KTP13" s="10"/>
      <c r="KTQ13" s="10"/>
      <c r="KTR13" s="10"/>
      <c r="KTS13" s="10"/>
      <c r="KTT13" s="10"/>
      <c r="KTU13" s="10"/>
      <c r="KTV13" s="10"/>
      <c r="KTW13" s="10"/>
      <c r="KTX13" s="10"/>
      <c r="KTY13" s="10"/>
      <c r="KTZ13" s="10"/>
      <c r="KUA13" s="10"/>
      <c r="KUB13" s="10"/>
      <c r="KUC13" s="10"/>
      <c r="KUD13" s="10"/>
      <c r="KUE13" s="10"/>
      <c r="KUF13" s="10"/>
      <c r="KUG13" s="10"/>
      <c r="KUH13" s="10"/>
      <c r="KUI13" s="10"/>
      <c r="KUJ13" s="10"/>
      <c r="KUK13" s="10"/>
      <c r="KUL13" s="10"/>
      <c r="KUM13" s="10"/>
      <c r="KUN13" s="10"/>
      <c r="KUO13" s="10"/>
      <c r="KUP13" s="10"/>
      <c r="KUQ13" s="10"/>
      <c r="KUR13" s="10"/>
      <c r="KUS13" s="10"/>
      <c r="KUT13" s="10"/>
      <c r="KUU13" s="10"/>
      <c r="KUV13" s="10"/>
      <c r="KUW13" s="10"/>
      <c r="KUX13" s="10"/>
      <c r="KUY13" s="10"/>
      <c r="KUZ13" s="10"/>
      <c r="KVA13" s="10"/>
      <c r="KVB13" s="10"/>
      <c r="KVC13" s="10"/>
      <c r="KVD13" s="10"/>
      <c r="KVE13" s="10"/>
      <c r="KVF13" s="10"/>
      <c r="KVG13" s="10"/>
      <c r="KVH13" s="10"/>
      <c r="KVI13" s="10"/>
      <c r="KVJ13" s="10"/>
      <c r="KVK13" s="10"/>
      <c r="KVL13" s="10"/>
      <c r="KVM13" s="10"/>
      <c r="KVN13" s="10"/>
      <c r="KVO13" s="10"/>
      <c r="KVP13" s="10"/>
      <c r="KVQ13" s="10"/>
      <c r="KVR13" s="10"/>
      <c r="KVS13" s="10"/>
      <c r="KVT13" s="10"/>
      <c r="KVU13" s="10"/>
      <c r="KVV13" s="10"/>
      <c r="KVW13" s="10"/>
      <c r="KVX13" s="10"/>
      <c r="KVY13" s="10"/>
      <c r="KVZ13" s="10"/>
      <c r="KWA13" s="10"/>
      <c r="KWB13" s="10"/>
      <c r="KWC13" s="10"/>
      <c r="KWD13" s="10"/>
      <c r="KWE13" s="10"/>
      <c r="KWF13" s="10"/>
      <c r="KWG13" s="10"/>
      <c r="KWH13" s="10"/>
      <c r="KWI13" s="10"/>
      <c r="KWJ13" s="10"/>
      <c r="KWK13" s="10"/>
      <c r="KWL13" s="10"/>
      <c r="KWM13" s="10"/>
      <c r="KWN13" s="10"/>
      <c r="KWO13" s="10"/>
      <c r="KWP13" s="10"/>
      <c r="KWQ13" s="10"/>
      <c r="KWR13" s="10"/>
      <c r="KWS13" s="10"/>
      <c r="KWT13" s="10"/>
      <c r="KWU13" s="10"/>
      <c r="KWV13" s="10"/>
      <c r="KWW13" s="10"/>
      <c r="KWX13" s="10"/>
      <c r="KWY13" s="10"/>
      <c r="KWZ13" s="10"/>
      <c r="KXA13" s="10"/>
      <c r="KXB13" s="10"/>
      <c r="KXC13" s="10"/>
      <c r="KXD13" s="10"/>
      <c r="KXE13" s="10"/>
      <c r="KXF13" s="10"/>
      <c r="KXG13" s="10"/>
      <c r="KXH13" s="10"/>
      <c r="KXI13" s="10"/>
      <c r="KXJ13" s="10"/>
      <c r="KXK13" s="10"/>
      <c r="KXL13" s="10"/>
      <c r="KXM13" s="10"/>
      <c r="KXN13" s="10"/>
      <c r="KXO13" s="10"/>
      <c r="KXP13" s="10"/>
      <c r="KXQ13" s="10"/>
      <c r="KXR13" s="10"/>
      <c r="KXS13" s="10"/>
      <c r="KXT13" s="10"/>
      <c r="KXU13" s="10"/>
      <c r="KXV13" s="10"/>
      <c r="KXW13" s="10"/>
      <c r="KXX13" s="10"/>
      <c r="KXY13" s="10"/>
      <c r="KXZ13" s="10"/>
      <c r="KYA13" s="10"/>
      <c r="KYB13" s="10"/>
      <c r="KYC13" s="10"/>
      <c r="KYD13" s="10"/>
      <c r="KYE13" s="10"/>
      <c r="KYF13" s="10"/>
      <c r="KYG13" s="10"/>
      <c r="KYH13" s="10"/>
      <c r="KYI13" s="10"/>
      <c r="KYJ13" s="10"/>
      <c r="KYK13" s="10"/>
      <c r="KYL13" s="10"/>
      <c r="KYM13" s="10"/>
      <c r="KYN13" s="10"/>
      <c r="KYO13" s="10"/>
      <c r="KYP13" s="10"/>
      <c r="KYQ13" s="10"/>
      <c r="KYR13" s="10"/>
      <c r="KYS13" s="10"/>
      <c r="KYT13" s="10"/>
      <c r="KYU13" s="10"/>
      <c r="KYV13" s="10"/>
      <c r="KYW13" s="10"/>
      <c r="KYX13" s="10"/>
      <c r="KYY13" s="10"/>
      <c r="KYZ13" s="10"/>
      <c r="KZA13" s="10"/>
      <c r="KZB13" s="10"/>
      <c r="KZC13" s="10"/>
      <c r="KZD13" s="10"/>
      <c r="KZE13" s="10"/>
      <c r="KZF13" s="10"/>
      <c r="KZG13" s="10"/>
      <c r="KZH13" s="10"/>
      <c r="KZI13" s="10"/>
      <c r="KZJ13" s="10"/>
      <c r="KZK13" s="10"/>
      <c r="KZL13" s="10"/>
      <c r="KZM13" s="10"/>
      <c r="KZN13" s="10"/>
      <c r="KZO13" s="10"/>
      <c r="KZP13" s="10"/>
      <c r="KZQ13" s="10"/>
      <c r="KZR13" s="10"/>
      <c r="KZS13" s="10"/>
      <c r="KZT13" s="10"/>
      <c r="KZU13" s="10"/>
      <c r="KZV13" s="10"/>
      <c r="KZW13" s="10"/>
      <c r="KZX13" s="10"/>
      <c r="KZY13" s="10"/>
      <c r="KZZ13" s="10"/>
      <c r="LAA13" s="10"/>
      <c r="LAB13" s="10"/>
      <c r="LAC13" s="10"/>
      <c r="LAD13" s="10"/>
      <c r="LAE13" s="10"/>
      <c r="LAF13" s="10"/>
      <c r="LAG13" s="10"/>
      <c r="LAH13" s="10"/>
      <c r="LAI13" s="10"/>
      <c r="LAJ13" s="10"/>
      <c r="LAK13" s="10"/>
      <c r="LAL13" s="10"/>
      <c r="LAM13" s="10"/>
      <c r="LAN13" s="10"/>
      <c r="LAO13" s="10"/>
      <c r="LAP13" s="10"/>
      <c r="LAQ13" s="10"/>
      <c r="LAR13" s="10"/>
      <c r="LAS13" s="10"/>
      <c r="LAT13" s="10"/>
      <c r="LAU13" s="10"/>
      <c r="LAV13" s="10"/>
      <c r="LAW13" s="10"/>
      <c r="LAX13" s="10"/>
      <c r="LAY13" s="10"/>
      <c r="LAZ13" s="10"/>
      <c r="LBA13" s="10"/>
      <c r="LBB13" s="10"/>
      <c r="LBC13" s="10"/>
      <c r="LBD13" s="10"/>
      <c r="LBE13" s="10"/>
      <c r="LBF13" s="10"/>
      <c r="LBG13" s="10"/>
      <c r="LBH13" s="10"/>
      <c r="LBI13" s="10"/>
      <c r="LBJ13" s="10"/>
      <c r="LBK13" s="10"/>
      <c r="LBL13" s="10"/>
      <c r="LBM13" s="10"/>
      <c r="LBN13" s="10"/>
      <c r="LBO13" s="10"/>
      <c r="LBP13" s="10"/>
      <c r="LBQ13" s="10"/>
      <c r="LBR13" s="10"/>
      <c r="LBS13" s="10"/>
      <c r="LBT13" s="10"/>
      <c r="LBU13" s="10"/>
      <c r="LBV13" s="10"/>
      <c r="LBW13" s="10"/>
      <c r="LBX13" s="10"/>
      <c r="LBY13" s="10"/>
      <c r="LBZ13" s="10"/>
      <c r="LCA13" s="10"/>
      <c r="LCB13" s="10"/>
      <c r="LCC13" s="10"/>
      <c r="LCD13" s="10"/>
      <c r="LCE13" s="10"/>
      <c r="LCF13" s="10"/>
      <c r="LCG13" s="10"/>
      <c r="LCH13" s="10"/>
      <c r="LCI13" s="10"/>
      <c r="LCJ13" s="10"/>
      <c r="LCK13" s="10"/>
      <c r="LCL13" s="10"/>
      <c r="LCM13" s="10"/>
      <c r="LCN13" s="10"/>
      <c r="LCO13" s="10"/>
      <c r="LCP13" s="10"/>
      <c r="LCQ13" s="10"/>
      <c r="LCR13" s="10"/>
      <c r="LCS13" s="10"/>
      <c r="LCT13" s="10"/>
      <c r="LCU13" s="10"/>
      <c r="LCV13" s="10"/>
      <c r="LCW13" s="10"/>
      <c r="LCX13" s="10"/>
      <c r="LCY13" s="10"/>
      <c r="LCZ13" s="10"/>
      <c r="LDA13" s="10"/>
      <c r="LDB13" s="10"/>
      <c r="LDC13" s="10"/>
      <c r="LDD13" s="10"/>
      <c r="LDE13" s="10"/>
      <c r="LDF13" s="10"/>
      <c r="LDG13" s="10"/>
      <c r="LDH13" s="10"/>
      <c r="LDI13" s="10"/>
      <c r="LDJ13" s="10"/>
      <c r="LDK13" s="10"/>
      <c r="LDL13" s="10"/>
      <c r="LDM13" s="10"/>
      <c r="LDN13" s="10"/>
      <c r="LDO13" s="10"/>
      <c r="LDP13" s="10"/>
      <c r="LDQ13" s="10"/>
      <c r="LDR13" s="10"/>
      <c r="LDS13" s="10"/>
      <c r="LDT13" s="10"/>
      <c r="LDU13" s="10"/>
      <c r="LDV13" s="10"/>
      <c r="LDW13" s="10"/>
      <c r="LDX13" s="10"/>
      <c r="LDY13" s="10"/>
      <c r="LDZ13" s="10"/>
      <c r="LEA13" s="10"/>
      <c r="LEB13" s="10"/>
      <c r="LEC13" s="10"/>
      <c r="LED13" s="10"/>
      <c r="LEE13" s="10"/>
      <c r="LEF13" s="10"/>
      <c r="LEG13" s="10"/>
      <c r="LEH13" s="10"/>
      <c r="LEI13" s="10"/>
      <c r="LEJ13" s="10"/>
      <c r="LEK13" s="10"/>
      <c r="LEL13" s="10"/>
      <c r="LEM13" s="10"/>
      <c r="LEN13" s="10"/>
      <c r="LEO13" s="10"/>
      <c r="LEP13" s="10"/>
      <c r="LEQ13" s="10"/>
      <c r="LER13" s="10"/>
      <c r="LES13" s="10"/>
      <c r="LET13" s="10"/>
      <c r="LEU13" s="10"/>
      <c r="LEV13" s="10"/>
      <c r="LEW13" s="10"/>
      <c r="LEX13" s="10"/>
      <c r="LEY13" s="10"/>
      <c r="LEZ13" s="10"/>
      <c r="LFA13" s="10"/>
      <c r="LFB13" s="10"/>
      <c r="LFC13" s="10"/>
      <c r="LFD13" s="10"/>
      <c r="LFE13" s="10"/>
      <c r="LFF13" s="10"/>
      <c r="LFG13" s="10"/>
      <c r="LFH13" s="10"/>
      <c r="LFI13" s="10"/>
      <c r="LFJ13" s="10"/>
      <c r="LFK13" s="10"/>
      <c r="LFL13" s="10"/>
      <c r="LFM13" s="10"/>
      <c r="LFN13" s="10"/>
      <c r="LFO13" s="10"/>
      <c r="LFP13" s="10"/>
      <c r="LFQ13" s="10"/>
      <c r="LFR13" s="10"/>
      <c r="LFS13" s="10"/>
      <c r="LFT13" s="10"/>
      <c r="LFU13" s="10"/>
      <c r="LFV13" s="10"/>
      <c r="LFW13" s="10"/>
      <c r="LFX13" s="10"/>
      <c r="LFY13" s="10"/>
      <c r="LFZ13" s="10"/>
      <c r="LGA13" s="10"/>
      <c r="LGB13" s="10"/>
      <c r="LGC13" s="10"/>
      <c r="LGD13" s="10"/>
      <c r="LGE13" s="10"/>
      <c r="LGF13" s="10"/>
      <c r="LGG13" s="10"/>
      <c r="LGH13" s="10"/>
      <c r="LGI13" s="10"/>
      <c r="LGJ13" s="10"/>
      <c r="LGK13" s="10"/>
      <c r="LGL13" s="10"/>
      <c r="LGM13" s="10"/>
      <c r="LGN13" s="10"/>
      <c r="LGO13" s="10"/>
      <c r="LGP13" s="10"/>
      <c r="LGQ13" s="10"/>
      <c r="LGR13" s="10"/>
      <c r="LGS13" s="10"/>
      <c r="LGT13" s="10"/>
      <c r="LGU13" s="10"/>
      <c r="LGV13" s="10"/>
      <c r="LGW13" s="10"/>
      <c r="LGX13" s="10"/>
      <c r="LGY13" s="10"/>
      <c r="LGZ13" s="10"/>
      <c r="LHA13" s="10"/>
      <c r="LHB13" s="10"/>
      <c r="LHC13" s="10"/>
      <c r="LHD13" s="10"/>
      <c r="LHE13" s="10"/>
      <c r="LHF13" s="10"/>
      <c r="LHG13" s="10"/>
      <c r="LHH13" s="10"/>
      <c r="LHI13" s="10"/>
      <c r="LHJ13" s="10"/>
      <c r="LHK13" s="10"/>
      <c r="LHL13" s="10"/>
      <c r="LHM13" s="10"/>
      <c r="LHN13" s="10"/>
      <c r="LHO13" s="10"/>
      <c r="LHP13" s="10"/>
      <c r="LHQ13" s="10"/>
      <c r="LHR13" s="10"/>
      <c r="LHS13" s="10"/>
      <c r="LHT13" s="10"/>
      <c r="LHU13" s="10"/>
      <c r="LHV13" s="10"/>
      <c r="LHW13" s="10"/>
      <c r="LHX13" s="10"/>
      <c r="LHY13" s="10"/>
      <c r="LHZ13" s="10"/>
      <c r="LIA13" s="10"/>
      <c r="LIB13" s="10"/>
      <c r="LIC13" s="10"/>
      <c r="LID13" s="10"/>
      <c r="LIE13" s="10"/>
      <c r="LIF13" s="10"/>
      <c r="LIG13" s="10"/>
      <c r="LIH13" s="10"/>
      <c r="LII13" s="10"/>
      <c r="LIJ13" s="10"/>
      <c r="LIK13" s="10"/>
      <c r="LIL13" s="10"/>
      <c r="LIM13" s="10"/>
      <c r="LIN13" s="10"/>
      <c r="LIO13" s="10"/>
      <c r="LIP13" s="10"/>
      <c r="LIQ13" s="10"/>
      <c r="LIR13" s="10"/>
      <c r="LIS13" s="10"/>
      <c r="LIT13" s="10"/>
      <c r="LIU13" s="10"/>
      <c r="LIV13" s="10"/>
      <c r="LIW13" s="10"/>
      <c r="LIX13" s="10"/>
      <c r="LIY13" s="10"/>
      <c r="LIZ13" s="10"/>
      <c r="LJA13" s="10"/>
      <c r="LJB13" s="10"/>
      <c r="LJC13" s="10"/>
      <c r="LJD13" s="10"/>
      <c r="LJE13" s="10"/>
      <c r="LJF13" s="10"/>
      <c r="LJG13" s="10"/>
      <c r="LJH13" s="10"/>
      <c r="LJI13" s="10"/>
      <c r="LJJ13" s="10"/>
      <c r="LJK13" s="10"/>
      <c r="LJL13" s="10"/>
      <c r="LJM13" s="10"/>
      <c r="LJN13" s="10"/>
      <c r="LJO13" s="10"/>
      <c r="LJP13" s="10"/>
      <c r="LJQ13" s="10"/>
      <c r="LJR13" s="10"/>
      <c r="LJS13" s="10"/>
      <c r="LJT13" s="10"/>
      <c r="LJU13" s="10"/>
      <c r="LJV13" s="10"/>
      <c r="LJW13" s="10"/>
      <c r="LJX13" s="10"/>
      <c r="LJY13" s="10"/>
      <c r="LJZ13" s="10"/>
      <c r="LKA13" s="10"/>
      <c r="LKB13" s="10"/>
      <c r="LKC13" s="10"/>
      <c r="LKD13" s="10"/>
      <c r="LKE13" s="10"/>
      <c r="LKF13" s="10"/>
      <c r="LKG13" s="10"/>
      <c r="LKH13" s="10"/>
      <c r="LKI13" s="10"/>
      <c r="LKJ13" s="10"/>
      <c r="LKK13" s="10"/>
      <c r="LKL13" s="10"/>
      <c r="LKM13" s="10"/>
      <c r="LKN13" s="10"/>
      <c r="LKO13" s="10"/>
      <c r="LKP13" s="10"/>
      <c r="LKQ13" s="10"/>
      <c r="LKR13" s="10"/>
      <c r="LKS13" s="10"/>
      <c r="LKT13" s="10"/>
      <c r="LKU13" s="10"/>
      <c r="LKV13" s="10"/>
      <c r="LKW13" s="10"/>
      <c r="LKX13" s="10"/>
      <c r="LKY13" s="10"/>
      <c r="LKZ13" s="10"/>
      <c r="LLA13" s="10"/>
      <c r="LLB13" s="10"/>
      <c r="LLC13" s="10"/>
      <c r="LLD13" s="10"/>
      <c r="LLE13" s="10"/>
      <c r="LLF13" s="10"/>
      <c r="LLG13" s="10"/>
      <c r="LLH13" s="10"/>
      <c r="LLI13" s="10"/>
      <c r="LLJ13" s="10"/>
      <c r="LLK13" s="10"/>
      <c r="LLL13" s="10"/>
      <c r="LLM13" s="10"/>
      <c r="LLN13" s="10"/>
      <c r="LLO13" s="10"/>
      <c r="LLP13" s="10"/>
      <c r="LLQ13" s="10"/>
      <c r="LLR13" s="10"/>
      <c r="LLS13" s="10"/>
      <c r="LLT13" s="10"/>
      <c r="LLU13" s="10"/>
      <c r="LLV13" s="10"/>
      <c r="LLW13" s="10"/>
      <c r="LLX13" s="10"/>
      <c r="LLY13" s="10"/>
      <c r="LLZ13" s="10"/>
      <c r="LMA13" s="10"/>
      <c r="LMB13" s="10"/>
      <c r="LMC13" s="10"/>
      <c r="LMD13" s="10"/>
      <c r="LME13" s="10"/>
      <c r="LMF13" s="10"/>
      <c r="LMG13" s="10"/>
      <c r="LMH13" s="10"/>
      <c r="LMI13" s="10"/>
      <c r="LMJ13" s="10"/>
      <c r="LMK13" s="10"/>
      <c r="LML13" s="10"/>
      <c r="LMM13" s="10"/>
      <c r="LMN13" s="10"/>
      <c r="LMO13" s="10"/>
      <c r="LMP13" s="10"/>
      <c r="LMQ13" s="10"/>
      <c r="LMR13" s="10"/>
      <c r="LMS13" s="10"/>
      <c r="LMT13" s="10"/>
      <c r="LMU13" s="10"/>
      <c r="LMV13" s="10"/>
      <c r="LMW13" s="10"/>
      <c r="LMX13" s="10"/>
      <c r="LMY13" s="10"/>
      <c r="LMZ13" s="10"/>
      <c r="LNA13" s="10"/>
      <c r="LNB13" s="10"/>
      <c r="LNC13" s="10"/>
      <c r="LND13" s="10"/>
      <c r="LNE13" s="10"/>
      <c r="LNF13" s="10"/>
      <c r="LNG13" s="10"/>
      <c r="LNH13" s="10"/>
      <c r="LNI13" s="10"/>
      <c r="LNJ13" s="10"/>
      <c r="LNK13" s="10"/>
      <c r="LNL13" s="10"/>
      <c r="LNM13" s="10"/>
      <c r="LNN13" s="10"/>
      <c r="LNO13" s="10"/>
      <c r="LNP13" s="10"/>
      <c r="LNQ13" s="10"/>
      <c r="LNR13" s="10"/>
      <c r="LNS13" s="10"/>
      <c r="LNT13" s="10"/>
      <c r="LNU13" s="10"/>
      <c r="LNV13" s="10"/>
      <c r="LNW13" s="10"/>
      <c r="LNX13" s="10"/>
      <c r="LNY13" s="10"/>
      <c r="LNZ13" s="10"/>
      <c r="LOA13" s="10"/>
      <c r="LOB13" s="10"/>
      <c r="LOC13" s="10"/>
      <c r="LOD13" s="10"/>
      <c r="LOE13" s="10"/>
      <c r="LOF13" s="10"/>
      <c r="LOG13" s="10"/>
      <c r="LOH13" s="10"/>
      <c r="LOI13" s="10"/>
      <c r="LOJ13" s="10"/>
      <c r="LOK13" s="10"/>
      <c r="LOL13" s="10"/>
      <c r="LOM13" s="10"/>
      <c r="LON13" s="10"/>
      <c r="LOO13" s="10"/>
      <c r="LOP13" s="10"/>
      <c r="LOQ13" s="10"/>
      <c r="LOR13" s="10"/>
      <c r="LOS13" s="10"/>
      <c r="LOT13" s="10"/>
      <c r="LOU13" s="10"/>
      <c r="LOV13" s="10"/>
      <c r="LOW13" s="10"/>
      <c r="LOX13" s="10"/>
      <c r="LOY13" s="10"/>
      <c r="LOZ13" s="10"/>
      <c r="LPA13" s="10"/>
      <c r="LPB13" s="10"/>
      <c r="LPC13" s="10"/>
      <c r="LPD13" s="10"/>
      <c r="LPE13" s="10"/>
      <c r="LPF13" s="10"/>
      <c r="LPG13" s="10"/>
      <c r="LPH13" s="10"/>
      <c r="LPI13" s="10"/>
      <c r="LPJ13" s="10"/>
      <c r="LPK13" s="10"/>
      <c r="LPL13" s="10"/>
      <c r="LPM13" s="10"/>
      <c r="LPN13" s="10"/>
      <c r="LPO13" s="10"/>
      <c r="LPP13" s="10"/>
      <c r="LPQ13" s="10"/>
      <c r="LPR13" s="10"/>
      <c r="LPS13" s="10"/>
      <c r="LPT13" s="10"/>
      <c r="LPU13" s="10"/>
      <c r="LPV13" s="10"/>
      <c r="LPW13" s="10"/>
      <c r="LPX13" s="10"/>
      <c r="LPY13" s="10"/>
      <c r="LPZ13" s="10"/>
      <c r="LQA13" s="10"/>
      <c r="LQB13" s="10"/>
      <c r="LQC13" s="10"/>
      <c r="LQD13" s="10"/>
      <c r="LQE13" s="10"/>
      <c r="LQF13" s="10"/>
      <c r="LQG13" s="10"/>
      <c r="LQH13" s="10"/>
      <c r="LQI13" s="10"/>
      <c r="LQJ13" s="10"/>
      <c r="LQK13" s="10"/>
      <c r="LQL13" s="10"/>
      <c r="LQM13" s="10"/>
      <c r="LQN13" s="10"/>
      <c r="LQO13" s="10"/>
      <c r="LQP13" s="10"/>
      <c r="LQQ13" s="10"/>
      <c r="LQR13" s="10"/>
      <c r="LQS13" s="10"/>
      <c r="LQT13" s="10"/>
      <c r="LQU13" s="10"/>
      <c r="LQV13" s="10"/>
      <c r="LQW13" s="10"/>
      <c r="LQX13" s="10"/>
      <c r="LQY13" s="10"/>
      <c r="LQZ13" s="10"/>
      <c r="LRA13" s="10"/>
      <c r="LRB13" s="10"/>
      <c r="LRC13" s="10"/>
      <c r="LRD13" s="10"/>
      <c r="LRE13" s="10"/>
      <c r="LRF13" s="10"/>
      <c r="LRG13" s="10"/>
      <c r="LRH13" s="10"/>
      <c r="LRI13" s="10"/>
      <c r="LRJ13" s="10"/>
      <c r="LRK13" s="10"/>
      <c r="LRL13" s="10"/>
      <c r="LRM13" s="10"/>
      <c r="LRN13" s="10"/>
      <c r="LRO13" s="10"/>
      <c r="LRP13" s="10"/>
      <c r="LRQ13" s="10"/>
      <c r="LRR13" s="10"/>
      <c r="LRS13" s="10"/>
      <c r="LRT13" s="10"/>
      <c r="LRU13" s="10"/>
      <c r="LRV13" s="10"/>
      <c r="LRW13" s="10"/>
      <c r="LRX13" s="10"/>
      <c r="LRY13" s="10"/>
      <c r="LRZ13" s="10"/>
      <c r="LSA13" s="10"/>
      <c r="LSB13" s="10"/>
      <c r="LSC13" s="10"/>
      <c r="LSD13" s="10"/>
      <c r="LSE13" s="10"/>
      <c r="LSF13" s="10"/>
      <c r="LSG13" s="10"/>
      <c r="LSH13" s="10"/>
      <c r="LSI13" s="10"/>
      <c r="LSJ13" s="10"/>
      <c r="LSK13" s="10"/>
      <c r="LSL13" s="10"/>
      <c r="LSM13" s="10"/>
      <c r="LSN13" s="10"/>
      <c r="LSO13" s="10"/>
      <c r="LSP13" s="10"/>
      <c r="LSQ13" s="10"/>
      <c r="LSR13" s="10"/>
      <c r="LSS13" s="10"/>
      <c r="LST13" s="10"/>
      <c r="LSU13" s="10"/>
      <c r="LSV13" s="10"/>
      <c r="LSW13" s="10"/>
      <c r="LSX13" s="10"/>
      <c r="LSY13" s="10"/>
      <c r="LSZ13" s="10"/>
      <c r="LTA13" s="10"/>
      <c r="LTB13" s="10"/>
      <c r="LTC13" s="10"/>
      <c r="LTD13" s="10"/>
      <c r="LTE13" s="10"/>
      <c r="LTF13" s="10"/>
      <c r="LTG13" s="10"/>
      <c r="LTH13" s="10"/>
      <c r="LTI13" s="10"/>
      <c r="LTJ13" s="10"/>
      <c r="LTK13" s="10"/>
      <c r="LTL13" s="10"/>
      <c r="LTM13" s="10"/>
      <c r="LTN13" s="10"/>
      <c r="LTO13" s="10"/>
      <c r="LTP13" s="10"/>
      <c r="LTQ13" s="10"/>
      <c r="LTR13" s="10"/>
      <c r="LTS13" s="10"/>
      <c r="LTT13" s="10"/>
      <c r="LTU13" s="10"/>
      <c r="LTV13" s="10"/>
      <c r="LTW13" s="10"/>
      <c r="LTX13" s="10"/>
      <c r="LTY13" s="10"/>
      <c r="LTZ13" s="10"/>
      <c r="LUA13" s="10"/>
      <c r="LUB13" s="10"/>
      <c r="LUC13" s="10"/>
      <c r="LUD13" s="10"/>
      <c r="LUE13" s="10"/>
      <c r="LUF13" s="10"/>
      <c r="LUG13" s="10"/>
      <c r="LUH13" s="10"/>
      <c r="LUI13" s="10"/>
      <c r="LUJ13" s="10"/>
      <c r="LUK13" s="10"/>
      <c r="LUL13" s="10"/>
      <c r="LUM13" s="10"/>
      <c r="LUN13" s="10"/>
      <c r="LUO13" s="10"/>
      <c r="LUP13" s="10"/>
      <c r="LUQ13" s="10"/>
      <c r="LUR13" s="10"/>
      <c r="LUS13" s="10"/>
      <c r="LUT13" s="10"/>
      <c r="LUU13" s="10"/>
      <c r="LUV13" s="10"/>
      <c r="LUW13" s="10"/>
      <c r="LUX13" s="10"/>
      <c r="LUY13" s="10"/>
      <c r="LUZ13" s="10"/>
      <c r="LVA13" s="10"/>
      <c r="LVB13" s="10"/>
      <c r="LVC13" s="10"/>
      <c r="LVD13" s="10"/>
      <c r="LVE13" s="10"/>
      <c r="LVF13" s="10"/>
      <c r="LVG13" s="10"/>
      <c r="LVH13" s="10"/>
      <c r="LVI13" s="10"/>
      <c r="LVJ13" s="10"/>
      <c r="LVK13" s="10"/>
      <c r="LVL13" s="10"/>
      <c r="LVM13" s="10"/>
      <c r="LVN13" s="10"/>
      <c r="LVO13" s="10"/>
      <c r="LVP13" s="10"/>
      <c r="LVQ13" s="10"/>
      <c r="LVR13" s="10"/>
      <c r="LVS13" s="10"/>
      <c r="LVT13" s="10"/>
      <c r="LVU13" s="10"/>
      <c r="LVV13" s="10"/>
      <c r="LVW13" s="10"/>
      <c r="LVX13" s="10"/>
      <c r="LVY13" s="10"/>
      <c r="LVZ13" s="10"/>
      <c r="LWA13" s="10"/>
      <c r="LWB13" s="10"/>
      <c r="LWC13" s="10"/>
      <c r="LWD13" s="10"/>
      <c r="LWE13" s="10"/>
      <c r="LWF13" s="10"/>
      <c r="LWG13" s="10"/>
      <c r="LWH13" s="10"/>
      <c r="LWI13" s="10"/>
      <c r="LWJ13" s="10"/>
      <c r="LWK13" s="10"/>
      <c r="LWL13" s="10"/>
      <c r="LWM13" s="10"/>
      <c r="LWN13" s="10"/>
      <c r="LWO13" s="10"/>
      <c r="LWP13" s="10"/>
      <c r="LWQ13" s="10"/>
      <c r="LWR13" s="10"/>
      <c r="LWS13" s="10"/>
      <c r="LWT13" s="10"/>
      <c r="LWU13" s="10"/>
      <c r="LWV13" s="10"/>
      <c r="LWW13" s="10"/>
      <c r="LWX13" s="10"/>
      <c r="LWY13" s="10"/>
      <c r="LWZ13" s="10"/>
      <c r="LXA13" s="10"/>
      <c r="LXB13" s="10"/>
      <c r="LXC13" s="10"/>
      <c r="LXD13" s="10"/>
      <c r="LXE13" s="10"/>
      <c r="LXF13" s="10"/>
      <c r="LXG13" s="10"/>
      <c r="LXH13" s="10"/>
      <c r="LXI13" s="10"/>
      <c r="LXJ13" s="10"/>
      <c r="LXK13" s="10"/>
      <c r="LXL13" s="10"/>
      <c r="LXM13" s="10"/>
      <c r="LXN13" s="10"/>
      <c r="LXO13" s="10"/>
      <c r="LXP13" s="10"/>
      <c r="LXQ13" s="10"/>
      <c r="LXR13" s="10"/>
      <c r="LXS13" s="10"/>
      <c r="LXT13" s="10"/>
      <c r="LXU13" s="10"/>
      <c r="LXV13" s="10"/>
      <c r="LXW13" s="10"/>
      <c r="LXX13" s="10"/>
      <c r="LXY13" s="10"/>
      <c r="LXZ13" s="10"/>
      <c r="LYA13" s="10"/>
      <c r="LYB13" s="10"/>
      <c r="LYC13" s="10"/>
      <c r="LYD13" s="10"/>
      <c r="LYE13" s="10"/>
      <c r="LYF13" s="10"/>
      <c r="LYG13" s="10"/>
      <c r="LYH13" s="10"/>
      <c r="LYI13" s="10"/>
      <c r="LYJ13" s="10"/>
      <c r="LYK13" s="10"/>
      <c r="LYL13" s="10"/>
      <c r="LYM13" s="10"/>
      <c r="LYN13" s="10"/>
      <c r="LYO13" s="10"/>
      <c r="LYP13" s="10"/>
      <c r="LYQ13" s="10"/>
      <c r="LYR13" s="10"/>
      <c r="LYS13" s="10"/>
      <c r="LYT13" s="10"/>
      <c r="LYU13" s="10"/>
      <c r="LYV13" s="10"/>
      <c r="LYW13" s="10"/>
      <c r="LYX13" s="10"/>
      <c r="LYY13" s="10"/>
      <c r="LYZ13" s="10"/>
      <c r="LZA13" s="10"/>
      <c r="LZB13" s="10"/>
      <c r="LZC13" s="10"/>
      <c r="LZD13" s="10"/>
      <c r="LZE13" s="10"/>
      <c r="LZF13" s="10"/>
      <c r="LZG13" s="10"/>
      <c r="LZH13" s="10"/>
      <c r="LZI13" s="10"/>
      <c r="LZJ13" s="10"/>
      <c r="LZK13" s="10"/>
      <c r="LZL13" s="10"/>
      <c r="LZM13" s="10"/>
      <c r="LZN13" s="10"/>
      <c r="LZO13" s="10"/>
      <c r="LZP13" s="10"/>
      <c r="LZQ13" s="10"/>
      <c r="LZR13" s="10"/>
      <c r="LZS13" s="10"/>
      <c r="LZT13" s="10"/>
      <c r="LZU13" s="10"/>
      <c r="LZV13" s="10"/>
      <c r="LZW13" s="10"/>
      <c r="LZX13" s="10"/>
      <c r="LZY13" s="10"/>
      <c r="LZZ13" s="10"/>
      <c r="MAA13" s="10"/>
      <c r="MAB13" s="10"/>
      <c r="MAC13" s="10"/>
      <c r="MAD13" s="10"/>
      <c r="MAE13" s="10"/>
      <c r="MAF13" s="10"/>
      <c r="MAG13" s="10"/>
      <c r="MAH13" s="10"/>
      <c r="MAI13" s="10"/>
      <c r="MAJ13" s="10"/>
      <c r="MAK13" s="10"/>
      <c r="MAL13" s="10"/>
      <c r="MAM13" s="10"/>
      <c r="MAN13" s="10"/>
      <c r="MAO13" s="10"/>
      <c r="MAP13" s="10"/>
      <c r="MAQ13" s="10"/>
      <c r="MAR13" s="10"/>
      <c r="MAS13" s="10"/>
      <c r="MAT13" s="10"/>
      <c r="MAU13" s="10"/>
      <c r="MAV13" s="10"/>
      <c r="MAW13" s="10"/>
      <c r="MAX13" s="10"/>
      <c r="MAY13" s="10"/>
      <c r="MAZ13" s="10"/>
      <c r="MBA13" s="10"/>
      <c r="MBB13" s="10"/>
      <c r="MBC13" s="10"/>
      <c r="MBD13" s="10"/>
      <c r="MBE13" s="10"/>
      <c r="MBF13" s="10"/>
      <c r="MBG13" s="10"/>
      <c r="MBH13" s="10"/>
      <c r="MBI13" s="10"/>
      <c r="MBJ13" s="10"/>
      <c r="MBK13" s="10"/>
      <c r="MBL13" s="10"/>
      <c r="MBM13" s="10"/>
      <c r="MBN13" s="10"/>
      <c r="MBO13" s="10"/>
      <c r="MBP13" s="10"/>
      <c r="MBQ13" s="10"/>
      <c r="MBR13" s="10"/>
      <c r="MBS13" s="10"/>
      <c r="MBT13" s="10"/>
      <c r="MBU13" s="10"/>
      <c r="MBV13" s="10"/>
      <c r="MBW13" s="10"/>
      <c r="MBX13" s="10"/>
      <c r="MBY13" s="10"/>
      <c r="MBZ13" s="10"/>
      <c r="MCA13" s="10"/>
      <c r="MCB13" s="10"/>
      <c r="MCC13" s="10"/>
      <c r="MCD13" s="10"/>
      <c r="MCE13" s="10"/>
      <c r="MCF13" s="10"/>
      <c r="MCG13" s="10"/>
      <c r="MCH13" s="10"/>
      <c r="MCI13" s="10"/>
      <c r="MCJ13" s="10"/>
      <c r="MCK13" s="10"/>
      <c r="MCL13" s="10"/>
      <c r="MCM13" s="10"/>
      <c r="MCN13" s="10"/>
      <c r="MCO13" s="10"/>
      <c r="MCP13" s="10"/>
      <c r="MCQ13" s="10"/>
      <c r="MCR13" s="10"/>
      <c r="MCS13" s="10"/>
      <c r="MCT13" s="10"/>
      <c r="MCU13" s="10"/>
      <c r="MCV13" s="10"/>
      <c r="MCW13" s="10"/>
      <c r="MCX13" s="10"/>
      <c r="MCY13" s="10"/>
      <c r="MCZ13" s="10"/>
      <c r="MDA13" s="10"/>
      <c r="MDB13" s="10"/>
      <c r="MDC13" s="10"/>
      <c r="MDD13" s="10"/>
      <c r="MDE13" s="10"/>
      <c r="MDF13" s="10"/>
      <c r="MDG13" s="10"/>
      <c r="MDH13" s="10"/>
      <c r="MDI13" s="10"/>
      <c r="MDJ13" s="10"/>
      <c r="MDK13" s="10"/>
      <c r="MDL13" s="10"/>
      <c r="MDM13" s="10"/>
      <c r="MDN13" s="10"/>
      <c r="MDO13" s="10"/>
      <c r="MDP13" s="10"/>
      <c r="MDQ13" s="10"/>
      <c r="MDR13" s="10"/>
      <c r="MDS13" s="10"/>
      <c r="MDT13" s="10"/>
      <c r="MDU13" s="10"/>
      <c r="MDV13" s="10"/>
      <c r="MDW13" s="10"/>
      <c r="MDX13" s="10"/>
      <c r="MDY13" s="10"/>
      <c r="MDZ13" s="10"/>
      <c r="MEA13" s="10"/>
      <c r="MEB13" s="10"/>
      <c r="MEC13" s="10"/>
      <c r="MED13" s="10"/>
      <c r="MEE13" s="10"/>
      <c r="MEF13" s="10"/>
      <c r="MEG13" s="10"/>
      <c r="MEH13" s="10"/>
      <c r="MEI13" s="10"/>
      <c r="MEJ13" s="10"/>
      <c r="MEK13" s="10"/>
      <c r="MEL13" s="10"/>
      <c r="MEM13" s="10"/>
      <c r="MEN13" s="10"/>
      <c r="MEO13" s="10"/>
      <c r="MEP13" s="10"/>
      <c r="MEQ13" s="10"/>
      <c r="MER13" s="10"/>
      <c r="MES13" s="10"/>
      <c r="MET13" s="10"/>
      <c r="MEU13" s="10"/>
      <c r="MEV13" s="10"/>
      <c r="MEW13" s="10"/>
      <c r="MEX13" s="10"/>
      <c r="MEY13" s="10"/>
      <c r="MEZ13" s="10"/>
      <c r="MFA13" s="10"/>
      <c r="MFB13" s="10"/>
      <c r="MFC13" s="10"/>
      <c r="MFD13" s="10"/>
      <c r="MFE13" s="10"/>
      <c r="MFF13" s="10"/>
      <c r="MFG13" s="10"/>
      <c r="MFH13" s="10"/>
      <c r="MFI13" s="10"/>
      <c r="MFJ13" s="10"/>
      <c r="MFK13" s="10"/>
      <c r="MFL13" s="10"/>
      <c r="MFM13" s="10"/>
      <c r="MFN13" s="10"/>
      <c r="MFO13" s="10"/>
      <c r="MFP13" s="10"/>
      <c r="MFQ13" s="10"/>
      <c r="MFR13" s="10"/>
      <c r="MFS13" s="10"/>
      <c r="MFT13" s="10"/>
      <c r="MFU13" s="10"/>
      <c r="MFV13" s="10"/>
      <c r="MFW13" s="10"/>
      <c r="MFX13" s="10"/>
      <c r="MFY13" s="10"/>
      <c r="MFZ13" s="10"/>
      <c r="MGA13" s="10"/>
      <c r="MGB13" s="10"/>
      <c r="MGC13" s="10"/>
      <c r="MGD13" s="10"/>
      <c r="MGE13" s="10"/>
      <c r="MGF13" s="10"/>
      <c r="MGG13" s="10"/>
      <c r="MGH13" s="10"/>
      <c r="MGI13" s="10"/>
      <c r="MGJ13" s="10"/>
      <c r="MGK13" s="10"/>
      <c r="MGL13" s="10"/>
      <c r="MGM13" s="10"/>
      <c r="MGN13" s="10"/>
      <c r="MGO13" s="10"/>
      <c r="MGP13" s="10"/>
      <c r="MGQ13" s="10"/>
      <c r="MGR13" s="10"/>
      <c r="MGS13" s="10"/>
      <c r="MGT13" s="10"/>
      <c r="MGU13" s="10"/>
      <c r="MGV13" s="10"/>
      <c r="MGW13" s="10"/>
      <c r="MGX13" s="10"/>
      <c r="MGY13" s="10"/>
      <c r="MGZ13" s="10"/>
      <c r="MHA13" s="10"/>
      <c r="MHB13" s="10"/>
      <c r="MHC13" s="10"/>
      <c r="MHD13" s="10"/>
      <c r="MHE13" s="10"/>
      <c r="MHF13" s="10"/>
      <c r="MHG13" s="10"/>
      <c r="MHH13" s="10"/>
      <c r="MHI13" s="10"/>
      <c r="MHJ13" s="10"/>
      <c r="MHK13" s="10"/>
      <c r="MHL13" s="10"/>
      <c r="MHM13" s="10"/>
      <c r="MHN13" s="10"/>
      <c r="MHO13" s="10"/>
      <c r="MHP13" s="10"/>
      <c r="MHQ13" s="10"/>
      <c r="MHR13" s="10"/>
      <c r="MHS13" s="10"/>
      <c r="MHT13" s="10"/>
      <c r="MHU13" s="10"/>
      <c r="MHV13" s="10"/>
      <c r="MHW13" s="10"/>
      <c r="MHX13" s="10"/>
      <c r="MHY13" s="10"/>
      <c r="MHZ13" s="10"/>
      <c r="MIA13" s="10"/>
      <c r="MIB13" s="10"/>
      <c r="MIC13" s="10"/>
      <c r="MID13" s="10"/>
      <c r="MIE13" s="10"/>
      <c r="MIF13" s="10"/>
      <c r="MIG13" s="10"/>
      <c r="MIH13" s="10"/>
      <c r="MII13" s="10"/>
      <c r="MIJ13" s="10"/>
      <c r="MIK13" s="10"/>
      <c r="MIL13" s="10"/>
      <c r="MIM13" s="10"/>
      <c r="MIN13" s="10"/>
      <c r="MIO13" s="10"/>
      <c r="MIP13" s="10"/>
      <c r="MIQ13" s="10"/>
      <c r="MIR13" s="10"/>
      <c r="MIS13" s="10"/>
      <c r="MIT13" s="10"/>
      <c r="MIU13" s="10"/>
      <c r="MIV13" s="10"/>
      <c r="MIW13" s="10"/>
      <c r="MIX13" s="10"/>
      <c r="MIY13" s="10"/>
      <c r="MIZ13" s="10"/>
      <c r="MJA13" s="10"/>
      <c r="MJB13" s="10"/>
      <c r="MJC13" s="10"/>
      <c r="MJD13" s="10"/>
      <c r="MJE13" s="10"/>
      <c r="MJF13" s="10"/>
      <c r="MJG13" s="10"/>
      <c r="MJH13" s="10"/>
      <c r="MJI13" s="10"/>
      <c r="MJJ13" s="10"/>
      <c r="MJK13" s="10"/>
      <c r="MJL13" s="10"/>
      <c r="MJM13" s="10"/>
      <c r="MJN13" s="10"/>
      <c r="MJO13" s="10"/>
      <c r="MJP13" s="10"/>
      <c r="MJQ13" s="10"/>
      <c r="MJR13" s="10"/>
      <c r="MJS13" s="10"/>
      <c r="MJT13" s="10"/>
      <c r="MJU13" s="10"/>
      <c r="MJV13" s="10"/>
      <c r="MJW13" s="10"/>
      <c r="MJX13" s="10"/>
      <c r="MJY13" s="10"/>
      <c r="MJZ13" s="10"/>
      <c r="MKA13" s="10"/>
      <c r="MKB13" s="10"/>
      <c r="MKC13" s="10"/>
      <c r="MKD13" s="10"/>
      <c r="MKE13" s="10"/>
      <c r="MKF13" s="10"/>
      <c r="MKG13" s="10"/>
      <c r="MKH13" s="10"/>
      <c r="MKI13" s="10"/>
      <c r="MKJ13" s="10"/>
      <c r="MKK13" s="10"/>
      <c r="MKL13" s="10"/>
      <c r="MKM13" s="10"/>
      <c r="MKN13" s="10"/>
      <c r="MKO13" s="10"/>
      <c r="MKP13" s="10"/>
      <c r="MKQ13" s="10"/>
      <c r="MKR13" s="10"/>
      <c r="MKS13" s="10"/>
      <c r="MKT13" s="10"/>
      <c r="MKU13" s="10"/>
      <c r="MKV13" s="10"/>
      <c r="MKW13" s="10"/>
      <c r="MKX13" s="10"/>
      <c r="MKY13" s="10"/>
      <c r="MKZ13" s="10"/>
      <c r="MLA13" s="10"/>
      <c r="MLB13" s="10"/>
      <c r="MLC13" s="10"/>
      <c r="MLD13" s="10"/>
      <c r="MLE13" s="10"/>
      <c r="MLF13" s="10"/>
      <c r="MLG13" s="10"/>
      <c r="MLH13" s="10"/>
      <c r="MLI13" s="10"/>
      <c r="MLJ13" s="10"/>
      <c r="MLK13" s="10"/>
      <c r="MLL13" s="10"/>
      <c r="MLM13" s="10"/>
      <c r="MLN13" s="10"/>
      <c r="MLO13" s="10"/>
      <c r="MLP13" s="10"/>
      <c r="MLQ13" s="10"/>
      <c r="MLR13" s="10"/>
      <c r="MLS13" s="10"/>
      <c r="MLT13" s="10"/>
      <c r="MLU13" s="10"/>
      <c r="MLV13" s="10"/>
      <c r="MLW13" s="10"/>
      <c r="MLX13" s="10"/>
      <c r="MLY13" s="10"/>
      <c r="MLZ13" s="10"/>
      <c r="MMA13" s="10"/>
      <c r="MMB13" s="10"/>
      <c r="MMC13" s="10"/>
      <c r="MMD13" s="10"/>
      <c r="MME13" s="10"/>
      <c r="MMF13" s="10"/>
      <c r="MMG13" s="10"/>
      <c r="MMH13" s="10"/>
      <c r="MMI13" s="10"/>
      <c r="MMJ13" s="10"/>
      <c r="MMK13" s="10"/>
      <c r="MML13" s="10"/>
      <c r="MMM13" s="10"/>
      <c r="MMN13" s="10"/>
      <c r="MMO13" s="10"/>
      <c r="MMP13" s="10"/>
      <c r="MMQ13" s="10"/>
      <c r="MMR13" s="10"/>
      <c r="MMS13" s="10"/>
      <c r="MMT13" s="10"/>
      <c r="MMU13" s="10"/>
      <c r="MMV13" s="10"/>
      <c r="MMW13" s="10"/>
      <c r="MMX13" s="10"/>
      <c r="MMY13" s="10"/>
      <c r="MMZ13" s="10"/>
      <c r="MNA13" s="10"/>
      <c r="MNB13" s="10"/>
      <c r="MNC13" s="10"/>
      <c r="MND13" s="10"/>
      <c r="MNE13" s="10"/>
      <c r="MNF13" s="10"/>
      <c r="MNG13" s="10"/>
      <c r="MNH13" s="10"/>
      <c r="MNI13" s="10"/>
      <c r="MNJ13" s="10"/>
      <c r="MNK13" s="10"/>
      <c r="MNL13" s="10"/>
      <c r="MNM13" s="10"/>
      <c r="MNN13" s="10"/>
      <c r="MNO13" s="10"/>
      <c r="MNP13" s="10"/>
      <c r="MNQ13" s="10"/>
      <c r="MNR13" s="10"/>
      <c r="MNS13" s="10"/>
      <c r="MNT13" s="10"/>
      <c r="MNU13" s="10"/>
      <c r="MNV13" s="10"/>
      <c r="MNW13" s="10"/>
      <c r="MNX13" s="10"/>
      <c r="MNY13" s="10"/>
      <c r="MNZ13" s="10"/>
      <c r="MOA13" s="10"/>
      <c r="MOB13" s="10"/>
      <c r="MOC13" s="10"/>
      <c r="MOD13" s="10"/>
      <c r="MOE13" s="10"/>
      <c r="MOF13" s="10"/>
      <c r="MOG13" s="10"/>
      <c r="MOH13" s="10"/>
      <c r="MOI13" s="10"/>
      <c r="MOJ13" s="10"/>
      <c r="MOK13" s="10"/>
      <c r="MOL13" s="10"/>
      <c r="MOM13" s="10"/>
      <c r="MON13" s="10"/>
      <c r="MOO13" s="10"/>
      <c r="MOP13" s="10"/>
      <c r="MOQ13" s="10"/>
      <c r="MOR13" s="10"/>
      <c r="MOS13" s="10"/>
      <c r="MOT13" s="10"/>
      <c r="MOU13" s="10"/>
      <c r="MOV13" s="10"/>
      <c r="MOW13" s="10"/>
      <c r="MOX13" s="10"/>
      <c r="MOY13" s="10"/>
      <c r="MOZ13" s="10"/>
      <c r="MPA13" s="10"/>
      <c r="MPB13" s="10"/>
      <c r="MPC13" s="10"/>
      <c r="MPD13" s="10"/>
      <c r="MPE13" s="10"/>
      <c r="MPF13" s="10"/>
      <c r="MPG13" s="10"/>
      <c r="MPH13" s="10"/>
      <c r="MPI13" s="10"/>
      <c r="MPJ13" s="10"/>
      <c r="MPK13" s="10"/>
      <c r="MPL13" s="10"/>
      <c r="MPM13" s="10"/>
      <c r="MPN13" s="10"/>
      <c r="MPO13" s="10"/>
      <c r="MPP13" s="10"/>
      <c r="MPQ13" s="10"/>
      <c r="MPR13" s="10"/>
      <c r="MPS13" s="10"/>
      <c r="MPT13" s="10"/>
      <c r="MPU13" s="10"/>
      <c r="MPV13" s="10"/>
      <c r="MPW13" s="10"/>
      <c r="MPX13" s="10"/>
      <c r="MPY13" s="10"/>
      <c r="MPZ13" s="10"/>
      <c r="MQA13" s="10"/>
      <c r="MQB13" s="10"/>
      <c r="MQC13" s="10"/>
      <c r="MQD13" s="10"/>
      <c r="MQE13" s="10"/>
      <c r="MQF13" s="10"/>
      <c r="MQG13" s="10"/>
      <c r="MQH13" s="10"/>
      <c r="MQI13" s="10"/>
      <c r="MQJ13" s="10"/>
      <c r="MQK13" s="10"/>
      <c r="MQL13" s="10"/>
      <c r="MQM13" s="10"/>
      <c r="MQN13" s="10"/>
      <c r="MQO13" s="10"/>
      <c r="MQP13" s="10"/>
      <c r="MQQ13" s="10"/>
      <c r="MQR13" s="10"/>
      <c r="MQS13" s="10"/>
      <c r="MQT13" s="10"/>
      <c r="MQU13" s="10"/>
      <c r="MQV13" s="10"/>
      <c r="MQW13" s="10"/>
      <c r="MQX13" s="10"/>
      <c r="MQY13" s="10"/>
      <c r="MQZ13" s="10"/>
      <c r="MRA13" s="10"/>
      <c r="MRB13" s="10"/>
      <c r="MRC13" s="10"/>
      <c r="MRD13" s="10"/>
      <c r="MRE13" s="10"/>
      <c r="MRF13" s="10"/>
      <c r="MRG13" s="10"/>
      <c r="MRH13" s="10"/>
      <c r="MRI13" s="10"/>
      <c r="MRJ13" s="10"/>
      <c r="MRK13" s="10"/>
      <c r="MRL13" s="10"/>
      <c r="MRM13" s="10"/>
      <c r="MRN13" s="10"/>
      <c r="MRO13" s="10"/>
      <c r="MRP13" s="10"/>
      <c r="MRQ13" s="10"/>
      <c r="MRR13" s="10"/>
      <c r="MRS13" s="10"/>
      <c r="MRT13" s="10"/>
      <c r="MRU13" s="10"/>
      <c r="MRV13" s="10"/>
      <c r="MRW13" s="10"/>
      <c r="MRX13" s="10"/>
      <c r="MRY13" s="10"/>
      <c r="MRZ13" s="10"/>
      <c r="MSA13" s="10"/>
      <c r="MSB13" s="10"/>
      <c r="MSC13" s="10"/>
      <c r="MSD13" s="10"/>
      <c r="MSE13" s="10"/>
      <c r="MSF13" s="10"/>
      <c r="MSG13" s="10"/>
      <c r="MSH13" s="10"/>
      <c r="MSI13" s="10"/>
      <c r="MSJ13" s="10"/>
      <c r="MSK13" s="10"/>
      <c r="MSL13" s="10"/>
      <c r="MSM13" s="10"/>
      <c r="MSN13" s="10"/>
      <c r="MSO13" s="10"/>
      <c r="MSP13" s="10"/>
      <c r="MSQ13" s="10"/>
      <c r="MSR13" s="10"/>
      <c r="MSS13" s="10"/>
      <c r="MST13" s="10"/>
      <c r="MSU13" s="10"/>
      <c r="MSV13" s="10"/>
      <c r="MSW13" s="10"/>
      <c r="MSX13" s="10"/>
      <c r="MSY13" s="10"/>
      <c r="MSZ13" s="10"/>
      <c r="MTA13" s="10"/>
      <c r="MTB13" s="10"/>
      <c r="MTC13" s="10"/>
      <c r="MTD13" s="10"/>
      <c r="MTE13" s="10"/>
      <c r="MTF13" s="10"/>
      <c r="MTG13" s="10"/>
      <c r="MTH13" s="10"/>
      <c r="MTI13" s="10"/>
      <c r="MTJ13" s="10"/>
      <c r="MTK13" s="10"/>
      <c r="MTL13" s="10"/>
      <c r="MTM13" s="10"/>
      <c r="MTN13" s="10"/>
      <c r="MTO13" s="10"/>
      <c r="MTP13" s="10"/>
      <c r="MTQ13" s="10"/>
      <c r="MTR13" s="10"/>
      <c r="MTS13" s="10"/>
      <c r="MTT13" s="10"/>
      <c r="MTU13" s="10"/>
      <c r="MTV13" s="10"/>
      <c r="MTW13" s="10"/>
      <c r="MTX13" s="10"/>
      <c r="MTY13" s="10"/>
      <c r="MTZ13" s="10"/>
      <c r="MUA13" s="10"/>
      <c r="MUB13" s="10"/>
      <c r="MUC13" s="10"/>
      <c r="MUD13" s="10"/>
      <c r="MUE13" s="10"/>
      <c r="MUF13" s="10"/>
      <c r="MUG13" s="10"/>
      <c r="MUH13" s="10"/>
      <c r="MUI13" s="10"/>
      <c r="MUJ13" s="10"/>
      <c r="MUK13" s="10"/>
      <c r="MUL13" s="10"/>
      <c r="MUM13" s="10"/>
      <c r="MUN13" s="10"/>
      <c r="MUO13" s="10"/>
      <c r="MUP13" s="10"/>
      <c r="MUQ13" s="10"/>
      <c r="MUR13" s="10"/>
      <c r="MUS13" s="10"/>
      <c r="MUT13" s="10"/>
      <c r="MUU13" s="10"/>
      <c r="MUV13" s="10"/>
      <c r="MUW13" s="10"/>
      <c r="MUX13" s="10"/>
      <c r="MUY13" s="10"/>
      <c r="MUZ13" s="10"/>
      <c r="MVA13" s="10"/>
      <c r="MVB13" s="10"/>
      <c r="MVC13" s="10"/>
      <c r="MVD13" s="10"/>
      <c r="MVE13" s="10"/>
      <c r="MVF13" s="10"/>
      <c r="MVG13" s="10"/>
      <c r="MVH13" s="10"/>
      <c r="MVI13" s="10"/>
      <c r="MVJ13" s="10"/>
      <c r="MVK13" s="10"/>
      <c r="MVL13" s="10"/>
      <c r="MVM13" s="10"/>
      <c r="MVN13" s="10"/>
      <c r="MVO13" s="10"/>
      <c r="MVP13" s="10"/>
      <c r="MVQ13" s="10"/>
      <c r="MVR13" s="10"/>
      <c r="MVS13" s="10"/>
      <c r="MVT13" s="10"/>
      <c r="MVU13" s="10"/>
      <c r="MVV13" s="10"/>
      <c r="MVW13" s="10"/>
      <c r="MVX13" s="10"/>
      <c r="MVY13" s="10"/>
      <c r="MVZ13" s="10"/>
      <c r="MWA13" s="10"/>
      <c r="MWB13" s="10"/>
      <c r="MWC13" s="10"/>
      <c r="MWD13" s="10"/>
      <c r="MWE13" s="10"/>
      <c r="MWF13" s="10"/>
      <c r="MWG13" s="10"/>
      <c r="MWH13" s="10"/>
      <c r="MWI13" s="10"/>
      <c r="MWJ13" s="10"/>
      <c r="MWK13" s="10"/>
      <c r="MWL13" s="10"/>
      <c r="MWM13" s="10"/>
      <c r="MWN13" s="10"/>
      <c r="MWO13" s="10"/>
      <c r="MWP13" s="10"/>
      <c r="MWQ13" s="10"/>
      <c r="MWR13" s="10"/>
      <c r="MWS13" s="10"/>
      <c r="MWT13" s="10"/>
      <c r="MWU13" s="10"/>
      <c r="MWV13" s="10"/>
      <c r="MWW13" s="10"/>
      <c r="MWX13" s="10"/>
      <c r="MWY13" s="10"/>
      <c r="MWZ13" s="10"/>
      <c r="MXA13" s="10"/>
      <c r="MXB13" s="10"/>
      <c r="MXC13" s="10"/>
      <c r="MXD13" s="10"/>
      <c r="MXE13" s="10"/>
      <c r="MXF13" s="10"/>
      <c r="MXG13" s="10"/>
      <c r="MXH13" s="10"/>
      <c r="MXI13" s="10"/>
      <c r="MXJ13" s="10"/>
      <c r="MXK13" s="10"/>
      <c r="MXL13" s="10"/>
      <c r="MXM13" s="10"/>
      <c r="MXN13" s="10"/>
      <c r="MXO13" s="10"/>
      <c r="MXP13" s="10"/>
      <c r="MXQ13" s="10"/>
      <c r="MXR13" s="10"/>
      <c r="MXS13" s="10"/>
      <c r="MXT13" s="10"/>
      <c r="MXU13" s="10"/>
      <c r="MXV13" s="10"/>
      <c r="MXW13" s="10"/>
      <c r="MXX13" s="10"/>
      <c r="MXY13" s="10"/>
      <c r="MXZ13" s="10"/>
      <c r="MYA13" s="10"/>
      <c r="MYB13" s="10"/>
      <c r="MYC13" s="10"/>
      <c r="MYD13" s="10"/>
      <c r="MYE13" s="10"/>
      <c r="MYF13" s="10"/>
      <c r="MYG13" s="10"/>
      <c r="MYH13" s="10"/>
      <c r="MYI13" s="10"/>
      <c r="MYJ13" s="10"/>
      <c r="MYK13" s="10"/>
      <c r="MYL13" s="10"/>
      <c r="MYM13" s="10"/>
      <c r="MYN13" s="10"/>
      <c r="MYO13" s="10"/>
      <c r="MYP13" s="10"/>
      <c r="MYQ13" s="10"/>
      <c r="MYR13" s="10"/>
      <c r="MYS13" s="10"/>
      <c r="MYT13" s="10"/>
      <c r="MYU13" s="10"/>
      <c r="MYV13" s="10"/>
      <c r="MYW13" s="10"/>
      <c r="MYX13" s="10"/>
      <c r="MYY13" s="10"/>
      <c r="MYZ13" s="10"/>
      <c r="MZA13" s="10"/>
      <c r="MZB13" s="10"/>
      <c r="MZC13" s="10"/>
      <c r="MZD13" s="10"/>
      <c r="MZE13" s="10"/>
      <c r="MZF13" s="10"/>
      <c r="MZG13" s="10"/>
      <c r="MZH13" s="10"/>
      <c r="MZI13" s="10"/>
      <c r="MZJ13" s="10"/>
      <c r="MZK13" s="10"/>
      <c r="MZL13" s="10"/>
      <c r="MZM13" s="10"/>
      <c r="MZN13" s="10"/>
      <c r="MZO13" s="10"/>
      <c r="MZP13" s="10"/>
      <c r="MZQ13" s="10"/>
      <c r="MZR13" s="10"/>
      <c r="MZS13" s="10"/>
      <c r="MZT13" s="10"/>
      <c r="MZU13" s="10"/>
      <c r="MZV13" s="10"/>
      <c r="MZW13" s="10"/>
      <c r="MZX13" s="10"/>
      <c r="MZY13" s="10"/>
      <c r="MZZ13" s="10"/>
      <c r="NAA13" s="10"/>
      <c r="NAB13" s="10"/>
      <c r="NAC13" s="10"/>
      <c r="NAD13" s="10"/>
      <c r="NAE13" s="10"/>
      <c r="NAF13" s="10"/>
      <c r="NAG13" s="10"/>
      <c r="NAH13" s="10"/>
      <c r="NAI13" s="10"/>
      <c r="NAJ13" s="10"/>
      <c r="NAK13" s="10"/>
      <c r="NAL13" s="10"/>
      <c r="NAM13" s="10"/>
      <c r="NAN13" s="10"/>
      <c r="NAO13" s="10"/>
      <c r="NAP13" s="10"/>
      <c r="NAQ13" s="10"/>
      <c r="NAR13" s="10"/>
      <c r="NAS13" s="10"/>
      <c r="NAT13" s="10"/>
      <c r="NAU13" s="10"/>
      <c r="NAV13" s="10"/>
      <c r="NAW13" s="10"/>
      <c r="NAX13" s="10"/>
      <c r="NAY13" s="10"/>
      <c r="NAZ13" s="10"/>
      <c r="NBA13" s="10"/>
      <c r="NBB13" s="10"/>
      <c r="NBC13" s="10"/>
      <c r="NBD13" s="10"/>
      <c r="NBE13" s="10"/>
      <c r="NBF13" s="10"/>
      <c r="NBG13" s="10"/>
      <c r="NBH13" s="10"/>
      <c r="NBI13" s="10"/>
      <c r="NBJ13" s="10"/>
      <c r="NBK13" s="10"/>
      <c r="NBL13" s="10"/>
      <c r="NBM13" s="10"/>
      <c r="NBN13" s="10"/>
      <c r="NBO13" s="10"/>
      <c r="NBP13" s="10"/>
      <c r="NBQ13" s="10"/>
      <c r="NBR13" s="10"/>
      <c r="NBS13" s="10"/>
      <c r="NBT13" s="10"/>
      <c r="NBU13" s="10"/>
      <c r="NBV13" s="10"/>
      <c r="NBW13" s="10"/>
      <c r="NBX13" s="10"/>
      <c r="NBY13" s="10"/>
      <c r="NBZ13" s="10"/>
      <c r="NCA13" s="10"/>
      <c r="NCB13" s="10"/>
      <c r="NCC13" s="10"/>
      <c r="NCD13" s="10"/>
      <c r="NCE13" s="10"/>
      <c r="NCF13" s="10"/>
      <c r="NCG13" s="10"/>
      <c r="NCH13" s="10"/>
      <c r="NCI13" s="10"/>
      <c r="NCJ13" s="10"/>
      <c r="NCK13" s="10"/>
      <c r="NCL13" s="10"/>
      <c r="NCM13" s="10"/>
      <c r="NCN13" s="10"/>
      <c r="NCO13" s="10"/>
      <c r="NCP13" s="10"/>
      <c r="NCQ13" s="10"/>
      <c r="NCR13" s="10"/>
      <c r="NCS13" s="10"/>
      <c r="NCT13" s="10"/>
      <c r="NCU13" s="10"/>
      <c r="NCV13" s="10"/>
      <c r="NCW13" s="10"/>
      <c r="NCX13" s="10"/>
      <c r="NCY13" s="10"/>
      <c r="NCZ13" s="10"/>
      <c r="NDA13" s="10"/>
      <c r="NDB13" s="10"/>
      <c r="NDC13" s="10"/>
      <c r="NDD13" s="10"/>
      <c r="NDE13" s="10"/>
      <c r="NDF13" s="10"/>
      <c r="NDG13" s="10"/>
      <c r="NDH13" s="10"/>
      <c r="NDI13" s="10"/>
      <c r="NDJ13" s="10"/>
      <c r="NDK13" s="10"/>
      <c r="NDL13" s="10"/>
      <c r="NDM13" s="10"/>
      <c r="NDN13" s="10"/>
      <c r="NDO13" s="10"/>
      <c r="NDP13" s="10"/>
      <c r="NDQ13" s="10"/>
      <c r="NDR13" s="10"/>
      <c r="NDS13" s="10"/>
      <c r="NDT13" s="10"/>
      <c r="NDU13" s="10"/>
      <c r="NDV13" s="10"/>
      <c r="NDW13" s="10"/>
      <c r="NDX13" s="10"/>
      <c r="NDY13" s="10"/>
      <c r="NDZ13" s="10"/>
      <c r="NEA13" s="10"/>
      <c r="NEB13" s="10"/>
      <c r="NEC13" s="10"/>
      <c r="NED13" s="10"/>
      <c r="NEE13" s="10"/>
      <c r="NEF13" s="10"/>
      <c r="NEG13" s="10"/>
      <c r="NEH13" s="10"/>
      <c r="NEI13" s="10"/>
      <c r="NEJ13" s="10"/>
      <c r="NEK13" s="10"/>
      <c r="NEL13" s="10"/>
      <c r="NEM13" s="10"/>
      <c r="NEN13" s="10"/>
      <c r="NEO13" s="10"/>
      <c r="NEP13" s="10"/>
      <c r="NEQ13" s="10"/>
      <c r="NER13" s="10"/>
      <c r="NES13" s="10"/>
      <c r="NET13" s="10"/>
      <c r="NEU13" s="10"/>
      <c r="NEV13" s="10"/>
      <c r="NEW13" s="10"/>
      <c r="NEX13" s="10"/>
      <c r="NEY13" s="10"/>
      <c r="NEZ13" s="10"/>
      <c r="NFA13" s="10"/>
      <c r="NFB13" s="10"/>
      <c r="NFC13" s="10"/>
      <c r="NFD13" s="10"/>
      <c r="NFE13" s="10"/>
      <c r="NFF13" s="10"/>
      <c r="NFG13" s="10"/>
      <c r="NFH13" s="10"/>
      <c r="NFI13" s="10"/>
      <c r="NFJ13" s="10"/>
      <c r="NFK13" s="10"/>
      <c r="NFL13" s="10"/>
      <c r="NFM13" s="10"/>
      <c r="NFN13" s="10"/>
      <c r="NFO13" s="10"/>
      <c r="NFP13" s="10"/>
      <c r="NFQ13" s="10"/>
      <c r="NFR13" s="10"/>
      <c r="NFS13" s="10"/>
      <c r="NFT13" s="10"/>
      <c r="NFU13" s="10"/>
      <c r="NFV13" s="10"/>
      <c r="NFW13" s="10"/>
      <c r="NFX13" s="10"/>
      <c r="NFY13" s="10"/>
      <c r="NFZ13" s="10"/>
      <c r="NGA13" s="10"/>
      <c r="NGB13" s="10"/>
      <c r="NGC13" s="10"/>
      <c r="NGD13" s="10"/>
      <c r="NGE13" s="10"/>
      <c r="NGF13" s="10"/>
      <c r="NGG13" s="10"/>
      <c r="NGH13" s="10"/>
      <c r="NGI13" s="10"/>
      <c r="NGJ13" s="10"/>
      <c r="NGK13" s="10"/>
      <c r="NGL13" s="10"/>
      <c r="NGM13" s="10"/>
      <c r="NGN13" s="10"/>
      <c r="NGO13" s="10"/>
      <c r="NGP13" s="10"/>
      <c r="NGQ13" s="10"/>
      <c r="NGR13" s="10"/>
      <c r="NGS13" s="10"/>
      <c r="NGT13" s="10"/>
      <c r="NGU13" s="10"/>
      <c r="NGV13" s="10"/>
      <c r="NGW13" s="10"/>
      <c r="NGX13" s="10"/>
      <c r="NGY13" s="10"/>
      <c r="NGZ13" s="10"/>
      <c r="NHA13" s="10"/>
      <c r="NHB13" s="10"/>
      <c r="NHC13" s="10"/>
      <c r="NHD13" s="10"/>
      <c r="NHE13" s="10"/>
      <c r="NHF13" s="10"/>
      <c r="NHG13" s="10"/>
      <c r="NHH13" s="10"/>
      <c r="NHI13" s="10"/>
      <c r="NHJ13" s="10"/>
      <c r="NHK13" s="10"/>
      <c r="NHL13" s="10"/>
      <c r="NHM13" s="10"/>
      <c r="NHN13" s="10"/>
      <c r="NHO13" s="10"/>
      <c r="NHP13" s="10"/>
      <c r="NHQ13" s="10"/>
      <c r="NHR13" s="10"/>
      <c r="NHS13" s="10"/>
      <c r="NHT13" s="10"/>
      <c r="NHU13" s="10"/>
      <c r="NHV13" s="10"/>
      <c r="NHW13" s="10"/>
      <c r="NHX13" s="10"/>
      <c r="NHY13" s="10"/>
      <c r="NHZ13" s="10"/>
      <c r="NIA13" s="10"/>
      <c r="NIB13" s="10"/>
      <c r="NIC13" s="10"/>
      <c r="NID13" s="10"/>
      <c r="NIE13" s="10"/>
      <c r="NIF13" s="10"/>
      <c r="NIG13" s="10"/>
      <c r="NIH13" s="10"/>
      <c r="NII13" s="10"/>
      <c r="NIJ13" s="10"/>
      <c r="NIK13" s="10"/>
      <c r="NIL13" s="10"/>
      <c r="NIM13" s="10"/>
      <c r="NIN13" s="10"/>
      <c r="NIO13" s="10"/>
      <c r="NIP13" s="10"/>
      <c r="NIQ13" s="10"/>
      <c r="NIR13" s="10"/>
      <c r="NIS13" s="10"/>
      <c r="NIT13" s="10"/>
      <c r="NIU13" s="10"/>
      <c r="NIV13" s="10"/>
      <c r="NIW13" s="10"/>
      <c r="NIX13" s="10"/>
      <c r="NIY13" s="10"/>
      <c r="NIZ13" s="10"/>
      <c r="NJA13" s="10"/>
      <c r="NJB13" s="10"/>
      <c r="NJC13" s="10"/>
      <c r="NJD13" s="10"/>
      <c r="NJE13" s="10"/>
      <c r="NJF13" s="10"/>
      <c r="NJG13" s="10"/>
      <c r="NJH13" s="10"/>
      <c r="NJI13" s="10"/>
      <c r="NJJ13" s="10"/>
      <c r="NJK13" s="10"/>
      <c r="NJL13" s="10"/>
      <c r="NJM13" s="10"/>
      <c r="NJN13" s="10"/>
      <c r="NJO13" s="10"/>
      <c r="NJP13" s="10"/>
      <c r="NJQ13" s="10"/>
      <c r="NJR13" s="10"/>
      <c r="NJS13" s="10"/>
      <c r="NJT13" s="10"/>
      <c r="NJU13" s="10"/>
      <c r="NJV13" s="10"/>
      <c r="NJW13" s="10"/>
      <c r="NJX13" s="10"/>
      <c r="NJY13" s="10"/>
      <c r="NJZ13" s="10"/>
      <c r="NKA13" s="10"/>
      <c r="NKB13" s="10"/>
      <c r="NKC13" s="10"/>
      <c r="NKD13" s="10"/>
      <c r="NKE13" s="10"/>
      <c r="NKF13" s="10"/>
      <c r="NKG13" s="10"/>
      <c r="NKH13" s="10"/>
      <c r="NKI13" s="10"/>
      <c r="NKJ13" s="10"/>
      <c r="NKK13" s="10"/>
      <c r="NKL13" s="10"/>
      <c r="NKM13" s="10"/>
      <c r="NKN13" s="10"/>
      <c r="NKO13" s="10"/>
      <c r="NKP13" s="10"/>
      <c r="NKQ13" s="10"/>
      <c r="NKR13" s="10"/>
      <c r="NKS13" s="10"/>
      <c r="NKT13" s="10"/>
      <c r="NKU13" s="10"/>
      <c r="NKV13" s="10"/>
      <c r="NKW13" s="10"/>
      <c r="NKX13" s="10"/>
      <c r="NKY13" s="10"/>
      <c r="NKZ13" s="10"/>
      <c r="NLA13" s="10"/>
      <c r="NLB13" s="10"/>
      <c r="NLC13" s="10"/>
      <c r="NLD13" s="10"/>
      <c r="NLE13" s="10"/>
      <c r="NLF13" s="10"/>
      <c r="NLG13" s="10"/>
      <c r="NLH13" s="10"/>
      <c r="NLI13" s="10"/>
      <c r="NLJ13" s="10"/>
      <c r="NLK13" s="10"/>
      <c r="NLL13" s="10"/>
      <c r="NLM13" s="10"/>
      <c r="NLN13" s="10"/>
      <c r="NLO13" s="10"/>
      <c r="NLP13" s="10"/>
      <c r="NLQ13" s="10"/>
      <c r="NLR13" s="10"/>
      <c r="NLS13" s="10"/>
      <c r="NLT13" s="10"/>
      <c r="NLU13" s="10"/>
      <c r="NLV13" s="10"/>
      <c r="NLW13" s="10"/>
      <c r="NLX13" s="10"/>
      <c r="NLY13" s="10"/>
      <c r="NLZ13" s="10"/>
      <c r="NMA13" s="10"/>
      <c r="NMB13" s="10"/>
      <c r="NMC13" s="10"/>
      <c r="NMD13" s="10"/>
      <c r="NME13" s="10"/>
      <c r="NMF13" s="10"/>
      <c r="NMG13" s="10"/>
      <c r="NMH13" s="10"/>
      <c r="NMI13" s="10"/>
      <c r="NMJ13" s="10"/>
      <c r="NMK13" s="10"/>
      <c r="NML13" s="10"/>
      <c r="NMM13" s="10"/>
      <c r="NMN13" s="10"/>
      <c r="NMO13" s="10"/>
      <c r="NMP13" s="10"/>
      <c r="NMQ13" s="10"/>
      <c r="NMR13" s="10"/>
      <c r="NMS13" s="10"/>
      <c r="NMT13" s="10"/>
      <c r="NMU13" s="10"/>
      <c r="NMV13" s="10"/>
      <c r="NMW13" s="10"/>
      <c r="NMX13" s="10"/>
      <c r="NMY13" s="10"/>
      <c r="NMZ13" s="10"/>
      <c r="NNA13" s="10"/>
      <c r="NNB13" s="10"/>
      <c r="NNC13" s="10"/>
      <c r="NND13" s="10"/>
      <c r="NNE13" s="10"/>
      <c r="NNF13" s="10"/>
      <c r="NNG13" s="10"/>
      <c r="NNH13" s="10"/>
      <c r="NNI13" s="10"/>
      <c r="NNJ13" s="10"/>
      <c r="NNK13" s="10"/>
      <c r="NNL13" s="10"/>
      <c r="NNM13" s="10"/>
      <c r="NNN13" s="10"/>
      <c r="NNO13" s="10"/>
      <c r="NNP13" s="10"/>
      <c r="NNQ13" s="10"/>
      <c r="NNR13" s="10"/>
      <c r="NNS13" s="10"/>
      <c r="NNT13" s="10"/>
      <c r="NNU13" s="10"/>
      <c r="NNV13" s="10"/>
      <c r="NNW13" s="10"/>
      <c r="NNX13" s="10"/>
      <c r="NNY13" s="10"/>
      <c r="NNZ13" s="10"/>
      <c r="NOA13" s="10"/>
      <c r="NOB13" s="10"/>
      <c r="NOC13" s="10"/>
      <c r="NOD13" s="10"/>
      <c r="NOE13" s="10"/>
      <c r="NOF13" s="10"/>
      <c r="NOG13" s="10"/>
      <c r="NOH13" s="10"/>
      <c r="NOI13" s="10"/>
      <c r="NOJ13" s="10"/>
      <c r="NOK13" s="10"/>
      <c r="NOL13" s="10"/>
      <c r="NOM13" s="10"/>
      <c r="NON13" s="10"/>
      <c r="NOO13" s="10"/>
      <c r="NOP13" s="10"/>
      <c r="NOQ13" s="10"/>
      <c r="NOR13" s="10"/>
      <c r="NOS13" s="10"/>
      <c r="NOT13" s="10"/>
      <c r="NOU13" s="10"/>
      <c r="NOV13" s="10"/>
      <c r="NOW13" s="10"/>
      <c r="NOX13" s="10"/>
      <c r="NOY13" s="10"/>
      <c r="NOZ13" s="10"/>
      <c r="NPA13" s="10"/>
      <c r="NPB13" s="10"/>
      <c r="NPC13" s="10"/>
      <c r="NPD13" s="10"/>
      <c r="NPE13" s="10"/>
      <c r="NPF13" s="10"/>
      <c r="NPG13" s="10"/>
      <c r="NPH13" s="10"/>
      <c r="NPI13" s="10"/>
      <c r="NPJ13" s="10"/>
      <c r="NPK13" s="10"/>
      <c r="NPL13" s="10"/>
      <c r="NPM13" s="10"/>
      <c r="NPN13" s="10"/>
      <c r="NPO13" s="10"/>
      <c r="NPP13" s="10"/>
      <c r="NPQ13" s="10"/>
      <c r="NPR13" s="10"/>
      <c r="NPS13" s="10"/>
      <c r="NPT13" s="10"/>
      <c r="NPU13" s="10"/>
      <c r="NPV13" s="10"/>
      <c r="NPW13" s="10"/>
      <c r="NPX13" s="10"/>
      <c r="NPY13" s="10"/>
      <c r="NPZ13" s="10"/>
      <c r="NQA13" s="10"/>
      <c r="NQB13" s="10"/>
      <c r="NQC13" s="10"/>
      <c r="NQD13" s="10"/>
      <c r="NQE13" s="10"/>
      <c r="NQF13" s="10"/>
      <c r="NQG13" s="10"/>
      <c r="NQH13" s="10"/>
      <c r="NQI13" s="10"/>
      <c r="NQJ13" s="10"/>
      <c r="NQK13" s="10"/>
      <c r="NQL13" s="10"/>
      <c r="NQM13" s="10"/>
      <c r="NQN13" s="10"/>
      <c r="NQO13" s="10"/>
      <c r="NQP13" s="10"/>
      <c r="NQQ13" s="10"/>
      <c r="NQR13" s="10"/>
      <c r="NQS13" s="10"/>
      <c r="NQT13" s="10"/>
      <c r="NQU13" s="10"/>
      <c r="NQV13" s="10"/>
      <c r="NQW13" s="10"/>
      <c r="NQX13" s="10"/>
      <c r="NQY13" s="10"/>
      <c r="NQZ13" s="10"/>
      <c r="NRA13" s="10"/>
      <c r="NRB13" s="10"/>
      <c r="NRC13" s="10"/>
      <c r="NRD13" s="10"/>
      <c r="NRE13" s="10"/>
      <c r="NRF13" s="10"/>
      <c r="NRG13" s="10"/>
      <c r="NRH13" s="10"/>
      <c r="NRI13" s="10"/>
      <c r="NRJ13" s="10"/>
      <c r="NRK13" s="10"/>
      <c r="NRL13" s="10"/>
      <c r="NRM13" s="10"/>
      <c r="NRN13" s="10"/>
      <c r="NRO13" s="10"/>
      <c r="NRP13" s="10"/>
      <c r="NRQ13" s="10"/>
      <c r="NRR13" s="10"/>
      <c r="NRS13" s="10"/>
      <c r="NRT13" s="10"/>
      <c r="NRU13" s="10"/>
      <c r="NRV13" s="10"/>
      <c r="NRW13" s="10"/>
      <c r="NRX13" s="10"/>
      <c r="NRY13" s="10"/>
      <c r="NRZ13" s="10"/>
      <c r="NSA13" s="10"/>
      <c r="NSB13" s="10"/>
      <c r="NSC13" s="10"/>
      <c r="NSD13" s="10"/>
      <c r="NSE13" s="10"/>
      <c r="NSF13" s="10"/>
      <c r="NSG13" s="10"/>
      <c r="NSH13" s="10"/>
      <c r="NSI13" s="10"/>
      <c r="NSJ13" s="10"/>
      <c r="NSK13" s="10"/>
      <c r="NSL13" s="10"/>
      <c r="NSM13" s="10"/>
      <c r="NSN13" s="10"/>
      <c r="NSO13" s="10"/>
      <c r="NSP13" s="10"/>
      <c r="NSQ13" s="10"/>
      <c r="NSR13" s="10"/>
      <c r="NSS13" s="10"/>
      <c r="NST13" s="10"/>
      <c r="NSU13" s="10"/>
      <c r="NSV13" s="10"/>
      <c r="NSW13" s="10"/>
      <c r="NSX13" s="10"/>
      <c r="NSY13" s="10"/>
      <c r="NSZ13" s="10"/>
      <c r="NTA13" s="10"/>
      <c r="NTB13" s="10"/>
      <c r="NTC13" s="10"/>
      <c r="NTD13" s="10"/>
      <c r="NTE13" s="10"/>
      <c r="NTF13" s="10"/>
      <c r="NTG13" s="10"/>
      <c r="NTH13" s="10"/>
      <c r="NTI13" s="10"/>
      <c r="NTJ13" s="10"/>
      <c r="NTK13" s="10"/>
      <c r="NTL13" s="10"/>
      <c r="NTM13" s="10"/>
      <c r="NTN13" s="10"/>
      <c r="NTO13" s="10"/>
      <c r="NTP13" s="10"/>
      <c r="NTQ13" s="10"/>
      <c r="NTR13" s="10"/>
      <c r="NTS13" s="10"/>
      <c r="NTT13" s="10"/>
      <c r="NTU13" s="10"/>
      <c r="NTV13" s="10"/>
      <c r="NTW13" s="10"/>
      <c r="NTX13" s="10"/>
      <c r="NTY13" s="10"/>
      <c r="NTZ13" s="10"/>
      <c r="NUA13" s="10"/>
      <c r="NUB13" s="10"/>
      <c r="NUC13" s="10"/>
      <c r="NUD13" s="10"/>
      <c r="NUE13" s="10"/>
      <c r="NUF13" s="10"/>
      <c r="NUG13" s="10"/>
      <c r="NUH13" s="10"/>
      <c r="NUI13" s="10"/>
      <c r="NUJ13" s="10"/>
      <c r="NUK13" s="10"/>
      <c r="NUL13" s="10"/>
      <c r="NUM13" s="10"/>
      <c r="NUN13" s="10"/>
      <c r="NUO13" s="10"/>
      <c r="NUP13" s="10"/>
      <c r="NUQ13" s="10"/>
      <c r="NUR13" s="10"/>
      <c r="NUS13" s="10"/>
      <c r="NUT13" s="10"/>
      <c r="NUU13" s="10"/>
      <c r="NUV13" s="10"/>
      <c r="NUW13" s="10"/>
      <c r="NUX13" s="10"/>
      <c r="NUY13" s="10"/>
      <c r="NUZ13" s="10"/>
      <c r="NVA13" s="10"/>
      <c r="NVB13" s="10"/>
      <c r="NVC13" s="10"/>
      <c r="NVD13" s="10"/>
      <c r="NVE13" s="10"/>
      <c r="NVF13" s="10"/>
      <c r="NVG13" s="10"/>
      <c r="NVH13" s="10"/>
      <c r="NVI13" s="10"/>
      <c r="NVJ13" s="10"/>
      <c r="NVK13" s="10"/>
      <c r="NVL13" s="10"/>
      <c r="NVM13" s="10"/>
      <c r="NVN13" s="10"/>
      <c r="NVO13" s="10"/>
      <c r="NVP13" s="10"/>
      <c r="NVQ13" s="10"/>
      <c r="NVR13" s="10"/>
      <c r="NVS13" s="10"/>
      <c r="NVT13" s="10"/>
      <c r="NVU13" s="10"/>
      <c r="NVV13" s="10"/>
      <c r="NVW13" s="10"/>
      <c r="NVX13" s="10"/>
      <c r="NVY13" s="10"/>
      <c r="NVZ13" s="10"/>
      <c r="NWA13" s="10"/>
      <c r="NWB13" s="10"/>
      <c r="NWC13" s="10"/>
      <c r="NWD13" s="10"/>
      <c r="NWE13" s="10"/>
      <c r="NWF13" s="10"/>
      <c r="NWG13" s="10"/>
      <c r="NWH13" s="10"/>
      <c r="NWI13" s="10"/>
      <c r="NWJ13" s="10"/>
      <c r="NWK13" s="10"/>
      <c r="NWL13" s="10"/>
      <c r="NWM13" s="10"/>
      <c r="NWN13" s="10"/>
      <c r="NWO13" s="10"/>
      <c r="NWP13" s="10"/>
      <c r="NWQ13" s="10"/>
      <c r="NWR13" s="10"/>
      <c r="NWS13" s="10"/>
      <c r="NWT13" s="10"/>
      <c r="NWU13" s="10"/>
      <c r="NWV13" s="10"/>
      <c r="NWW13" s="10"/>
      <c r="NWX13" s="10"/>
      <c r="NWY13" s="10"/>
      <c r="NWZ13" s="10"/>
      <c r="NXA13" s="10"/>
      <c r="NXB13" s="10"/>
      <c r="NXC13" s="10"/>
      <c r="NXD13" s="10"/>
      <c r="NXE13" s="10"/>
      <c r="NXF13" s="10"/>
      <c r="NXG13" s="10"/>
      <c r="NXH13" s="10"/>
      <c r="NXI13" s="10"/>
      <c r="NXJ13" s="10"/>
      <c r="NXK13" s="10"/>
      <c r="NXL13" s="10"/>
      <c r="NXM13" s="10"/>
      <c r="NXN13" s="10"/>
      <c r="NXO13" s="10"/>
      <c r="NXP13" s="10"/>
      <c r="NXQ13" s="10"/>
      <c r="NXR13" s="10"/>
      <c r="NXS13" s="10"/>
      <c r="NXT13" s="10"/>
      <c r="NXU13" s="10"/>
      <c r="NXV13" s="10"/>
      <c r="NXW13" s="10"/>
      <c r="NXX13" s="10"/>
      <c r="NXY13" s="10"/>
      <c r="NXZ13" s="10"/>
      <c r="NYA13" s="10"/>
      <c r="NYB13" s="10"/>
      <c r="NYC13" s="10"/>
      <c r="NYD13" s="10"/>
      <c r="NYE13" s="10"/>
      <c r="NYF13" s="10"/>
      <c r="NYG13" s="10"/>
      <c r="NYH13" s="10"/>
      <c r="NYI13" s="10"/>
      <c r="NYJ13" s="10"/>
      <c r="NYK13" s="10"/>
      <c r="NYL13" s="10"/>
      <c r="NYM13" s="10"/>
      <c r="NYN13" s="10"/>
      <c r="NYO13" s="10"/>
      <c r="NYP13" s="10"/>
      <c r="NYQ13" s="10"/>
      <c r="NYR13" s="10"/>
      <c r="NYS13" s="10"/>
      <c r="NYT13" s="10"/>
      <c r="NYU13" s="10"/>
      <c r="NYV13" s="10"/>
      <c r="NYW13" s="10"/>
      <c r="NYX13" s="10"/>
      <c r="NYY13" s="10"/>
      <c r="NYZ13" s="10"/>
      <c r="NZA13" s="10"/>
      <c r="NZB13" s="10"/>
      <c r="NZC13" s="10"/>
      <c r="NZD13" s="10"/>
      <c r="NZE13" s="10"/>
      <c r="NZF13" s="10"/>
      <c r="NZG13" s="10"/>
      <c r="NZH13" s="10"/>
      <c r="NZI13" s="10"/>
      <c r="NZJ13" s="10"/>
      <c r="NZK13" s="10"/>
      <c r="NZL13" s="10"/>
      <c r="NZM13" s="10"/>
      <c r="NZN13" s="10"/>
      <c r="NZO13" s="10"/>
      <c r="NZP13" s="10"/>
      <c r="NZQ13" s="10"/>
      <c r="NZR13" s="10"/>
      <c r="NZS13" s="10"/>
      <c r="NZT13" s="10"/>
      <c r="NZU13" s="10"/>
      <c r="NZV13" s="10"/>
      <c r="NZW13" s="10"/>
      <c r="NZX13" s="10"/>
      <c r="NZY13" s="10"/>
      <c r="NZZ13" s="10"/>
      <c r="OAA13" s="10"/>
      <c r="OAB13" s="10"/>
      <c r="OAC13" s="10"/>
      <c r="OAD13" s="10"/>
      <c r="OAE13" s="10"/>
      <c r="OAF13" s="10"/>
      <c r="OAG13" s="10"/>
      <c r="OAH13" s="10"/>
      <c r="OAI13" s="10"/>
      <c r="OAJ13" s="10"/>
      <c r="OAK13" s="10"/>
      <c r="OAL13" s="10"/>
      <c r="OAM13" s="10"/>
      <c r="OAN13" s="10"/>
      <c r="OAO13" s="10"/>
      <c r="OAP13" s="10"/>
      <c r="OAQ13" s="10"/>
      <c r="OAR13" s="10"/>
      <c r="OAS13" s="10"/>
      <c r="OAT13" s="10"/>
      <c r="OAU13" s="10"/>
      <c r="OAV13" s="10"/>
      <c r="OAW13" s="10"/>
      <c r="OAX13" s="10"/>
      <c r="OAY13" s="10"/>
      <c r="OAZ13" s="10"/>
      <c r="OBA13" s="10"/>
      <c r="OBB13" s="10"/>
      <c r="OBC13" s="10"/>
      <c r="OBD13" s="10"/>
      <c r="OBE13" s="10"/>
      <c r="OBF13" s="10"/>
      <c r="OBG13" s="10"/>
      <c r="OBH13" s="10"/>
      <c r="OBI13" s="10"/>
      <c r="OBJ13" s="10"/>
      <c r="OBK13" s="10"/>
      <c r="OBL13" s="10"/>
      <c r="OBM13" s="10"/>
      <c r="OBN13" s="10"/>
      <c r="OBO13" s="10"/>
      <c r="OBP13" s="10"/>
      <c r="OBQ13" s="10"/>
      <c r="OBR13" s="10"/>
      <c r="OBS13" s="10"/>
      <c r="OBT13" s="10"/>
      <c r="OBU13" s="10"/>
      <c r="OBV13" s="10"/>
      <c r="OBW13" s="10"/>
      <c r="OBX13" s="10"/>
      <c r="OBY13" s="10"/>
      <c r="OBZ13" s="10"/>
      <c r="OCA13" s="10"/>
      <c r="OCB13" s="10"/>
      <c r="OCC13" s="10"/>
      <c r="OCD13" s="10"/>
      <c r="OCE13" s="10"/>
      <c r="OCF13" s="10"/>
      <c r="OCG13" s="10"/>
      <c r="OCH13" s="10"/>
      <c r="OCI13" s="10"/>
      <c r="OCJ13" s="10"/>
      <c r="OCK13" s="10"/>
      <c r="OCL13" s="10"/>
      <c r="OCM13" s="10"/>
      <c r="OCN13" s="10"/>
      <c r="OCO13" s="10"/>
      <c r="OCP13" s="10"/>
      <c r="OCQ13" s="10"/>
      <c r="OCR13" s="10"/>
      <c r="OCS13" s="10"/>
      <c r="OCT13" s="10"/>
      <c r="OCU13" s="10"/>
      <c r="OCV13" s="10"/>
      <c r="OCW13" s="10"/>
      <c r="OCX13" s="10"/>
      <c r="OCY13" s="10"/>
      <c r="OCZ13" s="10"/>
      <c r="ODA13" s="10"/>
      <c r="ODB13" s="10"/>
      <c r="ODC13" s="10"/>
      <c r="ODD13" s="10"/>
      <c r="ODE13" s="10"/>
      <c r="ODF13" s="10"/>
      <c r="ODG13" s="10"/>
      <c r="ODH13" s="10"/>
      <c r="ODI13" s="10"/>
      <c r="ODJ13" s="10"/>
      <c r="ODK13" s="10"/>
      <c r="ODL13" s="10"/>
      <c r="ODM13" s="10"/>
      <c r="ODN13" s="10"/>
      <c r="ODO13" s="10"/>
      <c r="ODP13" s="10"/>
      <c r="ODQ13" s="10"/>
      <c r="ODR13" s="10"/>
      <c r="ODS13" s="10"/>
      <c r="ODT13" s="10"/>
      <c r="ODU13" s="10"/>
      <c r="ODV13" s="10"/>
      <c r="ODW13" s="10"/>
      <c r="ODX13" s="10"/>
      <c r="ODY13" s="10"/>
      <c r="ODZ13" s="10"/>
      <c r="OEA13" s="10"/>
      <c r="OEB13" s="10"/>
      <c r="OEC13" s="10"/>
      <c r="OED13" s="10"/>
      <c r="OEE13" s="10"/>
      <c r="OEF13" s="10"/>
      <c r="OEG13" s="10"/>
      <c r="OEH13" s="10"/>
      <c r="OEI13" s="10"/>
      <c r="OEJ13" s="10"/>
      <c r="OEK13" s="10"/>
      <c r="OEL13" s="10"/>
      <c r="OEM13" s="10"/>
      <c r="OEN13" s="10"/>
      <c r="OEO13" s="10"/>
      <c r="OEP13" s="10"/>
      <c r="OEQ13" s="10"/>
      <c r="OER13" s="10"/>
      <c r="OES13" s="10"/>
      <c r="OET13" s="10"/>
      <c r="OEU13" s="10"/>
      <c r="OEV13" s="10"/>
      <c r="OEW13" s="10"/>
      <c r="OEX13" s="10"/>
      <c r="OEY13" s="10"/>
      <c r="OEZ13" s="10"/>
      <c r="OFA13" s="10"/>
      <c r="OFB13" s="10"/>
      <c r="OFC13" s="10"/>
      <c r="OFD13" s="10"/>
      <c r="OFE13" s="10"/>
      <c r="OFF13" s="10"/>
      <c r="OFG13" s="10"/>
      <c r="OFH13" s="10"/>
      <c r="OFI13" s="10"/>
      <c r="OFJ13" s="10"/>
      <c r="OFK13" s="10"/>
      <c r="OFL13" s="10"/>
      <c r="OFM13" s="10"/>
      <c r="OFN13" s="10"/>
      <c r="OFO13" s="10"/>
      <c r="OFP13" s="10"/>
      <c r="OFQ13" s="10"/>
      <c r="OFR13" s="10"/>
      <c r="OFS13" s="10"/>
      <c r="OFT13" s="10"/>
      <c r="OFU13" s="10"/>
      <c r="OFV13" s="10"/>
      <c r="OFW13" s="10"/>
      <c r="OFX13" s="10"/>
      <c r="OFY13" s="10"/>
      <c r="OFZ13" s="10"/>
      <c r="OGA13" s="10"/>
      <c r="OGB13" s="10"/>
      <c r="OGC13" s="10"/>
      <c r="OGD13" s="10"/>
      <c r="OGE13" s="10"/>
      <c r="OGF13" s="10"/>
      <c r="OGG13" s="10"/>
      <c r="OGH13" s="10"/>
      <c r="OGI13" s="10"/>
      <c r="OGJ13" s="10"/>
      <c r="OGK13" s="10"/>
      <c r="OGL13" s="10"/>
      <c r="OGM13" s="10"/>
      <c r="OGN13" s="10"/>
      <c r="OGO13" s="10"/>
      <c r="OGP13" s="10"/>
      <c r="OGQ13" s="10"/>
      <c r="OGR13" s="10"/>
      <c r="OGS13" s="10"/>
      <c r="OGT13" s="10"/>
      <c r="OGU13" s="10"/>
      <c r="OGV13" s="10"/>
      <c r="OGW13" s="10"/>
      <c r="OGX13" s="10"/>
      <c r="OGY13" s="10"/>
      <c r="OGZ13" s="10"/>
      <c r="OHA13" s="10"/>
      <c r="OHB13" s="10"/>
      <c r="OHC13" s="10"/>
      <c r="OHD13" s="10"/>
      <c r="OHE13" s="10"/>
      <c r="OHF13" s="10"/>
      <c r="OHG13" s="10"/>
      <c r="OHH13" s="10"/>
      <c r="OHI13" s="10"/>
      <c r="OHJ13" s="10"/>
      <c r="OHK13" s="10"/>
      <c r="OHL13" s="10"/>
      <c r="OHM13" s="10"/>
      <c r="OHN13" s="10"/>
      <c r="OHO13" s="10"/>
      <c r="OHP13" s="10"/>
      <c r="OHQ13" s="10"/>
      <c r="OHR13" s="10"/>
      <c r="OHS13" s="10"/>
      <c r="OHT13" s="10"/>
      <c r="OHU13" s="10"/>
      <c r="OHV13" s="10"/>
      <c r="OHW13" s="10"/>
      <c r="OHX13" s="10"/>
      <c r="OHY13" s="10"/>
      <c r="OHZ13" s="10"/>
      <c r="OIA13" s="10"/>
      <c r="OIB13" s="10"/>
      <c r="OIC13" s="10"/>
      <c r="OID13" s="10"/>
      <c r="OIE13" s="10"/>
      <c r="OIF13" s="10"/>
      <c r="OIG13" s="10"/>
      <c r="OIH13" s="10"/>
      <c r="OII13" s="10"/>
      <c r="OIJ13" s="10"/>
      <c r="OIK13" s="10"/>
      <c r="OIL13" s="10"/>
      <c r="OIM13" s="10"/>
      <c r="OIN13" s="10"/>
      <c r="OIO13" s="10"/>
      <c r="OIP13" s="10"/>
      <c r="OIQ13" s="10"/>
      <c r="OIR13" s="10"/>
      <c r="OIS13" s="10"/>
      <c r="OIT13" s="10"/>
      <c r="OIU13" s="10"/>
      <c r="OIV13" s="10"/>
      <c r="OIW13" s="10"/>
      <c r="OIX13" s="10"/>
      <c r="OIY13" s="10"/>
      <c r="OIZ13" s="10"/>
      <c r="OJA13" s="10"/>
      <c r="OJB13" s="10"/>
      <c r="OJC13" s="10"/>
      <c r="OJD13" s="10"/>
      <c r="OJE13" s="10"/>
      <c r="OJF13" s="10"/>
      <c r="OJG13" s="10"/>
      <c r="OJH13" s="10"/>
      <c r="OJI13" s="10"/>
      <c r="OJJ13" s="10"/>
      <c r="OJK13" s="10"/>
      <c r="OJL13" s="10"/>
      <c r="OJM13" s="10"/>
      <c r="OJN13" s="10"/>
      <c r="OJO13" s="10"/>
      <c r="OJP13" s="10"/>
      <c r="OJQ13" s="10"/>
      <c r="OJR13" s="10"/>
      <c r="OJS13" s="10"/>
      <c r="OJT13" s="10"/>
      <c r="OJU13" s="10"/>
      <c r="OJV13" s="10"/>
      <c r="OJW13" s="10"/>
      <c r="OJX13" s="10"/>
      <c r="OJY13" s="10"/>
      <c r="OJZ13" s="10"/>
      <c r="OKA13" s="10"/>
      <c r="OKB13" s="10"/>
      <c r="OKC13" s="10"/>
      <c r="OKD13" s="10"/>
      <c r="OKE13" s="10"/>
      <c r="OKF13" s="10"/>
      <c r="OKG13" s="10"/>
      <c r="OKH13" s="10"/>
      <c r="OKI13" s="10"/>
      <c r="OKJ13" s="10"/>
      <c r="OKK13" s="10"/>
      <c r="OKL13" s="10"/>
      <c r="OKM13" s="10"/>
      <c r="OKN13" s="10"/>
      <c r="OKO13" s="10"/>
      <c r="OKP13" s="10"/>
      <c r="OKQ13" s="10"/>
      <c r="OKR13" s="10"/>
      <c r="OKS13" s="10"/>
      <c r="OKT13" s="10"/>
      <c r="OKU13" s="10"/>
      <c r="OKV13" s="10"/>
      <c r="OKW13" s="10"/>
      <c r="OKX13" s="10"/>
      <c r="OKY13" s="10"/>
      <c r="OKZ13" s="10"/>
      <c r="OLA13" s="10"/>
      <c r="OLB13" s="10"/>
      <c r="OLC13" s="10"/>
      <c r="OLD13" s="10"/>
      <c r="OLE13" s="10"/>
      <c r="OLF13" s="10"/>
      <c r="OLG13" s="10"/>
      <c r="OLH13" s="10"/>
      <c r="OLI13" s="10"/>
      <c r="OLJ13" s="10"/>
      <c r="OLK13" s="10"/>
      <c r="OLL13" s="10"/>
      <c r="OLM13" s="10"/>
      <c r="OLN13" s="10"/>
      <c r="OLO13" s="10"/>
      <c r="OLP13" s="10"/>
      <c r="OLQ13" s="10"/>
      <c r="OLR13" s="10"/>
      <c r="OLS13" s="10"/>
      <c r="OLT13" s="10"/>
      <c r="OLU13" s="10"/>
      <c r="OLV13" s="10"/>
      <c r="OLW13" s="10"/>
      <c r="OLX13" s="10"/>
      <c r="OLY13" s="10"/>
      <c r="OLZ13" s="10"/>
      <c r="OMA13" s="10"/>
      <c r="OMB13" s="10"/>
      <c r="OMC13" s="10"/>
      <c r="OMD13" s="10"/>
      <c r="OME13" s="10"/>
      <c r="OMF13" s="10"/>
      <c r="OMG13" s="10"/>
      <c r="OMH13" s="10"/>
      <c r="OMI13" s="10"/>
      <c r="OMJ13" s="10"/>
      <c r="OMK13" s="10"/>
      <c r="OML13" s="10"/>
      <c r="OMM13" s="10"/>
      <c r="OMN13" s="10"/>
      <c r="OMO13" s="10"/>
      <c r="OMP13" s="10"/>
      <c r="OMQ13" s="10"/>
      <c r="OMR13" s="10"/>
      <c r="OMS13" s="10"/>
      <c r="OMT13" s="10"/>
      <c r="OMU13" s="10"/>
      <c r="OMV13" s="10"/>
      <c r="OMW13" s="10"/>
      <c r="OMX13" s="10"/>
      <c r="OMY13" s="10"/>
      <c r="OMZ13" s="10"/>
      <c r="ONA13" s="10"/>
      <c r="ONB13" s="10"/>
      <c r="ONC13" s="10"/>
      <c r="OND13" s="10"/>
      <c r="ONE13" s="10"/>
      <c r="ONF13" s="10"/>
      <c r="ONG13" s="10"/>
      <c r="ONH13" s="10"/>
      <c r="ONI13" s="10"/>
      <c r="ONJ13" s="10"/>
      <c r="ONK13" s="10"/>
      <c r="ONL13" s="10"/>
      <c r="ONM13" s="10"/>
      <c r="ONN13" s="10"/>
      <c r="ONO13" s="10"/>
      <c r="ONP13" s="10"/>
      <c r="ONQ13" s="10"/>
      <c r="ONR13" s="10"/>
      <c r="ONS13" s="10"/>
      <c r="ONT13" s="10"/>
      <c r="ONU13" s="10"/>
      <c r="ONV13" s="10"/>
      <c r="ONW13" s="10"/>
      <c r="ONX13" s="10"/>
      <c r="ONY13" s="10"/>
      <c r="ONZ13" s="10"/>
      <c r="OOA13" s="10"/>
      <c r="OOB13" s="10"/>
      <c r="OOC13" s="10"/>
      <c r="OOD13" s="10"/>
      <c r="OOE13" s="10"/>
      <c r="OOF13" s="10"/>
      <c r="OOG13" s="10"/>
      <c r="OOH13" s="10"/>
      <c r="OOI13" s="10"/>
      <c r="OOJ13" s="10"/>
      <c r="OOK13" s="10"/>
      <c r="OOL13" s="10"/>
      <c r="OOM13" s="10"/>
      <c r="OON13" s="10"/>
      <c r="OOO13" s="10"/>
      <c r="OOP13" s="10"/>
      <c r="OOQ13" s="10"/>
      <c r="OOR13" s="10"/>
      <c r="OOS13" s="10"/>
      <c r="OOT13" s="10"/>
      <c r="OOU13" s="10"/>
      <c r="OOV13" s="10"/>
      <c r="OOW13" s="10"/>
      <c r="OOX13" s="10"/>
      <c r="OOY13" s="10"/>
      <c r="OOZ13" s="10"/>
      <c r="OPA13" s="10"/>
      <c r="OPB13" s="10"/>
      <c r="OPC13" s="10"/>
      <c r="OPD13" s="10"/>
      <c r="OPE13" s="10"/>
      <c r="OPF13" s="10"/>
      <c r="OPG13" s="10"/>
      <c r="OPH13" s="10"/>
      <c r="OPI13" s="10"/>
      <c r="OPJ13" s="10"/>
      <c r="OPK13" s="10"/>
      <c r="OPL13" s="10"/>
      <c r="OPM13" s="10"/>
      <c r="OPN13" s="10"/>
      <c r="OPO13" s="10"/>
      <c r="OPP13" s="10"/>
      <c r="OPQ13" s="10"/>
      <c r="OPR13" s="10"/>
      <c r="OPS13" s="10"/>
      <c r="OPT13" s="10"/>
      <c r="OPU13" s="10"/>
      <c r="OPV13" s="10"/>
      <c r="OPW13" s="10"/>
      <c r="OPX13" s="10"/>
      <c r="OPY13" s="10"/>
      <c r="OPZ13" s="10"/>
      <c r="OQA13" s="10"/>
      <c r="OQB13" s="10"/>
      <c r="OQC13" s="10"/>
      <c r="OQD13" s="10"/>
      <c r="OQE13" s="10"/>
      <c r="OQF13" s="10"/>
      <c r="OQG13" s="10"/>
      <c r="OQH13" s="10"/>
      <c r="OQI13" s="10"/>
      <c r="OQJ13" s="10"/>
      <c r="OQK13" s="10"/>
      <c r="OQL13" s="10"/>
      <c r="OQM13" s="10"/>
      <c r="OQN13" s="10"/>
      <c r="OQO13" s="10"/>
      <c r="OQP13" s="10"/>
      <c r="OQQ13" s="10"/>
      <c r="OQR13" s="10"/>
      <c r="OQS13" s="10"/>
      <c r="OQT13" s="10"/>
      <c r="OQU13" s="10"/>
      <c r="OQV13" s="10"/>
      <c r="OQW13" s="10"/>
      <c r="OQX13" s="10"/>
      <c r="OQY13" s="10"/>
      <c r="OQZ13" s="10"/>
      <c r="ORA13" s="10"/>
      <c r="ORB13" s="10"/>
      <c r="ORC13" s="10"/>
      <c r="ORD13" s="10"/>
      <c r="ORE13" s="10"/>
      <c r="ORF13" s="10"/>
      <c r="ORG13" s="10"/>
      <c r="ORH13" s="10"/>
      <c r="ORI13" s="10"/>
      <c r="ORJ13" s="10"/>
      <c r="ORK13" s="10"/>
      <c r="ORL13" s="10"/>
      <c r="ORM13" s="10"/>
      <c r="ORN13" s="10"/>
      <c r="ORO13" s="10"/>
      <c r="ORP13" s="10"/>
      <c r="ORQ13" s="10"/>
      <c r="ORR13" s="10"/>
      <c r="ORS13" s="10"/>
      <c r="ORT13" s="10"/>
      <c r="ORU13" s="10"/>
      <c r="ORV13" s="10"/>
      <c r="ORW13" s="10"/>
      <c r="ORX13" s="10"/>
      <c r="ORY13" s="10"/>
      <c r="ORZ13" s="10"/>
      <c r="OSA13" s="10"/>
      <c r="OSB13" s="10"/>
      <c r="OSC13" s="10"/>
      <c r="OSD13" s="10"/>
      <c r="OSE13" s="10"/>
      <c r="OSF13" s="10"/>
      <c r="OSG13" s="10"/>
      <c r="OSH13" s="10"/>
      <c r="OSI13" s="10"/>
      <c r="OSJ13" s="10"/>
      <c r="OSK13" s="10"/>
      <c r="OSL13" s="10"/>
      <c r="OSM13" s="10"/>
      <c r="OSN13" s="10"/>
      <c r="OSO13" s="10"/>
      <c r="OSP13" s="10"/>
      <c r="OSQ13" s="10"/>
      <c r="OSR13" s="10"/>
      <c r="OSS13" s="10"/>
      <c r="OST13" s="10"/>
      <c r="OSU13" s="10"/>
      <c r="OSV13" s="10"/>
      <c r="OSW13" s="10"/>
      <c r="OSX13" s="10"/>
      <c r="OSY13" s="10"/>
      <c r="OSZ13" s="10"/>
      <c r="OTA13" s="10"/>
      <c r="OTB13" s="10"/>
      <c r="OTC13" s="10"/>
      <c r="OTD13" s="10"/>
      <c r="OTE13" s="10"/>
      <c r="OTF13" s="10"/>
      <c r="OTG13" s="10"/>
      <c r="OTH13" s="10"/>
      <c r="OTI13" s="10"/>
      <c r="OTJ13" s="10"/>
      <c r="OTK13" s="10"/>
      <c r="OTL13" s="10"/>
      <c r="OTM13" s="10"/>
      <c r="OTN13" s="10"/>
      <c r="OTO13" s="10"/>
      <c r="OTP13" s="10"/>
      <c r="OTQ13" s="10"/>
      <c r="OTR13" s="10"/>
      <c r="OTS13" s="10"/>
      <c r="OTT13" s="10"/>
      <c r="OTU13" s="10"/>
      <c r="OTV13" s="10"/>
      <c r="OTW13" s="10"/>
      <c r="OTX13" s="10"/>
      <c r="OTY13" s="10"/>
      <c r="OTZ13" s="10"/>
      <c r="OUA13" s="10"/>
      <c r="OUB13" s="10"/>
      <c r="OUC13" s="10"/>
      <c r="OUD13" s="10"/>
      <c r="OUE13" s="10"/>
      <c r="OUF13" s="10"/>
      <c r="OUG13" s="10"/>
      <c r="OUH13" s="10"/>
      <c r="OUI13" s="10"/>
      <c r="OUJ13" s="10"/>
      <c r="OUK13" s="10"/>
      <c r="OUL13" s="10"/>
      <c r="OUM13" s="10"/>
      <c r="OUN13" s="10"/>
      <c r="OUO13" s="10"/>
      <c r="OUP13" s="10"/>
      <c r="OUQ13" s="10"/>
      <c r="OUR13" s="10"/>
      <c r="OUS13" s="10"/>
      <c r="OUT13" s="10"/>
      <c r="OUU13" s="10"/>
      <c r="OUV13" s="10"/>
      <c r="OUW13" s="10"/>
      <c r="OUX13" s="10"/>
      <c r="OUY13" s="10"/>
      <c r="OUZ13" s="10"/>
      <c r="OVA13" s="10"/>
      <c r="OVB13" s="10"/>
      <c r="OVC13" s="10"/>
      <c r="OVD13" s="10"/>
      <c r="OVE13" s="10"/>
      <c r="OVF13" s="10"/>
      <c r="OVG13" s="10"/>
      <c r="OVH13" s="10"/>
      <c r="OVI13" s="10"/>
      <c r="OVJ13" s="10"/>
      <c r="OVK13" s="10"/>
      <c r="OVL13" s="10"/>
      <c r="OVM13" s="10"/>
      <c r="OVN13" s="10"/>
      <c r="OVO13" s="10"/>
      <c r="OVP13" s="10"/>
      <c r="OVQ13" s="10"/>
      <c r="OVR13" s="10"/>
      <c r="OVS13" s="10"/>
      <c r="OVT13" s="10"/>
      <c r="OVU13" s="10"/>
      <c r="OVV13" s="10"/>
      <c r="OVW13" s="10"/>
      <c r="OVX13" s="10"/>
      <c r="OVY13" s="10"/>
      <c r="OVZ13" s="10"/>
      <c r="OWA13" s="10"/>
      <c r="OWB13" s="10"/>
      <c r="OWC13" s="10"/>
      <c r="OWD13" s="10"/>
      <c r="OWE13" s="10"/>
      <c r="OWF13" s="10"/>
      <c r="OWG13" s="10"/>
      <c r="OWH13" s="10"/>
      <c r="OWI13" s="10"/>
      <c r="OWJ13" s="10"/>
      <c r="OWK13" s="10"/>
      <c r="OWL13" s="10"/>
      <c r="OWM13" s="10"/>
      <c r="OWN13" s="10"/>
      <c r="OWO13" s="10"/>
      <c r="OWP13" s="10"/>
      <c r="OWQ13" s="10"/>
      <c r="OWR13" s="10"/>
      <c r="OWS13" s="10"/>
      <c r="OWT13" s="10"/>
      <c r="OWU13" s="10"/>
      <c r="OWV13" s="10"/>
      <c r="OWW13" s="10"/>
      <c r="OWX13" s="10"/>
      <c r="OWY13" s="10"/>
      <c r="OWZ13" s="10"/>
      <c r="OXA13" s="10"/>
      <c r="OXB13" s="10"/>
      <c r="OXC13" s="10"/>
      <c r="OXD13" s="10"/>
      <c r="OXE13" s="10"/>
      <c r="OXF13" s="10"/>
      <c r="OXG13" s="10"/>
      <c r="OXH13" s="10"/>
      <c r="OXI13" s="10"/>
      <c r="OXJ13" s="10"/>
      <c r="OXK13" s="10"/>
      <c r="OXL13" s="10"/>
      <c r="OXM13" s="10"/>
      <c r="OXN13" s="10"/>
      <c r="OXO13" s="10"/>
      <c r="OXP13" s="10"/>
      <c r="OXQ13" s="10"/>
      <c r="OXR13" s="10"/>
      <c r="OXS13" s="10"/>
      <c r="OXT13" s="10"/>
      <c r="OXU13" s="10"/>
      <c r="OXV13" s="10"/>
      <c r="OXW13" s="10"/>
      <c r="OXX13" s="10"/>
      <c r="OXY13" s="10"/>
      <c r="OXZ13" s="10"/>
      <c r="OYA13" s="10"/>
      <c r="OYB13" s="10"/>
      <c r="OYC13" s="10"/>
      <c r="OYD13" s="10"/>
      <c r="OYE13" s="10"/>
      <c r="OYF13" s="10"/>
      <c r="OYG13" s="10"/>
      <c r="OYH13" s="10"/>
      <c r="OYI13" s="10"/>
      <c r="OYJ13" s="10"/>
      <c r="OYK13" s="10"/>
      <c r="OYL13" s="10"/>
      <c r="OYM13" s="10"/>
      <c r="OYN13" s="10"/>
      <c r="OYO13" s="10"/>
      <c r="OYP13" s="10"/>
      <c r="OYQ13" s="10"/>
      <c r="OYR13" s="10"/>
      <c r="OYS13" s="10"/>
      <c r="OYT13" s="10"/>
      <c r="OYU13" s="10"/>
      <c r="OYV13" s="10"/>
      <c r="OYW13" s="10"/>
      <c r="OYX13" s="10"/>
      <c r="OYY13" s="10"/>
      <c r="OYZ13" s="10"/>
      <c r="OZA13" s="10"/>
      <c r="OZB13" s="10"/>
      <c r="OZC13" s="10"/>
      <c r="OZD13" s="10"/>
      <c r="OZE13" s="10"/>
      <c r="OZF13" s="10"/>
      <c r="OZG13" s="10"/>
      <c r="OZH13" s="10"/>
      <c r="OZI13" s="10"/>
      <c r="OZJ13" s="10"/>
      <c r="OZK13" s="10"/>
      <c r="OZL13" s="10"/>
      <c r="OZM13" s="10"/>
      <c r="OZN13" s="10"/>
      <c r="OZO13" s="10"/>
      <c r="OZP13" s="10"/>
      <c r="OZQ13" s="10"/>
      <c r="OZR13" s="10"/>
      <c r="OZS13" s="10"/>
      <c r="OZT13" s="10"/>
      <c r="OZU13" s="10"/>
      <c r="OZV13" s="10"/>
      <c r="OZW13" s="10"/>
      <c r="OZX13" s="10"/>
      <c r="OZY13" s="10"/>
      <c r="OZZ13" s="10"/>
      <c r="PAA13" s="10"/>
      <c r="PAB13" s="10"/>
      <c r="PAC13" s="10"/>
      <c r="PAD13" s="10"/>
      <c r="PAE13" s="10"/>
      <c r="PAF13" s="10"/>
      <c r="PAG13" s="10"/>
      <c r="PAH13" s="10"/>
      <c r="PAI13" s="10"/>
      <c r="PAJ13" s="10"/>
      <c r="PAK13" s="10"/>
      <c r="PAL13" s="10"/>
      <c r="PAM13" s="10"/>
      <c r="PAN13" s="10"/>
      <c r="PAO13" s="10"/>
      <c r="PAP13" s="10"/>
      <c r="PAQ13" s="10"/>
      <c r="PAR13" s="10"/>
      <c r="PAS13" s="10"/>
      <c r="PAT13" s="10"/>
      <c r="PAU13" s="10"/>
      <c r="PAV13" s="10"/>
      <c r="PAW13" s="10"/>
      <c r="PAX13" s="10"/>
      <c r="PAY13" s="10"/>
      <c r="PAZ13" s="10"/>
      <c r="PBA13" s="10"/>
      <c r="PBB13" s="10"/>
      <c r="PBC13" s="10"/>
      <c r="PBD13" s="10"/>
      <c r="PBE13" s="10"/>
      <c r="PBF13" s="10"/>
      <c r="PBG13" s="10"/>
      <c r="PBH13" s="10"/>
      <c r="PBI13" s="10"/>
      <c r="PBJ13" s="10"/>
      <c r="PBK13" s="10"/>
      <c r="PBL13" s="10"/>
      <c r="PBM13" s="10"/>
      <c r="PBN13" s="10"/>
      <c r="PBO13" s="10"/>
      <c r="PBP13" s="10"/>
      <c r="PBQ13" s="10"/>
      <c r="PBR13" s="10"/>
      <c r="PBS13" s="10"/>
      <c r="PBT13" s="10"/>
      <c r="PBU13" s="10"/>
      <c r="PBV13" s="10"/>
      <c r="PBW13" s="10"/>
      <c r="PBX13" s="10"/>
      <c r="PBY13" s="10"/>
      <c r="PBZ13" s="10"/>
      <c r="PCA13" s="10"/>
      <c r="PCB13" s="10"/>
      <c r="PCC13" s="10"/>
      <c r="PCD13" s="10"/>
      <c r="PCE13" s="10"/>
      <c r="PCF13" s="10"/>
      <c r="PCG13" s="10"/>
      <c r="PCH13" s="10"/>
      <c r="PCI13" s="10"/>
      <c r="PCJ13" s="10"/>
      <c r="PCK13" s="10"/>
      <c r="PCL13" s="10"/>
      <c r="PCM13" s="10"/>
      <c r="PCN13" s="10"/>
      <c r="PCO13" s="10"/>
      <c r="PCP13" s="10"/>
      <c r="PCQ13" s="10"/>
      <c r="PCR13" s="10"/>
      <c r="PCS13" s="10"/>
      <c r="PCT13" s="10"/>
      <c r="PCU13" s="10"/>
      <c r="PCV13" s="10"/>
      <c r="PCW13" s="10"/>
      <c r="PCX13" s="10"/>
      <c r="PCY13" s="10"/>
      <c r="PCZ13" s="10"/>
      <c r="PDA13" s="10"/>
      <c r="PDB13" s="10"/>
      <c r="PDC13" s="10"/>
      <c r="PDD13" s="10"/>
      <c r="PDE13" s="10"/>
      <c r="PDF13" s="10"/>
      <c r="PDG13" s="10"/>
      <c r="PDH13" s="10"/>
      <c r="PDI13" s="10"/>
      <c r="PDJ13" s="10"/>
      <c r="PDK13" s="10"/>
      <c r="PDL13" s="10"/>
      <c r="PDM13" s="10"/>
      <c r="PDN13" s="10"/>
      <c r="PDO13" s="10"/>
      <c r="PDP13" s="10"/>
      <c r="PDQ13" s="10"/>
      <c r="PDR13" s="10"/>
      <c r="PDS13" s="10"/>
      <c r="PDT13" s="10"/>
      <c r="PDU13" s="10"/>
      <c r="PDV13" s="10"/>
      <c r="PDW13" s="10"/>
      <c r="PDX13" s="10"/>
      <c r="PDY13" s="10"/>
      <c r="PDZ13" s="10"/>
      <c r="PEA13" s="10"/>
      <c r="PEB13" s="10"/>
      <c r="PEC13" s="10"/>
      <c r="PED13" s="10"/>
      <c r="PEE13" s="10"/>
      <c r="PEF13" s="10"/>
      <c r="PEG13" s="10"/>
      <c r="PEH13" s="10"/>
      <c r="PEI13" s="10"/>
      <c r="PEJ13" s="10"/>
      <c r="PEK13" s="10"/>
      <c r="PEL13" s="10"/>
      <c r="PEM13" s="10"/>
      <c r="PEN13" s="10"/>
      <c r="PEO13" s="10"/>
      <c r="PEP13" s="10"/>
      <c r="PEQ13" s="10"/>
      <c r="PER13" s="10"/>
      <c r="PES13" s="10"/>
      <c r="PET13" s="10"/>
      <c r="PEU13" s="10"/>
      <c r="PEV13" s="10"/>
      <c r="PEW13" s="10"/>
      <c r="PEX13" s="10"/>
      <c r="PEY13" s="10"/>
      <c r="PEZ13" s="10"/>
      <c r="PFA13" s="10"/>
      <c r="PFB13" s="10"/>
      <c r="PFC13" s="10"/>
      <c r="PFD13" s="10"/>
      <c r="PFE13" s="10"/>
      <c r="PFF13" s="10"/>
      <c r="PFG13" s="10"/>
      <c r="PFH13" s="10"/>
      <c r="PFI13" s="10"/>
      <c r="PFJ13" s="10"/>
      <c r="PFK13" s="10"/>
      <c r="PFL13" s="10"/>
      <c r="PFM13" s="10"/>
      <c r="PFN13" s="10"/>
      <c r="PFO13" s="10"/>
      <c r="PFP13" s="10"/>
      <c r="PFQ13" s="10"/>
      <c r="PFR13" s="10"/>
      <c r="PFS13" s="10"/>
      <c r="PFT13" s="10"/>
      <c r="PFU13" s="10"/>
      <c r="PFV13" s="10"/>
      <c r="PFW13" s="10"/>
      <c r="PFX13" s="10"/>
      <c r="PFY13" s="10"/>
      <c r="PFZ13" s="10"/>
      <c r="PGA13" s="10"/>
      <c r="PGB13" s="10"/>
      <c r="PGC13" s="10"/>
      <c r="PGD13" s="10"/>
      <c r="PGE13" s="10"/>
      <c r="PGF13" s="10"/>
      <c r="PGG13" s="10"/>
      <c r="PGH13" s="10"/>
      <c r="PGI13" s="10"/>
      <c r="PGJ13" s="10"/>
      <c r="PGK13" s="10"/>
      <c r="PGL13" s="10"/>
      <c r="PGM13" s="10"/>
      <c r="PGN13" s="10"/>
      <c r="PGO13" s="10"/>
      <c r="PGP13" s="10"/>
      <c r="PGQ13" s="10"/>
      <c r="PGR13" s="10"/>
      <c r="PGS13" s="10"/>
      <c r="PGT13" s="10"/>
      <c r="PGU13" s="10"/>
      <c r="PGV13" s="10"/>
      <c r="PGW13" s="10"/>
      <c r="PGX13" s="10"/>
      <c r="PGY13" s="10"/>
      <c r="PGZ13" s="10"/>
      <c r="PHA13" s="10"/>
      <c r="PHB13" s="10"/>
      <c r="PHC13" s="10"/>
      <c r="PHD13" s="10"/>
      <c r="PHE13" s="10"/>
      <c r="PHF13" s="10"/>
      <c r="PHG13" s="10"/>
      <c r="PHH13" s="10"/>
      <c r="PHI13" s="10"/>
      <c r="PHJ13" s="10"/>
      <c r="PHK13" s="10"/>
      <c r="PHL13" s="10"/>
      <c r="PHM13" s="10"/>
      <c r="PHN13" s="10"/>
      <c r="PHO13" s="10"/>
      <c r="PHP13" s="10"/>
      <c r="PHQ13" s="10"/>
      <c r="PHR13" s="10"/>
      <c r="PHS13" s="10"/>
      <c r="PHT13" s="10"/>
      <c r="PHU13" s="10"/>
      <c r="PHV13" s="10"/>
      <c r="PHW13" s="10"/>
      <c r="PHX13" s="10"/>
      <c r="PHY13" s="10"/>
      <c r="PHZ13" s="10"/>
      <c r="PIA13" s="10"/>
      <c r="PIB13" s="10"/>
      <c r="PIC13" s="10"/>
      <c r="PID13" s="10"/>
      <c r="PIE13" s="10"/>
      <c r="PIF13" s="10"/>
      <c r="PIG13" s="10"/>
      <c r="PIH13" s="10"/>
      <c r="PII13" s="10"/>
      <c r="PIJ13" s="10"/>
      <c r="PIK13" s="10"/>
      <c r="PIL13" s="10"/>
      <c r="PIM13" s="10"/>
      <c r="PIN13" s="10"/>
      <c r="PIO13" s="10"/>
      <c r="PIP13" s="10"/>
      <c r="PIQ13" s="10"/>
      <c r="PIR13" s="10"/>
      <c r="PIS13" s="10"/>
      <c r="PIT13" s="10"/>
      <c r="PIU13" s="10"/>
      <c r="PIV13" s="10"/>
      <c r="PIW13" s="10"/>
      <c r="PIX13" s="10"/>
      <c r="PIY13" s="10"/>
      <c r="PIZ13" s="10"/>
      <c r="PJA13" s="10"/>
      <c r="PJB13" s="10"/>
      <c r="PJC13" s="10"/>
      <c r="PJD13" s="10"/>
      <c r="PJE13" s="10"/>
      <c r="PJF13" s="10"/>
      <c r="PJG13" s="10"/>
      <c r="PJH13" s="10"/>
      <c r="PJI13" s="10"/>
      <c r="PJJ13" s="10"/>
      <c r="PJK13" s="10"/>
      <c r="PJL13" s="10"/>
      <c r="PJM13" s="10"/>
      <c r="PJN13" s="10"/>
      <c r="PJO13" s="10"/>
      <c r="PJP13" s="10"/>
      <c r="PJQ13" s="10"/>
      <c r="PJR13" s="10"/>
      <c r="PJS13" s="10"/>
      <c r="PJT13" s="10"/>
      <c r="PJU13" s="10"/>
      <c r="PJV13" s="10"/>
      <c r="PJW13" s="10"/>
      <c r="PJX13" s="10"/>
      <c r="PJY13" s="10"/>
      <c r="PJZ13" s="10"/>
      <c r="PKA13" s="10"/>
      <c r="PKB13" s="10"/>
      <c r="PKC13" s="10"/>
      <c r="PKD13" s="10"/>
      <c r="PKE13" s="10"/>
      <c r="PKF13" s="10"/>
      <c r="PKG13" s="10"/>
      <c r="PKH13" s="10"/>
      <c r="PKI13" s="10"/>
      <c r="PKJ13" s="10"/>
      <c r="PKK13" s="10"/>
      <c r="PKL13" s="10"/>
      <c r="PKM13" s="10"/>
      <c r="PKN13" s="10"/>
      <c r="PKO13" s="10"/>
      <c r="PKP13" s="10"/>
      <c r="PKQ13" s="10"/>
      <c r="PKR13" s="10"/>
      <c r="PKS13" s="10"/>
      <c r="PKT13" s="10"/>
      <c r="PKU13" s="10"/>
      <c r="PKV13" s="10"/>
      <c r="PKW13" s="10"/>
      <c r="PKX13" s="10"/>
      <c r="PKY13" s="10"/>
      <c r="PKZ13" s="10"/>
      <c r="PLA13" s="10"/>
      <c r="PLB13" s="10"/>
      <c r="PLC13" s="10"/>
      <c r="PLD13" s="10"/>
      <c r="PLE13" s="10"/>
      <c r="PLF13" s="10"/>
      <c r="PLG13" s="10"/>
      <c r="PLH13" s="10"/>
      <c r="PLI13" s="10"/>
      <c r="PLJ13" s="10"/>
      <c r="PLK13" s="10"/>
      <c r="PLL13" s="10"/>
      <c r="PLM13" s="10"/>
      <c r="PLN13" s="10"/>
      <c r="PLO13" s="10"/>
      <c r="PLP13" s="10"/>
      <c r="PLQ13" s="10"/>
      <c r="PLR13" s="10"/>
      <c r="PLS13" s="10"/>
      <c r="PLT13" s="10"/>
      <c r="PLU13" s="10"/>
      <c r="PLV13" s="10"/>
      <c r="PLW13" s="10"/>
      <c r="PLX13" s="10"/>
      <c r="PLY13" s="10"/>
      <c r="PLZ13" s="10"/>
      <c r="PMA13" s="10"/>
      <c r="PMB13" s="10"/>
      <c r="PMC13" s="10"/>
      <c r="PMD13" s="10"/>
      <c r="PME13" s="10"/>
      <c r="PMF13" s="10"/>
      <c r="PMG13" s="10"/>
      <c r="PMH13" s="10"/>
      <c r="PMI13" s="10"/>
      <c r="PMJ13" s="10"/>
      <c r="PMK13" s="10"/>
      <c r="PML13" s="10"/>
      <c r="PMM13" s="10"/>
      <c r="PMN13" s="10"/>
      <c r="PMO13" s="10"/>
      <c r="PMP13" s="10"/>
      <c r="PMQ13" s="10"/>
      <c r="PMR13" s="10"/>
      <c r="PMS13" s="10"/>
      <c r="PMT13" s="10"/>
      <c r="PMU13" s="10"/>
      <c r="PMV13" s="10"/>
      <c r="PMW13" s="10"/>
      <c r="PMX13" s="10"/>
      <c r="PMY13" s="10"/>
      <c r="PMZ13" s="10"/>
      <c r="PNA13" s="10"/>
      <c r="PNB13" s="10"/>
      <c r="PNC13" s="10"/>
      <c r="PND13" s="10"/>
      <c r="PNE13" s="10"/>
      <c r="PNF13" s="10"/>
      <c r="PNG13" s="10"/>
      <c r="PNH13" s="10"/>
      <c r="PNI13" s="10"/>
      <c r="PNJ13" s="10"/>
      <c r="PNK13" s="10"/>
      <c r="PNL13" s="10"/>
      <c r="PNM13" s="10"/>
      <c r="PNN13" s="10"/>
      <c r="PNO13" s="10"/>
      <c r="PNP13" s="10"/>
      <c r="PNQ13" s="10"/>
      <c r="PNR13" s="10"/>
      <c r="PNS13" s="10"/>
      <c r="PNT13" s="10"/>
      <c r="PNU13" s="10"/>
      <c r="PNV13" s="10"/>
      <c r="PNW13" s="10"/>
      <c r="PNX13" s="10"/>
      <c r="PNY13" s="10"/>
      <c r="PNZ13" s="10"/>
      <c r="POA13" s="10"/>
      <c r="POB13" s="10"/>
      <c r="POC13" s="10"/>
      <c r="POD13" s="10"/>
      <c r="POE13" s="10"/>
      <c r="POF13" s="10"/>
      <c r="POG13" s="10"/>
      <c r="POH13" s="10"/>
      <c r="POI13" s="10"/>
      <c r="POJ13" s="10"/>
      <c r="POK13" s="10"/>
      <c r="POL13" s="10"/>
      <c r="POM13" s="10"/>
      <c r="PON13" s="10"/>
      <c r="POO13" s="10"/>
      <c r="POP13" s="10"/>
      <c r="POQ13" s="10"/>
      <c r="POR13" s="10"/>
      <c r="POS13" s="10"/>
      <c r="POT13" s="10"/>
      <c r="POU13" s="10"/>
      <c r="POV13" s="10"/>
      <c r="POW13" s="10"/>
      <c r="POX13" s="10"/>
      <c r="POY13" s="10"/>
      <c r="POZ13" s="10"/>
      <c r="PPA13" s="10"/>
      <c r="PPB13" s="10"/>
      <c r="PPC13" s="10"/>
      <c r="PPD13" s="10"/>
      <c r="PPE13" s="10"/>
      <c r="PPF13" s="10"/>
      <c r="PPG13" s="10"/>
      <c r="PPH13" s="10"/>
      <c r="PPI13" s="10"/>
      <c r="PPJ13" s="10"/>
      <c r="PPK13" s="10"/>
      <c r="PPL13" s="10"/>
      <c r="PPM13" s="10"/>
      <c r="PPN13" s="10"/>
      <c r="PPO13" s="10"/>
      <c r="PPP13" s="10"/>
      <c r="PPQ13" s="10"/>
      <c r="PPR13" s="10"/>
      <c r="PPS13" s="10"/>
      <c r="PPT13" s="10"/>
      <c r="PPU13" s="10"/>
      <c r="PPV13" s="10"/>
      <c r="PPW13" s="10"/>
      <c r="PPX13" s="10"/>
      <c r="PPY13" s="10"/>
      <c r="PPZ13" s="10"/>
      <c r="PQA13" s="10"/>
      <c r="PQB13" s="10"/>
      <c r="PQC13" s="10"/>
      <c r="PQD13" s="10"/>
      <c r="PQE13" s="10"/>
      <c r="PQF13" s="10"/>
      <c r="PQG13" s="10"/>
      <c r="PQH13" s="10"/>
      <c r="PQI13" s="10"/>
      <c r="PQJ13" s="10"/>
      <c r="PQK13" s="10"/>
      <c r="PQL13" s="10"/>
      <c r="PQM13" s="10"/>
      <c r="PQN13" s="10"/>
      <c r="PQO13" s="10"/>
      <c r="PQP13" s="10"/>
      <c r="PQQ13" s="10"/>
      <c r="PQR13" s="10"/>
      <c r="PQS13" s="10"/>
      <c r="PQT13" s="10"/>
      <c r="PQU13" s="10"/>
      <c r="PQV13" s="10"/>
      <c r="PQW13" s="10"/>
      <c r="PQX13" s="10"/>
      <c r="PQY13" s="10"/>
      <c r="PQZ13" s="10"/>
      <c r="PRA13" s="10"/>
      <c r="PRB13" s="10"/>
      <c r="PRC13" s="10"/>
      <c r="PRD13" s="10"/>
      <c r="PRE13" s="10"/>
      <c r="PRF13" s="10"/>
      <c r="PRG13" s="10"/>
      <c r="PRH13" s="10"/>
      <c r="PRI13" s="10"/>
      <c r="PRJ13" s="10"/>
      <c r="PRK13" s="10"/>
      <c r="PRL13" s="10"/>
      <c r="PRM13" s="10"/>
      <c r="PRN13" s="10"/>
      <c r="PRO13" s="10"/>
      <c r="PRP13" s="10"/>
      <c r="PRQ13" s="10"/>
      <c r="PRR13" s="10"/>
      <c r="PRS13" s="10"/>
      <c r="PRT13" s="10"/>
      <c r="PRU13" s="10"/>
      <c r="PRV13" s="10"/>
      <c r="PRW13" s="10"/>
      <c r="PRX13" s="10"/>
      <c r="PRY13" s="10"/>
      <c r="PRZ13" s="10"/>
      <c r="PSA13" s="10"/>
      <c r="PSB13" s="10"/>
      <c r="PSC13" s="10"/>
      <c r="PSD13" s="10"/>
      <c r="PSE13" s="10"/>
      <c r="PSF13" s="10"/>
      <c r="PSG13" s="10"/>
      <c r="PSH13" s="10"/>
      <c r="PSI13" s="10"/>
      <c r="PSJ13" s="10"/>
      <c r="PSK13" s="10"/>
      <c r="PSL13" s="10"/>
      <c r="PSM13" s="10"/>
      <c r="PSN13" s="10"/>
      <c r="PSO13" s="10"/>
      <c r="PSP13" s="10"/>
      <c r="PSQ13" s="10"/>
      <c r="PSR13" s="10"/>
      <c r="PSS13" s="10"/>
      <c r="PST13" s="10"/>
      <c r="PSU13" s="10"/>
      <c r="PSV13" s="10"/>
      <c r="PSW13" s="10"/>
      <c r="PSX13" s="10"/>
      <c r="PSY13" s="10"/>
      <c r="PSZ13" s="10"/>
      <c r="PTA13" s="10"/>
      <c r="PTB13" s="10"/>
      <c r="PTC13" s="10"/>
      <c r="PTD13" s="10"/>
      <c r="PTE13" s="10"/>
      <c r="PTF13" s="10"/>
      <c r="PTG13" s="10"/>
      <c r="PTH13" s="10"/>
      <c r="PTI13" s="10"/>
      <c r="PTJ13" s="10"/>
      <c r="PTK13" s="10"/>
      <c r="PTL13" s="10"/>
      <c r="PTM13" s="10"/>
      <c r="PTN13" s="10"/>
      <c r="PTO13" s="10"/>
      <c r="PTP13" s="10"/>
      <c r="PTQ13" s="10"/>
      <c r="PTR13" s="10"/>
      <c r="PTS13" s="10"/>
      <c r="PTT13" s="10"/>
      <c r="PTU13" s="10"/>
      <c r="PTV13" s="10"/>
      <c r="PTW13" s="10"/>
      <c r="PTX13" s="10"/>
      <c r="PTY13" s="10"/>
      <c r="PTZ13" s="10"/>
      <c r="PUA13" s="10"/>
      <c r="PUB13" s="10"/>
      <c r="PUC13" s="10"/>
      <c r="PUD13" s="10"/>
      <c r="PUE13" s="10"/>
      <c r="PUF13" s="10"/>
      <c r="PUG13" s="10"/>
      <c r="PUH13" s="10"/>
      <c r="PUI13" s="10"/>
      <c r="PUJ13" s="10"/>
      <c r="PUK13" s="10"/>
      <c r="PUL13" s="10"/>
      <c r="PUM13" s="10"/>
      <c r="PUN13" s="10"/>
      <c r="PUO13" s="10"/>
      <c r="PUP13" s="10"/>
      <c r="PUQ13" s="10"/>
      <c r="PUR13" s="10"/>
      <c r="PUS13" s="10"/>
      <c r="PUT13" s="10"/>
      <c r="PUU13" s="10"/>
      <c r="PUV13" s="10"/>
      <c r="PUW13" s="10"/>
      <c r="PUX13" s="10"/>
      <c r="PUY13" s="10"/>
      <c r="PUZ13" s="10"/>
      <c r="PVA13" s="10"/>
      <c r="PVB13" s="10"/>
      <c r="PVC13" s="10"/>
      <c r="PVD13" s="10"/>
      <c r="PVE13" s="10"/>
      <c r="PVF13" s="10"/>
      <c r="PVG13" s="10"/>
      <c r="PVH13" s="10"/>
      <c r="PVI13" s="10"/>
      <c r="PVJ13" s="10"/>
      <c r="PVK13" s="10"/>
      <c r="PVL13" s="10"/>
      <c r="PVM13" s="10"/>
      <c r="PVN13" s="10"/>
      <c r="PVO13" s="10"/>
      <c r="PVP13" s="10"/>
      <c r="PVQ13" s="10"/>
      <c r="PVR13" s="10"/>
      <c r="PVS13" s="10"/>
      <c r="PVT13" s="10"/>
      <c r="PVU13" s="10"/>
      <c r="PVV13" s="10"/>
      <c r="PVW13" s="10"/>
      <c r="PVX13" s="10"/>
      <c r="PVY13" s="10"/>
      <c r="PVZ13" s="10"/>
      <c r="PWA13" s="10"/>
      <c r="PWB13" s="10"/>
      <c r="PWC13" s="10"/>
      <c r="PWD13" s="10"/>
      <c r="PWE13" s="10"/>
      <c r="PWF13" s="10"/>
      <c r="PWG13" s="10"/>
      <c r="PWH13" s="10"/>
      <c r="PWI13" s="10"/>
      <c r="PWJ13" s="10"/>
      <c r="PWK13" s="10"/>
      <c r="PWL13" s="10"/>
      <c r="PWM13" s="10"/>
      <c r="PWN13" s="10"/>
      <c r="PWO13" s="10"/>
      <c r="PWP13" s="10"/>
      <c r="PWQ13" s="10"/>
      <c r="PWR13" s="10"/>
      <c r="PWS13" s="10"/>
      <c r="PWT13" s="10"/>
      <c r="PWU13" s="10"/>
      <c r="PWV13" s="10"/>
      <c r="PWW13" s="10"/>
      <c r="PWX13" s="10"/>
      <c r="PWY13" s="10"/>
      <c r="PWZ13" s="10"/>
      <c r="PXA13" s="10"/>
      <c r="PXB13" s="10"/>
      <c r="PXC13" s="10"/>
      <c r="PXD13" s="10"/>
      <c r="PXE13" s="10"/>
      <c r="PXF13" s="10"/>
      <c r="PXG13" s="10"/>
      <c r="PXH13" s="10"/>
      <c r="PXI13" s="10"/>
      <c r="PXJ13" s="10"/>
      <c r="PXK13" s="10"/>
      <c r="PXL13" s="10"/>
      <c r="PXM13" s="10"/>
      <c r="PXN13" s="10"/>
      <c r="PXO13" s="10"/>
      <c r="PXP13" s="10"/>
      <c r="PXQ13" s="10"/>
      <c r="PXR13" s="10"/>
      <c r="PXS13" s="10"/>
      <c r="PXT13" s="10"/>
      <c r="PXU13" s="10"/>
      <c r="PXV13" s="10"/>
      <c r="PXW13" s="10"/>
      <c r="PXX13" s="10"/>
      <c r="PXY13" s="10"/>
      <c r="PXZ13" s="10"/>
      <c r="PYA13" s="10"/>
      <c r="PYB13" s="10"/>
      <c r="PYC13" s="10"/>
      <c r="PYD13" s="10"/>
      <c r="PYE13" s="10"/>
      <c r="PYF13" s="10"/>
      <c r="PYG13" s="10"/>
      <c r="PYH13" s="10"/>
      <c r="PYI13" s="10"/>
      <c r="PYJ13" s="10"/>
      <c r="PYK13" s="10"/>
      <c r="PYL13" s="10"/>
      <c r="PYM13" s="10"/>
      <c r="PYN13" s="10"/>
      <c r="PYO13" s="10"/>
      <c r="PYP13" s="10"/>
      <c r="PYQ13" s="10"/>
      <c r="PYR13" s="10"/>
      <c r="PYS13" s="10"/>
      <c r="PYT13" s="10"/>
      <c r="PYU13" s="10"/>
      <c r="PYV13" s="10"/>
      <c r="PYW13" s="10"/>
      <c r="PYX13" s="10"/>
      <c r="PYY13" s="10"/>
      <c r="PYZ13" s="10"/>
      <c r="PZA13" s="10"/>
      <c r="PZB13" s="10"/>
      <c r="PZC13" s="10"/>
      <c r="PZD13" s="10"/>
      <c r="PZE13" s="10"/>
      <c r="PZF13" s="10"/>
      <c r="PZG13" s="10"/>
      <c r="PZH13" s="10"/>
      <c r="PZI13" s="10"/>
      <c r="PZJ13" s="10"/>
      <c r="PZK13" s="10"/>
      <c r="PZL13" s="10"/>
      <c r="PZM13" s="10"/>
      <c r="PZN13" s="10"/>
      <c r="PZO13" s="10"/>
      <c r="PZP13" s="10"/>
      <c r="PZQ13" s="10"/>
      <c r="PZR13" s="10"/>
      <c r="PZS13" s="10"/>
      <c r="PZT13" s="10"/>
      <c r="PZU13" s="10"/>
      <c r="PZV13" s="10"/>
      <c r="PZW13" s="10"/>
      <c r="PZX13" s="10"/>
      <c r="PZY13" s="10"/>
      <c r="PZZ13" s="10"/>
      <c r="QAA13" s="10"/>
      <c r="QAB13" s="10"/>
      <c r="QAC13" s="10"/>
      <c r="QAD13" s="10"/>
      <c r="QAE13" s="10"/>
      <c r="QAF13" s="10"/>
      <c r="QAG13" s="10"/>
      <c r="QAH13" s="10"/>
      <c r="QAI13" s="10"/>
      <c r="QAJ13" s="10"/>
      <c r="QAK13" s="10"/>
      <c r="QAL13" s="10"/>
      <c r="QAM13" s="10"/>
      <c r="QAN13" s="10"/>
      <c r="QAO13" s="10"/>
      <c r="QAP13" s="10"/>
      <c r="QAQ13" s="10"/>
      <c r="QAR13" s="10"/>
      <c r="QAS13" s="10"/>
      <c r="QAT13" s="10"/>
      <c r="QAU13" s="10"/>
      <c r="QAV13" s="10"/>
      <c r="QAW13" s="10"/>
      <c r="QAX13" s="10"/>
      <c r="QAY13" s="10"/>
      <c r="QAZ13" s="10"/>
      <c r="QBA13" s="10"/>
      <c r="QBB13" s="10"/>
      <c r="QBC13" s="10"/>
      <c r="QBD13" s="10"/>
      <c r="QBE13" s="10"/>
      <c r="QBF13" s="10"/>
      <c r="QBG13" s="10"/>
      <c r="QBH13" s="10"/>
      <c r="QBI13" s="10"/>
      <c r="QBJ13" s="10"/>
      <c r="QBK13" s="10"/>
      <c r="QBL13" s="10"/>
      <c r="QBM13" s="10"/>
      <c r="QBN13" s="10"/>
      <c r="QBO13" s="10"/>
      <c r="QBP13" s="10"/>
      <c r="QBQ13" s="10"/>
      <c r="QBR13" s="10"/>
      <c r="QBS13" s="10"/>
      <c r="QBT13" s="10"/>
      <c r="QBU13" s="10"/>
      <c r="QBV13" s="10"/>
      <c r="QBW13" s="10"/>
      <c r="QBX13" s="10"/>
      <c r="QBY13" s="10"/>
      <c r="QBZ13" s="10"/>
      <c r="QCA13" s="10"/>
      <c r="QCB13" s="10"/>
      <c r="QCC13" s="10"/>
      <c r="QCD13" s="10"/>
      <c r="QCE13" s="10"/>
      <c r="QCF13" s="10"/>
      <c r="QCG13" s="10"/>
      <c r="QCH13" s="10"/>
      <c r="QCI13" s="10"/>
      <c r="QCJ13" s="10"/>
      <c r="QCK13" s="10"/>
      <c r="QCL13" s="10"/>
      <c r="QCM13" s="10"/>
      <c r="QCN13" s="10"/>
      <c r="QCO13" s="10"/>
      <c r="QCP13" s="10"/>
      <c r="QCQ13" s="10"/>
      <c r="QCR13" s="10"/>
      <c r="QCS13" s="10"/>
      <c r="QCT13" s="10"/>
      <c r="QCU13" s="10"/>
      <c r="QCV13" s="10"/>
      <c r="QCW13" s="10"/>
      <c r="QCX13" s="10"/>
      <c r="QCY13" s="10"/>
      <c r="QCZ13" s="10"/>
      <c r="QDA13" s="10"/>
      <c r="QDB13" s="10"/>
      <c r="QDC13" s="10"/>
      <c r="QDD13" s="10"/>
      <c r="QDE13" s="10"/>
      <c r="QDF13" s="10"/>
      <c r="QDG13" s="10"/>
      <c r="QDH13" s="10"/>
      <c r="QDI13" s="10"/>
      <c r="QDJ13" s="10"/>
      <c r="QDK13" s="10"/>
      <c r="QDL13" s="10"/>
      <c r="QDM13" s="10"/>
      <c r="QDN13" s="10"/>
      <c r="QDO13" s="10"/>
      <c r="QDP13" s="10"/>
      <c r="QDQ13" s="10"/>
      <c r="QDR13" s="10"/>
      <c r="QDS13" s="10"/>
      <c r="QDT13" s="10"/>
      <c r="QDU13" s="10"/>
      <c r="QDV13" s="10"/>
      <c r="QDW13" s="10"/>
      <c r="QDX13" s="10"/>
      <c r="QDY13" s="10"/>
      <c r="QDZ13" s="10"/>
      <c r="QEA13" s="10"/>
      <c r="QEB13" s="10"/>
      <c r="QEC13" s="10"/>
      <c r="QED13" s="10"/>
      <c r="QEE13" s="10"/>
      <c r="QEF13" s="10"/>
      <c r="QEG13" s="10"/>
      <c r="QEH13" s="10"/>
      <c r="QEI13" s="10"/>
      <c r="QEJ13" s="10"/>
      <c r="QEK13" s="10"/>
      <c r="QEL13" s="10"/>
      <c r="QEM13" s="10"/>
      <c r="QEN13" s="10"/>
      <c r="QEO13" s="10"/>
      <c r="QEP13" s="10"/>
      <c r="QEQ13" s="10"/>
      <c r="QER13" s="10"/>
      <c r="QES13" s="10"/>
      <c r="QET13" s="10"/>
      <c r="QEU13" s="10"/>
      <c r="QEV13" s="10"/>
      <c r="QEW13" s="10"/>
      <c r="QEX13" s="10"/>
      <c r="QEY13" s="10"/>
      <c r="QEZ13" s="10"/>
      <c r="QFA13" s="10"/>
      <c r="QFB13" s="10"/>
      <c r="QFC13" s="10"/>
      <c r="QFD13" s="10"/>
      <c r="QFE13" s="10"/>
      <c r="QFF13" s="10"/>
      <c r="QFG13" s="10"/>
      <c r="QFH13" s="10"/>
      <c r="QFI13" s="10"/>
      <c r="QFJ13" s="10"/>
      <c r="QFK13" s="10"/>
      <c r="QFL13" s="10"/>
      <c r="QFM13" s="10"/>
      <c r="QFN13" s="10"/>
      <c r="QFO13" s="10"/>
      <c r="QFP13" s="10"/>
      <c r="QFQ13" s="10"/>
      <c r="QFR13" s="10"/>
      <c r="QFS13" s="10"/>
      <c r="QFT13" s="10"/>
      <c r="QFU13" s="10"/>
      <c r="QFV13" s="10"/>
      <c r="QFW13" s="10"/>
      <c r="QFX13" s="10"/>
      <c r="QFY13" s="10"/>
      <c r="QFZ13" s="10"/>
      <c r="QGA13" s="10"/>
      <c r="QGB13" s="10"/>
      <c r="QGC13" s="10"/>
      <c r="QGD13" s="10"/>
      <c r="QGE13" s="10"/>
      <c r="QGF13" s="10"/>
      <c r="QGG13" s="10"/>
      <c r="QGH13" s="10"/>
      <c r="QGI13" s="10"/>
      <c r="QGJ13" s="10"/>
      <c r="QGK13" s="10"/>
      <c r="QGL13" s="10"/>
      <c r="QGM13" s="10"/>
      <c r="QGN13" s="10"/>
      <c r="QGO13" s="10"/>
      <c r="QGP13" s="10"/>
      <c r="QGQ13" s="10"/>
      <c r="QGR13" s="10"/>
      <c r="QGS13" s="10"/>
      <c r="QGT13" s="10"/>
      <c r="QGU13" s="10"/>
      <c r="QGV13" s="10"/>
      <c r="QGW13" s="10"/>
      <c r="QGX13" s="10"/>
      <c r="QGY13" s="10"/>
      <c r="QGZ13" s="10"/>
      <c r="QHA13" s="10"/>
      <c r="QHB13" s="10"/>
      <c r="QHC13" s="10"/>
      <c r="QHD13" s="10"/>
      <c r="QHE13" s="10"/>
      <c r="QHF13" s="10"/>
      <c r="QHG13" s="10"/>
      <c r="QHH13" s="10"/>
      <c r="QHI13" s="10"/>
      <c r="QHJ13" s="10"/>
      <c r="QHK13" s="10"/>
      <c r="QHL13" s="10"/>
      <c r="QHM13" s="10"/>
      <c r="QHN13" s="10"/>
      <c r="QHO13" s="10"/>
      <c r="QHP13" s="10"/>
      <c r="QHQ13" s="10"/>
      <c r="QHR13" s="10"/>
      <c r="QHS13" s="10"/>
      <c r="QHT13" s="10"/>
      <c r="QHU13" s="10"/>
      <c r="QHV13" s="10"/>
      <c r="QHW13" s="10"/>
      <c r="QHX13" s="10"/>
      <c r="QHY13" s="10"/>
      <c r="QHZ13" s="10"/>
      <c r="QIA13" s="10"/>
      <c r="QIB13" s="10"/>
      <c r="QIC13" s="10"/>
      <c r="QID13" s="10"/>
      <c r="QIE13" s="10"/>
      <c r="QIF13" s="10"/>
      <c r="QIG13" s="10"/>
      <c r="QIH13" s="10"/>
      <c r="QII13" s="10"/>
      <c r="QIJ13" s="10"/>
      <c r="QIK13" s="10"/>
      <c r="QIL13" s="10"/>
      <c r="QIM13" s="10"/>
      <c r="QIN13" s="10"/>
      <c r="QIO13" s="10"/>
      <c r="QIP13" s="10"/>
      <c r="QIQ13" s="10"/>
      <c r="QIR13" s="10"/>
      <c r="QIS13" s="10"/>
      <c r="QIT13" s="10"/>
      <c r="QIU13" s="10"/>
      <c r="QIV13" s="10"/>
      <c r="QIW13" s="10"/>
      <c r="QIX13" s="10"/>
      <c r="QIY13" s="10"/>
      <c r="QIZ13" s="10"/>
      <c r="QJA13" s="10"/>
      <c r="QJB13" s="10"/>
      <c r="QJC13" s="10"/>
      <c r="QJD13" s="10"/>
      <c r="QJE13" s="10"/>
      <c r="QJF13" s="10"/>
      <c r="QJG13" s="10"/>
      <c r="QJH13" s="10"/>
      <c r="QJI13" s="10"/>
      <c r="QJJ13" s="10"/>
      <c r="QJK13" s="10"/>
      <c r="QJL13" s="10"/>
      <c r="QJM13" s="10"/>
      <c r="QJN13" s="10"/>
      <c r="QJO13" s="10"/>
      <c r="QJP13" s="10"/>
      <c r="QJQ13" s="10"/>
      <c r="QJR13" s="10"/>
      <c r="QJS13" s="10"/>
      <c r="QJT13" s="10"/>
      <c r="QJU13" s="10"/>
      <c r="QJV13" s="10"/>
      <c r="QJW13" s="10"/>
      <c r="QJX13" s="10"/>
      <c r="QJY13" s="10"/>
      <c r="QJZ13" s="10"/>
      <c r="QKA13" s="10"/>
      <c r="QKB13" s="10"/>
      <c r="QKC13" s="10"/>
      <c r="QKD13" s="10"/>
      <c r="QKE13" s="10"/>
      <c r="QKF13" s="10"/>
      <c r="QKG13" s="10"/>
      <c r="QKH13" s="10"/>
      <c r="QKI13" s="10"/>
      <c r="QKJ13" s="10"/>
      <c r="QKK13" s="10"/>
      <c r="QKL13" s="10"/>
      <c r="QKM13" s="10"/>
      <c r="QKN13" s="10"/>
      <c r="QKO13" s="10"/>
      <c r="QKP13" s="10"/>
      <c r="QKQ13" s="10"/>
      <c r="QKR13" s="10"/>
      <c r="QKS13" s="10"/>
      <c r="QKT13" s="10"/>
      <c r="QKU13" s="10"/>
      <c r="QKV13" s="10"/>
      <c r="QKW13" s="10"/>
      <c r="QKX13" s="10"/>
      <c r="QKY13" s="10"/>
      <c r="QKZ13" s="10"/>
      <c r="QLA13" s="10"/>
      <c r="QLB13" s="10"/>
      <c r="QLC13" s="10"/>
      <c r="QLD13" s="10"/>
      <c r="QLE13" s="10"/>
      <c r="QLF13" s="10"/>
      <c r="QLG13" s="10"/>
      <c r="QLH13" s="10"/>
      <c r="QLI13" s="10"/>
      <c r="QLJ13" s="10"/>
      <c r="QLK13" s="10"/>
      <c r="QLL13" s="10"/>
      <c r="QLM13" s="10"/>
      <c r="QLN13" s="10"/>
      <c r="QLO13" s="10"/>
      <c r="QLP13" s="10"/>
      <c r="QLQ13" s="10"/>
      <c r="QLR13" s="10"/>
      <c r="QLS13" s="10"/>
      <c r="QLT13" s="10"/>
      <c r="QLU13" s="10"/>
      <c r="QLV13" s="10"/>
      <c r="QLW13" s="10"/>
      <c r="QLX13" s="10"/>
      <c r="QLY13" s="10"/>
      <c r="QLZ13" s="10"/>
      <c r="QMA13" s="10"/>
      <c r="QMB13" s="10"/>
      <c r="QMC13" s="10"/>
      <c r="QMD13" s="10"/>
      <c r="QME13" s="10"/>
      <c r="QMF13" s="10"/>
      <c r="QMG13" s="10"/>
      <c r="QMH13" s="10"/>
      <c r="QMI13" s="10"/>
      <c r="QMJ13" s="10"/>
      <c r="QMK13" s="10"/>
      <c r="QML13" s="10"/>
      <c r="QMM13" s="10"/>
      <c r="QMN13" s="10"/>
      <c r="QMO13" s="10"/>
      <c r="QMP13" s="10"/>
      <c r="QMQ13" s="10"/>
      <c r="QMR13" s="10"/>
      <c r="QMS13" s="10"/>
      <c r="QMT13" s="10"/>
      <c r="QMU13" s="10"/>
      <c r="QMV13" s="10"/>
      <c r="QMW13" s="10"/>
      <c r="QMX13" s="10"/>
      <c r="QMY13" s="10"/>
      <c r="QMZ13" s="10"/>
      <c r="QNA13" s="10"/>
      <c r="QNB13" s="10"/>
      <c r="QNC13" s="10"/>
      <c r="QND13" s="10"/>
      <c r="QNE13" s="10"/>
      <c r="QNF13" s="10"/>
      <c r="QNG13" s="10"/>
      <c r="QNH13" s="10"/>
      <c r="QNI13" s="10"/>
      <c r="QNJ13" s="10"/>
      <c r="QNK13" s="10"/>
      <c r="QNL13" s="10"/>
      <c r="QNM13" s="10"/>
      <c r="QNN13" s="10"/>
      <c r="QNO13" s="10"/>
      <c r="QNP13" s="10"/>
      <c r="QNQ13" s="10"/>
      <c r="QNR13" s="10"/>
      <c r="QNS13" s="10"/>
      <c r="QNT13" s="10"/>
      <c r="QNU13" s="10"/>
      <c r="QNV13" s="10"/>
      <c r="QNW13" s="10"/>
      <c r="QNX13" s="10"/>
      <c r="QNY13" s="10"/>
      <c r="QNZ13" s="10"/>
      <c r="QOA13" s="10"/>
      <c r="QOB13" s="10"/>
      <c r="QOC13" s="10"/>
      <c r="QOD13" s="10"/>
      <c r="QOE13" s="10"/>
      <c r="QOF13" s="10"/>
      <c r="QOG13" s="10"/>
      <c r="QOH13" s="10"/>
      <c r="QOI13" s="10"/>
      <c r="QOJ13" s="10"/>
      <c r="QOK13" s="10"/>
      <c r="QOL13" s="10"/>
      <c r="QOM13" s="10"/>
      <c r="QON13" s="10"/>
      <c r="QOO13" s="10"/>
      <c r="QOP13" s="10"/>
      <c r="QOQ13" s="10"/>
      <c r="QOR13" s="10"/>
      <c r="QOS13" s="10"/>
      <c r="QOT13" s="10"/>
      <c r="QOU13" s="10"/>
      <c r="QOV13" s="10"/>
      <c r="QOW13" s="10"/>
      <c r="QOX13" s="10"/>
      <c r="QOY13" s="10"/>
      <c r="QOZ13" s="10"/>
      <c r="QPA13" s="10"/>
      <c r="QPB13" s="10"/>
      <c r="QPC13" s="10"/>
      <c r="QPD13" s="10"/>
      <c r="QPE13" s="10"/>
      <c r="QPF13" s="10"/>
      <c r="QPG13" s="10"/>
      <c r="QPH13" s="10"/>
      <c r="QPI13" s="10"/>
      <c r="QPJ13" s="10"/>
      <c r="QPK13" s="10"/>
      <c r="QPL13" s="10"/>
      <c r="QPM13" s="10"/>
      <c r="QPN13" s="10"/>
      <c r="QPO13" s="10"/>
      <c r="QPP13" s="10"/>
      <c r="QPQ13" s="10"/>
      <c r="QPR13" s="10"/>
      <c r="QPS13" s="10"/>
      <c r="QPT13" s="10"/>
      <c r="QPU13" s="10"/>
      <c r="QPV13" s="10"/>
      <c r="QPW13" s="10"/>
      <c r="QPX13" s="10"/>
      <c r="QPY13" s="10"/>
      <c r="QPZ13" s="10"/>
      <c r="QQA13" s="10"/>
      <c r="QQB13" s="10"/>
      <c r="QQC13" s="10"/>
      <c r="QQD13" s="10"/>
      <c r="QQE13" s="10"/>
      <c r="QQF13" s="10"/>
      <c r="QQG13" s="10"/>
      <c r="QQH13" s="10"/>
      <c r="QQI13" s="10"/>
      <c r="QQJ13" s="10"/>
      <c r="QQK13" s="10"/>
      <c r="QQL13" s="10"/>
      <c r="QQM13" s="10"/>
      <c r="QQN13" s="10"/>
      <c r="QQO13" s="10"/>
      <c r="QQP13" s="10"/>
      <c r="QQQ13" s="10"/>
      <c r="QQR13" s="10"/>
      <c r="QQS13" s="10"/>
      <c r="QQT13" s="10"/>
      <c r="QQU13" s="10"/>
      <c r="QQV13" s="10"/>
      <c r="QQW13" s="10"/>
      <c r="QQX13" s="10"/>
      <c r="QQY13" s="10"/>
      <c r="QQZ13" s="10"/>
      <c r="QRA13" s="10"/>
      <c r="QRB13" s="10"/>
      <c r="QRC13" s="10"/>
      <c r="QRD13" s="10"/>
      <c r="QRE13" s="10"/>
      <c r="QRF13" s="10"/>
      <c r="QRG13" s="10"/>
      <c r="QRH13" s="10"/>
      <c r="QRI13" s="10"/>
      <c r="QRJ13" s="10"/>
      <c r="QRK13" s="10"/>
      <c r="QRL13" s="10"/>
      <c r="QRM13" s="10"/>
      <c r="QRN13" s="10"/>
      <c r="QRO13" s="10"/>
      <c r="QRP13" s="10"/>
      <c r="QRQ13" s="10"/>
      <c r="QRR13" s="10"/>
      <c r="QRS13" s="10"/>
      <c r="QRT13" s="10"/>
      <c r="QRU13" s="10"/>
      <c r="QRV13" s="10"/>
      <c r="QRW13" s="10"/>
      <c r="QRX13" s="10"/>
      <c r="QRY13" s="10"/>
      <c r="QRZ13" s="10"/>
      <c r="QSA13" s="10"/>
      <c r="QSB13" s="10"/>
      <c r="QSC13" s="10"/>
      <c r="QSD13" s="10"/>
      <c r="QSE13" s="10"/>
      <c r="QSF13" s="10"/>
      <c r="QSG13" s="10"/>
      <c r="QSH13" s="10"/>
      <c r="QSI13" s="10"/>
      <c r="QSJ13" s="10"/>
      <c r="QSK13" s="10"/>
      <c r="QSL13" s="10"/>
      <c r="QSM13" s="10"/>
      <c r="QSN13" s="10"/>
      <c r="QSO13" s="10"/>
      <c r="QSP13" s="10"/>
      <c r="QSQ13" s="10"/>
      <c r="QSR13" s="10"/>
      <c r="QSS13" s="10"/>
      <c r="QST13" s="10"/>
      <c r="QSU13" s="10"/>
      <c r="QSV13" s="10"/>
      <c r="QSW13" s="10"/>
      <c r="QSX13" s="10"/>
      <c r="QSY13" s="10"/>
      <c r="QSZ13" s="10"/>
      <c r="QTA13" s="10"/>
      <c r="QTB13" s="10"/>
      <c r="QTC13" s="10"/>
      <c r="QTD13" s="10"/>
      <c r="QTE13" s="10"/>
      <c r="QTF13" s="10"/>
      <c r="QTG13" s="10"/>
      <c r="QTH13" s="10"/>
      <c r="QTI13" s="10"/>
      <c r="QTJ13" s="10"/>
      <c r="QTK13" s="10"/>
      <c r="QTL13" s="10"/>
      <c r="QTM13" s="10"/>
      <c r="QTN13" s="10"/>
      <c r="QTO13" s="10"/>
      <c r="QTP13" s="10"/>
      <c r="QTQ13" s="10"/>
      <c r="QTR13" s="10"/>
      <c r="QTS13" s="10"/>
      <c r="QTT13" s="10"/>
      <c r="QTU13" s="10"/>
      <c r="QTV13" s="10"/>
      <c r="QTW13" s="10"/>
      <c r="QTX13" s="10"/>
      <c r="QTY13" s="10"/>
      <c r="QTZ13" s="10"/>
      <c r="QUA13" s="10"/>
      <c r="QUB13" s="10"/>
      <c r="QUC13" s="10"/>
      <c r="QUD13" s="10"/>
      <c r="QUE13" s="10"/>
      <c r="QUF13" s="10"/>
      <c r="QUG13" s="10"/>
      <c r="QUH13" s="10"/>
      <c r="QUI13" s="10"/>
      <c r="QUJ13" s="10"/>
      <c r="QUK13" s="10"/>
      <c r="QUL13" s="10"/>
      <c r="QUM13" s="10"/>
      <c r="QUN13" s="10"/>
      <c r="QUO13" s="10"/>
      <c r="QUP13" s="10"/>
      <c r="QUQ13" s="10"/>
      <c r="QUR13" s="10"/>
      <c r="QUS13" s="10"/>
      <c r="QUT13" s="10"/>
      <c r="QUU13" s="10"/>
      <c r="QUV13" s="10"/>
      <c r="QUW13" s="10"/>
      <c r="QUX13" s="10"/>
      <c r="QUY13" s="10"/>
      <c r="QUZ13" s="10"/>
      <c r="QVA13" s="10"/>
      <c r="QVB13" s="10"/>
      <c r="QVC13" s="10"/>
      <c r="QVD13" s="10"/>
      <c r="QVE13" s="10"/>
      <c r="QVF13" s="10"/>
      <c r="QVG13" s="10"/>
      <c r="QVH13" s="10"/>
      <c r="QVI13" s="10"/>
      <c r="QVJ13" s="10"/>
      <c r="QVK13" s="10"/>
      <c r="QVL13" s="10"/>
      <c r="QVM13" s="10"/>
      <c r="QVN13" s="10"/>
      <c r="QVO13" s="10"/>
      <c r="QVP13" s="10"/>
      <c r="QVQ13" s="10"/>
      <c r="QVR13" s="10"/>
      <c r="QVS13" s="10"/>
      <c r="QVT13" s="10"/>
      <c r="QVU13" s="10"/>
      <c r="QVV13" s="10"/>
      <c r="QVW13" s="10"/>
      <c r="QVX13" s="10"/>
      <c r="QVY13" s="10"/>
      <c r="QVZ13" s="10"/>
      <c r="QWA13" s="10"/>
      <c r="QWB13" s="10"/>
      <c r="QWC13" s="10"/>
      <c r="QWD13" s="10"/>
      <c r="QWE13" s="10"/>
      <c r="QWF13" s="10"/>
      <c r="QWG13" s="10"/>
      <c r="QWH13" s="10"/>
      <c r="QWI13" s="10"/>
      <c r="QWJ13" s="10"/>
      <c r="QWK13" s="10"/>
      <c r="QWL13" s="10"/>
      <c r="QWM13" s="10"/>
      <c r="QWN13" s="10"/>
      <c r="QWO13" s="10"/>
      <c r="QWP13" s="10"/>
      <c r="QWQ13" s="10"/>
      <c r="QWR13" s="10"/>
      <c r="QWS13" s="10"/>
      <c r="QWT13" s="10"/>
      <c r="QWU13" s="10"/>
      <c r="QWV13" s="10"/>
      <c r="QWW13" s="10"/>
      <c r="QWX13" s="10"/>
      <c r="QWY13" s="10"/>
      <c r="QWZ13" s="10"/>
      <c r="QXA13" s="10"/>
      <c r="QXB13" s="10"/>
      <c r="QXC13" s="10"/>
      <c r="QXD13" s="10"/>
      <c r="QXE13" s="10"/>
      <c r="QXF13" s="10"/>
      <c r="QXG13" s="10"/>
      <c r="QXH13" s="10"/>
      <c r="QXI13" s="10"/>
      <c r="QXJ13" s="10"/>
      <c r="QXK13" s="10"/>
      <c r="QXL13" s="10"/>
      <c r="QXM13" s="10"/>
      <c r="QXN13" s="10"/>
      <c r="QXO13" s="10"/>
      <c r="QXP13" s="10"/>
      <c r="QXQ13" s="10"/>
      <c r="QXR13" s="10"/>
      <c r="QXS13" s="10"/>
      <c r="QXT13" s="10"/>
      <c r="QXU13" s="10"/>
      <c r="QXV13" s="10"/>
      <c r="QXW13" s="10"/>
      <c r="QXX13" s="10"/>
      <c r="QXY13" s="10"/>
      <c r="QXZ13" s="10"/>
      <c r="QYA13" s="10"/>
      <c r="QYB13" s="10"/>
      <c r="QYC13" s="10"/>
      <c r="QYD13" s="10"/>
      <c r="QYE13" s="10"/>
      <c r="QYF13" s="10"/>
      <c r="QYG13" s="10"/>
      <c r="QYH13" s="10"/>
      <c r="QYI13" s="10"/>
      <c r="QYJ13" s="10"/>
      <c r="QYK13" s="10"/>
      <c r="QYL13" s="10"/>
      <c r="QYM13" s="10"/>
      <c r="QYN13" s="10"/>
      <c r="QYO13" s="10"/>
      <c r="QYP13" s="10"/>
      <c r="QYQ13" s="10"/>
      <c r="QYR13" s="10"/>
      <c r="QYS13" s="10"/>
      <c r="QYT13" s="10"/>
      <c r="QYU13" s="10"/>
      <c r="QYV13" s="10"/>
      <c r="QYW13" s="10"/>
      <c r="QYX13" s="10"/>
      <c r="QYY13" s="10"/>
      <c r="QYZ13" s="10"/>
      <c r="QZA13" s="10"/>
      <c r="QZB13" s="10"/>
      <c r="QZC13" s="10"/>
      <c r="QZD13" s="10"/>
      <c r="QZE13" s="10"/>
      <c r="QZF13" s="10"/>
      <c r="QZG13" s="10"/>
      <c r="QZH13" s="10"/>
      <c r="QZI13" s="10"/>
      <c r="QZJ13" s="10"/>
      <c r="QZK13" s="10"/>
      <c r="QZL13" s="10"/>
      <c r="QZM13" s="10"/>
      <c r="QZN13" s="10"/>
      <c r="QZO13" s="10"/>
      <c r="QZP13" s="10"/>
      <c r="QZQ13" s="10"/>
      <c r="QZR13" s="10"/>
      <c r="QZS13" s="10"/>
      <c r="QZT13" s="10"/>
      <c r="QZU13" s="10"/>
      <c r="QZV13" s="10"/>
      <c r="QZW13" s="10"/>
      <c r="QZX13" s="10"/>
      <c r="QZY13" s="10"/>
      <c r="QZZ13" s="10"/>
      <c r="RAA13" s="10"/>
      <c r="RAB13" s="10"/>
      <c r="RAC13" s="10"/>
      <c r="RAD13" s="10"/>
      <c r="RAE13" s="10"/>
      <c r="RAF13" s="10"/>
      <c r="RAG13" s="10"/>
      <c r="RAH13" s="10"/>
      <c r="RAI13" s="10"/>
      <c r="RAJ13" s="10"/>
      <c r="RAK13" s="10"/>
      <c r="RAL13" s="10"/>
      <c r="RAM13" s="10"/>
      <c r="RAN13" s="10"/>
      <c r="RAO13" s="10"/>
      <c r="RAP13" s="10"/>
      <c r="RAQ13" s="10"/>
      <c r="RAR13" s="10"/>
      <c r="RAS13" s="10"/>
      <c r="RAT13" s="10"/>
      <c r="RAU13" s="10"/>
      <c r="RAV13" s="10"/>
      <c r="RAW13" s="10"/>
      <c r="RAX13" s="10"/>
      <c r="RAY13" s="10"/>
      <c r="RAZ13" s="10"/>
      <c r="RBA13" s="10"/>
      <c r="RBB13" s="10"/>
      <c r="RBC13" s="10"/>
      <c r="RBD13" s="10"/>
      <c r="RBE13" s="10"/>
      <c r="RBF13" s="10"/>
      <c r="RBG13" s="10"/>
      <c r="RBH13" s="10"/>
      <c r="RBI13" s="10"/>
      <c r="RBJ13" s="10"/>
      <c r="RBK13" s="10"/>
      <c r="RBL13" s="10"/>
      <c r="RBM13" s="10"/>
      <c r="RBN13" s="10"/>
      <c r="RBO13" s="10"/>
      <c r="RBP13" s="10"/>
      <c r="RBQ13" s="10"/>
      <c r="RBR13" s="10"/>
      <c r="RBS13" s="10"/>
      <c r="RBT13" s="10"/>
      <c r="RBU13" s="10"/>
      <c r="RBV13" s="10"/>
      <c r="RBW13" s="10"/>
      <c r="RBX13" s="10"/>
      <c r="RBY13" s="10"/>
      <c r="RBZ13" s="10"/>
      <c r="RCA13" s="10"/>
      <c r="RCB13" s="10"/>
      <c r="RCC13" s="10"/>
      <c r="RCD13" s="10"/>
      <c r="RCE13" s="10"/>
      <c r="RCF13" s="10"/>
      <c r="RCG13" s="10"/>
      <c r="RCH13" s="10"/>
      <c r="RCI13" s="10"/>
      <c r="RCJ13" s="10"/>
      <c r="RCK13" s="10"/>
      <c r="RCL13" s="10"/>
      <c r="RCM13" s="10"/>
      <c r="RCN13" s="10"/>
      <c r="RCO13" s="10"/>
      <c r="RCP13" s="10"/>
      <c r="RCQ13" s="10"/>
      <c r="RCR13" s="10"/>
      <c r="RCS13" s="10"/>
      <c r="RCT13" s="10"/>
      <c r="RCU13" s="10"/>
      <c r="RCV13" s="10"/>
      <c r="RCW13" s="10"/>
      <c r="RCX13" s="10"/>
      <c r="RCY13" s="10"/>
      <c r="RCZ13" s="10"/>
      <c r="RDA13" s="10"/>
      <c r="RDB13" s="10"/>
      <c r="RDC13" s="10"/>
      <c r="RDD13" s="10"/>
      <c r="RDE13" s="10"/>
      <c r="RDF13" s="10"/>
      <c r="RDG13" s="10"/>
      <c r="RDH13" s="10"/>
      <c r="RDI13" s="10"/>
      <c r="RDJ13" s="10"/>
      <c r="RDK13" s="10"/>
      <c r="RDL13" s="10"/>
      <c r="RDM13" s="10"/>
      <c r="RDN13" s="10"/>
      <c r="RDO13" s="10"/>
      <c r="RDP13" s="10"/>
      <c r="RDQ13" s="10"/>
      <c r="RDR13" s="10"/>
      <c r="RDS13" s="10"/>
      <c r="RDT13" s="10"/>
      <c r="RDU13" s="10"/>
      <c r="RDV13" s="10"/>
      <c r="RDW13" s="10"/>
      <c r="RDX13" s="10"/>
      <c r="RDY13" s="10"/>
      <c r="RDZ13" s="10"/>
      <c r="REA13" s="10"/>
      <c r="REB13" s="10"/>
      <c r="REC13" s="10"/>
      <c r="RED13" s="10"/>
      <c r="REE13" s="10"/>
      <c r="REF13" s="10"/>
      <c r="REG13" s="10"/>
      <c r="REH13" s="10"/>
      <c r="REI13" s="10"/>
      <c r="REJ13" s="10"/>
      <c r="REK13" s="10"/>
      <c r="REL13" s="10"/>
      <c r="REM13" s="10"/>
      <c r="REN13" s="10"/>
      <c r="REO13" s="10"/>
      <c r="REP13" s="10"/>
      <c r="REQ13" s="10"/>
      <c r="RER13" s="10"/>
      <c r="RES13" s="10"/>
      <c r="RET13" s="10"/>
      <c r="REU13" s="10"/>
      <c r="REV13" s="10"/>
      <c r="REW13" s="10"/>
      <c r="REX13" s="10"/>
      <c r="REY13" s="10"/>
      <c r="REZ13" s="10"/>
      <c r="RFA13" s="10"/>
      <c r="RFB13" s="10"/>
      <c r="RFC13" s="10"/>
      <c r="RFD13" s="10"/>
      <c r="RFE13" s="10"/>
      <c r="RFF13" s="10"/>
      <c r="RFG13" s="10"/>
      <c r="RFH13" s="10"/>
      <c r="RFI13" s="10"/>
      <c r="RFJ13" s="10"/>
      <c r="RFK13" s="10"/>
      <c r="RFL13" s="10"/>
      <c r="RFM13" s="10"/>
      <c r="RFN13" s="10"/>
      <c r="RFO13" s="10"/>
      <c r="RFP13" s="10"/>
      <c r="RFQ13" s="10"/>
      <c r="RFR13" s="10"/>
      <c r="RFS13" s="10"/>
      <c r="RFT13" s="10"/>
      <c r="RFU13" s="10"/>
      <c r="RFV13" s="10"/>
      <c r="RFW13" s="10"/>
      <c r="RFX13" s="10"/>
      <c r="RFY13" s="10"/>
      <c r="RFZ13" s="10"/>
      <c r="RGA13" s="10"/>
      <c r="RGB13" s="10"/>
      <c r="RGC13" s="10"/>
      <c r="RGD13" s="10"/>
      <c r="RGE13" s="10"/>
      <c r="RGF13" s="10"/>
      <c r="RGG13" s="10"/>
      <c r="RGH13" s="10"/>
      <c r="RGI13" s="10"/>
      <c r="RGJ13" s="10"/>
      <c r="RGK13" s="10"/>
      <c r="RGL13" s="10"/>
      <c r="RGM13" s="10"/>
      <c r="RGN13" s="10"/>
      <c r="RGO13" s="10"/>
      <c r="RGP13" s="10"/>
      <c r="RGQ13" s="10"/>
      <c r="RGR13" s="10"/>
      <c r="RGS13" s="10"/>
      <c r="RGT13" s="10"/>
      <c r="RGU13" s="10"/>
      <c r="RGV13" s="10"/>
      <c r="RGW13" s="10"/>
      <c r="RGX13" s="10"/>
      <c r="RGY13" s="10"/>
      <c r="RGZ13" s="10"/>
      <c r="RHA13" s="10"/>
      <c r="RHB13" s="10"/>
      <c r="RHC13" s="10"/>
      <c r="RHD13" s="10"/>
      <c r="RHE13" s="10"/>
      <c r="RHF13" s="10"/>
      <c r="RHG13" s="10"/>
      <c r="RHH13" s="10"/>
      <c r="RHI13" s="10"/>
      <c r="RHJ13" s="10"/>
      <c r="RHK13" s="10"/>
      <c r="RHL13" s="10"/>
      <c r="RHM13" s="10"/>
      <c r="RHN13" s="10"/>
      <c r="RHO13" s="10"/>
      <c r="RHP13" s="10"/>
      <c r="RHQ13" s="10"/>
      <c r="RHR13" s="10"/>
      <c r="RHS13" s="10"/>
      <c r="RHT13" s="10"/>
      <c r="RHU13" s="10"/>
      <c r="RHV13" s="10"/>
      <c r="RHW13" s="10"/>
      <c r="RHX13" s="10"/>
      <c r="RHY13" s="10"/>
      <c r="RHZ13" s="10"/>
      <c r="RIA13" s="10"/>
      <c r="RIB13" s="10"/>
      <c r="RIC13" s="10"/>
      <c r="RID13" s="10"/>
      <c r="RIE13" s="10"/>
      <c r="RIF13" s="10"/>
      <c r="RIG13" s="10"/>
      <c r="RIH13" s="10"/>
      <c r="RII13" s="10"/>
      <c r="RIJ13" s="10"/>
      <c r="RIK13" s="10"/>
      <c r="RIL13" s="10"/>
      <c r="RIM13" s="10"/>
      <c r="RIN13" s="10"/>
      <c r="RIO13" s="10"/>
      <c r="RIP13" s="10"/>
      <c r="RIQ13" s="10"/>
      <c r="RIR13" s="10"/>
      <c r="RIS13" s="10"/>
      <c r="RIT13" s="10"/>
      <c r="RIU13" s="10"/>
      <c r="RIV13" s="10"/>
      <c r="RIW13" s="10"/>
      <c r="RIX13" s="10"/>
      <c r="RIY13" s="10"/>
      <c r="RIZ13" s="10"/>
      <c r="RJA13" s="10"/>
      <c r="RJB13" s="10"/>
      <c r="RJC13" s="10"/>
      <c r="RJD13" s="10"/>
      <c r="RJE13" s="10"/>
      <c r="RJF13" s="10"/>
      <c r="RJG13" s="10"/>
      <c r="RJH13" s="10"/>
      <c r="RJI13" s="10"/>
      <c r="RJJ13" s="10"/>
      <c r="RJK13" s="10"/>
      <c r="RJL13" s="10"/>
      <c r="RJM13" s="10"/>
      <c r="RJN13" s="10"/>
      <c r="RJO13" s="10"/>
      <c r="RJP13" s="10"/>
      <c r="RJQ13" s="10"/>
      <c r="RJR13" s="10"/>
      <c r="RJS13" s="10"/>
      <c r="RJT13" s="10"/>
      <c r="RJU13" s="10"/>
      <c r="RJV13" s="10"/>
      <c r="RJW13" s="10"/>
      <c r="RJX13" s="10"/>
      <c r="RJY13" s="10"/>
      <c r="RJZ13" s="10"/>
      <c r="RKA13" s="10"/>
      <c r="RKB13" s="10"/>
      <c r="RKC13" s="10"/>
      <c r="RKD13" s="10"/>
      <c r="RKE13" s="10"/>
      <c r="RKF13" s="10"/>
      <c r="RKG13" s="10"/>
      <c r="RKH13" s="10"/>
      <c r="RKI13" s="10"/>
      <c r="RKJ13" s="10"/>
      <c r="RKK13" s="10"/>
      <c r="RKL13" s="10"/>
      <c r="RKM13" s="10"/>
      <c r="RKN13" s="10"/>
      <c r="RKO13" s="10"/>
      <c r="RKP13" s="10"/>
      <c r="RKQ13" s="10"/>
      <c r="RKR13" s="10"/>
      <c r="RKS13" s="10"/>
      <c r="RKT13" s="10"/>
      <c r="RKU13" s="10"/>
      <c r="RKV13" s="10"/>
      <c r="RKW13" s="10"/>
      <c r="RKX13" s="10"/>
      <c r="RKY13" s="10"/>
      <c r="RKZ13" s="10"/>
      <c r="RLA13" s="10"/>
      <c r="RLB13" s="10"/>
      <c r="RLC13" s="10"/>
      <c r="RLD13" s="10"/>
      <c r="RLE13" s="10"/>
      <c r="RLF13" s="10"/>
      <c r="RLG13" s="10"/>
      <c r="RLH13" s="10"/>
      <c r="RLI13" s="10"/>
      <c r="RLJ13" s="10"/>
      <c r="RLK13" s="10"/>
      <c r="RLL13" s="10"/>
      <c r="RLM13" s="10"/>
      <c r="RLN13" s="10"/>
      <c r="RLO13" s="10"/>
      <c r="RLP13" s="10"/>
      <c r="RLQ13" s="10"/>
      <c r="RLR13" s="10"/>
      <c r="RLS13" s="10"/>
      <c r="RLT13" s="10"/>
      <c r="RLU13" s="10"/>
      <c r="RLV13" s="10"/>
      <c r="RLW13" s="10"/>
      <c r="RLX13" s="10"/>
      <c r="RLY13" s="10"/>
      <c r="RLZ13" s="10"/>
      <c r="RMA13" s="10"/>
      <c r="RMB13" s="10"/>
      <c r="RMC13" s="10"/>
      <c r="RMD13" s="10"/>
      <c r="RME13" s="10"/>
      <c r="RMF13" s="10"/>
      <c r="RMG13" s="10"/>
      <c r="RMH13" s="10"/>
      <c r="RMI13" s="10"/>
      <c r="RMJ13" s="10"/>
      <c r="RMK13" s="10"/>
      <c r="RML13" s="10"/>
      <c r="RMM13" s="10"/>
      <c r="RMN13" s="10"/>
      <c r="RMO13" s="10"/>
      <c r="RMP13" s="10"/>
      <c r="RMQ13" s="10"/>
      <c r="RMR13" s="10"/>
      <c r="RMS13" s="10"/>
      <c r="RMT13" s="10"/>
      <c r="RMU13" s="10"/>
      <c r="RMV13" s="10"/>
      <c r="RMW13" s="10"/>
      <c r="RMX13" s="10"/>
      <c r="RMY13" s="10"/>
      <c r="RMZ13" s="10"/>
      <c r="RNA13" s="10"/>
      <c r="RNB13" s="10"/>
      <c r="RNC13" s="10"/>
      <c r="RND13" s="10"/>
      <c r="RNE13" s="10"/>
      <c r="RNF13" s="10"/>
      <c r="RNG13" s="10"/>
      <c r="RNH13" s="10"/>
      <c r="RNI13" s="10"/>
      <c r="RNJ13" s="10"/>
      <c r="RNK13" s="10"/>
      <c r="RNL13" s="10"/>
      <c r="RNM13" s="10"/>
      <c r="RNN13" s="10"/>
      <c r="RNO13" s="10"/>
      <c r="RNP13" s="10"/>
      <c r="RNQ13" s="10"/>
      <c r="RNR13" s="10"/>
      <c r="RNS13" s="10"/>
      <c r="RNT13" s="10"/>
      <c r="RNU13" s="10"/>
      <c r="RNV13" s="10"/>
      <c r="RNW13" s="10"/>
      <c r="RNX13" s="10"/>
      <c r="RNY13" s="10"/>
      <c r="RNZ13" s="10"/>
      <c r="ROA13" s="10"/>
      <c r="ROB13" s="10"/>
      <c r="ROC13" s="10"/>
      <c r="ROD13" s="10"/>
      <c r="ROE13" s="10"/>
      <c r="ROF13" s="10"/>
      <c r="ROG13" s="10"/>
      <c r="ROH13" s="10"/>
      <c r="ROI13" s="10"/>
      <c r="ROJ13" s="10"/>
      <c r="ROK13" s="10"/>
      <c r="ROL13" s="10"/>
      <c r="ROM13" s="10"/>
      <c r="RON13" s="10"/>
      <c r="ROO13" s="10"/>
      <c r="ROP13" s="10"/>
      <c r="ROQ13" s="10"/>
      <c r="ROR13" s="10"/>
      <c r="ROS13" s="10"/>
      <c r="ROT13" s="10"/>
      <c r="ROU13" s="10"/>
      <c r="ROV13" s="10"/>
      <c r="ROW13" s="10"/>
      <c r="ROX13" s="10"/>
      <c r="ROY13" s="10"/>
      <c r="ROZ13" s="10"/>
      <c r="RPA13" s="10"/>
      <c r="RPB13" s="10"/>
      <c r="RPC13" s="10"/>
      <c r="RPD13" s="10"/>
      <c r="RPE13" s="10"/>
      <c r="RPF13" s="10"/>
      <c r="RPG13" s="10"/>
      <c r="RPH13" s="10"/>
      <c r="RPI13" s="10"/>
      <c r="RPJ13" s="10"/>
      <c r="RPK13" s="10"/>
      <c r="RPL13" s="10"/>
      <c r="RPM13" s="10"/>
      <c r="RPN13" s="10"/>
      <c r="RPO13" s="10"/>
      <c r="RPP13" s="10"/>
      <c r="RPQ13" s="10"/>
      <c r="RPR13" s="10"/>
      <c r="RPS13" s="10"/>
      <c r="RPT13" s="10"/>
      <c r="RPU13" s="10"/>
      <c r="RPV13" s="10"/>
      <c r="RPW13" s="10"/>
      <c r="RPX13" s="10"/>
      <c r="RPY13" s="10"/>
      <c r="RPZ13" s="10"/>
      <c r="RQA13" s="10"/>
      <c r="RQB13" s="10"/>
      <c r="RQC13" s="10"/>
      <c r="RQD13" s="10"/>
      <c r="RQE13" s="10"/>
      <c r="RQF13" s="10"/>
      <c r="RQG13" s="10"/>
      <c r="RQH13" s="10"/>
      <c r="RQI13" s="10"/>
      <c r="RQJ13" s="10"/>
      <c r="RQK13" s="10"/>
      <c r="RQL13" s="10"/>
      <c r="RQM13" s="10"/>
      <c r="RQN13" s="10"/>
      <c r="RQO13" s="10"/>
      <c r="RQP13" s="10"/>
      <c r="RQQ13" s="10"/>
      <c r="RQR13" s="10"/>
      <c r="RQS13" s="10"/>
      <c r="RQT13" s="10"/>
      <c r="RQU13" s="10"/>
      <c r="RQV13" s="10"/>
      <c r="RQW13" s="10"/>
      <c r="RQX13" s="10"/>
      <c r="RQY13" s="10"/>
      <c r="RQZ13" s="10"/>
      <c r="RRA13" s="10"/>
      <c r="RRB13" s="10"/>
      <c r="RRC13" s="10"/>
      <c r="RRD13" s="10"/>
      <c r="RRE13" s="10"/>
      <c r="RRF13" s="10"/>
      <c r="RRG13" s="10"/>
      <c r="RRH13" s="10"/>
      <c r="RRI13" s="10"/>
      <c r="RRJ13" s="10"/>
      <c r="RRK13" s="10"/>
      <c r="RRL13" s="10"/>
      <c r="RRM13" s="10"/>
      <c r="RRN13" s="10"/>
      <c r="RRO13" s="10"/>
      <c r="RRP13" s="10"/>
      <c r="RRQ13" s="10"/>
      <c r="RRR13" s="10"/>
      <c r="RRS13" s="10"/>
      <c r="RRT13" s="10"/>
      <c r="RRU13" s="10"/>
      <c r="RRV13" s="10"/>
      <c r="RRW13" s="10"/>
      <c r="RRX13" s="10"/>
      <c r="RRY13" s="10"/>
      <c r="RRZ13" s="10"/>
      <c r="RSA13" s="10"/>
      <c r="RSB13" s="10"/>
      <c r="RSC13" s="10"/>
      <c r="RSD13" s="10"/>
      <c r="RSE13" s="10"/>
      <c r="RSF13" s="10"/>
      <c r="RSG13" s="10"/>
      <c r="RSH13" s="10"/>
      <c r="RSI13" s="10"/>
      <c r="RSJ13" s="10"/>
      <c r="RSK13" s="10"/>
      <c r="RSL13" s="10"/>
      <c r="RSM13" s="10"/>
      <c r="RSN13" s="10"/>
      <c r="RSO13" s="10"/>
      <c r="RSP13" s="10"/>
      <c r="RSQ13" s="10"/>
      <c r="RSR13" s="10"/>
      <c r="RSS13" s="10"/>
      <c r="RST13" s="10"/>
      <c r="RSU13" s="10"/>
      <c r="RSV13" s="10"/>
      <c r="RSW13" s="10"/>
      <c r="RSX13" s="10"/>
      <c r="RSY13" s="10"/>
      <c r="RSZ13" s="10"/>
      <c r="RTA13" s="10"/>
      <c r="RTB13" s="10"/>
      <c r="RTC13" s="10"/>
      <c r="RTD13" s="10"/>
      <c r="RTE13" s="10"/>
      <c r="RTF13" s="10"/>
      <c r="RTG13" s="10"/>
      <c r="RTH13" s="10"/>
      <c r="RTI13" s="10"/>
      <c r="RTJ13" s="10"/>
      <c r="RTK13" s="10"/>
      <c r="RTL13" s="10"/>
      <c r="RTM13" s="10"/>
      <c r="RTN13" s="10"/>
      <c r="RTO13" s="10"/>
      <c r="RTP13" s="10"/>
      <c r="RTQ13" s="10"/>
      <c r="RTR13" s="10"/>
      <c r="RTS13" s="10"/>
      <c r="RTT13" s="10"/>
      <c r="RTU13" s="10"/>
      <c r="RTV13" s="10"/>
      <c r="RTW13" s="10"/>
      <c r="RTX13" s="10"/>
      <c r="RTY13" s="10"/>
      <c r="RTZ13" s="10"/>
      <c r="RUA13" s="10"/>
      <c r="RUB13" s="10"/>
      <c r="RUC13" s="10"/>
      <c r="RUD13" s="10"/>
      <c r="RUE13" s="10"/>
      <c r="RUF13" s="10"/>
      <c r="RUG13" s="10"/>
      <c r="RUH13" s="10"/>
      <c r="RUI13" s="10"/>
      <c r="RUJ13" s="10"/>
      <c r="RUK13" s="10"/>
      <c r="RUL13" s="10"/>
      <c r="RUM13" s="10"/>
      <c r="RUN13" s="10"/>
      <c r="RUO13" s="10"/>
      <c r="RUP13" s="10"/>
      <c r="RUQ13" s="10"/>
      <c r="RUR13" s="10"/>
      <c r="RUS13" s="10"/>
      <c r="RUT13" s="10"/>
      <c r="RUU13" s="10"/>
      <c r="RUV13" s="10"/>
      <c r="RUW13" s="10"/>
      <c r="RUX13" s="10"/>
      <c r="RUY13" s="10"/>
      <c r="RUZ13" s="10"/>
      <c r="RVA13" s="10"/>
      <c r="RVB13" s="10"/>
      <c r="RVC13" s="10"/>
      <c r="RVD13" s="10"/>
      <c r="RVE13" s="10"/>
      <c r="RVF13" s="10"/>
      <c r="RVG13" s="10"/>
      <c r="RVH13" s="10"/>
      <c r="RVI13" s="10"/>
      <c r="RVJ13" s="10"/>
      <c r="RVK13" s="10"/>
      <c r="RVL13" s="10"/>
      <c r="RVM13" s="10"/>
      <c r="RVN13" s="10"/>
      <c r="RVO13" s="10"/>
      <c r="RVP13" s="10"/>
      <c r="RVQ13" s="10"/>
      <c r="RVR13" s="10"/>
      <c r="RVS13" s="10"/>
      <c r="RVT13" s="10"/>
      <c r="RVU13" s="10"/>
      <c r="RVV13" s="10"/>
      <c r="RVW13" s="10"/>
      <c r="RVX13" s="10"/>
      <c r="RVY13" s="10"/>
      <c r="RVZ13" s="10"/>
      <c r="RWA13" s="10"/>
      <c r="RWB13" s="10"/>
      <c r="RWC13" s="10"/>
      <c r="RWD13" s="10"/>
      <c r="RWE13" s="10"/>
      <c r="RWF13" s="10"/>
      <c r="RWG13" s="10"/>
      <c r="RWH13" s="10"/>
      <c r="RWI13" s="10"/>
      <c r="RWJ13" s="10"/>
      <c r="RWK13" s="10"/>
      <c r="RWL13" s="10"/>
      <c r="RWM13" s="10"/>
      <c r="RWN13" s="10"/>
      <c r="RWO13" s="10"/>
      <c r="RWP13" s="10"/>
      <c r="RWQ13" s="10"/>
      <c r="RWR13" s="10"/>
      <c r="RWS13" s="10"/>
      <c r="RWT13" s="10"/>
      <c r="RWU13" s="10"/>
      <c r="RWV13" s="10"/>
      <c r="RWW13" s="10"/>
      <c r="RWX13" s="10"/>
      <c r="RWY13" s="10"/>
      <c r="RWZ13" s="10"/>
      <c r="RXA13" s="10"/>
      <c r="RXB13" s="10"/>
      <c r="RXC13" s="10"/>
      <c r="RXD13" s="10"/>
      <c r="RXE13" s="10"/>
      <c r="RXF13" s="10"/>
      <c r="RXG13" s="10"/>
      <c r="RXH13" s="10"/>
      <c r="RXI13" s="10"/>
      <c r="RXJ13" s="10"/>
      <c r="RXK13" s="10"/>
      <c r="RXL13" s="10"/>
      <c r="RXM13" s="10"/>
      <c r="RXN13" s="10"/>
      <c r="RXO13" s="10"/>
      <c r="RXP13" s="10"/>
      <c r="RXQ13" s="10"/>
      <c r="RXR13" s="10"/>
      <c r="RXS13" s="10"/>
      <c r="RXT13" s="10"/>
      <c r="RXU13" s="10"/>
      <c r="RXV13" s="10"/>
      <c r="RXW13" s="10"/>
      <c r="RXX13" s="10"/>
      <c r="RXY13" s="10"/>
      <c r="RXZ13" s="10"/>
      <c r="RYA13" s="10"/>
      <c r="RYB13" s="10"/>
      <c r="RYC13" s="10"/>
      <c r="RYD13" s="10"/>
      <c r="RYE13" s="10"/>
      <c r="RYF13" s="10"/>
      <c r="RYG13" s="10"/>
      <c r="RYH13" s="10"/>
      <c r="RYI13" s="10"/>
      <c r="RYJ13" s="10"/>
      <c r="RYK13" s="10"/>
      <c r="RYL13" s="10"/>
      <c r="RYM13" s="10"/>
      <c r="RYN13" s="10"/>
      <c r="RYO13" s="10"/>
      <c r="RYP13" s="10"/>
      <c r="RYQ13" s="10"/>
      <c r="RYR13" s="10"/>
      <c r="RYS13" s="10"/>
      <c r="RYT13" s="10"/>
      <c r="RYU13" s="10"/>
      <c r="RYV13" s="10"/>
      <c r="RYW13" s="10"/>
      <c r="RYX13" s="10"/>
      <c r="RYY13" s="10"/>
      <c r="RYZ13" s="10"/>
      <c r="RZA13" s="10"/>
      <c r="RZB13" s="10"/>
      <c r="RZC13" s="10"/>
      <c r="RZD13" s="10"/>
      <c r="RZE13" s="10"/>
      <c r="RZF13" s="10"/>
      <c r="RZG13" s="10"/>
      <c r="RZH13" s="10"/>
      <c r="RZI13" s="10"/>
      <c r="RZJ13" s="10"/>
      <c r="RZK13" s="10"/>
      <c r="RZL13" s="10"/>
      <c r="RZM13" s="10"/>
      <c r="RZN13" s="10"/>
      <c r="RZO13" s="10"/>
      <c r="RZP13" s="10"/>
      <c r="RZQ13" s="10"/>
      <c r="RZR13" s="10"/>
      <c r="RZS13" s="10"/>
      <c r="RZT13" s="10"/>
      <c r="RZU13" s="10"/>
      <c r="RZV13" s="10"/>
      <c r="RZW13" s="10"/>
      <c r="RZX13" s="10"/>
      <c r="RZY13" s="10"/>
      <c r="RZZ13" s="10"/>
      <c r="SAA13" s="10"/>
      <c r="SAB13" s="10"/>
      <c r="SAC13" s="10"/>
      <c r="SAD13" s="10"/>
      <c r="SAE13" s="10"/>
      <c r="SAF13" s="10"/>
      <c r="SAG13" s="10"/>
      <c r="SAH13" s="10"/>
      <c r="SAI13" s="10"/>
      <c r="SAJ13" s="10"/>
      <c r="SAK13" s="10"/>
      <c r="SAL13" s="10"/>
      <c r="SAM13" s="10"/>
      <c r="SAN13" s="10"/>
      <c r="SAO13" s="10"/>
      <c r="SAP13" s="10"/>
      <c r="SAQ13" s="10"/>
      <c r="SAR13" s="10"/>
      <c r="SAS13" s="10"/>
      <c r="SAT13" s="10"/>
      <c r="SAU13" s="10"/>
      <c r="SAV13" s="10"/>
      <c r="SAW13" s="10"/>
      <c r="SAX13" s="10"/>
      <c r="SAY13" s="10"/>
      <c r="SAZ13" s="10"/>
      <c r="SBA13" s="10"/>
      <c r="SBB13" s="10"/>
      <c r="SBC13" s="10"/>
      <c r="SBD13" s="10"/>
      <c r="SBE13" s="10"/>
      <c r="SBF13" s="10"/>
      <c r="SBG13" s="10"/>
      <c r="SBH13" s="10"/>
      <c r="SBI13" s="10"/>
      <c r="SBJ13" s="10"/>
      <c r="SBK13" s="10"/>
      <c r="SBL13" s="10"/>
      <c r="SBM13" s="10"/>
      <c r="SBN13" s="10"/>
      <c r="SBO13" s="10"/>
      <c r="SBP13" s="10"/>
      <c r="SBQ13" s="10"/>
      <c r="SBR13" s="10"/>
      <c r="SBS13" s="10"/>
      <c r="SBT13" s="10"/>
      <c r="SBU13" s="10"/>
      <c r="SBV13" s="10"/>
      <c r="SBW13" s="10"/>
      <c r="SBX13" s="10"/>
      <c r="SBY13" s="10"/>
      <c r="SBZ13" s="10"/>
      <c r="SCA13" s="10"/>
      <c r="SCB13" s="10"/>
      <c r="SCC13" s="10"/>
      <c r="SCD13" s="10"/>
      <c r="SCE13" s="10"/>
      <c r="SCF13" s="10"/>
      <c r="SCG13" s="10"/>
      <c r="SCH13" s="10"/>
      <c r="SCI13" s="10"/>
      <c r="SCJ13" s="10"/>
      <c r="SCK13" s="10"/>
      <c r="SCL13" s="10"/>
      <c r="SCM13" s="10"/>
      <c r="SCN13" s="10"/>
      <c r="SCO13" s="10"/>
      <c r="SCP13" s="10"/>
      <c r="SCQ13" s="10"/>
      <c r="SCR13" s="10"/>
      <c r="SCS13" s="10"/>
      <c r="SCT13" s="10"/>
      <c r="SCU13" s="10"/>
      <c r="SCV13" s="10"/>
      <c r="SCW13" s="10"/>
      <c r="SCX13" s="10"/>
      <c r="SCY13" s="10"/>
      <c r="SCZ13" s="10"/>
      <c r="SDA13" s="10"/>
      <c r="SDB13" s="10"/>
      <c r="SDC13" s="10"/>
      <c r="SDD13" s="10"/>
      <c r="SDE13" s="10"/>
      <c r="SDF13" s="10"/>
      <c r="SDG13" s="10"/>
      <c r="SDH13" s="10"/>
      <c r="SDI13" s="10"/>
      <c r="SDJ13" s="10"/>
      <c r="SDK13" s="10"/>
      <c r="SDL13" s="10"/>
      <c r="SDM13" s="10"/>
      <c r="SDN13" s="10"/>
      <c r="SDO13" s="10"/>
      <c r="SDP13" s="10"/>
      <c r="SDQ13" s="10"/>
      <c r="SDR13" s="10"/>
      <c r="SDS13" s="10"/>
      <c r="SDT13" s="10"/>
      <c r="SDU13" s="10"/>
      <c r="SDV13" s="10"/>
      <c r="SDW13" s="10"/>
      <c r="SDX13" s="10"/>
      <c r="SDY13" s="10"/>
      <c r="SDZ13" s="10"/>
      <c r="SEA13" s="10"/>
      <c r="SEB13" s="10"/>
      <c r="SEC13" s="10"/>
      <c r="SED13" s="10"/>
      <c r="SEE13" s="10"/>
      <c r="SEF13" s="10"/>
      <c r="SEG13" s="10"/>
      <c r="SEH13" s="10"/>
      <c r="SEI13" s="10"/>
      <c r="SEJ13" s="10"/>
      <c r="SEK13" s="10"/>
      <c r="SEL13" s="10"/>
      <c r="SEM13" s="10"/>
      <c r="SEN13" s="10"/>
      <c r="SEO13" s="10"/>
      <c r="SEP13" s="10"/>
      <c r="SEQ13" s="10"/>
      <c r="SER13" s="10"/>
      <c r="SES13" s="10"/>
      <c r="SET13" s="10"/>
      <c r="SEU13" s="10"/>
      <c r="SEV13" s="10"/>
      <c r="SEW13" s="10"/>
      <c r="SEX13" s="10"/>
      <c r="SEY13" s="10"/>
      <c r="SEZ13" s="10"/>
      <c r="SFA13" s="10"/>
      <c r="SFB13" s="10"/>
      <c r="SFC13" s="10"/>
      <c r="SFD13" s="10"/>
      <c r="SFE13" s="10"/>
      <c r="SFF13" s="10"/>
      <c r="SFG13" s="10"/>
      <c r="SFH13" s="10"/>
      <c r="SFI13" s="10"/>
      <c r="SFJ13" s="10"/>
      <c r="SFK13" s="10"/>
      <c r="SFL13" s="10"/>
      <c r="SFM13" s="10"/>
      <c r="SFN13" s="10"/>
      <c r="SFO13" s="10"/>
      <c r="SFP13" s="10"/>
      <c r="SFQ13" s="10"/>
      <c r="SFR13" s="10"/>
      <c r="SFS13" s="10"/>
      <c r="SFT13" s="10"/>
      <c r="SFU13" s="10"/>
      <c r="SFV13" s="10"/>
      <c r="SFW13" s="10"/>
      <c r="SFX13" s="10"/>
      <c r="SFY13" s="10"/>
      <c r="SFZ13" s="10"/>
      <c r="SGA13" s="10"/>
      <c r="SGB13" s="10"/>
      <c r="SGC13" s="10"/>
      <c r="SGD13" s="10"/>
      <c r="SGE13" s="10"/>
      <c r="SGF13" s="10"/>
      <c r="SGG13" s="10"/>
      <c r="SGH13" s="10"/>
      <c r="SGI13" s="10"/>
      <c r="SGJ13" s="10"/>
      <c r="SGK13" s="10"/>
      <c r="SGL13" s="10"/>
      <c r="SGM13" s="10"/>
      <c r="SGN13" s="10"/>
      <c r="SGO13" s="10"/>
      <c r="SGP13" s="10"/>
      <c r="SGQ13" s="10"/>
      <c r="SGR13" s="10"/>
      <c r="SGS13" s="10"/>
      <c r="SGT13" s="10"/>
      <c r="SGU13" s="10"/>
      <c r="SGV13" s="10"/>
      <c r="SGW13" s="10"/>
      <c r="SGX13" s="10"/>
      <c r="SGY13" s="10"/>
      <c r="SGZ13" s="10"/>
      <c r="SHA13" s="10"/>
      <c r="SHB13" s="10"/>
      <c r="SHC13" s="10"/>
      <c r="SHD13" s="10"/>
      <c r="SHE13" s="10"/>
      <c r="SHF13" s="10"/>
      <c r="SHG13" s="10"/>
      <c r="SHH13" s="10"/>
      <c r="SHI13" s="10"/>
      <c r="SHJ13" s="10"/>
      <c r="SHK13" s="10"/>
      <c r="SHL13" s="10"/>
      <c r="SHM13" s="10"/>
      <c r="SHN13" s="10"/>
      <c r="SHO13" s="10"/>
      <c r="SHP13" s="10"/>
      <c r="SHQ13" s="10"/>
      <c r="SHR13" s="10"/>
      <c r="SHS13" s="10"/>
      <c r="SHT13" s="10"/>
      <c r="SHU13" s="10"/>
      <c r="SHV13" s="10"/>
      <c r="SHW13" s="10"/>
      <c r="SHX13" s="10"/>
      <c r="SHY13" s="10"/>
      <c r="SHZ13" s="10"/>
      <c r="SIA13" s="10"/>
      <c r="SIB13" s="10"/>
      <c r="SIC13" s="10"/>
      <c r="SID13" s="10"/>
      <c r="SIE13" s="10"/>
      <c r="SIF13" s="10"/>
      <c r="SIG13" s="10"/>
      <c r="SIH13" s="10"/>
      <c r="SII13" s="10"/>
      <c r="SIJ13" s="10"/>
      <c r="SIK13" s="10"/>
      <c r="SIL13" s="10"/>
      <c r="SIM13" s="10"/>
      <c r="SIN13" s="10"/>
      <c r="SIO13" s="10"/>
      <c r="SIP13" s="10"/>
      <c r="SIQ13" s="10"/>
      <c r="SIR13" s="10"/>
      <c r="SIS13" s="10"/>
      <c r="SIT13" s="10"/>
      <c r="SIU13" s="10"/>
      <c r="SIV13" s="10"/>
      <c r="SIW13" s="10"/>
      <c r="SIX13" s="10"/>
      <c r="SIY13" s="10"/>
      <c r="SIZ13" s="10"/>
      <c r="SJA13" s="10"/>
      <c r="SJB13" s="10"/>
      <c r="SJC13" s="10"/>
      <c r="SJD13" s="10"/>
      <c r="SJE13" s="10"/>
      <c r="SJF13" s="10"/>
      <c r="SJG13" s="10"/>
      <c r="SJH13" s="10"/>
      <c r="SJI13" s="10"/>
      <c r="SJJ13" s="10"/>
      <c r="SJK13" s="10"/>
      <c r="SJL13" s="10"/>
      <c r="SJM13" s="10"/>
      <c r="SJN13" s="10"/>
      <c r="SJO13" s="10"/>
      <c r="SJP13" s="10"/>
      <c r="SJQ13" s="10"/>
      <c r="SJR13" s="10"/>
      <c r="SJS13" s="10"/>
      <c r="SJT13" s="10"/>
      <c r="SJU13" s="10"/>
      <c r="SJV13" s="10"/>
      <c r="SJW13" s="10"/>
      <c r="SJX13" s="10"/>
      <c r="SJY13" s="10"/>
      <c r="SJZ13" s="10"/>
      <c r="SKA13" s="10"/>
      <c r="SKB13" s="10"/>
      <c r="SKC13" s="10"/>
      <c r="SKD13" s="10"/>
      <c r="SKE13" s="10"/>
      <c r="SKF13" s="10"/>
      <c r="SKG13" s="10"/>
      <c r="SKH13" s="10"/>
      <c r="SKI13" s="10"/>
      <c r="SKJ13" s="10"/>
      <c r="SKK13" s="10"/>
      <c r="SKL13" s="10"/>
      <c r="SKM13" s="10"/>
      <c r="SKN13" s="10"/>
      <c r="SKO13" s="10"/>
      <c r="SKP13" s="10"/>
      <c r="SKQ13" s="10"/>
      <c r="SKR13" s="10"/>
      <c r="SKS13" s="10"/>
      <c r="SKT13" s="10"/>
      <c r="SKU13" s="10"/>
      <c r="SKV13" s="10"/>
      <c r="SKW13" s="10"/>
      <c r="SKX13" s="10"/>
      <c r="SKY13" s="10"/>
      <c r="SKZ13" s="10"/>
      <c r="SLA13" s="10"/>
      <c r="SLB13" s="10"/>
      <c r="SLC13" s="10"/>
      <c r="SLD13" s="10"/>
      <c r="SLE13" s="10"/>
      <c r="SLF13" s="10"/>
      <c r="SLG13" s="10"/>
      <c r="SLH13" s="10"/>
      <c r="SLI13" s="10"/>
      <c r="SLJ13" s="10"/>
      <c r="SLK13" s="10"/>
      <c r="SLL13" s="10"/>
      <c r="SLM13" s="10"/>
      <c r="SLN13" s="10"/>
      <c r="SLO13" s="10"/>
      <c r="SLP13" s="10"/>
      <c r="SLQ13" s="10"/>
      <c r="SLR13" s="10"/>
      <c r="SLS13" s="10"/>
      <c r="SLT13" s="10"/>
      <c r="SLU13" s="10"/>
      <c r="SLV13" s="10"/>
      <c r="SLW13" s="10"/>
      <c r="SLX13" s="10"/>
      <c r="SLY13" s="10"/>
      <c r="SLZ13" s="10"/>
      <c r="SMA13" s="10"/>
      <c r="SMB13" s="10"/>
      <c r="SMC13" s="10"/>
      <c r="SMD13" s="10"/>
      <c r="SME13" s="10"/>
      <c r="SMF13" s="10"/>
      <c r="SMG13" s="10"/>
      <c r="SMH13" s="10"/>
      <c r="SMI13" s="10"/>
      <c r="SMJ13" s="10"/>
      <c r="SMK13" s="10"/>
      <c r="SML13" s="10"/>
      <c r="SMM13" s="10"/>
      <c r="SMN13" s="10"/>
      <c r="SMO13" s="10"/>
      <c r="SMP13" s="10"/>
      <c r="SMQ13" s="10"/>
      <c r="SMR13" s="10"/>
      <c r="SMS13" s="10"/>
      <c r="SMT13" s="10"/>
      <c r="SMU13" s="10"/>
      <c r="SMV13" s="10"/>
      <c r="SMW13" s="10"/>
      <c r="SMX13" s="10"/>
      <c r="SMY13" s="10"/>
      <c r="SMZ13" s="10"/>
      <c r="SNA13" s="10"/>
      <c r="SNB13" s="10"/>
      <c r="SNC13" s="10"/>
      <c r="SND13" s="10"/>
      <c r="SNE13" s="10"/>
      <c r="SNF13" s="10"/>
      <c r="SNG13" s="10"/>
      <c r="SNH13" s="10"/>
      <c r="SNI13" s="10"/>
      <c r="SNJ13" s="10"/>
      <c r="SNK13" s="10"/>
      <c r="SNL13" s="10"/>
      <c r="SNM13" s="10"/>
      <c r="SNN13" s="10"/>
      <c r="SNO13" s="10"/>
      <c r="SNP13" s="10"/>
      <c r="SNQ13" s="10"/>
      <c r="SNR13" s="10"/>
      <c r="SNS13" s="10"/>
      <c r="SNT13" s="10"/>
      <c r="SNU13" s="10"/>
      <c r="SNV13" s="10"/>
      <c r="SNW13" s="10"/>
      <c r="SNX13" s="10"/>
      <c r="SNY13" s="10"/>
      <c r="SNZ13" s="10"/>
      <c r="SOA13" s="10"/>
      <c r="SOB13" s="10"/>
      <c r="SOC13" s="10"/>
      <c r="SOD13" s="10"/>
      <c r="SOE13" s="10"/>
      <c r="SOF13" s="10"/>
      <c r="SOG13" s="10"/>
      <c r="SOH13" s="10"/>
      <c r="SOI13" s="10"/>
      <c r="SOJ13" s="10"/>
      <c r="SOK13" s="10"/>
      <c r="SOL13" s="10"/>
      <c r="SOM13" s="10"/>
      <c r="SON13" s="10"/>
      <c r="SOO13" s="10"/>
      <c r="SOP13" s="10"/>
      <c r="SOQ13" s="10"/>
      <c r="SOR13" s="10"/>
      <c r="SOS13" s="10"/>
      <c r="SOT13" s="10"/>
      <c r="SOU13" s="10"/>
      <c r="SOV13" s="10"/>
      <c r="SOW13" s="10"/>
      <c r="SOX13" s="10"/>
      <c r="SOY13" s="10"/>
      <c r="SOZ13" s="10"/>
      <c r="SPA13" s="10"/>
      <c r="SPB13" s="10"/>
      <c r="SPC13" s="10"/>
      <c r="SPD13" s="10"/>
      <c r="SPE13" s="10"/>
      <c r="SPF13" s="10"/>
      <c r="SPG13" s="10"/>
      <c r="SPH13" s="10"/>
      <c r="SPI13" s="10"/>
      <c r="SPJ13" s="10"/>
      <c r="SPK13" s="10"/>
      <c r="SPL13" s="10"/>
      <c r="SPM13" s="10"/>
      <c r="SPN13" s="10"/>
      <c r="SPO13" s="10"/>
      <c r="SPP13" s="10"/>
      <c r="SPQ13" s="10"/>
      <c r="SPR13" s="10"/>
      <c r="SPS13" s="10"/>
      <c r="SPT13" s="10"/>
      <c r="SPU13" s="10"/>
      <c r="SPV13" s="10"/>
      <c r="SPW13" s="10"/>
      <c r="SPX13" s="10"/>
      <c r="SPY13" s="10"/>
      <c r="SPZ13" s="10"/>
      <c r="SQA13" s="10"/>
      <c r="SQB13" s="10"/>
      <c r="SQC13" s="10"/>
      <c r="SQD13" s="10"/>
      <c r="SQE13" s="10"/>
      <c r="SQF13" s="10"/>
      <c r="SQG13" s="10"/>
      <c r="SQH13" s="10"/>
      <c r="SQI13" s="10"/>
      <c r="SQJ13" s="10"/>
      <c r="SQK13" s="10"/>
      <c r="SQL13" s="10"/>
      <c r="SQM13" s="10"/>
      <c r="SQN13" s="10"/>
      <c r="SQO13" s="10"/>
      <c r="SQP13" s="10"/>
      <c r="SQQ13" s="10"/>
      <c r="SQR13" s="10"/>
      <c r="SQS13" s="10"/>
      <c r="SQT13" s="10"/>
      <c r="SQU13" s="10"/>
      <c r="SQV13" s="10"/>
      <c r="SQW13" s="10"/>
      <c r="SQX13" s="10"/>
      <c r="SQY13" s="10"/>
      <c r="SQZ13" s="10"/>
      <c r="SRA13" s="10"/>
      <c r="SRB13" s="10"/>
      <c r="SRC13" s="10"/>
      <c r="SRD13" s="10"/>
      <c r="SRE13" s="10"/>
      <c r="SRF13" s="10"/>
      <c r="SRG13" s="10"/>
      <c r="SRH13" s="10"/>
      <c r="SRI13" s="10"/>
      <c r="SRJ13" s="10"/>
      <c r="SRK13" s="10"/>
      <c r="SRL13" s="10"/>
      <c r="SRM13" s="10"/>
      <c r="SRN13" s="10"/>
      <c r="SRO13" s="10"/>
      <c r="SRP13" s="10"/>
      <c r="SRQ13" s="10"/>
      <c r="SRR13" s="10"/>
      <c r="SRS13" s="10"/>
      <c r="SRT13" s="10"/>
      <c r="SRU13" s="10"/>
      <c r="SRV13" s="10"/>
      <c r="SRW13" s="10"/>
      <c r="SRX13" s="10"/>
      <c r="SRY13" s="10"/>
      <c r="SRZ13" s="10"/>
      <c r="SSA13" s="10"/>
      <c r="SSB13" s="10"/>
      <c r="SSC13" s="10"/>
      <c r="SSD13" s="10"/>
      <c r="SSE13" s="10"/>
      <c r="SSF13" s="10"/>
      <c r="SSG13" s="10"/>
      <c r="SSH13" s="10"/>
      <c r="SSI13" s="10"/>
      <c r="SSJ13" s="10"/>
      <c r="SSK13" s="10"/>
      <c r="SSL13" s="10"/>
      <c r="SSM13" s="10"/>
      <c r="SSN13" s="10"/>
      <c r="SSO13" s="10"/>
      <c r="SSP13" s="10"/>
      <c r="SSQ13" s="10"/>
      <c r="SSR13" s="10"/>
      <c r="SSS13" s="10"/>
      <c r="SST13" s="10"/>
      <c r="SSU13" s="10"/>
      <c r="SSV13" s="10"/>
      <c r="SSW13" s="10"/>
      <c r="SSX13" s="10"/>
      <c r="SSY13" s="10"/>
      <c r="SSZ13" s="10"/>
      <c r="STA13" s="10"/>
      <c r="STB13" s="10"/>
      <c r="STC13" s="10"/>
      <c r="STD13" s="10"/>
      <c r="STE13" s="10"/>
      <c r="STF13" s="10"/>
      <c r="STG13" s="10"/>
      <c r="STH13" s="10"/>
      <c r="STI13" s="10"/>
      <c r="STJ13" s="10"/>
      <c r="STK13" s="10"/>
      <c r="STL13" s="10"/>
      <c r="STM13" s="10"/>
      <c r="STN13" s="10"/>
      <c r="STO13" s="10"/>
      <c r="STP13" s="10"/>
      <c r="STQ13" s="10"/>
      <c r="STR13" s="10"/>
      <c r="STS13" s="10"/>
      <c r="STT13" s="10"/>
      <c r="STU13" s="10"/>
      <c r="STV13" s="10"/>
      <c r="STW13" s="10"/>
      <c r="STX13" s="10"/>
      <c r="STY13" s="10"/>
      <c r="STZ13" s="10"/>
      <c r="SUA13" s="10"/>
      <c r="SUB13" s="10"/>
      <c r="SUC13" s="10"/>
      <c r="SUD13" s="10"/>
      <c r="SUE13" s="10"/>
      <c r="SUF13" s="10"/>
      <c r="SUG13" s="10"/>
      <c r="SUH13" s="10"/>
      <c r="SUI13" s="10"/>
      <c r="SUJ13" s="10"/>
      <c r="SUK13" s="10"/>
      <c r="SUL13" s="10"/>
      <c r="SUM13" s="10"/>
      <c r="SUN13" s="10"/>
      <c r="SUO13" s="10"/>
      <c r="SUP13" s="10"/>
      <c r="SUQ13" s="10"/>
      <c r="SUR13" s="10"/>
      <c r="SUS13" s="10"/>
      <c r="SUT13" s="10"/>
      <c r="SUU13" s="10"/>
      <c r="SUV13" s="10"/>
      <c r="SUW13" s="10"/>
      <c r="SUX13" s="10"/>
      <c r="SUY13" s="10"/>
      <c r="SUZ13" s="10"/>
      <c r="SVA13" s="10"/>
      <c r="SVB13" s="10"/>
      <c r="SVC13" s="10"/>
      <c r="SVD13" s="10"/>
      <c r="SVE13" s="10"/>
      <c r="SVF13" s="10"/>
      <c r="SVG13" s="10"/>
      <c r="SVH13" s="10"/>
      <c r="SVI13" s="10"/>
      <c r="SVJ13" s="10"/>
      <c r="SVK13" s="10"/>
      <c r="SVL13" s="10"/>
      <c r="SVM13" s="10"/>
      <c r="SVN13" s="10"/>
      <c r="SVO13" s="10"/>
      <c r="SVP13" s="10"/>
      <c r="SVQ13" s="10"/>
      <c r="SVR13" s="10"/>
      <c r="SVS13" s="10"/>
      <c r="SVT13" s="10"/>
      <c r="SVU13" s="10"/>
      <c r="SVV13" s="10"/>
      <c r="SVW13" s="10"/>
      <c r="SVX13" s="10"/>
      <c r="SVY13" s="10"/>
      <c r="SVZ13" s="10"/>
      <c r="SWA13" s="10"/>
      <c r="SWB13" s="10"/>
      <c r="SWC13" s="10"/>
      <c r="SWD13" s="10"/>
      <c r="SWE13" s="10"/>
      <c r="SWF13" s="10"/>
      <c r="SWG13" s="10"/>
      <c r="SWH13" s="10"/>
      <c r="SWI13" s="10"/>
      <c r="SWJ13" s="10"/>
      <c r="SWK13" s="10"/>
      <c r="SWL13" s="10"/>
      <c r="SWM13" s="10"/>
      <c r="SWN13" s="10"/>
      <c r="SWO13" s="10"/>
      <c r="SWP13" s="10"/>
      <c r="SWQ13" s="10"/>
      <c r="SWR13" s="10"/>
      <c r="SWS13" s="10"/>
      <c r="SWT13" s="10"/>
      <c r="SWU13" s="10"/>
      <c r="SWV13" s="10"/>
      <c r="SWW13" s="10"/>
      <c r="SWX13" s="10"/>
      <c r="SWY13" s="10"/>
      <c r="SWZ13" s="10"/>
      <c r="SXA13" s="10"/>
      <c r="SXB13" s="10"/>
      <c r="SXC13" s="10"/>
      <c r="SXD13" s="10"/>
      <c r="SXE13" s="10"/>
      <c r="SXF13" s="10"/>
      <c r="SXG13" s="10"/>
      <c r="SXH13" s="10"/>
      <c r="SXI13" s="10"/>
      <c r="SXJ13" s="10"/>
      <c r="SXK13" s="10"/>
      <c r="SXL13" s="10"/>
      <c r="SXM13" s="10"/>
      <c r="SXN13" s="10"/>
      <c r="SXO13" s="10"/>
      <c r="SXP13" s="10"/>
      <c r="SXQ13" s="10"/>
      <c r="SXR13" s="10"/>
      <c r="SXS13" s="10"/>
      <c r="SXT13" s="10"/>
      <c r="SXU13" s="10"/>
      <c r="SXV13" s="10"/>
      <c r="SXW13" s="10"/>
      <c r="SXX13" s="10"/>
      <c r="SXY13" s="10"/>
      <c r="SXZ13" s="10"/>
      <c r="SYA13" s="10"/>
      <c r="SYB13" s="10"/>
      <c r="SYC13" s="10"/>
      <c r="SYD13" s="10"/>
      <c r="SYE13" s="10"/>
      <c r="SYF13" s="10"/>
      <c r="SYG13" s="10"/>
      <c r="SYH13" s="10"/>
      <c r="SYI13" s="10"/>
      <c r="SYJ13" s="10"/>
      <c r="SYK13" s="10"/>
      <c r="SYL13" s="10"/>
      <c r="SYM13" s="10"/>
      <c r="SYN13" s="10"/>
      <c r="SYO13" s="10"/>
      <c r="SYP13" s="10"/>
      <c r="SYQ13" s="10"/>
      <c r="SYR13" s="10"/>
      <c r="SYS13" s="10"/>
      <c r="SYT13" s="10"/>
      <c r="SYU13" s="10"/>
      <c r="SYV13" s="10"/>
      <c r="SYW13" s="10"/>
      <c r="SYX13" s="10"/>
      <c r="SYY13" s="10"/>
      <c r="SYZ13" s="10"/>
      <c r="SZA13" s="10"/>
      <c r="SZB13" s="10"/>
      <c r="SZC13" s="10"/>
      <c r="SZD13" s="10"/>
      <c r="SZE13" s="10"/>
      <c r="SZF13" s="10"/>
      <c r="SZG13" s="10"/>
      <c r="SZH13" s="10"/>
      <c r="SZI13" s="10"/>
      <c r="SZJ13" s="10"/>
      <c r="SZK13" s="10"/>
      <c r="SZL13" s="10"/>
      <c r="SZM13" s="10"/>
      <c r="SZN13" s="10"/>
      <c r="SZO13" s="10"/>
      <c r="SZP13" s="10"/>
      <c r="SZQ13" s="10"/>
      <c r="SZR13" s="10"/>
      <c r="SZS13" s="10"/>
      <c r="SZT13" s="10"/>
      <c r="SZU13" s="10"/>
      <c r="SZV13" s="10"/>
      <c r="SZW13" s="10"/>
      <c r="SZX13" s="10"/>
      <c r="SZY13" s="10"/>
      <c r="SZZ13" s="10"/>
      <c r="TAA13" s="10"/>
      <c r="TAB13" s="10"/>
      <c r="TAC13" s="10"/>
      <c r="TAD13" s="10"/>
      <c r="TAE13" s="10"/>
      <c r="TAF13" s="10"/>
      <c r="TAG13" s="10"/>
      <c r="TAH13" s="10"/>
      <c r="TAI13" s="10"/>
      <c r="TAJ13" s="10"/>
      <c r="TAK13" s="10"/>
      <c r="TAL13" s="10"/>
      <c r="TAM13" s="10"/>
      <c r="TAN13" s="10"/>
      <c r="TAO13" s="10"/>
      <c r="TAP13" s="10"/>
      <c r="TAQ13" s="10"/>
      <c r="TAR13" s="10"/>
      <c r="TAS13" s="10"/>
      <c r="TAT13" s="10"/>
      <c r="TAU13" s="10"/>
      <c r="TAV13" s="10"/>
      <c r="TAW13" s="10"/>
      <c r="TAX13" s="10"/>
      <c r="TAY13" s="10"/>
      <c r="TAZ13" s="10"/>
      <c r="TBA13" s="10"/>
      <c r="TBB13" s="10"/>
      <c r="TBC13" s="10"/>
      <c r="TBD13" s="10"/>
      <c r="TBE13" s="10"/>
      <c r="TBF13" s="10"/>
      <c r="TBG13" s="10"/>
      <c r="TBH13" s="10"/>
      <c r="TBI13" s="10"/>
      <c r="TBJ13" s="10"/>
      <c r="TBK13" s="10"/>
      <c r="TBL13" s="10"/>
      <c r="TBM13" s="10"/>
      <c r="TBN13" s="10"/>
      <c r="TBO13" s="10"/>
      <c r="TBP13" s="10"/>
      <c r="TBQ13" s="10"/>
      <c r="TBR13" s="10"/>
      <c r="TBS13" s="10"/>
      <c r="TBT13" s="10"/>
      <c r="TBU13" s="10"/>
      <c r="TBV13" s="10"/>
      <c r="TBW13" s="10"/>
      <c r="TBX13" s="10"/>
      <c r="TBY13" s="10"/>
      <c r="TBZ13" s="10"/>
      <c r="TCA13" s="10"/>
      <c r="TCB13" s="10"/>
      <c r="TCC13" s="10"/>
      <c r="TCD13" s="10"/>
      <c r="TCE13" s="10"/>
      <c r="TCF13" s="10"/>
      <c r="TCG13" s="10"/>
      <c r="TCH13" s="10"/>
      <c r="TCI13" s="10"/>
      <c r="TCJ13" s="10"/>
      <c r="TCK13" s="10"/>
      <c r="TCL13" s="10"/>
      <c r="TCM13" s="10"/>
      <c r="TCN13" s="10"/>
      <c r="TCO13" s="10"/>
      <c r="TCP13" s="10"/>
      <c r="TCQ13" s="10"/>
      <c r="TCR13" s="10"/>
      <c r="TCS13" s="10"/>
      <c r="TCT13" s="10"/>
      <c r="TCU13" s="10"/>
      <c r="TCV13" s="10"/>
      <c r="TCW13" s="10"/>
      <c r="TCX13" s="10"/>
      <c r="TCY13" s="10"/>
      <c r="TCZ13" s="10"/>
      <c r="TDA13" s="10"/>
      <c r="TDB13" s="10"/>
      <c r="TDC13" s="10"/>
      <c r="TDD13" s="10"/>
      <c r="TDE13" s="10"/>
      <c r="TDF13" s="10"/>
      <c r="TDG13" s="10"/>
      <c r="TDH13" s="10"/>
      <c r="TDI13" s="10"/>
      <c r="TDJ13" s="10"/>
      <c r="TDK13" s="10"/>
      <c r="TDL13" s="10"/>
      <c r="TDM13" s="10"/>
      <c r="TDN13" s="10"/>
      <c r="TDO13" s="10"/>
      <c r="TDP13" s="10"/>
      <c r="TDQ13" s="10"/>
      <c r="TDR13" s="10"/>
      <c r="TDS13" s="10"/>
      <c r="TDT13" s="10"/>
      <c r="TDU13" s="10"/>
      <c r="TDV13" s="10"/>
      <c r="TDW13" s="10"/>
      <c r="TDX13" s="10"/>
      <c r="TDY13" s="10"/>
      <c r="TDZ13" s="10"/>
      <c r="TEA13" s="10"/>
      <c r="TEB13" s="10"/>
      <c r="TEC13" s="10"/>
      <c r="TED13" s="10"/>
      <c r="TEE13" s="10"/>
      <c r="TEF13" s="10"/>
      <c r="TEG13" s="10"/>
      <c r="TEH13" s="10"/>
      <c r="TEI13" s="10"/>
      <c r="TEJ13" s="10"/>
      <c r="TEK13" s="10"/>
      <c r="TEL13" s="10"/>
      <c r="TEM13" s="10"/>
      <c r="TEN13" s="10"/>
      <c r="TEO13" s="10"/>
      <c r="TEP13" s="10"/>
      <c r="TEQ13" s="10"/>
      <c r="TER13" s="10"/>
      <c r="TES13" s="10"/>
      <c r="TET13" s="10"/>
      <c r="TEU13" s="10"/>
      <c r="TEV13" s="10"/>
      <c r="TEW13" s="10"/>
      <c r="TEX13" s="10"/>
      <c r="TEY13" s="10"/>
      <c r="TEZ13" s="10"/>
      <c r="TFA13" s="10"/>
      <c r="TFB13" s="10"/>
      <c r="TFC13" s="10"/>
      <c r="TFD13" s="10"/>
      <c r="TFE13" s="10"/>
      <c r="TFF13" s="10"/>
      <c r="TFG13" s="10"/>
      <c r="TFH13" s="10"/>
      <c r="TFI13" s="10"/>
      <c r="TFJ13" s="10"/>
      <c r="TFK13" s="10"/>
      <c r="TFL13" s="10"/>
      <c r="TFM13" s="10"/>
      <c r="TFN13" s="10"/>
      <c r="TFO13" s="10"/>
      <c r="TFP13" s="10"/>
      <c r="TFQ13" s="10"/>
      <c r="TFR13" s="10"/>
      <c r="TFS13" s="10"/>
      <c r="TFT13" s="10"/>
      <c r="TFU13" s="10"/>
      <c r="TFV13" s="10"/>
      <c r="TFW13" s="10"/>
      <c r="TFX13" s="10"/>
      <c r="TFY13" s="10"/>
      <c r="TFZ13" s="10"/>
      <c r="TGA13" s="10"/>
      <c r="TGB13" s="10"/>
      <c r="TGC13" s="10"/>
      <c r="TGD13" s="10"/>
      <c r="TGE13" s="10"/>
      <c r="TGF13" s="10"/>
      <c r="TGG13" s="10"/>
      <c r="TGH13" s="10"/>
      <c r="TGI13" s="10"/>
      <c r="TGJ13" s="10"/>
      <c r="TGK13" s="10"/>
      <c r="TGL13" s="10"/>
      <c r="TGM13" s="10"/>
      <c r="TGN13" s="10"/>
      <c r="TGO13" s="10"/>
      <c r="TGP13" s="10"/>
      <c r="TGQ13" s="10"/>
      <c r="TGR13" s="10"/>
      <c r="TGS13" s="10"/>
      <c r="TGT13" s="10"/>
      <c r="TGU13" s="10"/>
      <c r="TGV13" s="10"/>
      <c r="TGW13" s="10"/>
      <c r="TGX13" s="10"/>
      <c r="TGY13" s="10"/>
      <c r="TGZ13" s="10"/>
      <c r="THA13" s="10"/>
      <c r="THB13" s="10"/>
      <c r="THC13" s="10"/>
      <c r="THD13" s="10"/>
      <c r="THE13" s="10"/>
      <c r="THF13" s="10"/>
      <c r="THG13" s="10"/>
      <c r="THH13" s="10"/>
      <c r="THI13" s="10"/>
      <c r="THJ13" s="10"/>
      <c r="THK13" s="10"/>
      <c r="THL13" s="10"/>
      <c r="THM13" s="10"/>
      <c r="THN13" s="10"/>
      <c r="THO13" s="10"/>
      <c r="THP13" s="10"/>
      <c r="THQ13" s="10"/>
      <c r="THR13" s="10"/>
      <c r="THS13" s="10"/>
      <c r="THT13" s="10"/>
      <c r="THU13" s="10"/>
      <c r="THV13" s="10"/>
      <c r="THW13" s="10"/>
      <c r="THX13" s="10"/>
      <c r="THY13" s="10"/>
      <c r="THZ13" s="10"/>
      <c r="TIA13" s="10"/>
      <c r="TIB13" s="10"/>
      <c r="TIC13" s="10"/>
      <c r="TID13" s="10"/>
      <c r="TIE13" s="10"/>
      <c r="TIF13" s="10"/>
      <c r="TIG13" s="10"/>
      <c r="TIH13" s="10"/>
      <c r="TII13" s="10"/>
      <c r="TIJ13" s="10"/>
      <c r="TIK13" s="10"/>
      <c r="TIL13" s="10"/>
      <c r="TIM13" s="10"/>
      <c r="TIN13" s="10"/>
      <c r="TIO13" s="10"/>
      <c r="TIP13" s="10"/>
      <c r="TIQ13" s="10"/>
      <c r="TIR13" s="10"/>
      <c r="TIS13" s="10"/>
      <c r="TIT13" s="10"/>
      <c r="TIU13" s="10"/>
      <c r="TIV13" s="10"/>
      <c r="TIW13" s="10"/>
      <c r="TIX13" s="10"/>
      <c r="TIY13" s="10"/>
      <c r="TIZ13" s="10"/>
      <c r="TJA13" s="10"/>
      <c r="TJB13" s="10"/>
      <c r="TJC13" s="10"/>
      <c r="TJD13" s="10"/>
      <c r="TJE13" s="10"/>
      <c r="TJF13" s="10"/>
      <c r="TJG13" s="10"/>
      <c r="TJH13" s="10"/>
      <c r="TJI13" s="10"/>
      <c r="TJJ13" s="10"/>
      <c r="TJK13" s="10"/>
      <c r="TJL13" s="10"/>
      <c r="TJM13" s="10"/>
      <c r="TJN13" s="10"/>
      <c r="TJO13" s="10"/>
      <c r="TJP13" s="10"/>
      <c r="TJQ13" s="10"/>
      <c r="TJR13" s="10"/>
      <c r="TJS13" s="10"/>
      <c r="TJT13" s="10"/>
      <c r="TJU13" s="10"/>
      <c r="TJV13" s="10"/>
      <c r="TJW13" s="10"/>
      <c r="TJX13" s="10"/>
      <c r="TJY13" s="10"/>
      <c r="TJZ13" s="10"/>
      <c r="TKA13" s="10"/>
      <c r="TKB13" s="10"/>
      <c r="TKC13" s="10"/>
      <c r="TKD13" s="10"/>
      <c r="TKE13" s="10"/>
      <c r="TKF13" s="10"/>
      <c r="TKG13" s="10"/>
      <c r="TKH13" s="10"/>
      <c r="TKI13" s="10"/>
      <c r="TKJ13" s="10"/>
      <c r="TKK13" s="10"/>
      <c r="TKL13" s="10"/>
      <c r="TKM13" s="10"/>
      <c r="TKN13" s="10"/>
      <c r="TKO13" s="10"/>
      <c r="TKP13" s="10"/>
      <c r="TKQ13" s="10"/>
      <c r="TKR13" s="10"/>
      <c r="TKS13" s="10"/>
      <c r="TKT13" s="10"/>
      <c r="TKU13" s="10"/>
      <c r="TKV13" s="10"/>
      <c r="TKW13" s="10"/>
      <c r="TKX13" s="10"/>
      <c r="TKY13" s="10"/>
      <c r="TKZ13" s="10"/>
      <c r="TLA13" s="10"/>
      <c r="TLB13" s="10"/>
      <c r="TLC13" s="10"/>
      <c r="TLD13" s="10"/>
      <c r="TLE13" s="10"/>
      <c r="TLF13" s="10"/>
      <c r="TLG13" s="10"/>
      <c r="TLH13" s="10"/>
      <c r="TLI13" s="10"/>
      <c r="TLJ13" s="10"/>
      <c r="TLK13" s="10"/>
      <c r="TLL13" s="10"/>
      <c r="TLM13" s="10"/>
      <c r="TLN13" s="10"/>
      <c r="TLO13" s="10"/>
      <c r="TLP13" s="10"/>
      <c r="TLQ13" s="10"/>
      <c r="TLR13" s="10"/>
      <c r="TLS13" s="10"/>
      <c r="TLT13" s="10"/>
      <c r="TLU13" s="10"/>
      <c r="TLV13" s="10"/>
      <c r="TLW13" s="10"/>
      <c r="TLX13" s="10"/>
      <c r="TLY13" s="10"/>
      <c r="TLZ13" s="10"/>
      <c r="TMA13" s="10"/>
      <c r="TMB13" s="10"/>
      <c r="TMC13" s="10"/>
      <c r="TMD13" s="10"/>
      <c r="TME13" s="10"/>
      <c r="TMF13" s="10"/>
      <c r="TMG13" s="10"/>
      <c r="TMH13" s="10"/>
      <c r="TMI13" s="10"/>
      <c r="TMJ13" s="10"/>
      <c r="TMK13" s="10"/>
      <c r="TML13" s="10"/>
      <c r="TMM13" s="10"/>
      <c r="TMN13" s="10"/>
      <c r="TMO13" s="10"/>
      <c r="TMP13" s="10"/>
      <c r="TMQ13" s="10"/>
      <c r="TMR13" s="10"/>
      <c r="TMS13" s="10"/>
      <c r="TMT13" s="10"/>
      <c r="TMU13" s="10"/>
      <c r="TMV13" s="10"/>
      <c r="TMW13" s="10"/>
      <c r="TMX13" s="10"/>
      <c r="TMY13" s="10"/>
      <c r="TMZ13" s="10"/>
      <c r="TNA13" s="10"/>
      <c r="TNB13" s="10"/>
      <c r="TNC13" s="10"/>
      <c r="TND13" s="10"/>
      <c r="TNE13" s="10"/>
      <c r="TNF13" s="10"/>
      <c r="TNG13" s="10"/>
      <c r="TNH13" s="10"/>
      <c r="TNI13" s="10"/>
      <c r="TNJ13" s="10"/>
      <c r="TNK13" s="10"/>
      <c r="TNL13" s="10"/>
      <c r="TNM13" s="10"/>
      <c r="TNN13" s="10"/>
      <c r="TNO13" s="10"/>
      <c r="TNP13" s="10"/>
      <c r="TNQ13" s="10"/>
      <c r="TNR13" s="10"/>
      <c r="TNS13" s="10"/>
      <c r="TNT13" s="10"/>
      <c r="TNU13" s="10"/>
      <c r="TNV13" s="10"/>
      <c r="TNW13" s="10"/>
      <c r="TNX13" s="10"/>
      <c r="TNY13" s="10"/>
      <c r="TNZ13" s="10"/>
      <c r="TOA13" s="10"/>
      <c r="TOB13" s="10"/>
      <c r="TOC13" s="10"/>
      <c r="TOD13" s="10"/>
      <c r="TOE13" s="10"/>
      <c r="TOF13" s="10"/>
      <c r="TOG13" s="10"/>
      <c r="TOH13" s="10"/>
      <c r="TOI13" s="10"/>
      <c r="TOJ13" s="10"/>
      <c r="TOK13" s="10"/>
      <c r="TOL13" s="10"/>
      <c r="TOM13" s="10"/>
      <c r="TON13" s="10"/>
      <c r="TOO13" s="10"/>
      <c r="TOP13" s="10"/>
      <c r="TOQ13" s="10"/>
      <c r="TOR13" s="10"/>
      <c r="TOS13" s="10"/>
      <c r="TOT13" s="10"/>
      <c r="TOU13" s="10"/>
      <c r="TOV13" s="10"/>
      <c r="TOW13" s="10"/>
      <c r="TOX13" s="10"/>
      <c r="TOY13" s="10"/>
      <c r="TOZ13" s="10"/>
      <c r="TPA13" s="10"/>
      <c r="TPB13" s="10"/>
      <c r="TPC13" s="10"/>
      <c r="TPD13" s="10"/>
      <c r="TPE13" s="10"/>
      <c r="TPF13" s="10"/>
      <c r="TPG13" s="10"/>
      <c r="TPH13" s="10"/>
      <c r="TPI13" s="10"/>
      <c r="TPJ13" s="10"/>
      <c r="TPK13" s="10"/>
      <c r="TPL13" s="10"/>
      <c r="TPM13" s="10"/>
      <c r="TPN13" s="10"/>
      <c r="TPO13" s="10"/>
      <c r="TPP13" s="10"/>
      <c r="TPQ13" s="10"/>
      <c r="TPR13" s="10"/>
      <c r="TPS13" s="10"/>
      <c r="TPT13" s="10"/>
      <c r="TPU13" s="10"/>
      <c r="TPV13" s="10"/>
      <c r="TPW13" s="10"/>
      <c r="TPX13" s="10"/>
      <c r="TPY13" s="10"/>
      <c r="TPZ13" s="10"/>
      <c r="TQA13" s="10"/>
      <c r="TQB13" s="10"/>
      <c r="TQC13" s="10"/>
      <c r="TQD13" s="10"/>
      <c r="TQE13" s="10"/>
      <c r="TQF13" s="10"/>
      <c r="TQG13" s="10"/>
      <c r="TQH13" s="10"/>
      <c r="TQI13" s="10"/>
      <c r="TQJ13" s="10"/>
      <c r="TQK13" s="10"/>
      <c r="TQL13" s="10"/>
      <c r="TQM13" s="10"/>
      <c r="TQN13" s="10"/>
      <c r="TQO13" s="10"/>
      <c r="TQP13" s="10"/>
      <c r="TQQ13" s="10"/>
      <c r="TQR13" s="10"/>
      <c r="TQS13" s="10"/>
      <c r="TQT13" s="10"/>
      <c r="TQU13" s="10"/>
      <c r="TQV13" s="10"/>
      <c r="TQW13" s="10"/>
      <c r="TQX13" s="10"/>
      <c r="TQY13" s="10"/>
      <c r="TQZ13" s="10"/>
      <c r="TRA13" s="10"/>
      <c r="TRB13" s="10"/>
      <c r="TRC13" s="10"/>
      <c r="TRD13" s="10"/>
      <c r="TRE13" s="10"/>
      <c r="TRF13" s="10"/>
      <c r="TRG13" s="10"/>
      <c r="TRH13" s="10"/>
      <c r="TRI13" s="10"/>
      <c r="TRJ13" s="10"/>
      <c r="TRK13" s="10"/>
      <c r="TRL13" s="10"/>
      <c r="TRM13" s="10"/>
      <c r="TRN13" s="10"/>
      <c r="TRO13" s="10"/>
      <c r="TRP13" s="10"/>
      <c r="TRQ13" s="10"/>
      <c r="TRR13" s="10"/>
      <c r="TRS13" s="10"/>
      <c r="TRT13" s="10"/>
      <c r="TRU13" s="10"/>
      <c r="TRV13" s="10"/>
      <c r="TRW13" s="10"/>
      <c r="TRX13" s="10"/>
      <c r="TRY13" s="10"/>
      <c r="TRZ13" s="10"/>
      <c r="TSA13" s="10"/>
      <c r="TSB13" s="10"/>
      <c r="TSC13" s="10"/>
      <c r="TSD13" s="10"/>
      <c r="TSE13" s="10"/>
      <c r="TSF13" s="10"/>
      <c r="TSG13" s="10"/>
      <c r="TSH13" s="10"/>
      <c r="TSI13" s="10"/>
      <c r="TSJ13" s="10"/>
      <c r="TSK13" s="10"/>
      <c r="TSL13" s="10"/>
      <c r="TSM13" s="10"/>
      <c r="TSN13" s="10"/>
      <c r="TSO13" s="10"/>
      <c r="TSP13" s="10"/>
      <c r="TSQ13" s="10"/>
      <c r="TSR13" s="10"/>
      <c r="TSS13" s="10"/>
      <c r="TST13" s="10"/>
      <c r="TSU13" s="10"/>
      <c r="TSV13" s="10"/>
      <c r="TSW13" s="10"/>
      <c r="TSX13" s="10"/>
      <c r="TSY13" s="10"/>
      <c r="TSZ13" s="10"/>
      <c r="TTA13" s="10"/>
      <c r="TTB13" s="10"/>
      <c r="TTC13" s="10"/>
      <c r="TTD13" s="10"/>
      <c r="TTE13" s="10"/>
      <c r="TTF13" s="10"/>
      <c r="TTG13" s="10"/>
      <c r="TTH13" s="10"/>
      <c r="TTI13" s="10"/>
      <c r="TTJ13" s="10"/>
      <c r="TTK13" s="10"/>
      <c r="TTL13" s="10"/>
      <c r="TTM13" s="10"/>
      <c r="TTN13" s="10"/>
      <c r="TTO13" s="10"/>
      <c r="TTP13" s="10"/>
      <c r="TTQ13" s="10"/>
      <c r="TTR13" s="10"/>
      <c r="TTS13" s="10"/>
      <c r="TTT13" s="10"/>
      <c r="TTU13" s="10"/>
      <c r="TTV13" s="10"/>
      <c r="TTW13" s="10"/>
      <c r="TTX13" s="10"/>
      <c r="TTY13" s="10"/>
      <c r="TTZ13" s="10"/>
      <c r="TUA13" s="10"/>
      <c r="TUB13" s="10"/>
      <c r="TUC13" s="10"/>
      <c r="TUD13" s="10"/>
      <c r="TUE13" s="10"/>
      <c r="TUF13" s="10"/>
      <c r="TUG13" s="10"/>
      <c r="TUH13" s="10"/>
      <c r="TUI13" s="10"/>
      <c r="TUJ13" s="10"/>
      <c r="TUK13" s="10"/>
      <c r="TUL13" s="10"/>
      <c r="TUM13" s="10"/>
      <c r="TUN13" s="10"/>
      <c r="TUO13" s="10"/>
      <c r="TUP13" s="10"/>
      <c r="TUQ13" s="10"/>
      <c r="TUR13" s="10"/>
      <c r="TUS13" s="10"/>
      <c r="TUT13" s="10"/>
      <c r="TUU13" s="10"/>
      <c r="TUV13" s="10"/>
      <c r="TUW13" s="10"/>
      <c r="TUX13" s="10"/>
      <c r="TUY13" s="10"/>
      <c r="TUZ13" s="10"/>
      <c r="TVA13" s="10"/>
      <c r="TVB13" s="10"/>
      <c r="TVC13" s="10"/>
      <c r="TVD13" s="10"/>
      <c r="TVE13" s="10"/>
      <c r="TVF13" s="10"/>
      <c r="TVG13" s="10"/>
      <c r="TVH13" s="10"/>
      <c r="TVI13" s="10"/>
      <c r="TVJ13" s="10"/>
      <c r="TVK13" s="10"/>
      <c r="TVL13" s="10"/>
      <c r="TVM13" s="10"/>
      <c r="TVN13" s="10"/>
      <c r="TVO13" s="10"/>
      <c r="TVP13" s="10"/>
      <c r="TVQ13" s="10"/>
      <c r="TVR13" s="10"/>
      <c r="TVS13" s="10"/>
      <c r="TVT13" s="10"/>
      <c r="TVU13" s="10"/>
      <c r="TVV13" s="10"/>
      <c r="TVW13" s="10"/>
      <c r="TVX13" s="10"/>
      <c r="TVY13" s="10"/>
      <c r="TVZ13" s="10"/>
      <c r="TWA13" s="10"/>
      <c r="TWB13" s="10"/>
      <c r="TWC13" s="10"/>
      <c r="TWD13" s="10"/>
      <c r="TWE13" s="10"/>
      <c r="TWF13" s="10"/>
      <c r="TWG13" s="10"/>
      <c r="TWH13" s="10"/>
      <c r="TWI13" s="10"/>
      <c r="TWJ13" s="10"/>
      <c r="TWK13" s="10"/>
      <c r="TWL13" s="10"/>
      <c r="TWM13" s="10"/>
      <c r="TWN13" s="10"/>
      <c r="TWO13" s="10"/>
      <c r="TWP13" s="10"/>
      <c r="TWQ13" s="10"/>
      <c r="TWR13" s="10"/>
      <c r="TWS13" s="10"/>
      <c r="TWT13" s="10"/>
      <c r="TWU13" s="10"/>
      <c r="TWV13" s="10"/>
      <c r="TWW13" s="10"/>
      <c r="TWX13" s="10"/>
      <c r="TWY13" s="10"/>
      <c r="TWZ13" s="10"/>
      <c r="TXA13" s="10"/>
      <c r="TXB13" s="10"/>
      <c r="TXC13" s="10"/>
      <c r="TXD13" s="10"/>
      <c r="TXE13" s="10"/>
      <c r="TXF13" s="10"/>
      <c r="TXG13" s="10"/>
      <c r="TXH13" s="10"/>
      <c r="TXI13" s="10"/>
      <c r="TXJ13" s="10"/>
      <c r="TXK13" s="10"/>
      <c r="TXL13" s="10"/>
      <c r="TXM13" s="10"/>
      <c r="TXN13" s="10"/>
      <c r="TXO13" s="10"/>
      <c r="TXP13" s="10"/>
      <c r="TXQ13" s="10"/>
      <c r="TXR13" s="10"/>
      <c r="TXS13" s="10"/>
      <c r="TXT13" s="10"/>
      <c r="TXU13" s="10"/>
      <c r="TXV13" s="10"/>
      <c r="TXW13" s="10"/>
      <c r="TXX13" s="10"/>
      <c r="TXY13" s="10"/>
      <c r="TXZ13" s="10"/>
      <c r="TYA13" s="10"/>
      <c r="TYB13" s="10"/>
      <c r="TYC13" s="10"/>
      <c r="TYD13" s="10"/>
      <c r="TYE13" s="10"/>
      <c r="TYF13" s="10"/>
      <c r="TYG13" s="10"/>
      <c r="TYH13" s="10"/>
      <c r="TYI13" s="10"/>
      <c r="TYJ13" s="10"/>
      <c r="TYK13" s="10"/>
      <c r="TYL13" s="10"/>
      <c r="TYM13" s="10"/>
      <c r="TYN13" s="10"/>
      <c r="TYO13" s="10"/>
      <c r="TYP13" s="10"/>
      <c r="TYQ13" s="10"/>
      <c r="TYR13" s="10"/>
      <c r="TYS13" s="10"/>
      <c r="TYT13" s="10"/>
      <c r="TYU13" s="10"/>
      <c r="TYV13" s="10"/>
      <c r="TYW13" s="10"/>
      <c r="TYX13" s="10"/>
      <c r="TYY13" s="10"/>
      <c r="TYZ13" s="10"/>
      <c r="TZA13" s="10"/>
      <c r="TZB13" s="10"/>
      <c r="TZC13" s="10"/>
      <c r="TZD13" s="10"/>
      <c r="TZE13" s="10"/>
      <c r="TZF13" s="10"/>
      <c r="TZG13" s="10"/>
      <c r="TZH13" s="10"/>
      <c r="TZI13" s="10"/>
      <c r="TZJ13" s="10"/>
      <c r="TZK13" s="10"/>
      <c r="TZL13" s="10"/>
      <c r="TZM13" s="10"/>
      <c r="TZN13" s="10"/>
      <c r="TZO13" s="10"/>
      <c r="TZP13" s="10"/>
      <c r="TZQ13" s="10"/>
      <c r="TZR13" s="10"/>
      <c r="TZS13" s="10"/>
      <c r="TZT13" s="10"/>
      <c r="TZU13" s="10"/>
      <c r="TZV13" s="10"/>
      <c r="TZW13" s="10"/>
      <c r="TZX13" s="10"/>
      <c r="TZY13" s="10"/>
      <c r="TZZ13" s="10"/>
      <c r="UAA13" s="10"/>
      <c r="UAB13" s="10"/>
      <c r="UAC13" s="10"/>
      <c r="UAD13" s="10"/>
      <c r="UAE13" s="10"/>
      <c r="UAF13" s="10"/>
      <c r="UAG13" s="10"/>
      <c r="UAH13" s="10"/>
      <c r="UAI13" s="10"/>
      <c r="UAJ13" s="10"/>
      <c r="UAK13" s="10"/>
      <c r="UAL13" s="10"/>
      <c r="UAM13" s="10"/>
      <c r="UAN13" s="10"/>
      <c r="UAO13" s="10"/>
      <c r="UAP13" s="10"/>
      <c r="UAQ13" s="10"/>
      <c r="UAR13" s="10"/>
      <c r="UAS13" s="10"/>
      <c r="UAT13" s="10"/>
      <c r="UAU13" s="10"/>
      <c r="UAV13" s="10"/>
      <c r="UAW13" s="10"/>
      <c r="UAX13" s="10"/>
      <c r="UAY13" s="10"/>
      <c r="UAZ13" s="10"/>
      <c r="UBA13" s="10"/>
      <c r="UBB13" s="10"/>
      <c r="UBC13" s="10"/>
      <c r="UBD13" s="10"/>
      <c r="UBE13" s="10"/>
      <c r="UBF13" s="10"/>
      <c r="UBG13" s="10"/>
      <c r="UBH13" s="10"/>
      <c r="UBI13" s="10"/>
      <c r="UBJ13" s="10"/>
      <c r="UBK13" s="10"/>
      <c r="UBL13" s="10"/>
      <c r="UBM13" s="10"/>
      <c r="UBN13" s="10"/>
      <c r="UBO13" s="10"/>
      <c r="UBP13" s="10"/>
      <c r="UBQ13" s="10"/>
      <c r="UBR13" s="10"/>
      <c r="UBS13" s="10"/>
      <c r="UBT13" s="10"/>
      <c r="UBU13" s="10"/>
      <c r="UBV13" s="10"/>
      <c r="UBW13" s="10"/>
      <c r="UBX13" s="10"/>
      <c r="UBY13" s="10"/>
      <c r="UBZ13" s="10"/>
      <c r="UCA13" s="10"/>
      <c r="UCB13" s="10"/>
      <c r="UCC13" s="10"/>
      <c r="UCD13" s="10"/>
      <c r="UCE13" s="10"/>
      <c r="UCF13" s="10"/>
      <c r="UCG13" s="10"/>
      <c r="UCH13" s="10"/>
      <c r="UCI13" s="10"/>
      <c r="UCJ13" s="10"/>
      <c r="UCK13" s="10"/>
      <c r="UCL13" s="10"/>
      <c r="UCM13" s="10"/>
      <c r="UCN13" s="10"/>
      <c r="UCO13" s="10"/>
      <c r="UCP13" s="10"/>
      <c r="UCQ13" s="10"/>
      <c r="UCR13" s="10"/>
      <c r="UCS13" s="10"/>
      <c r="UCT13" s="10"/>
      <c r="UCU13" s="10"/>
      <c r="UCV13" s="10"/>
      <c r="UCW13" s="10"/>
      <c r="UCX13" s="10"/>
      <c r="UCY13" s="10"/>
      <c r="UCZ13" s="10"/>
      <c r="UDA13" s="10"/>
      <c r="UDB13" s="10"/>
      <c r="UDC13" s="10"/>
      <c r="UDD13" s="10"/>
      <c r="UDE13" s="10"/>
      <c r="UDF13" s="10"/>
      <c r="UDG13" s="10"/>
      <c r="UDH13" s="10"/>
      <c r="UDI13" s="10"/>
      <c r="UDJ13" s="10"/>
      <c r="UDK13" s="10"/>
      <c r="UDL13" s="10"/>
      <c r="UDM13" s="10"/>
      <c r="UDN13" s="10"/>
      <c r="UDO13" s="10"/>
      <c r="UDP13" s="10"/>
      <c r="UDQ13" s="10"/>
      <c r="UDR13" s="10"/>
      <c r="UDS13" s="10"/>
      <c r="UDT13" s="10"/>
      <c r="UDU13" s="10"/>
      <c r="UDV13" s="10"/>
      <c r="UDW13" s="10"/>
      <c r="UDX13" s="10"/>
      <c r="UDY13" s="10"/>
      <c r="UDZ13" s="10"/>
      <c r="UEA13" s="10"/>
      <c r="UEB13" s="10"/>
      <c r="UEC13" s="10"/>
      <c r="UED13" s="10"/>
      <c r="UEE13" s="10"/>
      <c r="UEF13" s="10"/>
      <c r="UEG13" s="10"/>
      <c r="UEH13" s="10"/>
      <c r="UEI13" s="10"/>
      <c r="UEJ13" s="10"/>
      <c r="UEK13" s="10"/>
      <c r="UEL13" s="10"/>
      <c r="UEM13" s="10"/>
      <c r="UEN13" s="10"/>
      <c r="UEO13" s="10"/>
      <c r="UEP13" s="10"/>
      <c r="UEQ13" s="10"/>
      <c r="UER13" s="10"/>
      <c r="UES13" s="10"/>
      <c r="UET13" s="10"/>
      <c r="UEU13" s="10"/>
      <c r="UEV13" s="10"/>
      <c r="UEW13" s="10"/>
      <c r="UEX13" s="10"/>
      <c r="UEY13" s="10"/>
      <c r="UEZ13" s="10"/>
      <c r="UFA13" s="10"/>
      <c r="UFB13" s="10"/>
      <c r="UFC13" s="10"/>
      <c r="UFD13" s="10"/>
      <c r="UFE13" s="10"/>
      <c r="UFF13" s="10"/>
      <c r="UFG13" s="10"/>
      <c r="UFH13" s="10"/>
      <c r="UFI13" s="10"/>
      <c r="UFJ13" s="10"/>
      <c r="UFK13" s="10"/>
      <c r="UFL13" s="10"/>
      <c r="UFM13" s="10"/>
      <c r="UFN13" s="10"/>
      <c r="UFO13" s="10"/>
      <c r="UFP13" s="10"/>
      <c r="UFQ13" s="10"/>
      <c r="UFR13" s="10"/>
      <c r="UFS13" s="10"/>
      <c r="UFT13" s="10"/>
      <c r="UFU13" s="10"/>
      <c r="UFV13" s="10"/>
      <c r="UFW13" s="10"/>
      <c r="UFX13" s="10"/>
      <c r="UFY13" s="10"/>
      <c r="UFZ13" s="10"/>
      <c r="UGA13" s="10"/>
      <c r="UGB13" s="10"/>
      <c r="UGC13" s="10"/>
      <c r="UGD13" s="10"/>
      <c r="UGE13" s="10"/>
      <c r="UGF13" s="10"/>
      <c r="UGG13" s="10"/>
      <c r="UGH13" s="10"/>
      <c r="UGI13" s="10"/>
      <c r="UGJ13" s="10"/>
      <c r="UGK13" s="10"/>
      <c r="UGL13" s="10"/>
      <c r="UGM13" s="10"/>
      <c r="UGN13" s="10"/>
      <c r="UGO13" s="10"/>
      <c r="UGP13" s="10"/>
      <c r="UGQ13" s="10"/>
      <c r="UGR13" s="10"/>
      <c r="UGS13" s="10"/>
      <c r="UGT13" s="10"/>
      <c r="UGU13" s="10"/>
      <c r="UGV13" s="10"/>
      <c r="UGW13" s="10"/>
      <c r="UGX13" s="10"/>
      <c r="UGY13" s="10"/>
      <c r="UGZ13" s="10"/>
      <c r="UHA13" s="10"/>
      <c r="UHB13" s="10"/>
      <c r="UHC13" s="10"/>
      <c r="UHD13" s="10"/>
      <c r="UHE13" s="10"/>
      <c r="UHF13" s="10"/>
      <c r="UHG13" s="10"/>
      <c r="UHH13" s="10"/>
      <c r="UHI13" s="10"/>
      <c r="UHJ13" s="10"/>
      <c r="UHK13" s="10"/>
      <c r="UHL13" s="10"/>
      <c r="UHM13" s="10"/>
      <c r="UHN13" s="10"/>
      <c r="UHO13" s="10"/>
      <c r="UHP13" s="10"/>
      <c r="UHQ13" s="10"/>
      <c r="UHR13" s="10"/>
      <c r="UHS13" s="10"/>
      <c r="UHT13" s="10"/>
      <c r="UHU13" s="10"/>
      <c r="UHV13" s="10"/>
      <c r="UHW13" s="10"/>
      <c r="UHX13" s="10"/>
      <c r="UHY13" s="10"/>
      <c r="UHZ13" s="10"/>
      <c r="UIA13" s="10"/>
      <c r="UIB13" s="10"/>
      <c r="UIC13" s="10"/>
      <c r="UID13" s="10"/>
      <c r="UIE13" s="10"/>
      <c r="UIF13" s="10"/>
      <c r="UIG13" s="10"/>
      <c r="UIH13" s="10"/>
      <c r="UII13" s="10"/>
      <c r="UIJ13" s="10"/>
      <c r="UIK13" s="10"/>
      <c r="UIL13" s="10"/>
      <c r="UIM13" s="10"/>
      <c r="UIN13" s="10"/>
      <c r="UIO13" s="10"/>
      <c r="UIP13" s="10"/>
      <c r="UIQ13" s="10"/>
      <c r="UIR13" s="10"/>
      <c r="UIS13" s="10"/>
      <c r="UIT13" s="10"/>
      <c r="UIU13" s="10"/>
      <c r="UIV13" s="10"/>
      <c r="UIW13" s="10"/>
      <c r="UIX13" s="10"/>
      <c r="UIY13" s="10"/>
      <c r="UIZ13" s="10"/>
      <c r="UJA13" s="10"/>
      <c r="UJB13" s="10"/>
      <c r="UJC13" s="10"/>
      <c r="UJD13" s="10"/>
      <c r="UJE13" s="10"/>
      <c r="UJF13" s="10"/>
      <c r="UJG13" s="10"/>
      <c r="UJH13" s="10"/>
      <c r="UJI13" s="10"/>
      <c r="UJJ13" s="10"/>
      <c r="UJK13" s="10"/>
      <c r="UJL13" s="10"/>
      <c r="UJM13" s="10"/>
      <c r="UJN13" s="10"/>
      <c r="UJO13" s="10"/>
      <c r="UJP13" s="10"/>
      <c r="UJQ13" s="10"/>
      <c r="UJR13" s="10"/>
      <c r="UJS13" s="10"/>
      <c r="UJT13" s="10"/>
      <c r="UJU13" s="10"/>
      <c r="UJV13" s="10"/>
      <c r="UJW13" s="10"/>
      <c r="UJX13" s="10"/>
      <c r="UJY13" s="10"/>
      <c r="UJZ13" s="10"/>
      <c r="UKA13" s="10"/>
      <c r="UKB13" s="10"/>
      <c r="UKC13" s="10"/>
      <c r="UKD13" s="10"/>
      <c r="UKE13" s="10"/>
      <c r="UKF13" s="10"/>
      <c r="UKG13" s="10"/>
      <c r="UKH13" s="10"/>
      <c r="UKI13" s="10"/>
      <c r="UKJ13" s="10"/>
      <c r="UKK13" s="10"/>
      <c r="UKL13" s="10"/>
      <c r="UKM13" s="10"/>
      <c r="UKN13" s="10"/>
      <c r="UKO13" s="10"/>
      <c r="UKP13" s="10"/>
      <c r="UKQ13" s="10"/>
      <c r="UKR13" s="10"/>
      <c r="UKS13" s="10"/>
      <c r="UKT13" s="10"/>
      <c r="UKU13" s="10"/>
      <c r="UKV13" s="10"/>
      <c r="UKW13" s="10"/>
      <c r="UKX13" s="10"/>
      <c r="UKY13" s="10"/>
      <c r="UKZ13" s="10"/>
      <c r="ULA13" s="10"/>
      <c r="ULB13" s="10"/>
      <c r="ULC13" s="10"/>
      <c r="ULD13" s="10"/>
      <c r="ULE13" s="10"/>
      <c r="ULF13" s="10"/>
      <c r="ULG13" s="10"/>
      <c r="ULH13" s="10"/>
      <c r="ULI13" s="10"/>
      <c r="ULJ13" s="10"/>
      <c r="ULK13" s="10"/>
      <c r="ULL13" s="10"/>
      <c r="ULM13" s="10"/>
      <c r="ULN13" s="10"/>
      <c r="ULO13" s="10"/>
      <c r="ULP13" s="10"/>
      <c r="ULQ13" s="10"/>
      <c r="ULR13" s="10"/>
      <c r="ULS13" s="10"/>
      <c r="ULT13" s="10"/>
      <c r="ULU13" s="10"/>
      <c r="ULV13" s="10"/>
      <c r="ULW13" s="10"/>
      <c r="ULX13" s="10"/>
      <c r="ULY13" s="10"/>
      <c r="ULZ13" s="10"/>
      <c r="UMA13" s="10"/>
      <c r="UMB13" s="10"/>
      <c r="UMC13" s="10"/>
      <c r="UMD13" s="10"/>
      <c r="UME13" s="10"/>
      <c r="UMF13" s="10"/>
      <c r="UMG13" s="10"/>
      <c r="UMH13" s="10"/>
      <c r="UMI13" s="10"/>
      <c r="UMJ13" s="10"/>
      <c r="UMK13" s="10"/>
      <c r="UML13" s="10"/>
      <c r="UMM13" s="10"/>
      <c r="UMN13" s="10"/>
      <c r="UMO13" s="10"/>
      <c r="UMP13" s="10"/>
      <c r="UMQ13" s="10"/>
      <c r="UMR13" s="10"/>
      <c r="UMS13" s="10"/>
      <c r="UMT13" s="10"/>
      <c r="UMU13" s="10"/>
      <c r="UMV13" s="10"/>
      <c r="UMW13" s="10"/>
      <c r="UMX13" s="10"/>
      <c r="UMY13" s="10"/>
      <c r="UMZ13" s="10"/>
      <c r="UNA13" s="10"/>
      <c r="UNB13" s="10"/>
      <c r="UNC13" s="10"/>
      <c r="UND13" s="10"/>
      <c r="UNE13" s="10"/>
      <c r="UNF13" s="10"/>
      <c r="UNG13" s="10"/>
      <c r="UNH13" s="10"/>
      <c r="UNI13" s="10"/>
      <c r="UNJ13" s="10"/>
      <c r="UNK13" s="10"/>
      <c r="UNL13" s="10"/>
      <c r="UNM13" s="10"/>
      <c r="UNN13" s="10"/>
      <c r="UNO13" s="10"/>
      <c r="UNP13" s="10"/>
      <c r="UNQ13" s="10"/>
      <c r="UNR13" s="10"/>
      <c r="UNS13" s="10"/>
      <c r="UNT13" s="10"/>
      <c r="UNU13" s="10"/>
      <c r="UNV13" s="10"/>
      <c r="UNW13" s="10"/>
      <c r="UNX13" s="10"/>
      <c r="UNY13" s="10"/>
      <c r="UNZ13" s="10"/>
      <c r="UOA13" s="10"/>
      <c r="UOB13" s="10"/>
      <c r="UOC13" s="10"/>
      <c r="UOD13" s="10"/>
      <c r="UOE13" s="10"/>
      <c r="UOF13" s="10"/>
      <c r="UOG13" s="10"/>
      <c r="UOH13" s="10"/>
      <c r="UOI13" s="10"/>
      <c r="UOJ13" s="10"/>
      <c r="UOK13" s="10"/>
      <c r="UOL13" s="10"/>
      <c r="UOM13" s="10"/>
      <c r="UON13" s="10"/>
      <c r="UOO13" s="10"/>
      <c r="UOP13" s="10"/>
      <c r="UOQ13" s="10"/>
      <c r="UOR13" s="10"/>
      <c r="UOS13" s="10"/>
      <c r="UOT13" s="10"/>
      <c r="UOU13" s="10"/>
      <c r="UOV13" s="10"/>
      <c r="UOW13" s="10"/>
      <c r="UOX13" s="10"/>
      <c r="UOY13" s="10"/>
      <c r="UOZ13" s="10"/>
      <c r="UPA13" s="10"/>
      <c r="UPB13" s="10"/>
      <c r="UPC13" s="10"/>
      <c r="UPD13" s="10"/>
      <c r="UPE13" s="10"/>
      <c r="UPF13" s="10"/>
      <c r="UPG13" s="10"/>
      <c r="UPH13" s="10"/>
      <c r="UPI13" s="10"/>
      <c r="UPJ13" s="10"/>
      <c r="UPK13" s="10"/>
      <c r="UPL13" s="10"/>
      <c r="UPM13" s="10"/>
      <c r="UPN13" s="10"/>
      <c r="UPO13" s="10"/>
      <c r="UPP13" s="10"/>
      <c r="UPQ13" s="10"/>
      <c r="UPR13" s="10"/>
      <c r="UPS13" s="10"/>
      <c r="UPT13" s="10"/>
      <c r="UPU13" s="10"/>
      <c r="UPV13" s="10"/>
      <c r="UPW13" s="10"/>
      <c r="UPX13" s="10"/>
      <c r="UPY13" s="10"/>
      <c r="UPZ13" s="10"/>
      <c r="UQA13" s="10"/>
      <c r="UQB13" s="10"/>
      <c r="UQC13" s="10"/>
      <c r="UQD13" s="10"/>
      <c r="UQE13" s="10"/>
      <c r="UQF13" s="10"/>
      <c r="UQG13" s="10"/>
      <c r="UQH13" s="10"/>
      <c r="UQI13" s="10"/>
      <c r="UQJ13" s="10"/>
      <c r="UQK13" s="10"/>
      <c r="UQL13" s="10"/>
      <c r="UQM13" s="10"/>
      <c r="UQN13" s="10"/>
      <c r="UQO13" s="10"/>
      <c r="UQP13" s="10"/>
      <c r="UQQ13" s="10"/>
      <c r="UQR13" s="10"/>
      <c r="UQS13" s="10"/>
      <c r="UQT13" s="10"/>
      <c r="UQU13" s="10"/>
      <c r="UQV13" s="10"/>
      <c r="UQW13" s="10"/>
      <c r="UQX13" s="10"/>
      <c r="UQY13" s="10"/>
      <c r="UQZ13" s="10"/>
      <c r="URA13" s="10"/>
      <c r="URB13" s="10"/>
      <c r="URC13" s="10"/>
      <c r="URD13" s="10"/>
      <c r="URE13" s="10"/>
      <c r="URF13" s="10"/>
      <c r="URG13" s="10"/>
      <c r="URH13" s="10"/>
      <c r="URI13" s="10"/>
      <c r="URJ13" s="10"/>
      <c r="URK13" s="10"/>
      <c r="URL13" s="10"/>
      <c r="URM13" s="10"/>
      <c r="URN13" s="10"/>
      <c r="URO13" s="10"/>
      <c r="URP13" s="10"/>
      <c r="URQ13" s="10"/>
      <c r="URR13" s="10"/>
      <c r="URS13" s="10"/>
      <c r="URT13" s="10"/>
      <c r="URU13" s="10"/>
      <c r="URV13" s="10"/>
      <c r="URW13" s="10"/>
      <c r="URX13" s="10"/>
      <c r="URY13" s="10"/>
      <c r="URZ13" s="10"/>
      <c r="USA13" s="10"/>
      <c r="USB13" s="10"/>
      <c r="USC13" s="10"/>
      <c r="USD13" s="10"/>
      <c r="USE13" s="10"/>
      <c r="USF13" s="10"/>
      <c r="USG13" s="10"/>
      <c r="USH13" s="10"/>
      <c r="USI13" s="10"/>
      <c r="USJ13" s="10"/>
      <c r="USK13" s="10"/>
      <c r="USL13" s="10"/>
      <c r="USM13" s="10"/>
      <c r="USN13" s="10"/>
      <c r="USO13" s="10"/>
      <c r="USP13" s="10"/>
      <c r="USQ13" s="10"/>
      <c r="USR13" s="10"/>
      <c r="USS13" s="10"/>
      <c r="UST13" s="10"/>
      <c r="USU13" s="10"/>
      <c r="USV13" s="10"/>
      <c r="USW13" s="10"/>
      <c r="USX13" s="10"/>
      <c r="USY13" s="10"/>
      <c r="USZ13" s="10"/>
      <c r="UTA13" s="10"/>
      <c r="UTB13" s="10"/>
      <c r="UTC13" s="10"/>
      <c r="UTD13" s="10"/>
      <c r="UTE13" s="10"/>
      <c r="UTF13" s="10"/>
      <c r="UTG13" s="10"/>
      <c r="UTH13" s="10"/>
      <c r="UTI13" s="10"/>
      <c r="UTJ13" s="10"/>
      <c r="UTK13" s="10"/>
      <c r="UTL13" s="10"/>
      <c r="UTM13" s="10"/>
      <c r="UTN13" s="10"/>
      <c r="UTO13" s="10"/>
      <c r="UTP13" s="10"/>
      <c r="UTQ13" s="10"/>
      <c r="UTR13" s="10"/>
      <c r="UTS13" s="10"/>
      <c r="UTT13" s="10"/>
      <c r="UTU13" s="10"/>
      <c r="UTV13" s="10"/>
      <c r="UTW13" s="10"/>
      <c r="UTX13" s="10"/>
      <c r="UTY13" s="10"/>
      <c r="UTZ13" s="10"/>
      <c r="UUA13" s="10"/>
      <c r="UUB13" s="10"/>
      <c r="UUC13" s="10"/>
      <c r="UUD13" s="10"/>
      <c r="UUE13" s="10"/>
      <c r="UUF13" s="10"/>
      <c r="UUG13" s="10"/>
      <c r="UUH13" s="10"/>
      <c r="UUI13" s="10"/>
      <c r="UUJ13" s="10"/>
      <c r="UUK13" s="10"/>
      <c r="UUL13" s="10"/>
      <c r="UUM13" s="10"/>
      <c r="UUN13" s="10"/>
      <c r="UUO13" s="10"/>
      <c r="UUP13" s="10"/>
      <c r="UUQ13" s="10"/>
      <c r="UUR13" s="10"/>
      <c r="UUS13" s="10"/>
      <c r="UUT13" s="10"/>
      <c r="UUU13" s="10"/>
      <c r="UUV13" s="10"/>
      <c r="UUW13" s="10"/>
      <c r="UUX13" s="10"/>
      <c r="UUY13" s="10"/>
      <c r="UUZ13" s="10"/>
      <c r="UVA13" s="10"/>
      <c r="UVB13" s="10"/>
      <c r="UVC13" s="10"/>
      <c r="UVD13" s="10"/>
      <c r="UVE13" s="10"/>
      <c r="UVF13" s="10"/>
      <c r="UVG13" s="10"/>
      <c r="UVH13" s="10"/>
      <c r="UVI13" s="10"/>
      <c r="UVJ13" s="10"/>
      <c r="UVK13" s="10"/>
      <c r="UVL13" s="10"/>
      <c r="UVM13" s="10"/>
      <c r="UVN13" s="10"/>
      <c r="UVO13" s="10"/>
      <c r="UVP13" s="10"/>
      <c r="UVQ13" s="10"/>
      <c r="UVR13" s="10"/>
      <c r="UVS13" s="10"/>
      <c r="UVT13" s="10"/>
      <c r="UVU13" s="10"/>
      <c r="UVV13" s="10"/>
      <c r="UVW13" s="10"/>
      <c r="UVX13" s="10"/>
      <c r="UVY13" s="10"/>
      <c r="UVZ13" s="10"/>
      <c r="UWA13" s="10"/>
      <c r="UWB13" s="10"/>
      <c r="UWC13" s="10"/>
      <c r="UWD13" s="10"/>
      <c r="UWE13" s="10"/>
      <c r="UWF13" s="10"/>
      <c r="UWG13" s="10"/>
      <c r="UWH13" s="10"/>
      <c r="UWI13" s="10"/>
      <c r="UWJ13" s="10"/>
      <c r="UWK13" s="10"/>
      <c r="UWL13" s="10"/>
      <c r="UWM13" s="10"/>
      <c r="UWN13" s="10"/>
      <c r="UWO13" s="10"/>
      <c r="UWP13" s="10"/>
      <c r="UWQ13" s="10"/>
      <c r="UWR13" s="10"/>
      <c r="UWS13" s="10"/>
      <c r="UWT13" s="10"/>
      <c r="UWU13" s="10"/>
      <c r="UWV13" s="10"/>
      <c r="UWW13" s="10"/>
      <c r="UWX13" s="10"/>
      <c r="UWY13" s="10"/>
      <c r="UWZ13" s="10"/>
      <c r="UXA13" s="10"/>
      <c r="UXB13" s="10"/>
      <c r="UXC13" s="10"/>
      <c r="UXD13" s="10"/>
      <c r="UXE13" s="10"/>
      <c r="UXF13" s="10"/>
      <c r="UXG13" s="10"/>
      <c r="UXH13" s="10"/>
      <c r="UXI13" s="10"/>
      <c r="UXJ13" s="10"/>
      <c r="UXK13" s="10"/>
      <c r="UXL13" s="10"/>
      <c r="UXM13" s="10"/>
      <c r="UXN13" s="10"/>
      <c r="UXO13" s="10"/>
      <c r="UXP13" s="10"/>
      <c r="UXQ13" s="10"/>
      <c r="UXR13" s="10"/>
      <c r="UXS13" s="10"/>
      <c r="UXT13" s="10"/>
      <c r="UXU13" s="10"/>
      <c r="UXV13" s="10"/>
      <c r="UXW13" s="10"/>
      <c r="UXX13" s="10"/>
      <c r="UXY13" s="10"/>
      <c r="UXZ13" s="10"/>
      <c r="UYA13" s="10"/>
      <c r="UYB13" s="10"/>
      <c r="UYC13" s="10"/>
      <c r="UYD13" s="10"/>
      <c r="UYE13" s="10"/>
      <c r="UYF13" s="10"/>
      <c r="UYG13" s="10"/>
      <c r="UYH13" s="10"/>
      <c r="UYI13" s="10"/>
      <c r="UYJ13" s="10"/>
      <c r="UYK13" s="10"/>
      <c r="UYL13" s="10"/>
      <c r="UYM13" s="10"/>
      <c r="UYN13" s="10"/>
      <c r="UYO13" s="10"/>
      <c r="UYP13" s="10"/>
      <c r="UYQ13" s="10"/>
      <c r="UYR13" s="10"/>
      <c r="UYS13" s="10"/>
      <c r="UYT13" s="10"/>
      <c r="UYU13" s="10"/>
      <c r="UYV13" s="10"/>
      <c r="UYW13" s="10"/>
      <c r="UYX13" s="10"/>
      <c r="UYY13" s="10"/>
      <c r="UYZ13" s="10"/>
      <c r="UZA13" s="10"/>
      <c r="UZB13" s="10"/>
      <c r="UZC13" s="10"/>
      <c r="UZD13" s="10"/>
      <c r="UZE13" s="10"/>
      <c r="UZF13" s="10"/>
      <c r="UZG13" s="10"/>
      <c r="UZH13" s="10"/>
      <c r="UZI13" s="10"/>
      <c r="UZJ13" s="10"/>
      <c r="UZK13" s="10"/>
      <c r="UZL13" s="10"/>
      <c r="UZM13" s="10"/>
      <c r="UZN13" s="10"/>
      <c r="UZO13" s="10"/>
      <c r="UZP13" s="10"/>
      <c r="UZQ13" s="10"/>
      <c r="UZR13" s="10"/>
      <c r="UZS13" s="10"/>
      <c r="UZT13" s="10"/>
      <c r="UZU13" s="10"/>
      <c r="UZV13" s="10"/>
      <c r="UZW13" s="10"/>
      <c r="UZX13" s="10"/>
      <c r="UZY13" s="10"/>
      <c r="UZZ13" s="10"/>
      <c r="VAA13" s="10"/>
      <c r="VAB13" s="10"/>
      <c r="VAC13" s="10"/>
      <c r="VAD13" s="10"/>
      <c r="VAE13" s="10"/>
      <c r="VAF13" s="10"/>
      <c r="VAG13" s="10"/>
      <c r="VAH13" s="10"/>
      <c r="VAI13" s="10"/>
      <c r="VAJ13" s="10"/>
      <c r="VAK13" s="10"/>
      <c r="VAL13" s="10"/>
      <c r="VAM13" s="10"/>
      <c r="VAN13" s="10"/>
      <c r="VAO13" s="10"/>
      <c r="VAP13" s="10"/>
      <c r="VAQ13" s="10"/>
      <c r="VAR13" s="10"/>
      <c r="VAS13" s="10"/>
      <c r="VAT13" s="10"/>
      <c r="VAU13" s="10"/>
      <c r="VAV13" s="10"/>
      <c r="VAW13" s="10"/>
      <c r="VAX13" s="10"/>
      <c r="VAY13" s="10"/>
      <c r="VAZ13" s="10"/>
      <c r="VBA13" s="10"/>
      <c r="VBB13" s="10"/>
      <c r="VBC13" s="10"/>
      <c r="VBD13" s="10"/>
      <c r="VBE13" s="10"/>
      <c r="VBF13" s="10"/>
      <c r="VBG13" s="10"/>
      <c r="VBH13" s="10"/>
      <c r="VBI13" s="10"/>
      <c r="VBJ13" s="10"/>
      <c r="VBK13" s="10"/>
      <c r="VBL13" s="10"/>
      <c r="VBM13" s="10"/>
      <c r="VBN13" s="10"/>
      <c r="VBO13" s="10"/>
      <c r="VBP13" s="10"/>
      <c r="VBQ13" s="10"/>
      <c r="VBR13" s="10"/>
      <c r="VBS13" s="10"/>
      <c r="VBT13" s="10"/>
      <c r="VBU13" s="10"/>
      <c r="VBV13" s="10"/>
      <c r="VBW13" s="10"/>
      <c r="VBX13" s="10"/>
      <c r="VBY13" s="10"/>
      <c r="VBZ13" s="10"/>
      <c r="VCA13" s="10"/>
      <c r="VCB13" s="10"/>
      <c r="VCC13" s="10"/>
      <c r="VCD13" s="10"/>
      <c r="VCE13" s="10"/>
      <c r="VCF13" s="10"/>
      <c r="VCG13" s="10"/>
      <c r="VCH13" s="10"/>
      <c r="VCI13" s="10"/>
      <c r="VCJ13" s="10"/>
      <c r="VCK13" s="10"/>
      <c r="VCL13" s="10"/>
      <c r="VCM13" s="10"/>
      <c r="VCN13" s="10"/>
      <c r="VCO13" s="10"/>
      <c r="VCP13" s="10"/>
      <c r="VCQ13" s="10"/>
      <c r="VCR13" s="10"/>
      <c r="VCS13" s="10"/>
      <c r="VCT13" s="10"/>
      <c r="VCU13" s="10"/>
      <c r="VCV13" s="10"/>
      <c r="VCW13" s="10"/>
      <c r="VCX13" s="10"/>
      <c r="VCY13" s="10"/>
      <c r="VCZ13" s="10"/>
      <c r="VDA13" s="10"/>
      <c r="VDB13" s="10"/>
      <c r="VDC13" s="10"/>
      <c r="VDD13" s="10"/>
      <c r="VDE13" s="10"/>
      <c r="VDF13" s="10"/>
      <c r="VDG13" s="10"/>
      <c r="VDH13" s="10"/>
      <c r="VDI13" s="10"/>
      <c r="VDJ13" s="10"/>
      <c r="VDK13" s="10"/>
      <c r="VDL13" s="10"/>
      <c r="VDM13" s="10"/>
      <c r="VDN13" s="10"/>
      <c r="VDO13" s="10"/>
      <c r="VDP13" s="10"/>
      <c r="VDQ13" s="10"/>
      <c r="VDR13" s="10"/>
      <c r="VDS13" s="10"/>
      <c r="VDT13" s="10"/>
      <c r="VDU13" s="10"/>
      <c r="VDV13" s="10"/>
      <c r="VDW13" s="10"/>
      <c r="VDX13" s="10"/>
      <c r="VDY13" s="10"/>
      <c r="VDZ13" s="10"/>
      <c r="VEA13" s="10"/>
      <c r="VEB13" s="10"/>
      <c r="VEC13" s="10"/>
      <c r="VED13" s="10"/>
      <c r="VEE13" s="10"/>
      <c r="VEF13" s="10"/>
      <c r="VEG13" s="10"/>
      <c r="VEH13" s="10"/>
      <c r="VEI13" s="10"/>
      <c r="VEJ13" s="10"/>
      <c r="VEK13" s="10"/>
      <c r="VEL13" s="10"/>
      <c r="VEM13" s="10"/>
      <c r="VEN13" s="10"/>
      <c r="VEO13" s="10"/>
      <c r="VEP13" s="10"/>
      <c r="VEQ13" s="10"/>
      <c r="VER13" s="10"/>
      <c r="VES13" s="10"/>
      <c r="VET13" s="10"/>
      <c r="VEU13" s="10"/>
      <c r="VEV13" s="10"/>
      <c r="VEW13" s="10"/>
      <c r="VEX13" s="10"/>
      <c r="VEY13" s="10"/>
      <c r="VEZ13" s="10"/>
      <c r="VFA13" s="10"/>
      <c r="VFB13" s="10"/>
      <c r="VFC13" s="10"/>
      <c r="VFD13" s="10"/>
      <c r="VFE13" s="10"/>
      <c r="VFF13" s="10"/>
      <c r="VFG13" s="10"/>
      <c r="VFH13" s="10"/>
      <c r="VFI13" s="10"/>
      <c r="VFJ13" s="10"/>
      <c r="VFK13" s="10"/>
      <c r="VFL13" s="10"/>
      <c r="VFM13" s="10"/>
      <c r="VFN13" s="10"/>
      <c r="VFO13" s="10"/>
      <c r="VFP13" s="10"/>
      <c r="VFQ13" s="10"/>
      <c r="VFR13" s="10"/>
      <c r="VFS13" s="10"/>
      <c r="VFT13" s="10"/>
      <c r="VFU13" s="10"/>
      <c r="VFV13" s="10"/>
      <c r="VFW13" s="10"/>
      <c r="VFX13" s="10"/>
      <c r="VFY13" s="10"/>
      <c r="VFZ13" s="10"/>
      <c r="VGA13" s="10"/>
      <c r="VGB13" s="10"/>
      <c r="VGC13" s="10"/>
      <c r="VGD13" s="10"/>
      <c r="VGE13" s="10"/>
      <c r="VGF13" s="10"/>
      <c r="VGG13" s="10"/>
      <c r="VGH13" s="10"/>
      <c r="VGI13" s="10"/>
      <c r="VGJ13" s="10"/>
      <c r="VGK13" s="10"/>
      <c r="VGL13" s="10"/>
      <c r="VGM13" s="10"/>
      <c r="VGN13" s="10"/>
      <c r="VGO13" s="10"/>
      <c r="VGP13" s="10"/>
      <c r="VGQ13" s="10"/>
      <c r="VGR13" s="10"/>
      <c r="VGS13" s="10"/>
      <c r="VGT13" s="10"/>
      <c r="VGU13" s="10"/>
      <c r="VGV13" s="10"/>
      <c r="VGW13" s="10"/>
      <c r="VGX13" s="10"/>
      <c r="VGY13" s="10"/>
      <c r="VGZ13" s="10"/>
      <c r="VHA13" s="10"/>
      <c r="VHB13" s="10"/>
      <c r="VHC13" s="10"/>
      <c r="VHD13" s="10"/>
      <c r="VHE13" s="10"/>
      <c r="VHF13" s="10"/>
      <c r="VHG13" s="10"/>
      <c r="VHH13" s="10"/>
      <c r="VHI13" s="10"/>
      <c r="VHJ13" s="10"/>
      <c r="VHK13" s="10"/>
      <c r="VHL13" s="10"/>
      <c r="VHM13" s="10"/>
      <c r="VHN13" s="10"/>
      <c r="VHO13" s="10"/>
      <c r="VHP13" s="10"/>
      <c r="VHQ13" s="10"/>
      <c r="VHR13" s="10"/>
      <c r="VHS13" s="10"/>
      <c r="VHT13" s="10"/>
      <c r="VHU13" s="10"/>
      <c r="VHV13" s="10"/>
      <c r="VHW13" s="10"/>
      <c r="VHX13" s="10"/>
      <c r="VHY13" s="10"/>
      <c r="VHZ13" s="10"/>
      <c r="VIA13" s="10"/>
      <c r="VIB13" s="10"/>
      <c r="VIC13" s="10"/>
      <c r="VID13" s="10"/>
      <c r="VIE13" s="10"/>
      <c r="VIF13" s="10"/>
      <c r="VIG13" s="10"/>
      <c r="VIH13" s="10"/>
      <c r="VII13" s="10"/>
      <c r="VIJ13" s="10"/>
      <c r="VIK13" s="10"/>
      <c r="VIL13" s="10"/>
      <c r="VIM13" s="10"/>
      <c r="VIN13" s="10"/>
      <c r="VIO13" s="10"/>
      <c r="VIP13" s="10"/>
      <c r="VIQ13" s="10"/>
      <c r="VIR13" s="10"/>
      <c r="VIS13" s="10"/>
      <c r="VIT13" s="10"/>
      <c r="VIU13" s="10"/>
      <c r="VIV13" s="10"/>
      <c r="VIW13" s="10"/>
      <c r="VIX13" s="10"/>
      <c r="VIY13" s="10"/>
      <c r="VIZ13" s="10"/>
      <c r="VJA13" s="10"/>
      <c r="VJB13" s="10"/>
      <c r="VJC13" s="10"/>
      <c r="VJD13" s="10"/>
      <c r="VJE13" s="10"/>
      <c r="VJF13" s="10"/>
      <c r="VJG13" s="10"/>
      <c r="VJH13" s="10"/>
      <c r="VJI13" s="10"/>
      <c r="VJJ13" s="10"/>
      <c r="VJK13" s="10"/>
      <c r="VJL13" s="10"/>
      <c r="VJM13" s="10"/>
      <c r="VJN13" s="10"/>
      <c r="VJO13" s="10"/>
      <c r="VJP13" s="10"/>
      <c r="VJQ13" s="10"/>
      <c r="VJR13" s="10"/>
      <c r="VJS13" s="10"/>
      <c r="VJT13" s="10"/>
      <c r="VJU13" s="10"/>
      <c r="VJV13" s="10"/>
      <c r="VJW13" s="10"/>
      <c r="VJX13" s="10"/>
      <c r="VJY13" s="10"/>
      <c r="VJZ13" s="10"/>
      <c r="VKA13" s="10"/>
      <c r="VKB13" s="10"/>
      <c r="VKC13" s="10"/>
      <c r="VKD13" s="10"/>
      <c r="VKE13" s="10"/>
      <c r="VKF13" s="10"/>
      <c r="VKG13" s="10"/>
      <c r="VKH13" s="10"/>
      <c r="VKI13" s="10"/>
      <c r="VKJ13" s="10"/>
      <c r="VKK13" s="10"/>
      <c r="VKL13" s="10"/>
      <c r="VKM13" s="10"/>
      <c r="VKN13" s="10"/>
      <c r="VKO13" s="10"/>
      <c r="VKP13" s="10"/>
      <c r="VKQ13" s="10"/>
      <c r="VKR13" s="10"/>
      <c r="VKS13" s="10"/>
      <c r="VKT13" s="10"/>
      <c r="VKU13" s="10"/>
      <c r="VKV13" s="10"/>
      <c r="VKW13" s="10"/>
      <c r="VKX13" s="10"/>
      <c r="VKY13" s="10"/>
      <c r="VKZ13" s="10"/>
      <c r="VLA13" s="10"/>
      <c r="VLB13" s="10"/>
      <c r="VLC13" s="10"/>
      <c r="VLD13" s="10"/>
      <c r="VLE13" s="10"/>
      <c r="VLF13" s="10"/>
      <c r="VLG13" s="10"/>
      <c r="VLH13" s="10"/>
      <c r="VLI13" s="10"/>
      <c r="VLJ13" s="10"/>
      <c r="VLK13" s="10"/>
      <c r="VLL13" s="10"/>
      <c r="VLM13" s="10"/>
      <c r="VLN13" s="10"/>
      <c r="VLO13" s="10"/>
      <c r="VLP13" s="10"/>
      <c r="VLQ13" s="10"/>
      <c r="VLR13" s="10"/>
      <c r="VLS13" s="10"/>
      <c r="VLT13" s="10"/>
      <c r="VLU13" s="10"/>
      <c r="VLV13" s="10"/>
      <c r="VLW13" s="10"/>
      <c r="VLX13" s="10"/>
      <c r="VLY13" s="10"/>
      <c r="VLZ13" s="10"/>
      <c r="VMA13" s="10"/>
      <c r="VMB13" s="10"/>
      <c r="VMC13" s="10"/>
      <c r="VMD13" s="10"/>
      <c r="VME13" s="10"/>
      <c r="VMF13" s="10"/>
      <c r="VMG13" s="10"/>
      <c r="VMH13" s="10"/>
      <c r="VMI13" s="10"/>
      <c r="VMJ13" s="10"/>
      <c r="VMK13" s="10"/>
      <c r="VML13" s="10"/>
      <c r="VMM13" s="10"/>
      <c r="VMN13" s="10"/>
      <c r="VMO13" s="10"/>
      <c r="VMP13" s="10"/>
      <c r="VMQ13" s="10"/>
      <c r="VMR13" s="10"/>
      <c r="VMS13" s="10"/>
      <c r="VMT13" s="10"/>
      <c r="VMU13" s="10"/>
      <c r="VMV13" s="10"/>
      <c r="VMW13" s="10"/>
      <c r="VMX13" s="10"/>
      <c r="VMY13" s="10"/>
      <c r="VMZ13" s="10"/>
      <c r="VNA13" s="10"/>
      <c r="VNB13" s="10"/>
      <c r="VNC13" s="10"/>
      <c r="VND13" s="10"/>
      <c r="VNE13" s="10"/>
      <c r="VNF13" s="10"/>
      <c r="VNG13" s="10"/>
      <c r="VNH13" s="10"/>
      <c r="VNI13" s="10"/>
      <c r="VNJ13" s="10"/>
      <c r="VNK13" s="10"/>
      <c r="VNL13" s="10"/>
      <c r="VNM13" s="10"/>
      <c r="VNN13" s="10"/>
      <c r="VNO13" s="10"/>
      <c r="VNP13" s="10"/>
      <c r="VNQ13" s="10"/>
      <c r="VNR13" s="10"/>
      <c r="VNS13" s="10"/>
      <c r="VNT13" s="10"/>
      <c r="VNU13" s="10"/>
      <c r="VNV13" s="10"/>
      <c r="VNW13" s="10"/>
      <c r="VNX13" s="10"/>
      <c r="VNY13" s="10"/>
      <c r="VNZ13" s="10"/>
      <c r="VOA13" s="10"/>
      <c r="VOB13" s="10"/>
      <c r="VOC13" s="10"/>
      <c r="VOD13" s="10"/>
      <c r="VOE13" s="10"/>
      <c r="VOF13" s="10"/>
      <c r="VOG13" s="10"/>
      <c r="VOH13" s="10"/>
      <c r="VOI13" s="10"/>
      <c r="VOJ13" s="10"/>
      <c r="VOK13" s="10"/>
      <c r="VOL13" s="10"/>
      <c r="VOM13" s="10"/>
      <c r="VON13" s="10"/>
      <c r="VOO13" s="10"/>
      <c r="VOP13" s="10"/>
      <c r="VOQ13" s="10"/>
      <c r="VOR13" s="10"/>
      <c r="VOS13" s="10"/>
      <c r="VOT13" s="10"/>
      <c r="VOU13" s="10"/>
      <c r="VOV13" s="10"/>
      <c r="VOW13" s="10"/>
      <c r="VOX13" s="10"/>
      <c r="VOY13" s="10"/>
      <c r="VOZ13" s="10"/>
      <c r="VPA13" s="10"/>
      <c r="VPB13" s="10"/>
      <c r="VPC13" s="10"/>
      <c r="VPD13" s="10"/>
      <c r="VPE13" s="10"/>
      <c r="VPF13" s="10"/>
      <c r="VPG13" s="10"/>
      <c r="VPH13" s="10"/>
      <c r="VPI13" s="10"/>
      <c r="VPJ13" s="10"/>
      <c r="VPK13" s="10"/>
      <c r="VPL13" s="10"/>
      <c r="VPM13" s="10"/>
      <c r="VPN13" s="10"/>
      <c r="VPO13" s="10"/>
      <c r="VPP13" s="10"/>
      <c r="VPQ13" s="10"/>
      <c r="VPR13" s="10"/>
      <c r="VPS13" s="10"/>
      <c r="VPT13" s="10"/>
      <c r="VPU13" s="10"/>
      <c r="VPV13" s="10"/>
      <c r="VPW13" s="10"/>
      <c r="VPX13" s="10"/>
      <c r="VPY13" s="10"/>
      <c r="VPZ13" s="10"/>
      <c r="VQA13" s="10"/>
      <c r="VQB13" s="10"/>
      <c r="VQC13" s="10"/>
      <c r="VQD13" s="10"/>
      <c r="VQE13" s="10"/>
      <c r="VQF13" s="10"/>
      <c r="VQG13" s="10"/>
      <c r="VQH13" s="10"/>
      <c r="VQI13" s="10"/>
      <c r="VQJ13" s="10"/>
      <c r="VQK13" s="10"/>
      <c r="VQL13" s="10"/>
      <c r="VQM13" s="10"/>
      <c r="VQN13" s="10"/>
      <c r="VQO13" s="10"/>
      <c r="VQP13" s="10"/>
      <c r="VQQ13" s="10"/>
      <c r="VQR13" s="10"/>
      <c r="VQS13" s="10"/>
      <c r="VQT13" s="10"/>
      <c r="VQU13" s="10"/>
      <c r="VQV13" s="10"/>
      <c r="VQW13" s="10"/>
      <c r="VQX13" s="10"/>
      <c r="VQY13" s="10"/>
      <c r="VQZ13" s="10"/>
      <c r="VRA13" s="10"/>
      <c r="VRB13" s="10"/>
      <c r="VRC13" s="10"/>
      <c r="VRD13" s="10"/>
      <c r="VRE13" s="10"/>
      <c r="VRF13" s="10"/>
      <c r="VRG13" s="10"/>
      <c r="VRH13" s="10"/>
      <c r="VRI13" s="10"/>
      <c r="VRJ13" s="10"/>
      <c r="VRK13" s="10"/>
      <c r="VRL13" s="10"/>
      <c r="VRM13" s="10"/>
      <c r="VRN13" s="10"/>
      <c r="VRO13" s="10"/>
      <c r="VRP13" s="10"/>
      <c r="VRQ13" s="10"/>
      <c r="VRR13" s="10"/>
      <c r="VRS13" s="10"/>
      <c r="VRT13" s="10"/>
      <c r="VRU13" s="10"/>
      <c r="VRV13" s="10"/>
      <c r="VRW13" s="10"/>
      <c r="VRX13" s="10"/>
      <c r="VRY13" s="10"/>
      <c r="VRZ13" s="10"/>
      <c r="VSA13" s="10"/>
      <c r="VSB13" s="10"/>
      <c r="VSC13" s="10"/>
      <c r="VSD13" s="10"/>
      <c r="VSE13" s="10"/>
      <c r="VSF13" s="10"/>
      <c r="VSG13" s="10"/>
      <c r="VSH13" s="10"/>
      <c r="VSI13" s="10"/>
      <c r="VSJ13" s="10"/>
      <c r="VSK13" s="10"/>
      <c r="VSL13" s="10"/>
      <c r="VSM13" s="10"/>
      <c r="VSN13" s="10"/>
      <c r="VSO13" s="10"/>
      <c r="VSP13" s="10"/>
      <c r="VSQ13" s="10"/>
      <c r="VSR13" s="10"/>
      <c r="VSS13" s="10"/>
      <c r="VST13" s="10"/>
      <c r="VSU13" s="10"/>
      <c r="VSV13" s="10"/>
      <c r="VSW13" s="10"/>
      <c r="VSX13" s="10"/>
      <c r="VSY13" s="10"/>
      <c r="VSZ13" s="10"/>
      <c r="VTA13" s="10"/>
      <c r="VTB13" s="10"/>
      <c r="VTC13" s="10"/>
      <c r="VTD13" s="10"/>
      <c r="VTE13" s="10"/>
      <c r="VTF13" s="10"/>
      <c r="VTG13" s="10"/>
      <c r="VTH13" s="10"/>
      <c r="VTI13" s="10"/>
      <c r="VTJ13" s="10"/>
      <c r="VTK13" s="10"/>
      <c r="VTL13" s="10"/>
      <c r="VTM13" s="10"/>
      <c r="VTN13" s="10"/>
      <c r="VTO13" s="10"/>
      <c r="VTP13" s="10"/>
      <c r="VTQ13" s="10"/>
      <c r="VTR13" s="10"/>
      <c r="VTS13" s="10"/>
      <c r="VTT13" s="10"/>
      <c r="VTU13" s="10"/>
      <c r="VTV13" s="10"/>
      <c r="VTW13" s="10"/>
      <c r="VTX13" s="10"/>
      <c r="VTY13" s="10"/>
      <c r="VTZ13" s="10"/>
      <c r="VUA13" s="10"/>
      <c r="VUB13" s="10"/>
      <c r="VUC13" s="10"/>
      <c r="VUD13" s="10"/>
      <c r="VUE13" s="10"/>
      <c r="VUF13" s="10"/>
      <c r="VUG13" s="10"/>
      <c r="VUH13" s="10"/>
      <c r="VUI13" s="10"/>
      <c r="VUJ13" s="10"/>
      <c r="VUK13" s="10"/>
      <c r="VUL13" s="10"/>
      <c r="VUM13" s="10"/>
      <c r="VUN13" s="10"/>
      <c r="VUO13" s="10"/>
      <c r="VUP13" s="10"/>
      <c r="VUQ13" s="10"/>
      <c r="VUR13" s="10"/>
      <c r="VUS13" s="10"/>
      <c r="VUT13" s="10"/>
      <c r="VUU13" s="10"/>
      <c r="VUV13" s="10"/>
      <c r="VUW13" s="10"/>
      <c r="VUX13" s="10"/>
      <c r="VUY13" s="10"/>
      <c r="VUZ13" s="10"/>
      <c r="VVA13" s="10"/>
      <c r="VVB13" s="10"/>
      <c r="VVC13" s="10"/>
      <c r="VVD13" s="10"/>
      <c r="VVE13" s="10"/>
      <c r="VVF13" s="10"/>
      <c r="VVG13" s="10"/>
      <c r="VVH13" s="10"/>
      <c r="VVI13" s="10"/>
      <c r="VVJ13" s="10"/>
      <c r="VVK13" s="10"/>
      <c r="VVL13" s="10"/>
      <c r="VVM13" s="10"/>
      <c r="VVN13" s="10"/>
      <c r="VVO13" s="10"/>
      <c r="VVP13" s="10"/>
      <c r="VVQ13" s="10"/>
      <c r="VVR13" s="10"/>
      <c r="VVS13" s="10"/>
      <c r="VVT13" s="10"/>
      <c r="VVU13" s="10"/>
      <c r="VVV13" s="10"/>
      <c r="VVW13" s="10"/>
      <c r="VVX13" s="10"/>
      <c r="VVY13" s="10"/>
      <c r="VVZ13" s="10"/>
      <c r="VWA13" s="10"/>
      <c r="VWB13" s="10"/>
      <c r="VWC13" s="10"/>
      <c r="VWD13" s="10"/>
      <c r="VWE13" s="10"/>
      <c r="VWF13" s="10"/>
      <c r="VWG13" s="10"/>
      <c r="VWH13" s="10"/>
      <c r="VWI13" s="10"/>
      <c r="VWJ13" s="10"/>
      <c r="VWK13" s="10"/>
      <c r="VWL13" s="10"/>
      <c r="VWM13" s="10"/>
      <c r="VWN13" s="10"/>
      <c r="VWO13" s="10"/>
      <c r="VWP13" s="10"/>
      <c r="VWQ13" s="10"/>
      <c r="VWR13" s="10"/>
      <c r="VWS13" s="10"/>
      <c r="VWT13" s="10"/>
      <c r="VWU13" s="10"/>
      <c r="VWV13" s="10"/>
      <c r="VWW13" s="10"/>
      <c r="VWX13" s="10"/>
      <c r="VWY13" s="10"/>
      <c r="VWZ13" s="10"/>
      <c r="VXA13" s="10"/>
      <c r="VXB13" s="10"/>
      <c r="VXC13" s="10"/>
      <c r="VXD13" s="10"/>
      <c r="VXE13" s="10"/>
      <c r="VXF13" s="10"/>
      <c r="VXG13" s="10"/>
      <c r="VXH13" s="10"/>
      <c r="VXI13" s="10"/>
      <c r="VXJ13" s="10"/>
      <c r="VXK13" s="10"/>
      <c r="VXL13" s="10"/>
      <c r="VXM13" s="10"/>
      <c r="VXN13" s="10"/>
      <c r="VXO13" s="10"/>
      <c r="VXP13" s="10"/>
      <c r="VXQ13" s="10"/>
      <c r="VXR13" s="10"/>
      <c r="VXS13" s="10"/>
      <c r="VXT13" s="10"/>
      <c r="VXU13" s="10"/>
      <c r="VXV13" s="10"/>
      <c r="VXW13" s="10"/>
      <c r="VXX13" s="10"/>
      <c r="VXY13" s="10"/>
      <c r="VXZ13" s="10"/>
      <c r="VYA13" s="10"/>
      <c r="VYB13" s="10"/>
      <c r="VYC13" s="10"/>
      <c r="VYD13" s="10"/>
      <c r="VYE13" s="10"/>
      <c r="VYF13" s="10"/>
      <c r="VYG13" s="10"/>
      <c r="VYH13" s="10"/>
      <c r="VYI13" s="10"/>
      <c r="VYJ13" s="10"/>
      <c r="VYK13" s="10"/>
      <c r="VYL13" s="10"/>
      <c r="VYM13" s="10"/>
      <c r="VYN13" s="10"/>
      <c r="VYO13" s="10"/>
      <c r="VYP13" s="10"/>
      <c r="VYQ13" s="10"/>
      <c r="VYR13" s="10"/>
      <c r="VYS13" s="10"/>
      <c r="VYT13" s="10"/>
      <c r="VYU13" s="10"/>
      <c r="VYV13" s="10"/>
      <c r="VYW13" s="10"/>
      <c r="VYX13" s="10"/>
      <c r="VYY13" s="10"/>
      <c r="VYZ13" s="10"/>
      <c r="VZA13" s="10"/>
      <c r="VZB13" s="10"/>
      <c r="VZC13" s="10"/>
      <c r="VZD13" s="10"/>
      <c r="VZE13" s="10"/>
      <c r="VZF13" s="10"/>
      <c r="VZG13" s="10"/>
      <c r="VZH13" s="10"/>
      <c r="VZI13" s="10"/>
      <c r="VZJ13" s="10"/>
      <c r="VZK13" s="10"/>
      <c r="VZL13" s="10"/>
      <c r="VZM13" s="10"/>
      <c r="VZN13" s="10"/>
      <c r="VZO13" s="10"/>
      <c r="VZP13" s="10"/>
      <c r="VZQ13" s="10"/>
      <c r="VZR13" s="10"/>
      <c r="VZS13" s="10"/>
      <c r="VZT13" s="10"/>
      <c r="VZU13" s="10"/>
      <c r="VZV13" s="10"/>
      <c r="VZW13" s="10"/>
      <c r="VZX13" s="10"/>
      <c r="VZY13" s="10"/>
      <c r="VZZ13" s="10"/>
      <c r="WAA13" s="10"/>
      <c r="WAB13" s="10"/>
      <c r="WAC13" s="10"/>
      <c r="WAD13" s="10"/>
      <c r="WAE13" s="10"/>
      <c r="WAF13" s="10"/>
      <c r="WAG13" s="10"/>
      <c r="WAH13" s="10"/>
      <c r="WAI13" s="10"/>
      <c r="WAJ13" s="10"/>
      <c r="WAK13" s="10"/>
      <c r="WAL13" s="10"/>
      <c r="WAM13" s="10"/>
      <c r="WAN13" s="10"/>
      <c r="WAO13" s="10"/>
      <c r="WAP13" s="10"/>
      <c r="WAQ13" s="10"/>
      <c r="WAR13" s="10"/>
      <c r="WAS13" s="10"/>
      <c r="WAT13" s="10"/>
      <c r="WAU13" s="10"/>
      <c r="WAV13" s="10"/>
      <c r="WAW13" s="10"/>
      <c r="WAX13" s="10"/>
      <c r="WAY13" s="10"/>
      <c r="WAZ13" s="10"/>
      <c r="WBA13" s="10"/>
      <c r="WBB13" s="10"/>
      <c r="WBC13" s="10"/>
      <c r="WBD13" s="10"/>
      <c r="WBE13" s="10"/>
      <c r="WBF13" s="10"/>
      <c r="WBG13" s="10"/>
      <c r="WBH13" s="10"/>
      <c r="WBI13" s="10"/>
      <c r="WBJ13" s="10"/>
      <c r="WBK13" s="10"/>
      <c r="WBL13" s="10"/>
      <c r="WBM13" s="10"/>
      <c r="WBN13" s="10"/>
      <c r="WBO13" s="10"/>
      <c r="WBP13" s="10"/>
      <c r="WBQ13" s="10"/>
      <c r="WBR13" s="10"/>
      <c r="WBS13" s="10"/>
      <c r="WBT13" s="10"/>
      <c r="WBU13" s="10"/>
      <c r="WBV13" s="10"/>
      <c r="WBW13" s="10"/>
      <c r="WBX13" s="10"/>
      <c r="WBY13" s="10"/>
      <c r="WBZ13" s="10"/>
      <c r="WCA13" s="10"/>
      <c r="WCB13" s="10"/>
      <c r="WCC13" s="10"/>
      <c r="WCD13" s="10"/>
      <c r="WCE13" s="10"/>
      <c r="WCF13" s="10"/>
      <c r="WCG13" s="10"/>
      <c r="WCH13" s="10"/>
      <c r="WCI13" s="10"/>
      <c r="WCJ13" s="10"/>
      <c r="WCK13" s="10"/>
      <c r="WCL13" s="10"/>
      <c r="WCM13" s="10"/>
      <c r="WCN13" s="10"/>
      <c r="WCO13" s="10"/>
      <c r="WCP13" s="10"/>
      <c r="WCQ13" s="10"/>
      <c r="WCR13" s="10"/>
      <c r="WCS13" s="10"/>
      <c r="WCT13" s="10"/>
      <c r="WCU13" s="10"/>
      <c r="WCV13" s="10"/>
      <c r="WCW13" s="10"/>
      <c r="WCX13" s="10"/>
      <c r="WCY13" s="10"/>
      <c r="WCZ13" s="10"/>
      <c r="WDA13" s="10"/>
      <c r="WDB13" s="10"/>
      <c r="WDC13" s="10"/>
      <c r="WDD13" s="10"/>
      <c r="WDE13" s="10"/>
      <c r="WDF13" s="10"/>
      <c r="WDG13" s="10"/>
      <c r="WDH13" s="10"/>
      <c r="WDI13" s="10"/>
      <c r="WDJ13" s="10"/>
      <c r="WDK13" s="10"/>
      <c r="WDL13" s="10"/>
      <c r="WDM13" s="10"/>
      <c r="WDN13" s="10"/>
      <c r="WDO13" s="10"/>
      <c r="WDP13" s="10"/>
      <c r="WDQ13" s="10"/>
      <c r="WDR13" s="10"/>
      <c r="WDS13" s="10"/>
      <c r="WDT13" s="10"/>
      <c r="WDU13" s="10"/>
      <c r="WDV13" s="10"/>
      <c r="WDW13" s="10"/>
      <c r="WDX13" s="10"/>
      <c r="WDY13" s="10"/>
      <c r="WDZ13" s="10"/>
      <c r="WEA13" s="10"/>
      <c r="WEB13" s="10"/>
      <c r="WEC13" s="10"/>
      <c r="WED13" s="10"/>
      <c r="WEE13" s="10"/>
      <c r="WEF13" s="10"/>
      <c r="WEG13" s="10"/>
      <c r="WEH13" s="10"/>
      <c r="WEI13" s="10"/>
      <c r="WEJ13" s="10"/>
      <c r="WEK13" s="10"/>
      <c r="WEL13" s="10"/>
      <c r="WEM13" s="10"/>
      <c r="WEN13" s="10"/>
      <c r="WEO13" s="10"/>
      <c r="WEP13" s="10"/>
      <c r="WEQ13" s="10"/>
      <c r="WER13" s="10"/>
      <c r="WES13" s="10"/>
      <c r="WET13" s="10"/>
      <c r="WEU13" s="10"/>
      <c r="WEV13" s="10"/>
      <c r="WEW13" s="10"/>
      <c r="WEX13" s="10"/>
      <c r="WEY13" s="10"/>
      <c r="WEZ13" s="10"/>
      <c r="WFA13" s="10"/>
      <c r="WFB13" s="10"/>
      <c r="WFC13" s="10"/>
      <c r="WFD13" s="10"/>
      <c r="WFE13" s="10"/>
      <c r="WFF13" s="10"/>
      <c r="WFG13" s="10"/>
      <c r="WFH13" s="10"/>
      <c r="WFI13" s="10"/>
      <c r="WFJ13" s="10"/>
      <c r="WFK13" s="10"/>
      <c r="WFL13" s="10"/>
      <c r="WFM13" s="10"/>
      <c r="WFN13" s="10"/>
      <c r="WFO13" s="10"/>
      <c r="WFP13" s="10"/>
      <c r="WFQ13" s="10"/>
      <c r="WFR13" s="10"/>
      <c r="WFS13" s="10"/>
      <c r="WFT13" s="10"/>
      <c r="WFU13" s="10"/>
      <c r="WFV13" s="10"/>
      <c r="WFW13" s="10"/>
      <c r="WFX13" s="10"/>
      <c r="WFY13" s="10"/>
      <c r="WFZ13" s="10"/>
      <c r="WGA13" s="10"/>
      <c r="WGB13" s="10"/>
      <c r="WGC13" s="10"/>
      <c r="WGD13" s="10"/>
      <c r="WGE13" s="10"/>
      <c r="WGF13" s="10"/>
      <c r="WGG13" s="10"/>
      <c r="WGH13" s="10"/>
      <c r="WGI13" s="10"/>
      <c r="WGJ13" s="10"/>
      <c r="WGK13" s="10"/>
      <c r="WGL13" s="10"/>
      <c r="WGM13" s="10"/>
      <c r="WGN13" s="10"/>
      <c r="WGO13" s="10"/>
      <c r="WGP13" s="10"/>
      <c r="WGQ13" s="10"/>
      <c r="WGR13" s="10"/>
      <c r="WGS13" s="10"/>
      <c r="WGT13" s="10"/>
      <c r="WGU13" s="10"/>
      <c r="WGV13" s="10"/>
      <c r="WGW13" s="10"/>
      <c r="WGX13" s="10"/>
      <c r="WGY13" s="10"/>
      <c r="WGZ13" s="10"/>
      <c r="WHA13" s="10"/>
      <c r="WHB13" s="10"/>
      <c r="WHC13" s="10"/>
      <c r="WHD13" s="10"/>
      <c r="WHE13" s="10"/>
      <c r="WHF13" s="10"/>
      <c r="WHG13" s="10"/>
      <c r="WHH13" s="10"/>
      <c r="WHI13" s="10"/>
      <c r="WHJ13" s="10"/>
      <c r="WHK13" s="10"/>
      <c r="WHL13" s="10"/>
      <c r="WHM13" s="10"/>
      <c r="WHN13" s="10"/>
      <c r="WHO13" s="10"/>
      <c r="WHP13" s="10"/>
      <c r="WHQ13" s="10"/>
      <c r="WHR13" s="10"/>
      <c r="WHS13" s="10"/>
      <c r="WHT13" s="10"/>
      <c r="WHU13" s="10"/>
      <c r="WHV13" s="10"/>
      <c r="WHW13" s="10"/>
      <c r="WHX13" s="10"/>
      <c r="WHY13" s="10"/>
      <c r="WHZ13" s="10"/>
      <c r="WIA13" s="10"/>
      <c r="WIB13" s="10"/>
      <c r="WIC13" s="10"/>
      <c r="WID13" s="10"/>
      <c r="WIE13" s="10"/>
      <c r="WIF13" s="10"/>
      <c r="WIG13" s="10"/>
      <c r="WIH13" s="10"/>
      <c r="WII13" s="10"/>
      <c r="WIJ13" s="10"/>
      <c r="WIK13" s="10"/>
      <c r="WIL13" s="10"/>
      <c r="WIM13" s="10"/>
      <c r="WIN13" s="10"/>
      <c r="WIO13" s="10"/>
      <c r="WIP13" s="10"/>
      <c r="WIQ13" s="10"/>
      <c r="WIR13" s="10"/>
      <c r="WIS13" s="10"/>
      <c r="WIT13" s="10"/>
      <c r="WIU13" s="10"/>
      <c r="WIV13" s="10"/>
      <c r="WIW13" s="10"/>
      <c r="WIX13" s="10"/>
      <c r="WIY13" s="10"/>
      <c r="WIZ13" s="10"/>
      <c r="WJA13" s="10"/>
      <c r="WJB13" s="10"/>
      <c r="WJC13" s="10"/>
      <c r="WJD13" s="10"/>
      <c r="WJE13" s="10"/>
      <c r="WJF13" s="10"/>
      <c r="WJG13" s="10"/>
      <c r="WJH13" s="10"/>
      <c r="WJI13" s="10"/>
      <c r="WJJ13" s="10"/>
      <c r="WJK13" s="10"/>
      <c r="WJL13" s="10"/>
      <c r="WJM13" s="10"/>
      <c r="WJN13" s="10"/>
      <c r="WJO13" s="10"/>
      <c r="WJP13" s="10"/>
      <c r="WJQ13" s="10"/>
      <c r="WJR13" s="10"/>
      <c r="WJS13" s="10"/>
      <c r="WJT13" s="10"/>
      <c r="WJU13" s="10"/>
      <c r="WJV13" s="10"/>
      <c r="WJW13" s="10"/>
      <c r="WJX13" s="10"/>
      <c r="WJY13" s="10"/>
      <c r="WJZ13" s="10"/>
      <c r="WKA13" s="10"/>
      <c r="WKB13" s="10"/>
      <c r="WKC13" s="10"/>
      <c r="WKD13" s="10"/>
      <c r="WKE13" s="10"/>
      <c r="WKF13" s="10"/>
      <c r="WKG13" s="10"/>
      <c r="WKH13" s="10"/>
      <c r="WKI13" s="10"/>
      <c r="WKJ13" s="10"/>
      <c r="WKK13" s="10"/>
      <c r="WKL13" s="10"/>
      <c r="WKM13" s="10"/>
      <c r="WKN13" s="10"/>
      <c r="WKO13" s="10"/>
      <c r="WKP13" s="10"/>
      <c r="WKQ13" s="10"/>
      <c r="WKR13" s="10"/>
      <c r="WKS13" s="10"/>
      <c r="WKT13" s="10"/>
      <c r="WKU13" s="10"/>
      <c r="WKV13" s="10"/>
      <c r="WKW13" s="10"/>
      <c r="WKX13" s="10"/>
      <c r="WKY13" s="10"/>
      <c r="WKZ13" s="10"/>
      <c r="WLA13" s="10"/>
      <c r="WLB13" s="10"/>
      <c r="WLC13" s="10"/>
      <c r="WLD13" s="10"/>
      <c r="WLE13" s="10"/>
      <c r="WLF13" s="10"/>
      <c r="WLG13" s="10"/>
      <c r="WLH13" s="10"/>
      <c r="WLI13" s="10"/>
      <c r="WLJ13" s="10"/>
      <c r="WLK13" s="10"/>
      <c r="WLL13" s="10"/>
      <c r="WLM13" s="10"/>
      <c r="WLN13" s="10"/>
      <c r="WLO13" s="10"/>
      <c r="WLP13" s="10"/>
      <c r="WLQ13" s="10"/>
      <c r="WLR13" s="10"/>
      <c r="WLS13" s="10"/>
      <c r="WLT13" s="10"/>
      <c r="WLU13" s="10"/>
      <c r="WLV13" s="10"/>
      <c r="WLW13" s="10"/>
      <c r="WLX13" s="10"/>
      <c r="WLY13" s="10"/>
      <c r="WLZ13" s="10"/>
      <c r="WMA13" s="10"/>
      <c r="WMB13" s="10"/>
      <c r="WMC13" s="10"/>
      <c r="WMD13" s="10"/>
      <c r="WME13" s="10"/>
      <c r="WMF13" s="10"/>
      <c r="WMG13" s="10"/>
      <c r="WMH13" s="10"/>
      <c r="WMI13" s="10"/>
      <c r="WMJ13" s="10"/>
      <c r="WMK13" s="10"/>
      <c r="WML13" s="10"/>
      <c r="WMM13" s="10"/>
      <c r="WMN13" s="10"/>
      <c r="WMO13" s="10"/>
      <c r="WMP13" s="10"/>
      <c r="WMQ13" s="10"/>
      <c r="WMR13" s="10"/>
      <c r="WMS13" s="10"/>
      <c r="WMT13" s="10"/>
      <c r="WMU13" s="10"/>
      <c r="WMV13" s="10"/>
      <c r="WMW13" s="10"/>
      <c r="WMX13" s="10"/>
      <c r="WMY13" s="10"/>
      <c r="WMZ13" s="10"/>
      <c r="WNA13" s="10"/>
      <c r="WNB13" s="10"/>
      <c r="WNC13" s="10"/>
      <c r="WND13" s="10"/>
      <c r="WNE13" s="10"/>
      <c r="WNF13" s="10"/>
      <c r="WNG13" s="10"/>
      <c r="WNH13" s="10"/>
      <c r="WNI13" s="10"/>
      <c r="WNJ13" s="10"/>
      <c r="WNK13" s="10"/>
      <c r="WNL13" s="10"/>
      <c r="WNM13" s="10"/>
      <c r="WNN13" s="10"/>
      <c r="WNO13" s="10"/>
      <c r="WNP13" s="10"/>
      <c r="WNQ13" s="10"/>
      <c r="WNR13" s="10"/>
      <c r="WNS13" s="10"/>
      <c r="WNT13" s="10"/>
      <c r="WNU13" s="10"/>
      <c r="WNV13" s="10"/>
      <c r="WNW13" s="10"/>
      <c r="WNX13" s="10"/>
      <c r="WNY13" s="10"/>
      <c r="WNZ13" s="10"/>
      <c r="WOA13" s="10"/>
      <c r="WOB13" s="10"/>
      <c r="WOC13" s="10"/>
      <c r="WOD13" s="10"/>
      <c r="WOE13" s="10"/>
      <c r="WOF13" s="10"/>
      <c r="WOG13" s="10"/>
      <c r="WOH13" s="10"/>
      <c r="WOI13" s="10"/>
      <c r="WOJ13" s="10"/>
      <c r="WOK13" s="10"/>
      <c r="WOL13" s="10"/>
      <c r="WOM13" s="10"/>
      <c r="WON13" s="10"/>
      <c r="WOO13" s="10"/>
      <c r="WOP13" s="10"/>
      <c r="WOQ13" s="10"/>
      <c r="WOR13" s="10"/>
      <c r="WOS13" s="10"/>
      <c r="WOT13" s="10"/>
      <c r="WOU13" s="10"/>
      <c r="WOV13" s="10"/>
      <c r="WOW13" s="10"/>
      <c r="WOX13" s="10"/>
      <c r="WOY13" s="10"/>
      <c r="WOZ13" s="10"/>
      <c r="WPA13" s="10"/>
      <c r="WPB13" s="10"/>
      <c r="WPC13" s="10"/>
      <c r="WPD13" s="10"/>
      <c r="WPE13" s="10"/>
      <c r="WPF13" s="10"/>
      <c r="WPG13" s="10"/>
      <c r="WPH13" s="10"/>
      <c r="WPI13" s="10"/>
      <c r="WPJ13" s="10"/>
      <c r="WPK13" s="10"/>
      <c r="WPL13" s="10"/>
      <c r="WPM13" s="10"/>
      <c r="WPN13" s="10"/>
      <c r="WPO13" s="10"/>
      <c r="WPP13" s="10"/>
      <c r="WPQ13" s="10"/>
      <c r="WPR13" s="10"/>
      <c r="WPS13" s="10"/>
      <c r="WPT13" s="10"/>
      <c r="WPU13" s="10"/>
      <c r="WPV13" s="10"/>
      <c r="WPW13" s="10"/>
      <c r="WPX13" s="10"/>
      <c r="WPY13" s="10"/>
      <c r="WPZ13" s="10"/>
      <c r="WQA13" s="10"/>
      <c r="WQB13" s="10"/>
      <c r="WQC13" s="10"/>
      <c r="WQD13" s="10"/>
      <c r="WQE13" s="10"/>
      <c r="WQF13" s="10"/>
      <c r="WQG13" s="10"/>
      <c r="WQH13" s="10"/>
      <c r="WQI13" s="10"/>
      <c r="WQJ13" s="10"/>
      <c r="WQK13" s="10"/>
      <c r="WQL13" s="10"/>
      <c r="WQM13" s="10"/>
      <c r="WQN13" s="10"/>
      <c r="WQO13" s="10"/>
      <c r="WQP13" s="10"/>
      <c r="WQQ13" s="10"/>
      <c r="WQR13" s="10"/>
      <c r="WQS13" s="10"/>
      <c r="WQT13" s="10"/>
      <c r="WQU13" s="10"/>
      <c r="WQV13" s="10"/>
      <c r="WQW13" s="10"/>
      <c r="WQX13" s="10"/>
      <c r="WQY13" s="10"/>
      <c r="WQZ13" s="10"/>
      <c r="WRA13" s="10"/>
      <c r="WRB13" s="10"/>
      <c r="WRC13" s="10"/>
      <c r="WRD13" s="10"/>
      <c r="WRE13" s="10"/>
      <c r="WRF13" s="10"/>
      <c r="WRG13" s="10"/>
      <c r="WRH13" s="10"/>
      <c r="WRI13" s="10"/>
      <c r="WRJ13" s="10"/>
      <c r="WRK13" s="10"/>
      <c r="WRL13" s="10"/>
      <c r="WRM13" s="10"/>
      <c r="WRN13" s="10"/>
      <c r="WRO13" s="10"/>
      <c r="WRP13" s="10"/>
      <c r="WRQ13" s="10"/>
      <c r="WRR13" s="10"/>
      <c r="WRS13" s="10"/>
      <c r="WRT13" s="10"/>
      <c r="WRU13" s="10"/>
      <c r="WRV13" s="10"/>
      <c r="WRW13" s="10"/>
      <c r="WRX13" s="10"/>
      <c r="WRY13" s="10"/>
      <c r="WRZ13" s="10"/>
      <c r="WSA13" s="10"/>
      <c r="WSB13" s="10"/>
      <c r="WSC13" s="10"/>
      <c r="WSD13" s="10"/>
      <c r="WSE13" s="10"/>
      <c r="WSF13" s="10"/>
      <c r="WSG13" s="10"/>
      <c r="WSH13" s="10"/>
      <c r="WSI13" s="10"/>
      <c r="WSJ13" s="10"/>
      <c r="WSK13" s="10"/>
      <c r="WSL13" s="10"/>
      <c r="WSM13" s="10"/>
      <c r="WSN13" s="10"/>
      <c r="WSO13" s="10"/>
      <c r="WSP13" s="10"/>
      <c r="WSQ13" s="10"/>
      <c r="WSR13" s="10"/>
      <c r="WSS13" s="10"/>
      <c r="WST13" s="10"/>
      <c r="WSU13" s="10"/>
      <c r="WSV13" s="10"/>
      <c r="WSW13" s="10"/>
      <c r="WSX13" s="10"/>
      <c r="WSY13" s="10"/>
      <c r="WSZ13" s="10"/>
      <c r="WTA13" s="10"/>
      <c r="WTB13" s="10"/>
      <c r="WTC13" s="10"/>
      <c r="WTD13" s="10"/>
      <c r="WTE13" s="10"/>
      <c r="WTF13" s="10"/>
      <c r="WTG13" s="10"/>
      <c r="WTH13" s="10"/>
      <c r="WTI13" s="10"/>
      <c r="WTJ13" s="10"/>
      <c r="WTK13" s="10"/>
      <c r="WTL13" s="10"/>
      <c r="WTM13" s="10"/>
      <c r="WTN13" s="10"/>
      <c r="WTO13" s="10"/>
      <c r="WTP13" s="10"/>
      <c r="WTQ13" s="10"/>
      <c r="WTR13" s="10"/>
      <c r="WTS13" s="10"/>
      <c r="WTT13" s="10"/>
      <c r="WTU13" s="10"/>
      <c r="WTV13" s="10"/>
      <c r="WTW13" s="10"/>
      <c r="WTX13" s="10"/>
      <c r="WTY13" s="10"/>
      <c r="WTZ13" s="10"/>
      <c r="WUA13" s="10"/>
      <c r="WUB13" s="10"/>
      <c r="WUC13" s="10"/>
      <c r="WUD13" s="10"/>
      <c r="WUE13" s="10"/>
      <c r="WUF13" s="10"/>
      <c r="WUG13" s="10"/>
      <c r="WUH13" s="10"/>
      <c r="WUI13" s="10"/>
      <c r="WUJ13" s="10"/>
      <c r="WUK13" s="10"/>
      <c r="WUL13" s="10"/>
      <c r="WUM13" s="10"/>
      <c r="WUN13" s="10"/>
      <c r="WUO13" s="10"/>
      <c r="WUP13" s="10"/>
      <c r="WUQ13" s="10"/>
      <c r="WUR13" s="10"/>
      <c r="WUS13" s="10"/>
      <c r="WUT13" s="10"/>
      <c r="WUU13" s="10"/>
      <c r="WUV13" s="10"/>
      <c r="WUW13" s="10"/>
      <c r="WUX13" s="10"/>
      <c r="WUY13" s="10"/>
      <c r="WUZ13" s="10"/>
      <c r="WVA13" s="10"/>
      <c r="WVB13" s="10"/>
      <c r="WVC13" s="10"/>
      <c r="WVD13" s="10"/>
      <c r="WVE13" s="10"/>
      <c r="WVF13" s="10"/>
      <c r="WVG13" s="10"/>
      <c r="WVH13" s="10"/>
      <c r="WVI13" s="10"/>
      <c r="WVJ13" s="10"/>
      <c r="WVK13" s="10"/>
      <c r="WVL13" s="10"/>
      <c r="WVM13" s="10"/>
      <c r="WVN13" s="10"/>
      <c r="WVO13" s="10"/>
      <c r="WVP13" s="10"/>
      <c r="WVQ13" s="10"/>
      <c r="WVR13" s="10"/>
      <c r="WVS13" s="10"/>
      <c r="WVT13" s="10"/>
      <c r="WVU13" s="10"/>
      <c r="WVV13" s="10"/>
      <c r="WVW13" s="10"/>
      <c r="WVX13" s="10"/>
      <c r="WVY13" s="10"/>
      <c r="WVZ13" s="10"/>
      <c r="WWA13" s="10"/>
      <c r="WWB13" s="10"/>
      <c r="WWC13" s="10"/>
      <c r="WWD13" s="10"/>
      <c r="WWE13" s="10"/>
      <c r="WWF13" s="10"/>
      <c r="WWG13" s="10"/>
      <c r="WWH13" s="10"/>
      <c r="WWI13" s="10"/>
      <c r="WWJ13" s="10"/>
      <c r="WWK13" s="10"/>
      <c r="WWL13" s="10"/>
      <c r="WWM13" s="10"/>
      <c r="WWN13" s="10"/>
      <c r="WWO13" s="10"/>
      <c r="WWP13" s="10"/>
      <c r="WWQ13" s="10"/>
      <c r="WWR13" s="10"/>
      <c r="WWS13" s="10"/>
      <c r="WWT13" s="10"/>
      <c r="WWU13" s="10"/>
      <c r="WWV13" s="10"/>
      <c r="WWW13" s="10"/>
      <c r="WWX13" s="10"/>
      <c r="WWY13" s="10"/>
      <c r="WWZ13" s="10"/>
      <c r="WXA13" s="10"/>
      <c r="WXB13" s="10"/>
      <c r="WXC13" s="10"/>
      <c r="WXD13" s="10"/>
      <c r="WXE13" s="10"/>
      <c r="WXF13" s="10"/>
      <c r="WXG13" s="10"/>
      <c r="WXH13" s="10"/>
      <c r="WXI13" s="10"/>
      <c r="WXJ13" s="10"/>
      <c r="WXK13" s="10"/>
      <c r="WXL13" s="10"/>
      <c r="WXM13" s="10"/>
      <c r="WXN13" s="10"/>
      <c r="WXO13" s="10"/>
      <c r="WXP13" s="10"/>
      <c r="WXQ13" s="10"/>
      <c r="WXR13" s="10"/>
      <c r="WXS13" s="10"/>
      <c r="WXT13" s="10"/>
      <c r="WXU13" s="10"/>
      <c r="WXV13" s="10"/>
      <c r="WXW13" s="10"/>
      <c r="WXX13" s="10"/>
      <c r="WXY13" s="10"/>
      <c r="WXZ13" s="10"/>
      <c r="WYA13" s="10"/>
      <c r="WYB13" s="10"/>
      <c r="WYC13" s="10"/>
      <c r="WYD13" s="10"/>
      <c r="WYE13" s="10"/>
      <c r="WYF13" s="10"/>
      <c r="WYG13" s="10"/>
      <c r="WYH13" s="10"/>
      <c r="WYI13" s="10"/>
      <c r="WYJ13" s="10"/>
      <c r="WYK13" s="10"/>
      <c r="WYL13" s="10"/>
      <c r="WYM13" s="10"/>
      <c r="WYN13" s="10"/>
      <c r="WYO13" s="10"/>
      <c r="WYP13" s="10"/>
      <c r="WYQ13" s="10"/>
      <c r="WYR13" s="10"/>
      <c r="WYS13" s="10"/>
      <c r="WYT13" s="10"/>
      <c r="WYU13" s="10"/>
      <c r="WYV13" s="10"/>
      <c r="WYW13" s="10"/>
      <c r="WYX13" s="10"/>
      <c r="WYY13" s="10"/>
      <c r="WYZ13" s="10"/>
      <c r="WZA13" s="10"/>
      <c r="WZB13" s="10"/>
      <c r="WZC13" s="10"/>
      <c r="WZD13" s="10"/>
      <c r="WZE13" s="10"/>
      <c r="WZF13" s="10"/>
      <c r="WZG13" s="10"/>
      <c r="WZH13" s="10"/>
      <c r="WZI13" s="10"/>
      <c r="WZJ13" s="10"/>
      <c r="WZK13" s="10"/>
      <c r="WZL13" s="10"/>
      <c r="WZM13" s="10"/>
      <c r="WZN13" s="10"/>
      <c r="WZO13" s="10"/>
      <c r="WZP13" s="10"/>
      <c r="WZQ13" s="10"/>
      <c r="WZR13" s="10"/>
      <c r="WZS13" s="10"/>
      <c r="WZT13" s="10"/>
      <c r="WZU13" s="10"/>
      <c r="WZV13" s="10"/>
      <c r="WZW13" s="10"/>
      <c r="WZX13" s="10"/>
      <c r="WZY13" s="10"/>
      <c r="WZZ13" s="10"/>
      <c r="XAA13" s="10"/>
      <c r="XAB13" s="10"/>
      <c r="XAC13" s="10"/>
      <c r="XAD13" s="10"/>
      <c r="XAE13" s="10"/>
      <c r="XAF13" s="10"/>
      <c r="XAG13" s="10"/>
      <c r="XAH13" s="10"/>
      <c r="XAI13" s="10"/>
      <c r="XAJ13" s="10"/>
      <c r="XAK13" s="10"/>
      <c r="XAL13" s="10"/>
      <c r="XAM13" s="10"/>
      <c r="XAN13" s="10"/>
      <c r="XAO13" s="10"/>
      <c r="XAP13" s="10"/>
      <c r="XAQ13" s="10"/>
      <c r="XAR13" s="10"/>
      <c r="XAS13" s="10"/>
      <c r="XAT13" s="10"/>
      <c r="XAU13" s="10"/>
      <c r="XAV13" s="10"/>
      <c r="XAW13" s="10"/>
      <c r="XAX13" s="10"/>
      <c r="XAY13" s="10"/>
      <c r="XAZ13" s="10"/>
      <c r="XBA13" s="10"/>
      <c r="XBB13" s="10"/>
      <c r="XBC13" s="10"/>
      <c r="XBD13" s="10"/>
      <c r="XBE13" s="10"/>
      <c r="XBF13" s="10"/>
      <c r="XBG13" s="10"/>
      <c r="XBH13" s="10"/>
      <c r="XBI13" s="10"/>
      <c r="XBJ13" s="10"/>
      <c r="XBK13" s="10"/>
      <c r="XBL13" s="10"/>
      <c r="XBM13" s="10"/>
      <c r="XBN13" s="10"/>
      <c r="XBO13" s="10"/>
      <c r="XBP13" s="10"/>
      <c r="XBQ13" s="10"/>
      <c r="XBR13" s="10"/>
      <c r="XBS13" s="10"/>
      <c r="XBT13" s="10"/>
      <c r="XBU13" s="10"/>
      <c r="XBV13" s="10"/>
      <c r="XBW13" s="10"/>
      <c r="XBX13" s="10"/>
      <c r="XBY13" s="10"/>
      <c r="XBZ13" s="10"/>
      <c r="XCA13" s="10"/>
      <c r="XCB13" s="10"/>
      <c r="XCC13" s="10"/>
      <c r="XCD13" s="10"/>
      <c r="XCE13" s="10"/>
      <c r="XCF13" s="10"/>
      <c r="XCG13" s="10"/>
      <c r="XCH13" s="10"/>
      <c r="XCI13" s="10"/>
      <c r="XCJ13" s="10"/>
      <c r="XCK13" s="10"/>
      <c r="XCL13" s="10"/>
      <c r="XCM13" s="10"/>
      <c r="XCN13" s="10"/>
      <c r="XCO13" s="10"/>
      <c r="XCP13" s="10"/>
      <c r="XCQ13" s="10"/>
      <c r="XCR13" s="10"/>
      <c r="XCS13" s="10"/>
      <c r="XCT13" s="10"/>
      <c r="XCU13" s="10"/>
      <c r="XCV13" s="10"/>
      <c r="XCW13" s="10"/>
      <c r="XCX13" s="10"/>
      <c r="XCY13" s="10"/>
      <c r="XCZ13" s="10"/>
      <c r="XDA13" s="10"/>
      <c r="XDB13" s="10"/>
      <c r="XDC13" s="10"/>
      <c r="XDD13" s="10"/>
      <c r="XDE13" s="10"/>
      <c r="XDF13" s="10"/>
      <c r="XDG13" s="10"/>
      <c r="XDH13" s="10"/>
      <c r="XDI13" s="10"/>
      <c r="XDJ13" s="10"/>
      <c r="XDK13" s="10"/>
      <c r="XDL13" s="10"/>
      <c r="XDM13" s="10"/>
      <c r="XDN13" s="10"/>
      <c r="XDO13" s="10"/>
      <c r="XDP13" s="10"/>
      <c r="XDQ13" s="10"/>
      <c r="XDR13" s="10"/>
      <c r="XDS13" s="10"/>
      <c r="XDT13" s="10"/>
      <c r="XDU13" s="10"/>
      <c r="XDV13" s="10"/>
      <c r="XDW13" s="10"/>
      <c r="XDX13" s="10"/>
      <c r="XDY13" s="10"/>
      <c r="XDZ13" s="10"/>
      <c r="XEA13" s="10"/>
      <c r="XEB13" s="10"/>
      <c r="XEC13" s="10"/>
      <c r="XED13" s="10"/>
      <c r="XEE13" s="10"/>
      <c r="XEF13" s="10"/>
      <c r="XEG13" s="10"/>
      <c r="XEH13" s="10"/>
      <c r="XEI13" s="10"/>
      <c r="XEJ13" s="10"/>
      <c r="XEK13" s="10"/>
      <c r="XEL13" s="10"/>
      <c r="XEM13" s="10"/>
      <c r="XEN13" s="10"/>
      <c r="XEO13" s="10"/>
      <c r="XEP13" s="10"/>
      <c r="XEQ13" s="10"/>
      <c r="XER13" s="10"/>
      <c r="XES13" s="10"/>
      <c r="XET13" s="10"/>
      <c r="XEU13" s="10"/>
      <c r="XEV13" s="10"/>
      <c r="XEW13" s="10"/>
      <c r="XEX13" s="10"/>
      <c r="XEY13" s="10"/>
      <c r="XEZ13" s="10"/>
      <c r="XFA13" s="10"/>
      <c r="XFB13" s="10"/>
      <c r="XFC13" s="10"/>
    </row>
    <row r="14" spans="1:16383" s="3" customFormat="1">
      <c r="A14" s="49"/>
      <c r="B14" s="49"/>
      <c r="C14" s="21" t="s">
        <v>52</v>
      </c>
      <c r="D14" s="49"/>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9"/>
      <c r="BN14" s="49"/>
      <c r="BO14" s="49"/>
      <c r="BP14" s="49"/>
      <c r="BQ14" s="49"/>
      <c r="BR14" s="49"/>
      <c r="BS14" s="49"/>
      <c r="BT14" s="49"/>
      <c r="BU14" s="49"/>
      <c r="BV14" s="49"/>
      <c r="BW14" s="49"/>
      <c r="BX14" s="49"/>
      <c r="BY14" s="49"/>
      <c r="BZ14" s="49"/>
      <c r="CA14" s="49"/>
      <c r="CB14" s="49"/>
      <c r="CC14" s="49"/>
      <c r="CD14" s="49"/>
      <c r="CE14" s="49"/>
      <c r="CF14" s="49"/>
      <c r="CG14" s="49"/>
      <c r="CH14" s="49"/>
      <c r="CI14" s="49"/>
      <c r="CJ14" s="49"/>
      <c r="CK14" s="49"/>
      <c r="CL14" s="49"/>
      <c r="CM14" s="49"/>
      <c r="CN14" s="49"/>
      <c r="CO14" s="49"/>
      <c r="CP14" s="49"/>
      <c r="CQ14" s="49"/>
      <c r="CR14" s="49"/>
      <c r="CS14" s="49"/>
      <c r="CT14" s="49"/>
      <c r="CU14" s="49"/>
      <c r="CV14" s="49"/>
      <c r="CW14" s="49"/>
      <c r="CX14" s="49"/>
      <c r="CY14" s="49"/>
      <c r="CZ14" s="49"/>
      <c r="DA14" s="49"/>
      <c r="DB14" s="49"/>
      <c r="DC14" s="49"/>
      <c r="DD14" s="49"/>
      <c r="DE14" s="49"/>
      <c r="DF14" s="49"/>
      <c r="DG14" s="49"/>
      <c r="DH14" s="49"/>
      <c r="DI14" s="49"/>
      <c r="DJ14" s="49"/>
      <c r="DK14" s="49"/>
      <c r="DL14" s="49"/>
      <c r="DM14" s="49"/>
      <c r="DN14" s="49"/>
      <c r="DO14" s="49"/>
      <c r="DP14" s="49"/>
      <c r="DQ14" s="49"/>
      <c r="DR14" s="49"/>
      <c r="DS14" s="49"/>
      <c r="DT14" s="49"/>
      <c r="DU14" s="49"/>
      <c r="DV14" s="49"/>
      <c r="DW14" s="49"/>
      <c r="DX14" s="49"/>
      <c r="DY14" s="49"/>
      <c r="DZ14" s="49"/>
      <c r="EA14" s="49"/>
      <c r="EB14" s="49"/>
      <c r="EC14" s="49"/>
      <c r="ED14" s="49"/>
      <c r="EE14" s="49"/>
      <c r="EF14" s="49"/>
      <c r="EG14" s="49"/>
      <c r="EH14" s="49"/>
      <c r="EI14" s="49"/>
      <c r="EJ14" s="49"/>
      <c r="EK14" s="49"/>
      <c r="EL14" s="49"/>
      <c r="EM14" s="49"/>
      <c r="EN14" s="49"/>
      <c r="EO14" s="49"/>
      <c r="EP14" s="49"/>
      <c r="EQ14" s="49"/>
      <c r="ER14" s="49"/>
      <c r="ES14" s="49"/>
      <c r="ET14" s="49"/>
      <c r="EU14" s="49"/>
      <c r="EV14" s="49"/>
      <c r="EW14" s="49"/>
      <c r="EX14" s="49"/>
      <c r="EY14" s="49"/>
      <c r="EZ14" s="49"/>
      <c r="FA14" s="49"/>
      <c r="FB14" s="49"/>
      <c r="FC14" s="49"/>
      <c r="FD14" s="49"/>
      <c r="FE14" s="49"/>
      <c r="FF14" s="49"/>
      <c r="FG14" s="49"/>
      <c r="FH14" s="49"/>
      <c r="FI14" s="49"/>
      <c r="FJ14" s="49"/>
      <c r="FK14" s="49"/>
      <c r="FL14" s="49"/>
      <c r="FM14" s="49"/>
      <c r="FN14" s="49"/>
      <c r="FO14" s="49"/>
      <c r="FP14" s="49"/>
      <c r="FQ14" s="49"/>
      <c r="FR14" s="49"/>
      <c r="FS14" s="49"/>
      <c r="FT14" s="49"/>
      <c r="FU14" s="49"/>
      <c r="FV14" s="49"/>
      <c r="FW14" s="49"/>
      <c r="FX14" s="49"/>
      <c r="FY14" s="49"/>
      <c r="FZ14" s="49"/>
      <c r="GA14" s="49"/>
      <c r="GB14" s="49"/>
      <c r="GC14" s="49"/>
      <c r="GD14" s="49"/>
      <c r="GE14" s="49"/>
      <c r="GF14" s="49"/>
      <c r="GG14" s="49"/>
      <c r="GH14" s="49"/>
      <c r="GI14" s="49"/>
      <c r="GJ14" s="49"/>
      <c r="GK14" s="49"/>
      <c r="GL14" s="49"/>
      <c r="GM14" s="49"/>
      <c r="GN14" s="49"/>
      <c r="GO14" s="49"/>
      <c r="GP14" s="49"/>
      <c r="GQ14" s="49"/>
      <c r="GR14" s="49"/>
      <c r="GS14" s="49"/>
      <c r="GT14" s="49"/>
      <c r="GU14" s="49"/>
      <c r="GV14" s="49"/>
      <c r="GW14" s="49"/>
      <c r="GX14" s="49"/>
      <c r="GY14" s="49"/>
      <c r="GZ14" s="49"/>
      <c r="HA14" s="49"/>
      <c r="HB14" s="49"/>
      <c r="HC14" s="49"/>
      <c r="HD14" s="49"/>
      <c r="HE14" s="49"/>
      <c r="HF14" s="49"/>
      <c r="HG14" s="49"/>
      <c r="HH14" s="49"/>
      <c r="HI14" s="49"/>
      <c r="HJ14" s="49"/>
      <c r="HK14" s="49"/>
      <c r="HL14" s="49"/>
      <c r="HM14" s="49"/>
      <c r="HN14" s="49"/>
      <c r="HO14" s="49"/>
      <c r="HP14" s="49"/>
      <c r="HQ14" s="49"/>
      <c r="HR14" s="49"/>
      <c r="HS14" s="49"/>
      <c r="HT14" s="49"/>
      <c r="HU14" s="49"/>
      <c r="HV14" s="49"/>
      <c r="HW14" s="49"/>
      <c r="HX14" s="49"/>
      <c r="HY14" s="49"/>
      <c r="HZ14" s="49"/>
      <c r="IA14" s="49"/>
      <c r="IB14" s="49"/>
      <c r="IC14" s="49"/>
      <c r="ID14" s="49"/>
      <c r="IE14" s="49"/>
      <c r="IF14" s="49"/>
      <c r="IG14" s="49"/>
      <c r="IH14" s="49"/>
      <c r="II14" s="49"/>
      <c r="IJ14" s="49"/>
      <c r="IK14" s="49"/>
      <c r="IL14" s="49"/>
      <c r="IM14" s="49"/>
      <c r="IN14" s="49"/>
      <c r="IO14" s="49"/>
      <c r="IP14" s="49"/>
      <c r="IQ14" s="49"/>
      <c r="IR14" s="49"/>
      <c r="IS14" s="49"/>
      <c r="IT14" s="49"/>
      <c r="IU14" s="49"/>
      <c r="IV14" s="49"/>
      <c r="IW14" s="49"/>
      <c r="IX14" s="49"/>
      <c r="IY14" s="49"/>
      <c r="IZ14" s="49"/>
      <c r="JA14" s="49"/>
      <c r="JB14" s="49"/>
      <c r="JC14" s="49"/>
      <c r="JD14" s="49"/>
      <c r="JE14" s="49"/>
      <c r="JF14" s="49"/>
      <c r="JG14" s="49"/>
      <c r="JH14" s="49"/>
      <c r="JI14" s="49"/>
      <c r="JJ14" s="49"/>
      <c r="JK14" s="49"/>
      <c r="JL14" s="49"/>
      <c r="JM14" s="49"/>
      <c r="JN14" s="49"/>
      <c r="JO14" s="49"/>
      <c r="JP14" s="49"/>
      <c r="JQ14" s="49"/>
      <c r="JR14" s="49"/>
      <c r="JS14" s="49"/>
      <c r="JT14" s="49"/>
      <c r="JU14" s="49"/>
      <c r="JV14" s="49"/>
      <c r="JW14" s="49"/>
      <c r="JX14" s="49"/>
      <c r="JY14" s="49"/>
      <c r="JZ14" s="49"/>
      <c r="KA14" s="49"/>
      <c r="KB14" s="49"/>
      <c r="KC14" s="49"/>
      <c r="KD14" s="49"/>
      <c r="KE14" s="49"/>
      <c r="KF14" s="49"/>
      <c r="KG14" s="49"/>
      <c r="KH14" s="49"/>
      <c r="KI14" s="49"/>
      <c r="KJ14" s="49"/>
      <c r="KK14" s="49"/>
      <c r="KL14" s="49"/>
      <c r="KM14" s="49"/>
      <c r="KN14" s="49"/>
      <c r="KO14" s="49"/>
      <c r="KP14" s="49"/>
      <c r="KQ14" s="49"/>
      <c r="KR14" s="49"/>
      <c r="KS14" s="49"/>
      <c r="KT14" s="49"/>
      <c r="KU14" s="49"/>
      <c r="KV14" s="49"/>
      <c r="KW14" s="49"/>
      <c r="KX14" s="49"/>
      <c r="KY14" s="49"/>
      <c r="KZ14" s="49"/>
      <c r="LA14" s="49"/>
      <c r="LB14" s="49"/>
      <c r="LC14" s="49"/>
      <c r="LD14" s="49"/>
      <c r="LE14" s="49"/>
      <c r="LF14" s="49"/>
      <c r="LG14" s="49"/>
      <c r="LH14" s="49"/>
      <c r="LI14" s="49"/>
      <c r="LJ14" s="49"/>
      <c r="LK14" s="49"/>
      <c r="LL14" s="49"/>
      <c r="LM14" s="49"/>
      <c r="LN14" s="49"/>
      <c r="LO14" s="49"/>
      <c r="LP14" s="49"/>
      <c r="LQ14" s="49"/>
      <c r="LR14" s="49"/>
      <c r="LS14" s="49"/>
      <c r="LT14" s="49"/>
      <c r="LU14" s="49"/>
      <c r="LV14" s="49"/>
      <c r="LW14" s="49"/>
      <c r="LX14" s="49"/>
      <c r="LY14" s="49"/>
      <c r="LZ14" s="49"/>
      <c r="MA14" s="49"/>
      <c r="MB14" s="49"/>
      <c r="MC14" s="49"/>
      <c r="MD14" s="49"/>
      <c r="ME14" s="49"/>
      <c r="MF14" s="49"/>
      <c r="MG14" s="49"/>
      <c r="MH14" s="49"/>
      <c r="MI14" s="49"/>
      <c r="MJ14" s="49"/>
      <c r="MK14" s="49"/>
      <c r="ML14" s="49"/>
      <c r="MM14" s="49"/>
      <c r="MN14" s="49"/>
      <c r="MO14" s="49"/>
      <c r="MP14" s="49"/>
      <c r="MQ14" s="49"/>
      <c r="MR14" s="49"/>
      <c r="MS14" s="49"/>
      <c r="MT14" s="49"/>
      <c r="MU14" s="49"/>
      <c r="MV14" s="49"/>
      <c r="MW14" s="49"/>
      <c r="MX14" s="49"/>
      <c r="MY14" s="49"/>
      <c r="MZ14" s="49"/>
      <c r="NA14" s="49"/>
      <c r="NB14" s="49"/>
      <c r="NC14" s="49"/>
      <c r="ND14" s="49"/>
      <c r="NE14" s="49"/>
      <c r="NF14" s="49"/>
      <c r="NG14" s="49"/>
      <c r="NH14" s="49"/>
      <c r="NI14" s="49"/>
      <c r="NJ14" s="49"/>
      <c r="NK14" s="49"/>
      <c r="NL14" s="49"/>
      <c r="NM14" s="49"/>
      <c r="NN14" s="49"/>
      <c r="NO14" s="49"/>
      <c r="NP14" s="49"/>
      <c r="NQ14" s="49"/>
      <c r="NR14" s="49"/>
      <c r="NS14" s="49"/>
      <c r="NT14" s="49"/>
      <c r="NU14" s="49"/>
      <c r="NV14" s="49"/>
      <c r="NW14" s="49"/>
      <c r="NX14" s="49"/>
      <c r="NY14" s="49"/>
      <c r="NZ14" s="49"/>
      <c r="OA14" s="49"/>
      <c r="OB14" s="49"/>
      <c r="OC14" s="49"/>
      <c r="OD14" s="49"/>
      <c r="OE14" s="49"/>
      <c r="OF14" s="49"/>
      <c r="OG14" s="49"/>
      <c r="OH14" s="49"/>
      <c r="OI14" s="49"/>
      <c r="OJ14" s="49"/>
      <c r="OK14" s="49"/>
      <c r="OL14" s="49"/>
      <c r="OM14" s="49"/>
      <c r="ON14" s="49"/>
      <c r="OO14" s="49"/>
      <c r="OP14" s="49"/>
      <c r="OQ14" s="49"/>
      <c r="OR14" s="49"/>
      <c r="OS14" s="49"/>
      <c r="OT14" s="49"/>
      <c r="OU14" s="49"/>
      <c r="OV14" s="49"/>
      <c r="OW14" s="49"/>
      <c r="OX14" s="49"/>
      <c r="OY14" s="49"/>
      <c r="OZ14" s="49"/>
      <c r="PA14" s="49"/>
      <c r="PB14" s="49"/>
      <c r="PC14" s="49"/>
      <c r="PD14" s="49"/>
      <c r="PE14" s="49"/>
      <c r="PF14" s="49"/>
      <c r="PG14" s="49"/>
      <c r="PH14" s="49"/>
      <c r="PI14" s="49"/>
      <c r="PJ14" s="49"/>
      <c r="PK14" s="49"/>
      <c r="PL14" s="49"/>
      <c r="PM14" s="49"/>
      <c r="PN14" s="49"/>
      <c r="PO14" s="49"/>
      <c r="PP14" s="49"/>
      <c r="PQ14" s="49"/>
      <c r="PR14" s="49"/>
      <c r="PS14" s="49"/>
      <c r="PT14" s="49"/>
      <c r="PU14" s="49"/>
      <c r="PV14" s="49"/>
      <c r="PW14" s="49"/>
      <c r="PX14" s="49"/>
      <c r="PY14" s="49"/>
      <c r="PZ14" s="49"/>
      <c r="QA14" s="49"/>
      <c r="QB14" s="49"/>
      <c r="QC14" s="49"/>
      <c r="QD14" s="49"/>
      <c r="QE14" s="49"/>
      <c r="QF14" s="49"/>
      <c r="QG14" s="49"/>
      <c r="QH14" s="49"/>
      <c r="QI14" s="49"/>
      <c r="QJ14" s="49"/>
      <c r="QK14" s="49"/>
      <c r="QL14" s="49"/>
      <c r="QM14" s="49"/>
      <c r="QN14" s="49"/>
      <c r="QO14" s="49"/>
      <c r="QP14" s="49"/>
      <c r="QQ14" s="49"/>
      <c r="QR14" s="49"/>
      <c r="QS14" s="49"/>
      <c r="QT14" s="49"/>
      <c r="QU14" s="49"/>
      <c r="QV14" s="49"/>
      <c r="QW14" s="49"/>
      <c r="QX14" s="49"/>
      <c r="QY14" s="49"/>
      <c r="QZ14" s="49"/>
      <c r="RA14" s="49"/>
      <c r="RB14" s="49"/>
      <c r="RC14" s="49"/>
      <c r="RD14" s="49"/>
      <c r="RE14" s="49"/>
      <c r="RF14" s="49"/>
      <c r="RG14" s="49"/>
      <c r="RH14" s="49"/>
      <c r="RI14" s="49"/>
      <c r="RJ14" s="49"/>
      <c r="RK14" s="49"/>
      <c r="RL14" s="49"/>
      <c r="RM14" s="49"/>
      <c r="RN14" s="49"/>
      <c r="RO14" s="49"/>
      <c r="RP14" s="49"/>
      <c r="RQ14" s="49"/>
      <c r="RR14" s="49"/>
      <c r="RS14" s="49"/>
      <c r="RT14" s="49"/>
      <c r="RU14" s="49"/>
      <c r="RV14" s="49"/>
      <c r="RW14" s="49"/>
      <c r="RX14" s="49"/>
      <c r="RY14" s="49"/>
      <c r="RZ14" s="49"/>
      <c r="SA14" s="49"/>
      <c r="SB14" s="49"/>
      <c r="SC14" s="49"/>
      <c r="SD14" s="49"/>
      <c r="SE14" s="49"/>
      <c r="SF14" s="49"/>
      <c r="SG14" s="49"/>
      <c r="SH14" s="49"/>
      <c r="SI14" s="49"/>
      <c r="SJ14" s="49"/>
      <c r="SK14" s="49"/>
      <c r="SL14" s="49"/>
      <c r="SM14" s="49"/>
      <c r="SN14" s="49"/>
      <c r="SO14" s="49"/>
      <c r="SP14" s="49"/>
      <c r="SQ14" s="49"/>
      <c r="SR14" s="49"/>
      <c r="SS14" s="49"/>
      <c r="ST14" s="49"/>
      <c r="SU14" s="49"/>
      <c r="SV14" s="49"/>
      <c r="SW14" s="49"/>
      <c r="SX14" s="49"/>
      <c r="SY14" s="49"/>
      <c r="SZ14" s="49"/>
      <c r="TA14" s="49"/>
      <c r="TB14" s="49"/>
      <c r="TC14" s="49"/>
      <c r="TD14" s="49"/>
      <c r="TE14" s="49"/>
      <c r="TF14" s="49"/>
      <c r="TG14" s="49"/>
      <c r="TH14" s="49"/>
      <c r="TI14" s="49"/>
      <c r="TJ14" s="49"/>
      <c r="TK14" s="49"/>
      <c r="TL14" s="49"/>
      <c r="TM14" s="49"/>
      <c r="TN14" s="49"/>
      <c r="TO14" s="49"/>
      <c r="TP14" s="49"/>
      <c r="TQ14" s="49"/>
      <c r="TR14" s="49"/>
      <c r="TS14" s="49"/>
      <c r="TT14" s="49"/>
      <c r="TU14" s="49"/>
      <c r="TV14" s="49"/>
      <c r="TW14" s="49"/>
      <c r="TX14" s="49"/>
      <c r="TY14" s="49"/>
      <c r="TZ14" s="49"/>
      <c r="UA14" s="49"/>
      <c r="UB14" s="49"/>
      <c r="UC14" s="49"/>
      <c r="UD14" s="49"/>
      <c r="UE14" s="49"/>
      <c r="UF14" s="49"/>
      <c r="UG14" s="49"/>
      <c r="UH14" s="49"/>
      <c r="UI14" s="49"/>
      <c r="UJ14" s="49"/>
      <c r="UK14" s="49"/>
      <c r="UL14" s="49"/>
      <c r="UM14" s="49"/>
      <c r="UN14" s="49"/>
      <c r="UO14" s="49"/>
      <c r="UP14" s="49"/>
      <c r="UQ14" s="49"/>
      <c r="UR14" s="49"/>
      <c r="US14" s="49"/>
      <c r="UT14" s="49"/>
      <c r="UU14" s="49"/>
      <c r="UV14" s="49"/>
      <c r="UW14" s="49"/>
      <c r="UX14" s="49"/>
      <c r="UY14" s="49"/>
      <c r="UZ14" s="49"/>
      <c r="VA14" s="49"/>
      <c r="VB14" s="49"/>
      <c r="VC14" s="49"/>
      <c r="VD14" s="49"/>
      <c r="VE14" s="49"/>
      <c r="VF14" s="49"/>
      <c r="VG14" s="49"/>
      <c r="VH14" s="49"/>
      <c r="VI14" s="49"/>
      <c r="VJ14" s="49"/>
      <c r="VK14" s="49"/>
      <c r="VL14" s="49"/>
      <c r="VM14" s="49"/>
      <c r="VN14" s="49"/>
      <c r="VO14" s="49"/>
      <c r="VP14" s="49"/>
      <c r="VQ14" s="49"/>
      <c r="VR14" s="49"/>
      <c r="VS14" s="49"/>
      <c r="VT14" s="49"/>
      <c r="VU14" s="49"/>
      <c r="VV14" s="49"/>
      <c r="VW14" s="49"/>
      <c r="VX14" s="49"/>
      <c r="VY14" s="49"/>
      <c r="VZ14" s="49"/>
      <c r="WA14" s="49"/>
      <c r="WB14" s="49"/>
      <c r="WC14" s="49"/>
      <c r="WD14" s="49"/>
      <c r="WE14" s="49"/>
      <c r="WF14" s="49"/>
      <c r="WG14" s="49"/>
      <c r="WH14" s="49"/>
      <c r="WI14" s="49"/>
      <c r="WJ14" s="49"/>
      <c r="WK14" s="49"/>
      <c r="WL14" s="49"/>
      <c r="WM14" s="49"/>
      <c r="WN14" s="49"/>
      <c r="WO14" s="49"/>
      <c r="WP14" s="49"/>
      <c r="WQ14" s="49"/>
      <c r="WR14" s="49"/>
      <c r="WS14" s="49"/>
      <c r="WT14" s="49"/>
      <c r="WU14" s="49"/>
      <c r="WV14" s="49"/>
      <c r="WW14" s="49"/>
      <c r="WX14" s="49"/>
      <c r="WY14" s="49"/>
      <c r="WZ14" s="49"/>
      <c r="XA14" s="49"/>
      <c r="XB14" s="49"/>
      <c r="XC14" s="49"/>
      <c r="XD14" s="49"/>
      <c r="XE14" s="49"/>
      <c r="XF14" s="49"/>
      <c r="XG14" s="49"/>
      <c r="XH14" s="49"/>
      <c r="XI14" s="49"/>
      <c r="XJ14" s="49"/>
      <c r="XK14" s="49"/>
      <c r="XL14" s="49"/>
      <c r="XM14" s="49"/>
      <c r="XN14" s="49"/>
      <c r="XO14" s="49"/>
      <c r="XP14" s="49"/>
      <c r="XQ14" s="49"/>
      <c r="XR14" s="49"/>
      <c r="XS14" s="49"/>
      <c r="XT14" s="49"/>
      <c r="XU14" s="49"/>
      <c r="XV14" s="49"/>
      <c r="XW14" s="49"/>
      <c r="XX14" s="49"/>
      <c r="XY14" s="49"/>
      <c r="XZ14" s="49"/>
      <c r="YA14" s="49"/>
      <c r="YB14" s="49"/>
      <c r="YC14" s="49"/>
      <c r="YD14" s="49"/>
      <c r="YE14" s="49"/>
      <c r="YF14" s="49"/>
      <c r="YG14" s="49"/>
      <c r="YH14" s="49"/>
      <c r="YI14" s="49"/>
      <c r="YJ14" s="49"/>
      <c r="YK14" s="49"/>
      <c r="YL14" s="49"/>
      <c r="YM14" s="49"/>
      <c r="YN14" s="49"/>
      <c r="YO14" s="49"/>
      <c r="YP14" s="49"/>
      <c r="YQ14" s="49"/>
      <c r="YR14" s="49"/>
      <c r="YS14" s="49"/>
      <c r="YT14" s="49"/>
      <c r="YU14" s="49"/>
      <c r="YV14" s="49"/>
      <c r="YW14" s="49"/>
      <c r="YX14" s="49"/>
      <c r="YY14" s="49"/>
      <c r="YZ14" s="49"/>
      <c r="ZA14" s="49"/>
      <c r="ZB14" s="49"/>
      <c r="ZC14" s="49"/>
      <c r="ZD14" s="49"/>
      <c r="ZE14" s="49"/>
      <c r="ZF14" s="49"/>
      <c r="ZG14" s="49"/>
      <c r="ZH14" s="49"/>
      <c r="ZI14" s="49"/>
      <c r="ZJ14" s="49"/>
      <c r="ZK14" s="49"/>
      <c r="ZL14" s="49"/>
      <c r="ZM14" s="49"/>
      <c r="ZN14" s="49"/>
      <c r="ZO14" s="49"/>
      <c r="ZP14" s="49"/>
      <c r="ZQ14" s="49"/>
      <c r="ZR14" s="49"/>
      <c r="ZS14" s="49"/>
      <c r="ZT14" s="49"/>
      <c r="ZU14" s="49"/>
      <c r="ZV14" s="49"/>
      <c r="ZW14" s="49"/>
      <c r="ZX14" s="49"/>
      <c r="ZY14" s="49"/>
      <c r="ZZ14" s="49"/>
      <c r="AAA14" s="49"/>
      <c r="AAB14" s="49"/>
      <c r="AAC14" s="49"/>
      <c r="AAD14" s="49"/>
      <c r="AAE14" s="49"/>
      <c r="AAF14" s="49"/>
      <c r="AAG14" s="49"/>
      <c r="AAH14" s="49"/>
      <c r="AAI14" s="49"/>
      <c r="AAJ14" s="49"/>
      <c r="AAK14" s="49"/>
      <c r="AAL14" s="49"/>
      <c r="AAM14" s="49"/>
      <c r="AAN14" s="49"/>
      <c r="AAO14" s="49"/>
      <c r="AAP14" s="49"/>
      <c r="AAQ14" s="49"/>
      <c r="AAR14" s="49"/>
      <c r="AAS14" s="49"/>
      <c r="AAT14" s="49"/>
      <c r="AAU14" s="49"/>
      <c r="AAV14" s="49"/>
      <c r="AAW14" s="49"/>
      <c r="AAX14" s="49"/>
      <c r="AAY14" s="49"/>
      <c r="AAZ14" s="49"/>
      <c r="ABA14" s="49"/>
      <c r="ABB14" s="49"/>
      <c r="ABC14" s="49"/>
      <c r="ABD14" s="49"/>
      <c r="ABE14" s="49"/>
      <c r="ABF14" s="49"/>
      <c r="ABG14" s="49"/>
      <c r="ABH14" s="49"/>
      <c r="ABI14" s="49"/>
      <c r="ABJ14" s="49"/>
      <c r="ABK14" s="49"/>
      <c r="ABL14" s="49"/>
      <c r="ABM14" s="49"/>
      <c r="ABN14" s="49"/>
      <c r="ABO14" s="49"/>
      <c r="ABP14" s="49"/>
      <c r="ABQ14" s="49"/>
      <c r="ABR14" s="49"/>
      <c r="ABS14" s="49"/>
      <c r="ABT14" s="49"/>
      <c r="ABU14" s="49"/>
      <c r="ABV14" s="49"/>
      <c r="ABW14" s="49"/>
      <c r="ABX14" s="49"/>
      <c r="ABY14" s="49"/>
      <c r="ABZ14" s="49"/>
      <c r="ACA14" s="49"/>
      <c r="ACB14" s="49"/>
      <c r="ACC14" s="49"/>
      <c r="ACD14" s="49"/>
      <c r="ACE14" s="49"/>
      <c r="ACF14" s="49"/>
      <c r="ACG14" s="49"/>
      <c r="ACH14" s="49"/>
      <c r="ACI14" s="49"/>
      <c r="ACJ14" s="49"/>
      <c r="ACK14" s="49"/>
      <c r="ACL14" s="49"/>
      <c r="ACM14" s="49"/>
      <c r="ACN14" s="49"/>
      <c r="ACO14" s="49"/>
      <c r="ACP14" s="49"/>
      <c r="ACQ14" s="49"/>
      <c r="ACR14" s="49"/>
      <c r="ACS14" s="49"/>
      <c r="ACT14" s="49"/>
      <c r="ACU14" s="49"/>
      <c r="ACV14" s="49"/>
      <c r="ACW14" s="49"/>
      <c r="ACX14" s="49"/>
      <c r="ACY14" s="49"/>
      <c r="ACZ14" s="49"/>
      <c r="ADA14" s="49"/>
      <c r="ADB14" s="49"/>
      <c r="ADC14" s="49"/>
      <c r="ADD14" s="49"/>
      <c r="ADE14" s="49"/>
      <c r="ADF14" s="49"/>
      <c r="ADG14" s="49"/>
      <c r="ADH14" s="49"/>
      <c r="ADI14" s="49"/>
      <c r="ADJ14" s="49"/>
      <c r="ADK14" s="49"/>
      <c r="ADL14" s="49"/>
      <c r="ADM14" s="49"/>
      <c r="ADN14" s="49"/>
      <c r="ADO14" s="49"/>
      <c r="ADP14" s="49"/>
      <c r="ADQ14" s="49"/>
      <c r="ADR14" s="49"/>
      <c r="ADS14" s="49"/>
      <c r="ADT14" s="49"/>
      <c r="ADU14" s="49"/>
      <c r="ADV14" s="49"/>
      <c r="ADW14" s="49"/>
      <c r="ADX14" s="49"/>
      <c r="ADY14" s="49"/>
      <c r="ADZ14" s="49"/>
      <c r="AEA14" s="49"/>
      <c r="AEB14" s="49"/>
      <c r="AEC14" s="49"/>
      <c r="AED14" s="49"/>
      <c r="AEE14" s="49"/>
      <c r="AEF14" s="49"/>
      <c r="AEG14" s="49"/>
      <c r="AEH14" s="49"/>
      <c r="AEI14" s="49"/>
      <c r="AEJ14" s="49"/>
      <c r="AEK14" s="49"/>
      <c r="AEL14" s="49"/>
      <c r="AEM14" s="49"/>
      <c r="AEN14" s="49"/>
      <c r="AEO14" s="49"/>
      <c r="AEP14" s="49"/>
      <c r="AEQ14" s="49"/>
      <c r="AER14" s="49"/>
      <c r="AES14" s="49"/>
      <c r="AET14" s="49"/>
      <c r="AEU14" s="49"/>
      <c r="AEV14" s="49"/>
      <c r="AEW14" s="49"/>
      <c r="AEX14" s="49"/>
      <c r="AEY14" s="49"/>
      <c r="AEZ14" s="49"/>
      <c r="AFA14" s="49"/>
      <c r="AFB14" s="49"/>
      <c r="AFC14" s="49"/>
      <c r="AFD14" s="49"/>
      <c r="AFE14" s="49"/>
      <c r="AFF14" s="49"/>
      <c r="AFG14" s="49"/>
      <c r="AFH14" s="49"/>
      <c r="AFI14" s="49"/>
      <c r="AFJ14" s="49"/>
      <c r="AFK14" s="49"/>
      <c r="AFL14" s="49"/>
      <c r="AFM14" s="49"/>
      <c r="AFN14" s="49"/>
      <c r="AFO14" s="49"/>
      <c r="AFP14" s="49"/>
      <c r="AFQ14" s="49"/>
      <c r="AFR14" s="49"/>
      <c r="AFS14" s="49"/>
      <c r="AFT14" s="49"/>
      <c r="AFU14" s="49"/>
      <c r="AFV14" s="49"/>
      <c r="AFW14" s="49"/>
      <c r="AFX14" s="49"/>
      <c r="AFY14" s="49"/>
      <c r="AFZ14" s="49"/>
      <c r="AGA14" s="49"/>
      <c r="AGB14" s="49"/>
      <c r="AGC14" s="49"/>
      <c r="AGD14" s="49"/>
      <c r="AGE14" s="49"/>
      <c r="AGF14" s="49"/>
      <c r="AGG14" s="49"/>
      <c r="AGH14" s="49"/>
      <c r="AGI14" s="49"/>
      <c r="AGJ14" s="49"/>
      <c r="AGK14" s="49"/>
      <c r="AGL14" s="49"/>
      <c r="AGM14" s="49"/>
      <c r="AGN14" s="49"/>
      <c r="AGO14" s="49"/>
      <c r="AGP14" s="49"/>
      <c r="AGQ14" s="49"/>
      <c r="AGR14" s="49"/>
      <c r="AGS14" s="49"/>
      <c r="AGT14" s="49"/>
      <c r="AGU14" s="49"/>
      <c r="AGV14" s="49"/>
      <c r="AGW14" s="49"/>
      <c r="AGX14" s="49"/>
      <c r="AGY14" s="49"/>
      <c r="AGZ14" s="49"/>
      <c r="AHA14" s="49"/>
      <c r="AHB14" s="49"/>
      <c r="AHC14" s="49"/>
      <c r="AHD14" s="49"/>
      <c r="AHE14" s="49"/>
      <c r="AHF14" s="49"/>
      <c r="AHG14" s="49"/>
      <c r="AHH14" s="49"/>
      <c r="AHI14" s="49"/>
      <c r="AHJ14" s="49"/>
      <c r="AHK14" s="49"/>
      <c r="AHL14" s="49"/>
      <c r="AHM14" s="49"/>
      <c r="AHN14" s="49"/>
      <c r="AHO14" s="49"/>
      <c r="AHP14" s="49"/>
      <c r="AHQ14" s="49"/>
      <c r="AHR14" s="49"/>
      <c r="AHS14" s="49"/>
      <c r="AHT14" s="49"/>
      <c r="AHU14" s="49"/>
      <c r="AHV14" s="49"/>
      <c r="AHW14" s="49"/>
      <c r="AHX14" s="49"/>
      <c r="AHY14" s="49"/>
      <c r="AHZ14" s="49"/>
      <c r="AIA14" s="49"/>
      <c r="AIB14" s="49"/>
      <c r="AIC14" s="49"/>
      <c r="AID14" s="49"/>
      <c r="AIE14" s="49"/>
      <c r="AIF14" s="49"/>
      <c r="AIG14" s="49"/>
      <c r="AIH14" s="49"/>
      <c r="AII14" s="49"/>
      <c r="AIJ14" s="49"/>
      <c r="AIK14" s="49"/>
      <c r="AIL14" s="49"/>
      <c r="AIM14" s="49"/>
      <c r="AIN14" s="49"/>
      <c r="AIO14" s="49"/>
      <c r="AIP14" s="49"/>
      <c r="AIQ14" s="49"/>
      <c r="AIR14" s="49"/>
      <c r="AIS14" s="49"/>
      <c r="AIT14" s="49"/>
      <c r="AIU14" s="49"/>
      <c r="AIV14" s="49"/>
      <c r="AIW14" s="49"/>
      <c r="AIX14" s="49"/>
      <c r="AIY14" s="49"/>
      <c r="AIZ14" s="49"/>
      <c r="AJA14" s="49"/>
      <c r="AJB14" s="49"/>
      <c r="AJC14" s="49"/>
      <c r="AJD14" s="49"/>
      <c r="AJE14" s="49"/>
      <c r="AJF14" s="49"/>
      <c r="AJG14" s="49"/>
      <c r="AJH14" s="49"/>
      <c r="AJI14" s="49"/>
      <c r="AJJ14" s="49"/>
      <c r="AJK14" s="49"/>
      <c r="AJL14" s="49"/>
      <c r="AJM14" s="49"/>
      <c r="AJN14" s="49"/>
      <c r="AJO14" s="49"/>
      <c r="AJP14" s="49"/>
      <c r="AJQ14" s="49"/>
      <c r="AJR14" s="49"/>
      <c r="AJS14" s="49"/>
      <c r="AJT14" s="49"/>
      <c r="AJU14" s="49"/>
      <c r="AJV14" s="49"/>
      <c r="AJW14" s="49"/>
      <c r="AJX14" s="49"/>
      <c r="AJY14" s="49"/>
      <c r="AJZ14" s="49"/>
      <c r="AKA14" s="49"/>
      <c r="AKB14" s="49"/>
      <c r="AKC14" s="49"/>
      <c r="AKD14" s="49"/>
      <c r="AKE14" s="49"/>
      <c r="AKF14" s="49"/>
      <c r="AKG14" s="49"/>
      <c r="AKH14" s="49"/>
      <c r="AKI14" s="49"/>
      <c r="AKJ14" s="49"/>
      <c r="AKK14" s="49"/>
      <c r="AKL14" s="49"/>
      <c r="AKM14" s="49"/>
      <c r="AKN14" s="49"/>
      <c r="AKO14" s="49"/>
      <c r="AKP14" s="49"/>
      <c r="AKQ14" s="49"/>
      <c r="AKR14" s="49"/>
      <c r="AKS14" s="49"/>
      <c r="AKT14" s="49"/>
      <c r="AKU14" s="49"/>
      <c r="AKV14" s="49"/>
      <c r="AKW14" s="49"/>
      <c r="AKX14" s="49"/>
      <c r="AKY14" s="49"/>
      <c r="AKZ14" s="49"/>
      <c r="ALA14" s="49"/>
      <c r="ALB14" s="49"/>
      <c r="ALC14" s="49"/>
      <c r="ALD14" s="49"/>
      <c r="ALE14" s="49"/>
      <c r="ALF14" s="49"/>
      <c r="ALG14" s="49"/>
      <c r="ALH14" s="49"/>
      <c r="ALI14" s="49"/>
      <c r="ALJ14" s="49"/>
      <c r="ALK14" s="49"/>
      <c r="ALL14" s="49"/>
      <c r="ALM14" s="49"/>
      <c r="ALN14" s="49"/>
      <c r="ALO14" s="49"/>
      <c r="ALP14" s="49"/>
      <c r="ALQ14" s="49"/>
      <c r="ALR14" s="49"/>
      <c r="ALS14" s="49"/>
      <c r="ALT14" s="49"/>
      <c r="ALU14" s="49"/>
      <c r="ALV14" s="49"/>
      <c r="ALW14" s="49"/>
      <c r="ALX14" s="49"/>
      <c r="ALY14" s="49"/>
      <c r="ALZ14" s="49"/>
      <c r="AMA14" s="49"/>
      <c r="AMB14" s="49"/>
      <c r="AMC14" s="49"/>
      <c r="AMD14" s="49"/>
      <c r="AME14" s="49"/>
      <c r="AMF14" s="49"/>
      <c r="AMG14" s="49"/>
      <c r="AMH14" s="49"/>
      <c r="AMI14" s="49"/>
      <c r="AMJ14" s="49"/>
      <c r="AMK14" s="49"/>
      <c r="AML14" s="49"/>
      <c r="AMM14" s="49"/>
      <c r="AMN14" s="49"/>
      <c r="AMO14" s="49"/>
      <c r="AMP14" s="49"/>
      <c r="AMQ14" s="49"/>
      <c r="AMR14" s="49"/>
      <c r="AMS14" s="49"/>
      <c r="AMT14" s="49"/>
      <c r="AMU14" s="49"/>
      <c r="AMV14" s="49"/>
      <c r="AMW14" s="49"/>
      <c r="AMX14" s="49"/>
      <c r="AMY14" s="49"/>
      <c r="AMZ14" s="49"/>
      <c r="ANA14" s="49"/>
      <c r="ANB14" s="49"/>
      <c r="ANC14" s="49"/>
      <c r="AND14" s="49"/>
      <c r="ANE14" s="49"/>
      <c r="ANF14" s="49"/>
      <c r="ANG14" s="49"/>
      <c r="ANH14" s="49"/>
      <c r="ANI14" s="49"/>
      <c r="ANJ14" s="49"/>
      <c r="ANK14" s="49"/>
      <c r="ANL14" s="49"/>
      <c r="ANM14" s="49"/>
      <c r="ANN14" s="49"/>
      <c r="ANO14" s="49"/>
      <c r="ANP14" s="49"/>
      <c r="ANQ14" s="49"/>
      <c r="ANR14" s="49"/>
      <c r="ANS14" s="49"/>
      <c r="ANT14" s="49"/>
      <c r="ANU14" s="49"/>
      <c r="ANV14" s="49"/>
      <c r="ANW14" s="49"/>
      <c r="ANX14" s="49"/>
      <c r="ANY14" s="49"/>
      <c r="ANZ14" s="49"/>
      <c r="AOA14" s="49"/>
      <c r="AOB14" s="49"/>
      <c r="AOC14" s="49"/>
      <c r="AOD14" s="49"/>
      <c r="AOE14" s="49"/>
      <c r="AOF14" s="49"/>
      <c r="AOG14" s="49"/>
      <c r="AOH14" s="49"/>
      <c r="AOI14" s="49"/>
      <c r="AOJ14" s="49"/>
      <c r="AOK14" s="49"/>
      <c r="AOL14" s="49"/>
      <c r="AOM14" s="49"/>
      <c r="AON14" s="49"/>
      <c r="AOO14" s="49"/>
      <c r="AOP14" s="49"/>
      <c r="AOQ14" s="49"/>
      <c r="AOR14" s="49"/>
      <c r="AOS14" s="49"/>
      <c r="AOT14" s="49"/>
      <c r="AOU14" s="49"/>
      <c r="AOV14" s="49"/>
      <c r="AOW14" s="49"/>
      <c r="AOX14" s="49"/>
      <c r="AOY14" s="49"/>
      <c r="AOZ14" s="49"/>
      <c r="APA14" s="49"/>
      <c r="APB14" s="49"/>
      <c r="APC14" s="49"/>
      <c r="APD14" s="49"/>
      <c r="APE14" s="49"/>
      <c r="APF14" s="49"/>
      <c r="APG14" s="49"/>
      <c r="APH14" s="49"/>
      <c r="API14" s="49"/>
      <c r="APJ14" s="49"/>
      <c r="APK14" s="49"/>
      <c r="APL14" s="49"/>
      <c r="APM14" s="49"/>
      <c r="APN14" s="49"/>
      <c r="APO14" s="49"/>
      <c r="APP14" s="49"/>
      <c r="APQ14" s="49"/>
      <c r="APR14" s="49"/>
      <c r="APS14" s="49"/>
      <c r="APT14" s="49"/>
      <c r="APU14" s="49"/>
      <c r="APV14" s="49"/>
      <c r="APW14" s="49"/>
      <c r="APX14" s="49"/>
      <c r="APY14" s="49"/>
      <c r="APZ14" s="49"/>
      <c r="AQA14" s="49"/>
      <c r="AQB14" s="49"/>
      <c r="AQC14" s="49"/>
      <c r="AQD14" s="49"/>
      <c r="AQE14" s="49"/>
      <c r="AQF14" s="49"/>
      <c r="AQG14" s="49"/>
      <c r="AQH14" s="49"/>
      <c r="AQI14" s="49"/>
      <c r="AQJ14" s="49"/>
      <c r="AQK14" s="49"/>
      <c r="AQL14" s="49"/>
      <c r="AQM14" s="49"/>
      <c r="AQN14" s="49"/>
      <c r="AQO14" s="49"/>
      <c r="AQP14" s="49"/>
      <c r="AQQ14" s="49"/>
      <c r="AQR14" s="49"/>
      <c r="AQS14" s="49"/>
      <c r="AQT14" s="49"/>
      <c r="AQU14" s="49"/>
      <c r="AQV14" s="49"/>
      <c r="AQW14" s="49"/>
      <c r="AQX14" s="49"/>
      <c r="AQY14" s="49"/>
      <c r="AQZ14" s="49"/>
      <c r="ARA14" s="49"/>
      <c r="ARB14" s="49"/>
      <c r="ARC14" s="49"/>
      <c r="ARD14" s="49"/>
      <c r="ARE14" s="49"/>
      <c r="ARF14" s="49"/>
      <c r="ARG14" s="49"/>
      <c r="ARH14" s="49"/>
      <c r="ARI14" s="49"/>
      <c r="ARJ14" s="49"/>
      <c r="ARK14" s="49"/>
      <c r="ARL14" s="49"/>
      <c r="ARM14" s="49"/>
      <c r="ARN14" s="49"/>
      <c r="ARO14" s="49"/>
      <c r="ARP14" s="49"/>
      <c r="ARQ14" s="49"/>
      <c r="ARR14" s="49"/>
      <c r="ARS14" s="49"/>
      <c r="ART14" s="49"/>
      <c r="ARU14" s="49"/>
      <c r="ARV14" s="49"/>
      <c r="ARW14" s="49"/>
      <c r="ARX14" s="49"/>
      <c r="ARY14" s="49"/>
      <c r="ARZ14" s="49"/>
      <c r="ASA14" s="49"/>
      <c r="ASB14" s="49"/>
      <c r="ASC14" s="49"/>
      <c r="ASD14" s="49"/>
      <c r="ASE14" s="49"/>
      <c r="ASF14" s="49"/>
      <c r="ASG14" s="49"/>
      <c r="ASH14" s="49"/>
      <c r="ASI14" s="49"/>
      <c r="ASJ14" s="49"/>
      <c r="ASK14" s="49"/>
      <c r="ASL14" s="49"/>
      <c r="ASM14" s="49"/>
      <c r="ASN14" s="49"/>
      <c r="ASO14" s="49"/>
      <c r="ASP14" s="49"/>
      <c r="ASQ14" s="49"/>
      <c r="ASR14" s="49"/>
      <c r="ASS14" s="49"/>
      <c r="AST14" s="49"/>
      <c r="ASU14" s="49"/>
      <c r="ASV14" s="49"/>
      <c r="ASW14" s="49"/>
      <c r="ASX14" s="49"/>
      <c r="ASY14" s="49"/>
      <c r="ASZ14" s="49"/>
      <c r="ATA14" s="49"/>
      <c r="ATB14" s="49"/>
      <c r="ATC14" s="49"/>
      <c r="ATD14" s="49"/>
      <c r="ATE14" s="49"/>
      <c r="ATF14" s="49"/>
      <c r="ATG14" s="49"/>
      <c r="ATH14" s="49"/>
      <c r="ATI14" s="49"/>
      <c r="ATJ14" s="49"/>
      <c r="ATK14" s="49"/>
      <c r="ATL14" s="49"/>
      <c r="ATM14" s="49"/>
      <c r="ATN14" s="49"/>
      <c r="ATO14" s="49"/>
      <c r="ATP14" s="49"/>
      <c r="ATQ14" s="49"/>
      <c r="ATR14" s="49"/>
      <c r="ATS14" s="49"/>
      <c r="ATT14" s="49"/>
      <c r="ATU14" s="49"/>
      <c r="ATV14" s="49"/>
      <c r="ATW14" s="49"/>
      <c r="ATX14" s="49"/>
      <c r="ATY14" s="49"/>
      <c r="ATZ14" s="49"/>
      <c r="AUA14" s="49"/>
      <c r="AUB14" s="49"/>
      <c r="AUC14" s="49"/>
      <c r="AUD14" s="49"/>
      <c r="AUE14" s="49"/>
      <c r="AUF14" s="49"/>
      <c r="AUG14" s="49"/>
      <c r="AUH14" s="49"/>
      <c r="AUI14" s="49"/>
      <c r="AUJ14" s="49"/>
      <c r="AUK14" s="49"/>
      <c r="AUL14" s="49"/>
      <c r="AUM14" s="49"/>
      <c r="AUN14" s="49"/>
      <c r="AUO14" s="49"/>
      <c r="AUP14" s="49"/>
      <c r="AUQ14" s="49"/>
      <c r="AUR14" s="49"/>
      <c r="AUS14" s="49"/>
      <c r="AUT14" s="49"/>
      <c r="AUU14" s="49"/>
      <c r="AUV14" s="49"/>
      <c r="AUW14" s="49"/>
      <c r="AUX14" s="49"/>
      <c r="AUY14" s="49"/>
      <c r="AUZ14" s="49"/>
      <c r="AVA14" s="49"/>
      <c r="AVB14" s="49"/>
      <c r="AVC14" s="49"/>
      <c r="AVD14" s="49"/>
      <c r="AVE14" s="49"/>
      <c r="AVF14" s="49"/>
      <c r="AVG14" s="49"/>
      <c r="AVH14" s="49"/>
      <c r="AVI14" s="49"/>
      <c r="AVJ14" s="49"/>
      <c r="AVK14" s="49"/>
      <c r="AVL14" s="49"/>
      <c r="AVM14" s="49"/>
      <c r="AVN14" s="49"/>
      <c r="AVO14" s="49"/>
      <c r="AVP14" s="49"/>
      <c r="AVQ14" s="49"/>
      <c r="AVR14" s="49"/>
      <c r="AVS14" s="49"/>
      <c r="AVT14" s="49"/>
      <c r="AVU14" s="49"/>
      <c r="AVV14" s="49"/>
      <c r="AVW14" s="49"/>
      <c r="AVX14" s="49"/>
      <c r="AVY14" s="49"/>
      <c r="AVZ14" s="49"/>
      <c r="AWA14" s="49"/>
      <c r="AWB14" s="49"/>
      <c r="AWC14" s="49"/>
      <c r="AWD14" s="49"/>
      <c r="AWE14" s="49"/>
      <c r="AWF14" s="49"/>
      <c r="AWG14" s="49"/>
      <c r="AWH14" s="49"/>
      <c r="AWI14" s="49"/>
      <c r="AWJ14" s="49"/>
      <c r="AWK14" s="49"/>
      <c r="AWL14" s="49"/>
      <c r="AWM14" s="49"/>
      <c r="AWN14" s="49"/>
      <c r="AWO14" s="49"/>
      <c r="AWP14" s="49"/>
      <c r="AWQ14" s="49"/>
      <c r="AWR14" s="49"/>
      <c r="AWS14" s="49"/>
      <c r="AWT14" s="49"/>
      <c r="AWU14" s="49"/>
      <c r="AWV14" s="49"/>
      <c r="AWW14" s="49"/>
      <c r="AWX14" s="49"/>
      <c r="AWY14" s="49"/>
      <c r="AWZ14" s="49"/>
      <c r="AXA14" s="49"/>
      <c r="AXB14" s="49"/>
      <c r="AXC14" s="49"/>
      <c r="AXD14" s="49"/>
      <c r="AXE14" s="49"/>
      <c r="AXF14" s="49"/>
      <c r="AXG14" s="49"/>
      <c r="AXH14" s="49"/>
      <c r="AXI14" s="49"/>
      <c r="AXJ14" s="49"/>
      <c r="AXK14" s="49"/>
      <c r="AXL14" s="49"/>
      <c r="AXM14" s="49"/>
      <c r="AXN14" s="49"/>
      <c r="AXO14" s="49"/>
      <c r="AXP14" s="49"/>
      <c r="AXQ14" s="49"/>
      <c r="AXR14" s="49"/>
      <c r="AXS14" s="49"/>
      <c r="AXT14" s="49"/>
      <c r="AXU14" s="49"/>
      <c r="AXV14" s="49"/>
      <c r="AXW14" s="49"/>
      <c r="AXX14" s="49"/>
      <c r="AXY14" s="49"/>
      <c r="AXZ14" s="49"/>
      <c r="AYA14" s="49"/>
      <c r="AYB14" s="49"/>
      <c r="AYC14" s="49"/>
      <c r="AYD14" s="49"/>
      <c r="AYE14" s="49"/>
      <c r="AYF14" s="49"/>
      <c r="AYG14" s="49"/>
      <c r="AYH14" s="49"/>
      <c r="AYI14" s="49"/>
      <c r="AYJ14" s="49"/>
      <c r="AYK14" s="49"/>
      <c r="AYL14" s="49"/>
      <c r="AYM14" s="49"/>
      <c r="AYN14" s="49"/>
      <c r="AYO14" s="49"/>
      <c r="AYP14" s="49"/>
      <c r="AYQ14" s="49"/>
      <c r="AYR14" s="49"/>
      <c r="AYS14" s="49"/>
      <c r="AYT14" s="49"/>
      <c r="AYU14" s="49"/>
      <c r="AYV14" s="49"/>
      <c r="AYW14" s="49"/>
      <c r="AYX14" s="49"/>
      <c r="AYY14" s="49"/>
      <c r="AYZ14" s="49"/>
      <c r="AZA14" s="49"/>
      <c r="AZB14" s="49"/>
      <c r="AZC14" s="49"/>
      <c r="AZD14" s="49"/>
      <c r="AZE14" s="49"/>
      <c r="AZF14" s="49"/>
      <c r="AZG14" s="49"/>
      <c r="AZH14" s="49"/>
      <c r="AZI14" s="49"/>
      <c r="AZJ14" s="49"/>
      <c r="AZK14" s="49"/>
      <c r="AZL14" s="49"/>
      <c r="AZM14" s="49"/>
      <c r="AZN14" s="49"/>
      <c r="AZO14" s="49"/>
      <c r="AZP14" s="49"/>
      <c r="AZQ14" s="49"/>
      <c r="AZR14" s="49"/>
      <c r="AZS14" s="49"/>
      <c r="AZT14" s="49"/>
      <c r="AZU14" s="49"/>
      <c r="AZV14" s="49"/>
      <c r="AZW14" s="49"/>
      <c r="AZX14" s="49"/>
      <c r="AZY14" s="49"/>
      <c r="AZZ14" s="49"/>
      <c r="BAA14" s="49"/>
      <c r="BAB14" s="49"/>
      <c r="BAC14" s="49"/>
      <c r="BAD14" s="49"/>
      <c r="BAE14" s="49"/>
      <c r="BAF14" s="49"/>
      <c r="BAG14" s="49"/>
      <c r="BAH14" s="49"/>
      <c r="BAI14" s="49"/>
      <c r="BAJ14" s="49"/>
      <c r="BAK14" s="49"/>
      <c r="BAL14" s="49"/>
      <c r="BAM14" s="49"/>
      <c r="BAN14" s="49"/>
      <c r="BAO14" s="49"/>
      <c r="BAP14" s="49"/>
      <c r="BAQ14" s="49"/>
      <c r="BAR14" s="49"/>
      <c r="BAS14" s="49"/>
      <c r="BAT14" s="49"/>
      <c r="BAU14" s="49"/>
      <c r="BAV14" s="49"/>
      <c r="BAW14" s="49"/>
      <c r="BAX14" s="49"/>
      <c r="BAY14" s="49"/>
      <c r="BAZ14" s="49"/>
      <c r="BBA14" s="49"/>
      <c r="BBB14" s="49"/>
      <c r="BBC14" s="49"/>
      <c r="BBD14" s="49"/>
      <c r="BBE14" s="49"/>
      <c r="BBF14" s="49"/>
      <c r="BBG14" s="49"/>
      <c r="BBH14" s="49"/>
      <c r="BBI14" s="49"/>
      <c r="BBJ14" s="49"/>
      <c r="BBK14" s="49"/>
      <c r="BBL14" s="49"/>
      <c r="BBM14" s="49"/>
      <c r="BBN14" s="49"/>
      <c r="BBO14" s="49"/>
      <c r="BBP14" s="49"/>
      <c r="BBQ14" s="49"/>
      <c r="BBR14" s="49"/>
      <c r="BBS14" s="49"/>
      <c r="BBT14" s="49"/>
      <c r="BBU14" s="49"/>
      <c r="BBV14" s="49"/>
      <c r="BBW14" s="49"/>
      <c r="BBX14" s="49"/>
      <c r="BBY14" s="49"/>
      <c r="BBZ14" s="49"/>
      <c r="BCA14" s="49"/>
      <c r="BCB14" s="49"/>
      <c r="BCC14" s="49"/>
      <c r="BCD14" s="49"/>
      <c r="BCE14" s="49"/>
      <c r="BCF14" s="49"/>
      <c r="BCG14" s="49"/>
      <c r="BCH14" s="49"/>
      <c r="BCI14" s="49"/>
      <c r="BCJ14" s="49"/>
      <c r="BCK14" s="49"/>
      <c r="BCL14" s="49"/>
      <c r="BCM14" s="49"/>
      <c r="BCN14" s="49"/>
      <c r="BCO14" s="49"/>
      <c r="BCP14" s="49"/>
      <c r="BCQ14" s="49"/>
      <c r="BCR14" s="49"/>
      <c r="BCS14" s="49"/>
      <c r="BCT14" s="49"/>
      <c r="BCU14" s="49"/>
      <c r="BCV14" s="49"/>
      <c r="BCW14" s="49"/>
      <c r="BCX14" s="49"/>
      <c r="BCY14" s="49"/>
      <c r="BCZ14" s="49"/>
      <c r="BDA14" s="49"/>
      <c r="BDB14" s="49"/>
      <c r="BDC14" s="49"/>
      <c r="BDD14" s="49"/>
      <c r="BDE14" s="49"/>
      <c r="BDF14" s="49"/>
      <c r="BDG14" s="49"/>
      <c r="BDH14" s="49"/>
      <c r="BDI14" s="49"/>
      <c r="BDJ14" s="49"/>
      <c r="BDK14" s="49"/>
      <c r="BDL14" s="49"/>
      <c r="BDM14" s="49"/>
      <c r="BDN14" s="49"/>
      <c r="BDO14" s="49"/>
      <c r="BDP14" s="49"/>
      <c r="BDQ14" s="49"/>
      <c r="BDR14" s="49"/>
      <c r="BDS14" s="49"/>
      <c r="BDT14" s="49"/>
      <c r="BDU14" s="49"/>
      <c r="BDV14" s="49"/>
      <c r="BDW14" s="49"/>
      <c r="BDX14" s="49"/>
      <c r="BDY14" s="49"/>
      <c r="BDZ14" s="49"/>
      <c r="BEA14" s="49"/>
      <c r="BEB14" s="49"/>
      <c r="BEC14" s="49"/>
      <c r="BED14" s="49"/>
      <c r="BEE14" s="49"/>
      <c r="BEF14" s="49"/>
      <c r="BEG14" s="49"/>
      <c r="BEH14" s="49"/>
      <c r="BEI14" s="49"/>
      <c r="BEJ14" s="49"/>
      <c r="BEK14" s="49"/>
      <c r="BEL14" s="49"/>
      <c r="BEM14" s="49"/>
      <c r="BEN14" s="49"/>
      <c r="BEO14" s="49"/>
      <c r="BEP14" s="49"/>
      <c r="BEQ14" s="49"/>
      <c r="BER14" s="49"/>
      <c r="BES14" s="49"/>
      <c r="BET14" s="49"/>
      <c r="BEU14" s="49"/>
      <c r="BEV14" s="49"/>
      <c r="BEW14" s="49"/>
      <c r="BEX14" s="49"/>
      <c r="BEY14" s="49"/>
      <c r="BEZ14" s="49"/>
      <c r="BFA14" s="49"/>
      <c r="BFB14" s="49"/>
      <c r="BFC14" s="49"/>
      <c r="BFD14" s="49"/>
      <c r="BFE14" s="49"/>
      <c r="BFF14" s="49"/>
      <c r="BFG14" s="49"/>
      <c r="BFH14" s="49"/>
      <c r="BFI14" s="49"/>
      <c r="BFJ14" s="49"/>
      <c r="BFK14" s="49"/>
      <c r="BFL14" s="49"/>
      <c r="BFM14" s="49"/>
      <c r="BFN14" s="49"/>
      <c r="BFO14" s="49"/>
      <c r="BFP14" s="49"/>
      <c r="BFQ14" s="49"/>
      <c r="BFR14" s="49"/>
      <c r="BFS14" s="49"/>
      <c r="BFT14" s="49"/>
      <c r="BFU14" s="49"/>
      <c r="BFV14" s="49"/>
      <c r="BFW14" s="49"/>
      <c r="BFX14" s="49"/>
      <c r="BFY14" s="49"/>
      <c r="BFZ14" s="49"/>
      <c r="BGA14" s="49"/>
      <c r="BGB14" s="49"/>
      <c r="BGC14" s="49"/>
      <c r="BGD14" s="49"/>
      <c r="BGE14" s="49"/>
      <c r="BGF14" s="49"/>
      <c r="BGG14" s="49"/>
      <c r="BGH14" s="49"/>
      <c r="BGI14" s="49"/>
      <c r="BGJ14" s="49"/>
      <c r="BGK14" s="49"/>
      <c r="BGL14" s="49"/>
      <c r="BGM14" s="49"/>
      <c r="BGN14" s="49"/>
      <c r="BGO14" s="49"/>
      <c r="BGP14" s="49"/>
      <c r="BGQ14" s="49"/>
      <c r="BGR14" s="49"/>
      <c r="BGS14" s="49"/>
      <c r="BGT14" s="49"/>
      <c r="BGU14" s="49"/>
      <c r="BGV14" s="49"/>
      <c r="BGW14" s="49"/>
      <c r="BGX14" s="49"/>
      <c r="BGY14" s="49"/>
      <c r="BGZ14" s="49"/>
      <c r="BHA14" s="49"/>
      <c r="BHB14" s="49"/>
      <c r="BHC14" s="49"/>
      <c r="BHD14" s="49"/>
      <c r="BHE14" s="49"/>
      <c r="BHF14" s="49"/>
      <c r="BHG14" s="49"/>
      <c r="BHH14" s="49"/>
      <c r="BHI14" s="49"/>
      <c r="BHJ14" s="49"/>
      <c r="BHK14" s="49"/>
      <c r="BHL14" s="49"/>
      <c r="BHM14" s="49"/>
      <c r="BHN14" s="49"/>
      <c r="BHO14" s="49"/>
      <c r="BHP14" s="49"/>
      <c r="BHQ14" s="49"/>
      <c r="BHR14" s="49"/>
      <c r="BHS14" s="49"/>
      <c r="BHT14" s="49"/>
      <c r="BHU14" s="49"/>
      <c r="BHV14" s="49"/>
      <c r="BHW14" s="49"/>
      <c r="BHX14" s="49"/>
      <c r="BHY14" s="49"/>
      <c r="BHZ14" s="49"/>
      <c r="BIA14" s="49"/>
      <c r="BIB14" s="49"/>
      <c r="BIC14" s="49"/>
      <c r="BID14" s="49"/>
      <c r="BIE14" s="49"/>
      <c r="BIF14" s="49"/>
      <c r="BIG14" s="49"/>
      <c r="BIH14" s="49"/>
      <c r="BII14" s="49"/>
      <c r="BIJ14" s="49"/>
      <c r="BIK14" s="49"/>
      <c r="BIL14" s="49"/>
      <c r="BIM14" s="49"/>
      <c r="BIN14" s="49"/>
      <c r="BIO14" s="49"/>
      <c r="BIP14" s="49"/>
      <c r="BIQ14" s="49"/>
      <c r="BIR14" s="49"/>
      <c r="BIS14" s="49"/>
      <c r="BIT14" s="49"/>
      <c r="BIU14" s="49"/>
      <c r="BIV14" s="49"/>
      <c r="BIW14" s="49"/>
      <c r="BIX14" s="49"/>
      <c r="BIY14" s="49"/>
      <c r="BIZ14" s="49"/>
      <c r="BJA14" s="49"/>
      <c r="BJB14" s="49"/>
      <c r="BJC14" s="49"/>
      <c r="BJD14" s="49"/>
      <c r="BJE14" s="49"/>
      <c r="BJF14" s="49"/>
      <c r="BJG14" s="49"/>
      <c r="BJH14" s="49"/>
      <c r="BJI14" s="49"/>
      <c r="BJJ14" s="49"/>
      <c r="BJK14" s="49"/>
      <c r="BJL14" s="49"/>
      <c r="BJM14" s="49"/>
      <c r="BJN14" s="49"/>
      <c r="BJO14" s="49"/>
      <c r="BJP14" s="49"/>
      <c r="BJQ14" s="49"/>
      <c r="BJR14" s="49"/>
      <c r="BJS14" s="49"/>
      <c r="BJT14" s="49"/>
      <c r="BJU14" s="49"/>
      <c r="BJV14" s="49"/>
      <c r="BJW14" s="49"/>
      <c r="BJX14" s="49"/>
      <c r="BJY14" s="49"/>
      <c r="BJZ14" s="49"/>
      <c r="BKA14" s="49"/>
      <c r="BKB14" s="49"/>
      <c r="BKC14" s="49"/>
      <c r="BKD14" s="49"/>
      <c r="BKE14" s="49"/>
      <c r="BKF14" s="49"/>
      <c r="BKG14" s="49"/>
      <c r="BKH14" s="49"/>
      <c r="BKI14" s="49"/>
      <c r="BKJ14" s="49"/>
      <c r="BKK14" s="49"/>
      <c r="BKL14" s="49"/>
      <c r="BKM14" s="49"/>
      <c r="BKN14" s="49"/>
      <c r="BKO14" s="49"/>
      <c r="BKP14" s="49"/>
      <c r="BKQ14" s="49"/>
      <c r="BKR14" s="49"/>
      <c r="BKS14" s="49"/>
      <c r="BKT14" s="49"/>
      <c r="BKU14" s="49"/>
      <c r="BKV14" s="49"/>
      <c r="BKW14" s="49"/>
      <c r="BKX14" s="49"/>
      <c r="BKY14" s="49"/>
      <c r="BKZ14" s="49"/>
      <c r="BLA14" s="49"/>
      <c r="BLB14" s="49"/>
      <c r="BLC14" s="49"/>
      <c r="BLD14" s="49"/>
      <c r="BLE14" s="49"/>
      <c r="BLF14" s="49"/>
      <c r="BLG14" s="49"/>
      <c r="BLH14" s="49"/>
      <c r="BLI14" s="49"/>
      <c r="BLJ14" s="49"/>
      <c r="BLK14" s="49"/>
      <c r="BLL14" s="49"/>
      <c r="BLM14" s="49"/>
      <c r="BLN14" s="49"/>
      <c r="BLO14" s="49"/>
      <c r="BLP14" s="49"/>
      <c r="BLQ14" s="49"/>
      <c r="BLR14" s="49"/>
      <c r="BLS14" s="49"/>
      <c r="BLT14" s="49"/>
      <c r="BLU14" s="49"/>
      <c r="BLV14" s="49"/>
      <c r="BLW14" s="49"/>
      <c r="BLX14" s="49"/>
      <c r="BLY14" s="49"/>
      <c r="BLZ14" s="49"/>
      <c r="BMA14" s="49"/>
      <c r="BMB14" s="49"/>
      <c r="BMC14" s="49"/>
      <c r="BMD14" s="49"/>
      <c r="BME14" s="49"/>
      <c r="BMF14" s="49"/>
      <c r="BMG14" s="49"/>
      <c r="BMH14" s="49"/>
      <c r="BMI14" s="49"/>
      <c r="BMJ14" s="49"/>
      <c r="BMK14" s="49"/>
      <c r="BML14" s="49"/>
      <c r="BMM14" s="49"/>
      <c r="BMN14" s="49"/>
      <c r="BMO14" s="49"/>
      <c r="BMP14" s="49"/>
      <c r="BMQ14" s="49"/>
      <c r="BMR14" s="49"/>
      <c r="BMS14" s="49"/>
      <c r="BMT14" s="49"/>
      <c r="BMU14" s="49"/>
      <c r="BMV14" s="49"/>
      <c r="BMW14" s="49"/>
      <c r="BMX14" s="49"/>
      <c r="BMY14" s="49"/>
      <c r="BMZ14" s="49"/>
      <c r="BNA14" s="49"/>
      <c r="BNB14" s="49"/>
      <c r="BNC14" s="49"/>
      <c r="BND14" s="49"/>
      <c r="BNE14" s="49"/>
      <c r="BNF14" s="49"/>
      <c r="BNG14" s="49"/>
      <c r="BNH14" s="49"/>
      <c r="BNI14" s="49"/>
      <c r="BNJ14" s="49"/>
      <c r="BNK14" s="49"/>
      <c r="BNL14" s="49"/>
      <c r="BNM14" s="49"/>
      <c r="BNN14" s="49"/>
      <c r="BNO14" s="49"/>
      <c r="BNP14" s="49"/>
      <c r="BNQ14" s="49"/>
      <c r="BNR14" s="49"/>
      <c r="BNS14" s="49"/>
      <c r="BNT14" s="49"/>
      <c r="BNU14" s="49"/>
      <c r="BNV14" s="49"/>
      <c r="BNW14" s="49"/>
      <c r="BNX14" s="49"/>
      <c r="BNY14" s="49"/>
      <c r="BNZ14" s="49"/>
      <c r="BOA14" s="49"/>
      <c r="BOB14" s="49"/>
      <c r="BOC14" s="49"/>
      <c r="BOD14" s="49"/>
      <c r="BOE14" s="49"/>
      <c r="BOF14" s="49"/>
      <c r="BOG14" s="49"/>
      <c r="BOH14" s="49"/>
      <c r="BOI14" s="49"/>
      <c r="BOJ14" s="49"/>
      <c r="BOK14" s="49"/>
      <c r="BOL14" s="49"/>
      <c r="BOM14" s="49"/>
      <c r="BON14" s="49"/>
      <c r="BOO14" s="49"/>
      <c r="BOP14" s="49"/>
      <c r="BOQ14" s="49"/>
      <c r="BOR14" s="49"/>
      <c r="BOS14" s="49"/>
      <c r="BOT14" s="49"/>
      <c r="BOU14" s="49"/>
      <c r="BOV14" s="49"/>
      <c r="BOW14" s="49"/>
      <c r="BOX14" s="49"/>
      <c r="BOY14" s="49"/>
      <c r="BOZ14" s="49"/>
      <c r="BPA14" s="49"/>
      <c r="BPB14" s="49"/>
      <c r="BPC14" s="49"/>
      <c r="BPD14" s="49"/>
      <c r="BPE14" s="49"/>
      <c r="BPF14" s="49"/>
      <c r="BPG14" s="49"/>
      <c r="BPH14" s="49"/>
      <c r="BPI14" s="49"/>
      <c r="BPJ14" s="49"/>
      <c r="BPK14" s="49"/>
      <c r="BPL14" s="49"/>
      <c r="BPM14" s="49"/>
      <c r="BPN14" s="49"/>
      <c r="BPO14" s="49"/>
      <c r="BPP14" s="49"/>
      <c r="BPQ14" s="49"/>
      <c r="BPR14" s="49"/>
      <c r="BPS14" s="49"/>
      <c r="BPT14" s="49"/>
      <c r="BPU14" s="49"/>
      <c r="BPV14" s="49"/>
      <c r="BPW14" s="49"/>
      <c r="BPX14" s="49"/>
      <c r="BPY14" s="49"/>
      <c r="BPZ14" s="49"/>
      <c r="BQA14" s="49"/>
      <c r="BQB14" s="49"/>
      <c r="BQC14" s="49"/>
      <c r="BQD14" s="49"/>
      <c r="BQE14" s="49"/>
      <c r="BQF14" s="49"/>
      <c r="BQG14" s="49"/>
      <c r="BQH14" s="49"/>
      <c r="BQI14" s="49"/>
      <c r="BQJ14" s="49"/>
      <c r="BQK14" s="49"/>
      <c r="BQL14" s="49"/>
      <c r="BQM14" s="49"/>
      <c r="BQN14" s="49"/>
      <c r="BQO14" s="49"/>
      <c r="BQP14" s="49"/>
      <c r="BQQ14" s="49"/>
      <c r="BQR14" s="49"/>
      <c r="BQS14" s="49"/>
      <c r="BQT14" s="49"/>
      <c r="BQU14" s="49"/>
      <c r="BQV14" s="49"/>
      <c r="BQW14" s="49"/>
      <c r="BQX14" s="49"/>
      <c r="BQY14" s="49"/>
      <c r="BQZ14" s="49"/>
      <c r="BRA14" s="49"/>
      <c r="BRB14" s="49"/>
      <c r="BRC14" s="49"/>
      <c r="BRD14" s="49"/>
      <c r="BRE14" s="49"/>
      <c r="BRF14" s="49"/>
      <c r="BRG14" s="49"/>
      <c r="BRH14" s="49"/>
      <c r="BRI14" s="49"/>
      <c r="BRJ14" s="49"/>
      <c r="BRK14" s="49"/>
      <c r="BRL14" s="49"/>
      <c r="BRM14" s="49"/>
      <c r="BRN14" s="49"/>
      <c r="BRO14" s="49"/>
      <c r="BRP14" s="49"/>
      <c r="BRQ14" s="49"/>
      <c r="BRR14" s="49"/>
      <c r="BRS14" s="49"/>
      <c r="BRT14" s="49"/>
      <c r="BRU14" s="49"/>
      <c r="BRV14" s="49"/>
      <c r="BRW14" s="49"/>
      <c r="BRX14" s="49"/>
      <c r="BRY14" s="49"/>
      <c r="BRZ14" s="49"/>
      <c r="BSA14" s="49"/>
      <c r="BSB14" s="49"/>
      <c r="BSC14" s="49"/>
      <c r="BSD14" s="49"/>
      <c r="BSE14" s="49"/>
      <c r="BSF14" s="49"/>
      <c r="BSG14" s="49"/>
      <c r="BSH14" s="49"/>
      <c r="BSI14" s="49"/>
      <c r="BSJ14" s="49"/>
      <c r="BSK14" s="49"/>
      <c r="BSL14" s="49"/>
      <c r="BSM14" s="49"/>
      <c r="BSN14" s="49"/>
      <c r="BSO14" s="49"/>
      <c r="BSP14" s="49"/>
      <c r="BSQ14" s="49"/>
      <c r="BSR14" s="49"/>
      <c r="BSS14" s="49"/>
      <c r="BST14" s="49"/>
      <c r="BSU14" s="49"/>
      <c r="BSV14" s="49"/>
      <c r="BSW14" s="49"/>
      <c r="BSX14" s="49"/>
      <c r="BSY14" s="49"/>
      <c r="BSZ14" s="49"/>
      <c r="BTA14" s="49"/>
      <c r="BTB14" s="49"/>
      <c r="BTC14" s="49"/>
      <c r="BTD14" s="49"/>
      <c r="BTE14" s="49"/>
      <c r="BTF14" s="49"/>
      <c r="BTG14" s="49"/>
      <c r="BTH14" s="49"/>
      <c r="BTI14" s="49"/>
      <c r="BTJ14" s="49"/>
      <c r="BTK14" s="49"/>
      <c r="BTL14" s="49"/>
      <c r="BTM14" s="49"/>
      <c r="BTN14" s="49"/>
      <c r="BTO14" s="49"/>
      <c r="BTP14" s="49"/>
      <c r="BTQ14" s="49"/>
      <c r="BTR14" s="49"/>
      <c r="BTS14" s="49"/>
      <c r="BTT14" s="49"/>
      <c r="BTU14" s="49"/>
      <c r="BTV14" s="49"/>
      <c r="BTW14" s="49"/>
      <c r="BTX14" s="49"/>
      <c r="BTY14" s="49"/>
      <c r="BTZ14" s="49"/>
      <c r="BUA14" s="49"/>
      <c r="BUB14" s="49"/>
      <c r="BUC14" s="49"/>
      <c r="BUD14" s="49"/>
      <c r="BUE14" s="49"/>
      <c r="BUF14" s="49"/>
      <c r="BUG14" s="49"/>
      <c r="BUH14" s="49"/>
      <c r="BUI14" s="49"/>
      <c r="BUJ14" s="49"/>
      <c r="BUK14" s="49"/>
      <c r="BUL14" s="49"/>
      <c r="BUM14" s="49"/>
      <c r="BUN14" s="49"/>
      <c r="BUO14" s="49"/>
      <c r="BUP14" s="49"/>
      <c r="BUQ14" s="49"/>
      <c r="BUR14" s="49"/>
      <c r="BUS14" s="49"/>
      <c r="BUT14" s="49"/>
      <c r="BUU14" s="49"/>
      <c r="BUV14" s="49"/>
      <c r="BUW14" s="49"/>
      <c r="BUX14" s="49"/>
      <c r="BUY14" s="49"/>
      <c r="BUZ14" s="49"/>
      <c r="BVA14" s="49"/>
      <c r="BVB14" s="49"/>
      <c r="BVC14" s="49"/>
      <c r="BVD14" s="49"/>
      <c r="BVE14" s="49"/>
      <c r="BVF14" s="49"/>
      <c r="BVG14" s="49"/>
      <c r="BVH14" s="49"/>
      <c r="BVI14" s="49"/>
      <c r="BVJ14" s="49"/>
      <c r="BVK14" s="49"/>
      <c r="BVL14" s="49"/>
      <c r="BVM14" s="49"/>
      <c r="BVN14" s="49"/>
      <c r="BVO14" s="49"/>
      <c r="BVP14" s="49"/>
      <c r="BVQ14" s="49"/>
      <c r="BVR14" s="49"/>
      <c r="BVS14" s="49"/>
      <c r="BVT14" s="49"/>
      <c r="BVU14" s="49"/>
      <c r="BVV14" s="49"/>
      <c r="BVW14" s="49"/>
      <c r="BVX14" s="49"/>
      <c r="BVY14" s="49"/>
      <c r="BVZ14" s="49"/>
      <c r="BWA14" s="49"/>
      <c r="BWB14" s="49"/>
      <c r="BWC14" s="49"/>
      <c r="BWD14" s="49"/>
      <c r="BWE14" s="49"/>
      <c r="BWF14" s="49"/>
      <c r="BWG14" s="49"/>
      <c r="BWH14" s="49"/>
      <c r="BWI14" s="49"/>
      <c r="BWJ14" s="49"/>
      <c r="BWK14" s="49"/>
      <c r="BWL14" s="49"/>
      <c r="BWM14" s="49"/>
      <c r="BWN14" s="49"/>
      <c r="BWO14" s="49"/>
      <c r="BWP14" s="49"/>
      <c r="BWQ14" s="49"/>
      <c r="BWR14" s="49"/>
      <c r="BWS14" s="49"/>
      <c r="BWT14" s="49"/>
      <c r="BWU14" s="49"/>
      <c r="BWV14" s="49"/>
      <c r="BWW14" s="49"/>
      <c r="BWX14" s="49"/>
      <c r="BWY14" s="49"/>
      <c r="BWZ14" s="49"/>
      <c r="BXA14" s="49"/>
      <c r="BXB14" s="49"/>
      <c r="BXC14" s="49"/>
      <c r="BXD14" s="49"/>
      <c r="BXE14" s="49"/>
      <c r="BXF14" s="49"/>
      <c r="BXG14" s="49"/>
      <c r="BXH14" s="49"/>
      <c r="BXI14" s="49"/>
      <c r="BXJ14" s="49"/>
      <c r="BXK14" s="49"/>
      <c r="BXL14" s="49"/>
      <c r="BXM14" s="49"/>
      <c r="BXN14" s="49"/>
      <c r="BXO14" s="49"/>
      <c r="BXP14" s="49"/>
      <c r="BXQ14" s="49"/>
      <c r="BXR14" s="49"/>
      <c r="BXS14" s="49"/>
      <c r="BXT14" s="49"/>
      <c r="BXU14" s="49"/>
      <c r="BXV14" s="49"/>
      <c r="BXW14" s="49"/>
      <c r="BXX14" s="49"/>
      <c r="BXY14" s="49"/>
      <c r="BXZ14" s="49"/>
      <c r="BYA14" s="49"/>
      <c r="BYB14" s="49"/>
      <c r="BYC14" s="49"/>
      <c r="BYD14" s="49"/>
      <c r="BYE14" s="49"/>
      <c r="BYF14" s="49"/>
      <c r="BYG14" s="49"/>
      <c r="BYH14" s="49"/>
      <c r="BYI14" s="49"/>
      <c r="BYJ14" s="49"/>
      <c r="BYK14" s="49"/>
      <c r="BYL14" s="49"/>
      <c r="BYM14" s="49"/>
      <c r="BYN14" s="49"/>
      <c r="BYO14" s="49"/>
      <c r="BYP14" s="49"/>
      <c r="BYQ14" s="49"/>
      <c r="BYR14" s="49"/>
      <c r="BYS14" s="49"/>
      <c r="BYT14" s="49"/>
      <c r="BYU14" s="49"/>
      <c r="BYV14" s="49"/>
      <c r="BYW14" s="49"/>
      <c r="BYX14" s="49"/>
      <c r="BYY14" s="49"/>
      <c r="BYZ14" s="49"/>
      <c r="BZA14" s="49"/>
      <c r="BZB14" s="49"/>
      <c r="BZC14" s="49"/>
      <c r="BZD14" s="49"/>
      <c r="BZE14" s="49"/>
      <c r="BZF14" s="49"/>
      <c r="BZG14" s="49"/>
      <c r="BZH14" s="49"/>
      <c r="BZI14" s="49"/>
      <c r="BZJ14" s="49"/>
      <c r="BZK14" s="49"/>
      <c r="BZL14" s="49"/>
      <c r="BZM14" s="49"/>
      <c r="BZN14" s="49"/>
      <c r="BZO14" s="49"/>
      <c r="BZP14" s="49"/>
      <c r="BZQ14" s="49"/>
      <c r="BZR14" s="49"/>
      <c r="BZS14" s="49"/>
      <c r="BZT14" s="49"/>
      <c r="BZU14" s="49"/>
      <c r="BZV14" s="49"/>
      <c r="BZW14" s="49"/>
      <c r="BZX14" s="49"/>
      <c r="BZY14" s="49"/>
      <c r="BZZ14" s="49"/>
      <c r="CAA14" s="49"/>
      <c r="CAB14" s="49"/>
      <c r="CAC14" s="49"/>
      <c r="CAD14" s="49"/>
      <c r="CAE14" s="49"/>
      <c r="CAF14" s="49"/>
      <c r="CAG14" s="49"/>
      <c r="CAH14" s="49"/>
      <c r="CAI14" s="49"/>
      <c r="CAJ14" s="49"/>
      <c r="CAK14" s="49"/>
      <c r="CAL14" s="49"/>
      <c r="CAM14" s="49"/>
      <c r="CAN14" s="49"/>
      <c r="CAO14" s="49"/>
      <c r="CAP14" s="49"/>
      <c r="CAQ14" s="49"/>
      <c r="CAR14" s="49"/>
      <c r="CAS14" s="49"/>
      <c r="CAT14" s="49"/>
      <c r="CAU14" s="49"/>
      <c r="CAV14" s="49"/>
      <c r="CAW14" s="49"/>
      <c r="CAX14" s="49"/>
      <c r="CAY14" s="49"/>
      <c r="CAZ14" s="49"/>
      <c r="CBA14" s="49"/>
      <c r="CBB14" s="49"/>
      <c r="CBC14" s="49"/>
      <c r="CBD14" s="49"/>
      <c r="CBE14" s="49"/>
      <c r="CBF14" s="49"/>
      <c r="CBG14" s="49"/>
      <c r="CBH14" s="49"/>
      <c r="CBI14" s="49"/>
      <c r="CBJ14" s="49"/>
      <c r="CBK14" s="49"/>
      <c r="CBL14" s="49"/>
      <c r="CBM14" s="49"/>
      <c r="CBN14" s="49"/>
      <c r="CBO14" s="49"/>
      <c r="CBP14" s="49"/>
      <c r="CBQ14" s="49"/>
      <c r="CBR14" s="49"/>
      <c r="CBS14" s="49"/>
      <c r="CBT14" s="49"/>
      <c r="CBU14" s="49"/>
      <c r="CBV14" s="49"/>
      <c r="CBW14" s="49"/>
      <c r="CBX14" s="49"/>
      <c r="CBY14" s="49"/>
      <c r="CBZ14" s="49"/>
      <c r="CCA14" s="49"/>
      <c r="CCB14" s="49"/>
      <c r="CCC14" s="49"/>
      <c r="CCD14" s="49"/>
      <c r="CCE14" s="49"/>
      <c r="CCF14" s="49"/>
      <c r="CCG14" s="49"/>
      <c r="CCH14" s="49"/>
      <c r="CCI14" s="49"/>
      <c r="CCJ14" s="49"/>
      <c r="CCK14" s="49"/>
      <c r="CCL14" s="49"/>
      <c r="CCM14" s="49"/>
      <c r="CCN14" s="49"/>
      <c r="CCO14" s="49"/>
      <c r="CCP14" s="49"/>
      <c r="CCQ14" s="49"/>
      <c r="CCR14" s="49"/>
      <c r="CCS14" s="49"/>
      <c r="CCT14" s="49"/>
      <c r="CCU14" s="49"/>
      <c r="CCV14" s="49"/>
      <c r="CCW14" s="49"/>
      <c r="CCX14" s="49"/>
      <c r="CCY14" s="49"/>
      <c r="CCZ14" s="49"/>
      <c r="CDA14" s="49"/>
      <c r="CDB14" s="49"/>
      <c r="CDC14" s="49"/>
      <c r="CDD14" s="49"/>
      <c r="CDE14" s="49"/>
      <c r="CDF14" s="49"/>
      <c r="CDG14" s="49"/>
      <c r="CDH14" s="49"/>
      <c r="CDI14" s="49"/>
      <c r="CDJ14" s="49"/>
      <c r="CDK14" s="49"/>
      <c r="CDL14" s="49"/>
      <c r="CDM14" s="49"/>
      <c r="CDN14" s="49"/>
      <c r="CDO14" s="49"/>
      <c r="CDP14" s="49"/>
      <c r="CDQ14" s="49"/>
      <c r="CDR14" s="49"/>
      <c r="CDS14" s="49"/>
      <c r="CDT14" s="49"/>
      <c r="CDU14" s="49"/>
      <c r="CDV14" s="49"/>
      <c r="CDW14" s="49"/>
      <c r="CDX14" s="49"/>
      <c r="CDY14" s="49"/>
      <c r="CDZ14" s="49"/>
      <c r="CEA14" s="49"/>
      <c r="CEB14" s="49"/>
      <c r="CEC14" s="49"/>
      <c r="CED14" s="49"/>
      <c r="CEE14" s="49"/>
      <c r="CEF14" s="49"/>
      <c r="CEG14" s="49"/>
      <c r="CEH14" s="49"/>
      <c r="CEI14" s="49"/>
      <c r="CEJ14" s="49"/>
      <c r="CEK14" s="49"/>
      <c r="CEL14" s="49"/>
      <c r="CEM14" s="49"/>
      <c r="CEN14" s="49"/>
      <c r="CEO14" s="49"/>
      <c r="CEP14" s="49"/>
      <c r="CEQ14" s="49"/>
      <c r="CER14" s="49"/>
      <c r="CES14" s="49"/>
      <c r="CET14" s="49"/>
      <c r="CEU14" s="49"/>
      <c r="CEV14" s="49"/>
      <c r="CEW14" s="49"/>
      <c r="CEX14" s="49"/>
      <c r="CEY14" s="49"/>
      <c r="CEZ14" s="49"/>
      <c r="CFA14" s="49"/>
      <c r="CFB14" s="49"/>
      <c r="CFC14" s="49"/>
      <c r="CFD14" s="49"/>
      <c r="CFE14" s="49"/>
      <c r="CFF14" s="49"/>
      <c r="CFG14" s="49"/>
      <c r="CFH14" s="49"/>
      <c r="CFI14" s="49"/>
      <c r="CFJ14" s="49"/>
      <c r="CFK14" s="49"/>
      <c r="CFL14" s="49"/>
      <c r="CFM14" s="49"/>
      <c r="CFN14" s="49"/>
      <c r="CFO14" s="49"/>
      <c r="CFP14" s="49"/>
      <c r="CFQ14" s="49"/>
      <c r="CFR14" s="49"/>
      <c r="CFS14" s="49"/>
      <c r="CFT14" s="49"/>
      <c r="CFU14" s="49"/>
      <c r="CFV14" s="49"/>
      <c r="CFW14" s="49"/>
      <c r="CFX14" s="49"/>
      <c r="CFY14" s="49"/>
      <c r="CFZ14" s="49"/>
      <c r="CGA14" s="49"/>
      <c r="CGB14" s="49"/>
      <c r="CGC14" s="49"/>
      <c r="CGD14" s="49"/>
      <c r="CGE14" s="49"/>
      <c r="CGF14" s="49"/>
      <c r="CGG14" s="49"/>
      <c r="CGH14" s="49"/>
      <c r="CGI14" s="49"/>
      <c r="CGJ14" s="49"/>
      <c r="CGK14" s="49"/>
      <c r="CGL14" s="49"/>
      <c r="CGM14" s="49"/>
      <c r="CGN14" s="49"/>
      <c r="CGO14" s="49"/>
      <c r="CGP14" s="49"/>
      <c r="CGQ14" s="49"/>
      <c r="CGR14" s="49"/>
      <c r="CGS14" s="49"/>
      <c r="CGT14" s="49"/>
      <c r="CGU14" s="49"/>
      <c r="CGV14" s="49"/>
      <c r="CGW14" s="49"/>
      <c r="CGX14" s="49"/>
      <c r="CGY14" s="49"/>
      <c r="CGZ14" s="49"/>
      <c r="CHA14" s="49"/>
      <c r="CHB14" s="49"/>
      <c r="CHC14" s="49"/>
      <c r="CHD14" s="49"/>
      <c r="CHE14" s="49"/>
      <c r="CHF14" s="49"/>
      <c r="CHG14" s="49"/>
      <c r="CHH14" s="49"/>
      <c r="CHI14" s="49"/>
      <c r="CHJ14" s="49"/>
      <c r="CHK14" s="49"/>
      <c r="CHL14" s="49"/>
      <c r="CHM14" s="49"/>
      <c r="CHN14" s="49"/>
      <c r="CHO14" s="49"/>
      <c r="CHP14" s="49"/>
      <c r="CHQ14" s="49"/>
      <c r="CHR14" s="49"/>
      <c r="CHS14" s="49"/>
      <c r="CHT14" s="49"/>
      <c r="CHU14" s="49"/>
      <c r="CHV14" s="49"/>
      <c r="CHW14" s="49"/>
      <c r="CHX14" s="49"/>
      <c r="CHY14" s="49"/>
      <c r="CHZ14" s="49"/>
      <c r="CIA14" s="49"/>
      <c r="CIB14" s="49"/>
      <c r="CIC14" s="49"/>
      <c r="CID14" s="49"/>
      <c r="CIE14" s="49"/>
      <c r="CIF14" s="49"/>
      <c r="CIG14" s="49"/>
      <c r="CIH14" s="49"/>
      <c r="CII14" s="49"/>
      <c r="CIJ14" s="49"/>
      <c r="CIK14" s="49"/>
      <c r="CIL14" s="49"/>
      <c r="CIM14" s="49"/>
      <c r="CIN14" s="49"/>
      <c r="CIO14" s="49"/>
      <c r="CIP14" s="49"/>
      <c r="CIQ14" s="49"/>
      <c r="CIR14" s="49"/>
      <c r="CIS14" s="49"/>
      <c r="CIT14" s="49"/>
      <c r="CIU14" s="49"/>
      <c r="CIV14" s="49"/>
      <c r="CIW14" s="49"/>
      <c r="CIX14" s="49"/>
      <c r="CIY14" s="49"/>
      <c r="CIZ14" s="49"/>
      <c r="CJA14" s="49"/>
      <c r="CJB14" s="49"/>
      <c r="CJC14" s="49"/>
      <c r="CJD14" s="49"/>
      <c r="CJE14" s="49"/>
      <c r="CJF14" s="49"/>
      <c r="CJG14" s="49"/>
      <c r="CJH14" s="49"/>
      <c r="CJI14" s="49"/>
      <c r="CJJ14" s="49"/>
      <c r="CJK14" s="49"/>
      <c r="CJL14" s="49"/>
      <c r="CJM14" s="49"/>
      <c r="CJN14" s="49"/>
      <c r="CJO14" s="49"/>
      <c r="CJP14" s="49"/>
      <c r="CJQ14" s="49"/>
      <c r="CJR14" s="49"/>
      <c r="CJS14" s="49"/>
      <c r="CJT14" s="49"/>
      <c r="CJU14" s="49"/>
      <c r="CJV14" s="49"/>
      <c r="CJW14" s="49"/>
      <c r="CJX14" s="49"/>
      <c r="CJY14" s="49"/>
      <c r="CJZ14" s="49"/>
      <c r="CKA14" s="49"/>
      <c r="CKB14" s="49"/>
      <c r="CKC14" s="49"/>
      <c r="CKD14" s="49"/>
      <c r="CKE14" s="49"/>
      <c r="CKF14" s="49"/>
      <c r="CKG14" s="49"/>
      <c r="CKH14" s="49"/>
      <c r="CKI14" s="49"/>
      <c r="CKJ14" s="49"/>
      <c r="CKK14" s="49"/>
      <c r="CKL14" s="49"/>
      <c r="CKM14" s="49"/>
      <c r="CKN14" s="49"/>
      <c r="CKO14" s="49"/>
      <c r="CKP14" s="49"/>
      <c r="CKQ14" s="49"/>
      <c r="CKR14" s="49"/>
      <c r="CKS14" s="49"/>
      <c r="CKT14" s="49"/>
      <c r="CKU14" s="49"/>
      <c r="CKV14" s="49"/>
      <c r="CKW14" s="49"/>
      <c r="CKX14" s="49"/>
      <c r="CKY14" s="49"/>
      <c r="CKZ14" s="49"/>
      <c r="CLA14" s="49"/>
      <c r="CLB14" s="49"/>
      <c r="CLC14" s="49"/>
      <c r="CLD14" s="49"/>
      <c r="CLE14" s="49"/>
      <c r="CLF14" s="49"/>
      <c r="CLG14" s="49"/>
      <c r="CLH14" s="49"/>
      <c r="CLI14" s="49"/>
      <c r="CLJ14" s="49"/>
      <c r="CLK14" s="49"/>
      <c r="CLL14" s="49"/>
      <c r="CLM14" s="49"/>
      <c r="CLN14" s="49"/>
      <c r="CLO14" s="49"/>
      <c r="CLP14" s="49"/>
      <c r="CLQ14" s="49"/>
      <c r="CLR14" s="49"/>
      <c r="CLS14" s="49"/>
      <c r="CLT14" s="49"/>
      <c r="CLU14" s="49"/>
      <c r="CLV14" s="49"/>
      <c r="CLW14" s="49"/>
      <c r="CLX14" s="49"/>
      <c r="CLY14" s="49"/>
      <c r="CLZ14" s="49"/>
      <c r="CMA14" s="49"/>
      <c r="CMB14" s="49"/>
      <c r="CMC14" s="49"/>
      <c r="CMD14" s="49"/>
      <c r="CME14" s="49"/>
      <c r="CMF14" s="49"/>
      <c r="CMG14" s="49"/>
      <c r="CMH14" s="49"/>
      <c r="CMI14" s="49"/>
      <c r="CMJ14" s="49"/>
      <c r="CMK14" s="49"/>
      <c r="CML14" s="49"/>
      <c r="CMM14" s="49"/>
      <c r="CMN14" s="49"/>
      <c r="CMO14" s="49"/>
      <c r="CMP14" s="49"/>
      <c r="CMQ14" s="49"/>
      <c r="CMR14" s="49"/>
      <c r="CMS14" s="49"/>
      <c r="CMT14" s="49"/>
      <c r="CMU14" s="49"/>
      <c r="CMV14" s="49"/>
      <c r="CMW14" s="49"/>
      <c r="CMX14" s="49"/>
      <c r="CMY14" s="49"/>
      <c r="CMZ14" s="49"/>
      <c r="CNA14" s="49"/>
      <c r="CNB14" s="49"/>
      <c r="CNC14" s="49"/>
      <c r="CND14" s="49"/>
      <c r="CNE14" s="49"/>
      <c r="CNF14" s="49"/>
      <c r="CNG14" s="49"/>
      <c r="CNH14" s="49"/>
      <c r="CNI14" s="49"/>
      <c r="CNJ14" s="49"/>
      <c r="CNK14" s="49"/>
      <c r="CNL14" s="49"/>
      <c r="CNM14" s="49"/>
      <c r="CNN14" s="49"/>
      <c r="CNO14" s="49"/>
      <c r="CNP14" s="49"/>
      <c r="CNQ14" s="49"/>
      <c r="CNR14" s="49"/>
      <c r="CNS14" s="49"/>
      <c r="CNT14" s="49"/>
      <c r="CNU14" s="49"/>
      <c r="CNV14" s="49"/>
      <c r="CNW14" s="49"/>
      <c r="CNX14" s="49"/>
      <c r="CNY14" s="49"/>
      <c r="CNZ14" s="49"/>
      <c r="COA14" s="49"/>
      <c r="COB14" s="49"/>
      <c r="COC14" s="49"/>
      <c r="COD14" s="49"/>
      <c r="COE14" s="49"/>
      <c r="COF14" s="49"/>
      <c r="COG14" s="49"/>
      <c r="COH14" s="49"/>
      <c r="COI14" s="49"/>
      <c r="COJ14" s="49"/>
      <c r="COK14" s="49"/>
      <c r="COL14" s="49"/>
      <c r="COM14" s="49"/>
      <c r="CON14" s="49"/>
      <c r="COO14" s="49"/>
      <c r="COP14" s="49"/>
      <c r="COQ14" s="49"/>
      <c r="COR14" s="49"/>
      <c r="COS14" s="49"/>
      <c r="COT14" s="49"/>
      <c r="COU14" s="49"/>
      <c r="COV14" s="49"/>
      <c r="COW14" s="49"/>
      <c r="COX14" s="49"/>
      <c r="COY14" s="49"/>
      <c r="COZ14" s="49"/>
      <c r="CPA14" s="49"/>
      <c r="CPB14" s="49"/>
      <c r="CPC14" s="49"/>
      <c r="CPD14" s="49"/>
      <c r="CPE14" s="49"/>
      <c r="CPF14" s="49"/>
      <c r="CPG14" s="49"/>
      <c r="CPH14" s="49"/>
      <c r="CPI14" s="49"/>
      <c r="CPJ14" s="49"/>
      <c r="CPK14" s="49"/>
      <c r="CPL14" s="49"/>
      <c r="CPM14" s="49"/>
      <c r="CPN14" s="49"/>
      <c r="CPO14" s="49"/>
      <c r="CPP14" s="49"/>
      <c r="CPQ14" s="49"/>
      <c r="CPR14" s="49"/>
      <c r="CPS14" s="49"/>
      <c r="CPT14" s="49"/>
      <c r="CPU14" s="49"/>
      <c r="CPV14" s="49"/>
      <c r="CPW14" s="49"/>
      <c r="CPX14" s="49"/>
      <c r="CPY14" s="49"/>
      <c r="CPZ14" s="49"/>
      <c r="CQA14" s="49"/>
      <c r="CQB14" s="49"/>
      <c r="CQC14" s="49"/>
      <c r="CQD14" s="49"/>
      <c r="CQE14" s="49"/>
      <c r="CQF14" s="49"/>
      <c r="CQG14" s="49"/>
      <c r="CQH14" s="49"/>
      <c r="CQI14" s="49"/>
      <c r="CQJ14" s="49"/>
      <c r="CQK14" s="49"/>
      <c r="CQL14" s="49"/>
      <c r="CQM14" s="49"/>
      <c r="CQN14" s="49"/>
      <c r="CQO14" s="49"/>
      <c r="CQP14" s="49"/>
      <c r="CQQ14" s="49"/>
      <c r="CQR14" s="49"/>
      <c r="CQS14" s="49"/>
      <c r="CQT14" s="49"/>
      <c r="CQU14" s="49"/>
      <c r="CQV14" s="49"/>
      <c r="CQW14" s="49"/>
      <c r="CQX14" s="49"/>
      <c r="CQY14" s="49"/>
      <c r="CQZ14" s="49"/>
      <c r="CRA14" s="49"/>
      <c r="CRB14" s="49"/>
      <c r="CRC14" s="49"/>
      <c r="CRD14" s="49"/>
      <c r="CRE14" s="49"/>
      <c r="CRF14" s="49"/>
      <c r="CRG14" s="49"/>
      <c r="CRH14" s="49"/>
      <c r="CRI14" s="49"/>
      <c r="CRJ14" s="49"/>
      <c r="CRK14" s="49"/>
      <c r="CRL14" s="49"/>
      <c r="CRM14" s="49"/>
      <c r="CRN14" s="49"/>
      <c r="CRO14" s="49"/>
      <c r="CRP14" s="49"/>
      <c r="CRQ14" s="49"/>
      <c r="CRR14" s="49"/>
      <c r="CRS14" s="49"/>
      <c r="CRT14" s="49"/>
      <c r="CRU14" s="49"/>
      <c r="CRV14" s="49"/>
      <c r="CRW14" s="49"/>
      <c r="CRX14" s="49"/>
      <c r="CRY14" s="49"/>
      <c r="CRZ14" s="49"/>
      <c r="CSA14" s="49"/>
      <c r="CSB14" s="49"/>
      <c r="CSC14" s="49"/>
      <c r="CSD14" s="49"/>
      <c r="CSE14" s="49"/>
      <c r="CSF14" s="49"/>
      <c r="CSG14" s="49"/>
      <c r="CSH14" s="49"/>
      <c r="CSI14" s="49"/>
      <c r="CSJ14" s="49"/>
      <c r="CSK14" s="49"/>
      <c r="CSL14" s="49"/>
      <c r="CSM14" s="49"/>
      <c r="CSN14" s="49"/>
      <c r="CSO14" s="49"/>
      <c r="CSP14" s="49"/>
      <c r="CSQ14" s="49"/>
      <c r="CSR14" s="49"/>
      <c r="CSS14" s="49"/>
      <c r="CST14" s="49"/>
      <c r="CSU14" s="49"/>
      <c r="CSV14" s="49"/>
      <c r="CSW14" s="49"/>
      <c r="CSX14" s="49"/>
      <c r="CSY14" s="49"/>
      <c r="CSZ14" s="49"/>
      <c r="CTA14" s="49"/>
      <c r="CTB14" s="49"/>
      <c r="CTC14" s="49"/>
      <c r="CTD14" s="49"/>
      <c r="CTE14" s="49"/>
      <c r="CTF14" s="49"/>
      <c r="CTG14" s="49"/>
      <c r="CTH14" s="49"/>
      <c r="CTI14" s="49"/>
      <c r="CTJ14" s="49"/>
      <c r="CTK14" s="49"/>
      <c r="CTL14" s="49"/>
      <c r="CTM14" s="49"/>
      <c r="CTN14" s="49"/>
      <c r="CTO14" s="49"/>
      <c r="CTP14" s="49"/>
      <c r="CTQ14" s="49"/>
      <c r="CTR14" s="49"/>
      <c r="CTS14" s="49"/>
      <c r="CTT14" s="49"/>
      <c r="CTU14" s="49"/>
      <c r="CTV14" s="49"/>
      <c r="CTW14" s="49"/>
      <c r="CTX14" s="49"/>
      <c r="CTY14" s="49"/>
      <c r="CTZ14" s="49"/>
      <c r="CUA14" s="49"/>
      <c r="CUB14" s="49"/>
      <c r="CUC14" s="49"/>
      <c r="CUD14" s="49"/>
      <c r="CUE14" s="49"/>
      <c r="CUF14" s="49"/>
      <c r="CUG14" s="49"/>
      <c r="CUH14" s="49"/>
      <c r="CUI14" s="49"/>
      <c r="CUJ14" s="49"/>
      <c r="CUK14" s="49"/>
      <c r="CUL14" s="49"/>
      <c r="CUM14" s="49"/>
      <c r="CUN14" s="49"/>
      <c r="CUO14" s="49"/>
      <c r="CUP14" s="49"/>
      <c r="CUQ14" s="49"/>
      <c r="CUR14" s="49"/>
      <c r="CUS14" s="49"/>
      <c r="CUT14" s="49"/>
      <c r="CUU14" s="49"/>
      <c r="CUV14" s="49"/>
      <c r="CUW14" s="49"/>
      <c r="CUX14" s="49"/>
      <c r="CUY14" s="49"/>
      <c r="CUZ14" s="49"/>
      <c r="CVA14" s="49"/>
      <c r="CVB14" s="49"/>
      <c r="CVC14" s="49"/>
      <c r="CVD14" s="49"/>
      <c r="CVE14" s="49"/>
      <c r="CVF14" s="49"/>
      <c r="CVG14" s="49"/>
      <c r="CVH14" s="49"/>
      <c r="CVI14" s="49"/>
      <c r="CVJ14" s="49"/>
      <c r="CVK14" s="49"/>
      <c r="CVL14" s="49"/>
      <c r="CVM14" s="49"/>
      <c r="CVN14" s="49"/>
      <c r="CVO14" s="49"/>
      <c r="CVP14" s="49"/>
      <c r="CVQ14" s="49"/>
      <c r="CVR14" s="49"/>
      <c r="CVS14" s="49"/>
      <c r="CVT14" s="49"/>
      <c r="CVU14" s="49"/>
      <c r="CVV14" s="49"/>
      <c r="CVW14" s="49"/>
      <c r="CVX14" s="49"/>
      <c r="CVY14" s="49"/>
      <c r="CVZ14" s="49"/>
      <c r="CWA14" s="49"/>
      <c r="CWB14" s="49"/>
      <c r="CWC14" s="49"/>
      <c r="CWD14" s="49"/>
      <c r="CWE14" s="49"/>
      <c r="CWF14" s="49"/>
      <c r="CWG14" s="49"/>
      <c r="CWH14" s="49"/>
      <c r="CWI14" s="49"/>
      <c r="CWJ14" s="49"/>
      <c r="CWK14" s="49"/>
      <c r="CWL14" s="49"/>
      <c r="CWM14" s="49"/>
      <c r="CWN14" s="49"/>
      <c r="CWO14" s="49"/>
      <c r="CWP14" s="49"/>
      <c r="CWQ14" s="49"/>
      <c r="CWR14" s="49"/>
      <c r="CWS14" s="49"/>
      <c r="CWT14" s="49"/>
      <c r="CWU14" s="49"/>
      <c r="CWV14" s="49"/>
      <c r="CWW14" s="49"/>
      <c r="CWX14" s="49"/>
      <c r="CWY14" s="49"/>
      <c r="CWZ14" s="49"/>
      <c r="CXA14" s="49"/>
      <c r="CXB14" s="49"/>
      <c r="CXC14" s="49"/>
      <c r="CXD14" s="49"/>
      <c r="CXE14" s="49"/>
      <c r="CXF14" s="49"/>
      <c r="CXG14" s="49"/>
      <c r="CXH14" s="49"/>
      <c r="CXI14" s="49"/>
      <c r="CXJ14" s="49"/>
      <c r="CXK14" s="49"/>
      <c r="CXL14" s="49"/>
      <c r="CXM14" s="49"/>
      <c r="CXN14" s="49"/>
      <c r="CXO14" s="49"/>
      <c r="CXP14" s="49"/>
      <c r="CXQ14" s="49"/>
      <c r="CXR14" s="49"/>
      <c r="CXS14" s="49"/>
      <c r="CXT14" s="49"/>
      <c r="CXU14" s="49"/>
      <c r="CXV14" s="49"/>
      <c r="CXW14" s="49"/>
      <c r="CXX14" s="49"/>
      <c r="CXY14" s="49"/>
      <c r="CXZ14" s="49"/>
      <c r="CYA14" s="49"/>
      <c r="CYB14" s="49"/>
      <c r="CYC14" s="49"/>
      <c r="CYD14" s="49"/>
      <c r="CYE14" s="49"/>
      <c r="CYF14" s="49"/>
      <c r="CYG14" s="49"/>
      <c r="CYH14" s="49"/>
      <c r="CYI14" s="49"/>
      <c r="CYJ14" s="49"/>
      <c r="CYK14" s="49"/>
      <c r="CYL14" s="49"/>
      <c r="CYM14" s="49"/>
      <c r="CYN14" s="49"/>
      <c r="CYO14" s="49"/>
      <c r="CYP14" s="49"/>
      <c r="CYQ14" s="49"/>
      <c r="CYR14" s="49"/>
      <c r="CYS14" s="49"/>
      <c r="CYT14" s="49"/>
      <c r="CYU14" s="49"/>
      <c r="CYV14" s="49"/>
      <c r="CYW14" s="49"/>
      <c r="CYX14" s="49"/>
      <c r="CYY14" s="49"/>
      <c r="CYZ14" s="49"/>
      <c r="CZA14" s="49"/>
      <c r="CZB14" s="49"/>
      <c r="CZC14" s="49"/>
      <c r="CZD14" s="49"/>
      <c r="CZE14" s="49"/>
      <c r="CZF14" s="49"/>
      <c r="CZG14" s="49"/>
      <c r="CZH14" s="49"/>
      <c r="CZI14" s="49"/>
      <c r="CZJ14" s="49"/>
      <c r="CZK14" s="49"/>
      <c r="CZL14" s="49"/>
      <c r="CZM14" s="49"/>
      <c r="CZN14" s="49"/>
      <c r="CZO14" s="49"/>
      <c r="CZP14" s="49"/>
      <c r="CZQ14" s="49"/>
      <c r="CZR14" s="49"/>
      <c r="CZS14" s="49"/>
      <c r="CZT14" s="49"/>
      <c r="CZU14" s="49"/>
      <c r="CZV14" s="49"/>
      <c r="CZW14" s="49"/>
      <c r="CZX14" s="49"/>
      <c r="CZY14" s="49"/>
      <c r="CZZ14" s="49"/>
      <c r="DAA14" s="49"/>
      <c r="DAB14" s="49"/>
      <c r="DAC14" s="49"/>
      <c r="DAD14" s="49"/>
      <c r="DAE14" s="49"/>
      <c r="DAF14" s="49"/>
      <c r="DAG14" s="49"/>
      <c r="DAH14" s="49"/>
      <c r="DAI14" s="49"/>
      <c r="DAJ14" s="49"/>
      <c r="DAK14" s="49"/>
      <c r="DAL14" s="49"/>
      <c r="DAM14" s="49"/>
      <c r="DAN14" s="49"/>
      <c r="DAO14" s="49"/>
      <c r="DAP14" s="49"/>
      <c r="DAQ14" s="49"/>
      <c r="DAR14" s="49"/>
      <c r="DAS14" s="49"/>
      <c r="DAT14" s="49"/>
      <c r="DAU14" s="49"/>
      <c r="DAV14" s="49"/>
      <c r="DAW14" s="49"/>
      <c r="DAX14" s="49"/>
      <c r="DAY14" s="49"/>
      <c r="DAZ14" s="49"/>
      <c r="DBA14" s="49"/>
      <c r="DBB14" s="49"/>
      <c r="DBC14" s="49"/>
      <c r="DBD14" s="49"/>
      <c r="DBE14" s="49"/>
      <c r="DBF14" s="49"/>
      <c r="DBG14" s="49"/>
      <c r="DBH14" s="49"/>
      <c r="DBI14" s="49"/>
      <c r="DBJ14" s="49"/>
      <c r="DBK14" s="49"/>
      <c r="DBL14" s="49"/>
      <c r="DBM14" s="49"/>
      <c r="DBN14" s="49"/>
      <c r="DBO14" s="49"/>
      <c r="DBP14" s="49"/>
      <c r="DBQ14" s="49"/>
      <c r="DBR14" s="49"/>
      <c r="DBS14" s="49"/>
      <c r="DBT14" s="49"/>
      <c r="DBU14" s="49"/>
      <c r="DBV14" s="49"/>
      <c r="DBW14" s="49"/>
      <c r="DBX14" s="49"/>
      <c r="DBY14" s="49"/>
      <c r="DBZ14" s="49"/>
      <c r="DCA14" s="49"/>
      <c r="DCB14" s="49"/>
      <c r="DCC14" s="49"/>
      <c r="DCD14" s="49"/>
      <c r="DCE14" s="49"/>
      <c r="DCF14" s="49"/>
      <c r="DCG14" s="49"/>
      <c r="DCH14" s="49"/>
      <c r="DCI14" s="49"/>
      <c r="DCJ14" s="49"/>
      <c r="DCK14" s="49"/>
      <c r="DCL14" s="49"/>
      <c r="DCM14" s="49"/>
      <c r="DCN14" s="49"/>
      <c r="DCO14" s="49"/>
      <c r="DCP14" s="49"/>
      <c r="DCQ14" s="49"/>
      <c r="DCR14" s="49"/>
      <c r="DCS14" s="49"/>
      <c r="DCT14" s="49"/>
      <c r="DCU14" s="49"/>
      <c r="DCV14" s="49"/>
      <c r="DCW14" s="49"/>
      <c r="DCX14" s="49"/>
      <c r="DCY14" s="49"/>
      <c r="DCZ14" s="49"/>
      <c r="DDA14" s="49"/>
      <c r="DDB14" s="49"/>
      <c r="DDC14" s="49"/>
      <c r="DDD14" s="49"/>
      <c r="DDE14" s="49"/>
      <c r="DDF14" s="49"/>
      <c r="DDG14" s="49"/>
      <c r="DDH14" s="49"/>
      <c r="DDI14" s="49"/>
      <c r="DDJ14" s="49"/>
      <c r="DDK14" s="49"/>
      <c r="DDL14" s="49"/>
      <c r="DDM14" s="49"/>
      <c r="DDN14" s="49"/>
      <c r="DDO14" s="49"/>
      <c r="DDP14" s="49"/>
      <c r="DDQ14" s="49"/>
      <c r="DDR14" s="49"/>
      <c r="DDS14" s="49"/>
      <c r="DDT14" s="49"/>
      <c r="DDU14" s="49"/>
      <c r="DDV14" s="49"/>
      <c r="DDW14" s="49"/>
      <c r="DDX14" s="49"/>
      <c r="DDY14" s="49"/>
      <c r="DDZ14" s="49"/>
      <c r="DEA14" s="49"/>
      <c r="DEB14" s="49"/>
      <c r="DEC14" s="49"/>
      <c r="DED14" s="49"/>
      <c r="DEE14" s="49"/>
      <c r="DEF14" s="49"/>
      <c r="DEG14" s="49"/>
      <c r="DEH14" s="49"/>
      <c r="DEI14" s="49"/>
      <c r="DEJ14" s="49"/>
      <c r="DEK14" s="49"/>
      <c r="DEL14" s="49"/>
      <c r="DEM14" s="49"/>
      <c r="DEN14" s="49"/>
      <c r="DEO14" s="49"/>
      <c r="DEP14" s="49"/>
      <c r="DEQ14" s="49"/>
      <c r="DER14" s="49"/>
      <c r="DES14" s="49"/>
      <c r="DET14" s="49"/>
      <c r="DEU14" s="49"/>
      <c r="DEV14" s="49"/>
      <c r="DEW14" s="49"/>
      <c r="DEX14" s="49"/>
      <c r="DEY14" s="49"/>
      <c r="DEZ14" s="49"/>
      <c r="DFA14" s="49"/>
      <c r="DFB14" s="49"/>
      <c r="DFC14" s="49"/>
      <c r="DFD14" s="49"/>
      <c r="DFE14" s="49"/>
      <c r="DFF14" s="49"/>
      <c r="DFG14" s="49"/>
      <c r="DFH14" s="49"/>
      <c r="DFI14" s="49"/>
      <c r="DFJ14" s="49"/>
      <c r="DFK14" s="49"/>
      <c r="DFL14" s="49"/>
      <c r="DFM14" s="49"/>
      <c r="DFN14" s="49"/>
      <c r="DFO14" s="49"/>
      <c r="DFP14" s="49"/>
      <c r="DFQ14" s="49"/>
      <c r="DFR14" s="49"/>
      <c r="DFS14" s="49"/>
      <c r="DFT14" s="49"/>
      <c r="DFU14" s="49"/>
      <c r="DFV14" s="49"/>
      <c r="DFW14" s="49"/>
      <c r="DFX14" s="49"/>
      <c r="DFY14" s="49"/>
      <c r="DFZ14" s="49"/>
      <c r="DGA14" s="49"/>
      <c r="DGB14" s="49"/>
      <c r="DGC14" s="49"/>
      <c r="DGD14" s="49"/>
      <c r="DGE14" s="49"/>
      <c r="DGF14" s="49"/>
      <c r="DGG14" s="49"/>
      <c r="DGH14" s="49"/>
      <c r="DGI14" s="49"/>
      <c r="DGJ14" s="49"/>
      <c r="DGK14" s="49"/>
      <c r="DGL14" s="49"/>
      <c r="DGM14" s="49"/>
      <c r="DGN14" s="49"/>
      <c r="DGO14" s="49"/>
      <c r="DGP14" s="49"/>
      <c r="DGQ14" s="49"/>
      <c r="DGR14" s="49"/>
      <c r="DGS14" s="49"/>
      <c r="DGT14" s="49"/>
      <c r="DGU14" s="49"/>
      <c r="DGV14" s="49"/>
      <c r="DGW14" s="49"/>
      <c r="DGX14" s="49"/>
      <c r="DGY14" s="49"/>
      <c r="DGZ14" s="49"/>
      <c r="DHA14" s="49"/>
      <c r="DHB14" s="49"/>
      <c r="DHC14" s="49"/>
      <c r="DHD14" s="49"/>
      <c r="DHE14" s="49"/>
      <c r="DHF14" s="49"/>
      <c r="DHG14" s="49"/>
      <c r="DHH14" s="49"/>
      <c r="DHI14" s="49"/>
      <c r="DHJ14" s="49"/>
      <c r="DHK14" s="49"/>
      <c r="DHL14" s="49"/>
      <c r="DHM14" s="49"/>
      <c r="DHN14" s="49"/>
      <c r="DHO14" s="49"/>
      <c r="DHP14" s="49"/>
      <c r="DHQ14" s="49"/>
      <c r="DHR14" s="49"/>
      <c r="DHS14" s="49"/>
      <c r="DHT14" s="49"/>
      <c r="DHU14" s="49"/>
      <c r="DHV14" s="49"/>
      <c r="DHW14" s="49"/>
      <c r="DHX14" s="49"/>
      <c r="DHY14" s="49"/>
      <c r="DHZ14" s="49"/>
      <c r="DIA14" s="49"/>
      <c r="DIB14" s="49"/>
      <c r="DIC14" s="49"/>
      <c r="DID14" s="49"/>
      <c r="DIE14" s="49"/>
      <c r="DIF14" s="49"/>
      <c r="DIG14" s="49"/>
      <c r="DIH14" s="49"/>
      <c r="DII14" s="49"/>
      <c r="DIJ14" s="49"/>
      <c r="DIK14" s="49"/>
      <c r="DIL14" s="49"/>
      <c r="DIM14" s="49"/>
      <c r="DIN14" s="49"/>
      <c r="DIO14" s="49"/>
      <c r="DIP14" s="49"/>
      <c r="DIQ14" s="49"/>
      <c r="DIR14" s="49"/>
      <c r="DIS14" s="49"/>
      <c r="DIT14" s="49"/>
      <c r="DIU14" s="49"/>
      <c r="DIV14" s="49"/>
      <c r="DIW14" s="49"/>
      <c r="DIX14" s="49"/>
      <c r="DIY14" s="49"/>
      <c r="DIZ14" s="49"/>
      <c r="DJA14" s="49"/>
      <c r="DJB14" s="49"/>
      <c r="DJC14" s="49"/>
      <c r="DJD14" s="49"/>
      <c r="DJE14" s="49"/>
      <c r="DJF14" s="49"/>
      <c r="DJG14" s="49"/>
      <c r="DJH14" s="49"/>
      <c r="DJI14" s="49"/>
      <c r="DJJ14" s="49"/>
      <c r="DJK14" s="49"/>
      <c r="DJL14" s="49"/>
      <c r="DJM14" s="49"/>
      <c r="DJN14" s="49"/>
      <c r="DJO14" s="49"/>
      <c r="DJP14" s="49"/>
      <c r="DJQ14" s="49"/>
      <c r="DJR14" s="49"/>
      <c r="DJS14" s="49"/>
      <c r="DJT14" s="49"/>
      <c r="DJU14" s="49"/>
      <c r="DJV14" s="49"/>
      <c r="DJW14" s="49"/>
      <c r="DJX14" s="49"/>
      <c r="DJY14" s="49"/>
      <c r="DJZ14" s="49"/>
      <c r="DKA14" s="49"/>
      <c r="DKB14" s="49"/>
      <c r="DKC14" s="49"/>
      <c r="DKD14" s="49"/>
      <c r="DKE14" s="49"/>
      <c r="DKF14" s="49"/>
      <c r="DKG14" s="49"/>
      <c r="DKH14" s="49"/>
      <c r="DKI14" s="49"/>
      <c r="DKJ14" s="49"/>
      <c r="DKK14" s="49"/>
      <c r="DKL14" s="49"/>
      <c r="DKM14" s="49"/>
      <c r="DKN14" s="49"/>
      <c r="DKO14" s="49"/>
      <c r="DKP14" s="49"/>
      <c r="DKQ14" s="49"/>
      <c r="DKR14" s="49"/>
      <c r="DKS14" s="49"/>
      <c r="DKT14" s="49"/>
      <c r="DKU14" s="49"/>
      <c r="DKV14" s="49"/>
      <c r="DKW14" s="49"/>
      <c r="DKX14" s="49"/>
      <c r="DKY14" s="49"/>
      <c r="DKZ14" s="49"/>
      <c r="DLA14" s="49"/>
      <c r="DLB14" s="49"/>
      <c r="DLC14" s="49"/>
      <c r="DLD14" s="49"/>
      <c r="DLE14" s="49"/>
      <c r="DLF14" s="49"/>
      <c r="DLG14" s="49"/>
      <c r="DLH14" s="49"/>
      <c r="DLI14" s="49"/>
      <c r="DLJ14" s="49"/>
      <c r="DLK14" s="49"/>
      <c r="DLL14" s="49"/>
      <c r="DLM14" s="49"/>
      <c r="DLN14" s="49"/>
      <c r="DLO14" s="49"/>
      <c r="DLP14" s="49"/>
      <c r="DLQ14" s="49"/>
      <c r="DLR14" s="49"/>
      <c r="DLS14" s="49"/>
      <c r="DLT14" s="49"/>
      <c r="DLU14" s="49"/>
      <c r="DLV14" s="49"/>
      <c r="DLW14" s="49"/>
      <c r="DLX14" s="49"/>
      <c r="DLY14" s="49"/>
      <c r="DLZ14" s="49"/>
      <c r="DMA14" s="49"/>
      <c r="DMB14" s="49"/>
      <c r="DMC14" s="49"/>
      <c r="DMD14" s="49"/>
      <c r="DME14" s="49"/>
      <c r="DMF14" s="49"/>
      <c r="DMG14" s="49"/>
      <c r="DMH14" s="49"/>
      <c r="DMI14" s="49"/>
      <c r="DMJ14" s="49"/>
      <c r="DMK14" s="49"/>
      <c r="DML14" s="49"/>
      <c r="DMM14" s="49"/>
      <c r="DMN14" s="49"/>
      <c r="DMO14" s="49"/>
      <c r="DMP14" s="49"/>
      <c r="DMQ14" s="49"/>
      <c r="DMR14" s="49"/>
      <c r="DMS14" s="49"/>
      <c r="DMT14" s="49"/>
      <c r="DMU14" s="49"/>
      <c r="DMV14" s="49"/>
      <c r="DMW14" s="49"/>
      <c r="DMX14" s="49"/>
      <c r="DMY14" s="49"/>
      <c r="DMZ14" s="49"/>
      <c r="DNA14" s="49"/>
      <c r="DNB14" s="49"/>
      <c r="DNC14" s="49"/>
      <c r="DND14" s="49"/>
      <c r="DNE14" s="49"/>
      <c r="DNF14" s="49"/>
      <c r="DNG14" s="49"/>
      <c r="DNH14" s="49"/>
      <c r="DNI14" s="49"/>
      <c r="DNJ14" s="49"/>
      <c r="DNK14" s="49"/>
      <c r="DNL14" s="49"/>
      <c r="DNM14" s="49"/>
      <c r="DNN14" s="49"/>
      <c r="DNO14" s="49"/>
      <c r="DNP14" s="49"/>
      <c r="DNQ14" s="49"/>
      <c r="DNR14" s="49"/>
      <c r="DNS14" s="49"/>
      <c r="DNT14" s="49"/>
      <c r="DNU14" s="49"/>
      <c r="DNV14" s="49"/>
      <c r="DNW14" s="49"/>
      <c r="DNX14" s="49"/>
      <c r="DNY14" s="49"/>
      <c r="DNZ14" s="49"/>
      <c r="DOA14" s="49"/>
      <c r="DOB14" s="49"/>
      <c r="DOC14" s="49"/>
      <c r="DOD14" s="49"/>
      <c r="DOE14" s="49"/>
      <c r="DOF14" s="49"/>
      <c r="DOG14" s="49"/>
      <c r="DOH14" s="49"/>
      <c r="DOI14" s="49"/>
      <c r="DOJ14" s="49"/>
      <c r="DOK14" s="49"/>
      <c r="DOL14" s="49"/>
      <c r="DOM14" s="49"/>
      <c r="DON14" s="49"/>
      <c r="DOO14" s="49"/>
      <c r="DOP14" s="49"/>
      <c r="DOQ14" s="49"/>
      <c r="DOR14" s="49"/>
      <c r="DOS14" s="49"/>
      <c r="DOT14" s="49"/>
      <c r="DOU14" s="49"/>
      <c r="DOV14" s="49"/>
      <c r="DOW14" s="49"/>
      <c r="DOX14" s="49"/>
      <c r="DOY14" s="49"/>
      <c r="DOZ14" s="49"/>
      <c r="DPA14" s="49"/>
      <c r="DPB14" s="49"/>
      <c r="DPC14" s="49"/>
      <c r="DPD14" s="49"/>
      <c r="DPE14" s="49"/>
      <c r="DPF14" s="49"/>
      <c r="DPG14" s="49"/>
      <c r="DPH14" s="49"/>
      <c r="DPI14" s="49"/>
      <c r="DPJ14" s="49"/>
      <c r="DPK14" s="49"/>
      <c r="DPL14" s="49"/>
      <c r="DPM14" s="49"/>
      <c r="DPN14" s="49"/>
      <c r="DPO14" s="49"/>
      <c r="DPP14" s="49"/>
      <c r="DPQ14" s="49"/>
      <c r="DPR14" s="49"/>
      <c r="DPS14" s="49"/>
      <c r="DPT14" s="49"/>
      <c r="DPU14" s="49"/>
      <c r="DPV14" s="49"/>
      <c r="DPW14" s="49"/>
      <c r="DPX14" s="49"/>
      <c r="DPY14" s="49"/>
      <c r="DPZ14" s="49"/>
      <c r="DQA14" s="49"/>
      <c r="DQB14" s="49"/>
      <c r="DQC14" s="49"/>
      <c r="DQD14" s="49"/>
      <c r="DQE14" s="49"/>
      <c r="DQF14" s="49"/>
      <c r="DQG14" s="49"/>
      <c r="DQH14" s="49"/>
      <c r="DQI14" s="49"/>
      <c r="DQJ14" s="49"/>
      <c r="DQK14" s="49"/>
      <c r="DQL14" s="49"/>
      <c r="DQM14" s="49"/>
      <c r="DQN14" s="49"/>
      <c r="DQO14" s="49"/>
      <c r="DQP14" s="49"/>
      <c r="DQQ14" s="49"/>
      <c r="DQR14" s="49"/>
      <c r="DQS14" s="49"/>
      <c r="DQT14" s="49"/>
      <c r="DQU14" s="49"/>
      <c r="DQV14" s="49"/>
      <c r="DQW14" s="49"/>
      <c r="DQX14" s="49"/>
      <c r="DQY14" s="49"/>
      <c r="DQZ14" s="49"/>
      <c r="DRA14" s="49"/>
      <c r="DRB14" s="49"/>
      <c r="DRC14" s="49"/>
      <c r="DRD14" s="49"/>
      <c r="DRE14" s="49"/>
      <c r="DRF14" s="49"/>
      <c r="DRG14" s="49"/>
      <c r="DRH14" s="49"/>
      <c r="DRI14" s="49"/>
      <c r="DRJ14" s="49"/>
      <c r="DRK14" s="49"/>
      <c r="DRL14" s="49"/>
      <c r="DRM14" s="49"/>
      <c r="DRN14" s="49"/>
      <c r="DRO14" s="49"/>
      <c r="DRP14" s="49"/>
      <c r="DRQ14" s="49"/>
      <c r="DRR14" s="49"/>
      <c r="DRS14" s="49"/>
      <c r="DRT14" s="49"/>
      <c r="DRU14" s="49"/>
      <c r="DRV14" s="49"/>
      <c r="DRW14" s="49"/>
      <c r="DRX14" s="49"/>
      <c r="DRY14" s="49"/>
      <c r="DRZ14" s="49"/>
      <c r="DSA14" s="49"/>
      <c r="DSB14" s="49"/>
      <c r="DSC14" s="49"/>
      <c r="DSD14" s="49"/>
      <c r="DSE14" s="49"/>
      <c r="DSF14" s="49"/>
      <c r="DSG14" s="49"/>
      <c r="DSH14" s="49"/>
      <c r="DSI14" s="49"/>
      <c r="DSJ14" s="49"/>
      <c r="DSK14" s="49"/>
      <c r="DSL14" s="49"/>
      <c r="DSM14" s="49"/>
      <c r="DSN14" s="49"/>
      <c r="DSO14" s="49"/>
      <c r="DSP14" s="49"/>
      <c r="DSQ14" s="49"/>
      <c r="DSR14" s="49"/>
      <c r="DSS14" s="49"/>
      <c r="DST14" s="49"/>
      <c r="DSU14" s="49"/>
      <c r="DSV14" s="49"/>
      <c r="DSW14" s="49"/>
      <c r="DSX14" s="49"/>
      <c r="DSY14" s="49"/>
      <c r="DSZ14" s="49"/>
      <c r="DTA14" s="49"/>
      <c r="DTB14" s="49"/>
      <c r="DTC14" s="49"/>
      <c r="DTD14" s="49"/>
      <c r="DTE14" s="49"/>
      <c r="DTF14" s="49"/>
      <c r="DTG14" s="49"/>
      <c r="DTH14" s="49"/>
      <c r="DTI14" s="49"/>
      <c r="DTJ14" s="49"/>
      <c r="DTK14" s="49"/>
      <c r="DTL14" s="49"/>
      <c r="DTM14" s="49"/>
      <c r="DTN14" s="49"/>
      <c r="DTO14" s="49"/>
      <c r="DTP14" s="49"/>
      <c r="DTQ14" s="49"/>
      <c r="DTR14" s="49"/>
      <c r="DTS14" s="49"/>
      <c r="DTT14" s="49"/>
      <c r="DTU14" s="49"/>
      <c r="DTV14" s="49"/>
      <c r="DTW14" s="49"/>
      <c r="DTX14" s="49"/>
      <c r="DTY14" s="49"/>
      <c r="DTZ14" s="49"/>
      <c r="DUA14" s="49"/>
      <c r="DUB14" s="49"/>
      <c r="DUC14" s="49"/>
      <c r="DUD14" s="49"/>
      <c r="DUE14" s="49"/>
      <c r="DUF14" s="49"/>
      <c r="DUG14" s="49"/>
      <c r="DUH14" s="49"/>
      <c r="DUI14" s="49"/>
      <c r="DUJ14" s="49"/>
      <c r="DUK14" s="49"/>
      <c r="DUL14" s="49"/>
      <c r="DUM14" s="49"/>
      <c r="DUN14" s="49"/>
      <c r="DUO14" s="49"/>
      <c r="DUP14" s="49"/>
      <c r="DUQ14" s="49"/>
      <c r="DUR14" s="49"/>
      <c r="DUS14" s="49"/>
      <c r="DUT14" s="49"/>
      <c r="DUU14" s="49"/>
      <c r="DUV14" s="49"/>
      <c r="DUW14" s="49"/>
      <c r="DUX14" s="49"/>
      <c r="DUY14" s="49"/>
      <c r="DUZ14" s="49"/>
      <c r="DVA14" s="49"/>
      <c r="DVB14" s="49"/>
      <c r="DVC14" s="49"/>
      <c r="DVD14" s="49"/>
      <c r="DVE14" s="49"/>
      <c r="DVF14" s="49"/>
      <c r="DVG14" s="49"/>
      <c r="DVH14" s="49"/>
      <c r="DVI14" s="49"/>
      <c r="DVJ14" s="49"/>
      <c r="DVK14" s="49"/>
      <c r="DVL14" s="49"/>
      <c r="DVM14" s="49"/>
      <c r="DVN14" s="49"/>
      <c r="DVO14" s="49"/>
      <c r="DVP14" s="49"/>
      <c r="DVQ14" s="49"/>
      <c r="DVR14" s="49"/>
      <c r="DVS14" s="49"/>
      <c r="DVT14" s="49"/>
      <c r="DVU14" s="49"/>
      <c r="DVV14" s="49"/>
      <c r="DVW14" s="49"/>
      <c r="DVX14" s="49"/>
      <c r="DVY14" s="49"/>
      <c r="DVZ14" s="49"/>
      <c r="DWA14" s="49"/>
      <c r="DWB14" s="49"/>
      <c r="DWC14" s="49"/>
      <c r="DWD14" s="49"/>
      <c r="DWE14" s="49"/>
      <c r="DWF14" s="49"/>
      <c r="DWG14" s="49"/>
      <c r="DWH14" s="49"/>
      <c r="DWI14" s="49"/>
      <c r="DWJ14" s="49"/>
      <c r="DWK14" s="49"/>
      <c r="DWL14" s="49"/>
      <c r="DWM14" s="49"/>
      <c r="DWN14" s="49"/>
      <c r="DWO14" s="49"/>
      <c r="DWP14" s="49"/>
      <c r="DWQ14" s="49"/>
      <c r="DWR14" s="49"/>
      <c r="DWS14" s="49"/>
      <c r="DWT14" s="49"/>
      <c r="DWU14" s="49"/>
      <c r="DWV14" s="49"/>
      <c r="DWW14" s="49"/>
      <c r="DWX14" s="49"/>
      <c r="DWY14" s="49"/>
      <c r="DWZ14" s="49"/>
      <c r="DXA14" s="49"/>
      <c r="DXB14" s="49"/>
      <c r="DXC14" s="49"/>
      <c r="DXD14" s="49"/>
      <c r="DXE14" s="49"/>
      <c r="DXF14" s="49"/>
      <c r="DXG14" s="49"/>
      <c r="DXH14" s="49"/>
      <c r="DXI14" s="49"/>
      <c r="DXJ14" s="49"/>
      <c r="DXK14" s="49"/>
      <c r="DXL14" s="49"/>
      <c r="DXM14" s="49"/>
      <c r="DXN14" s="49"/>
      <c r="DXO14" s="49"/>
      <c r="DXP14" s="49"/>
      <c r="DXQ14" s="49"/>
      <c r="DXR14" s="49"/>
      <c r="DXS14" s="49"/>
      <c r="DXT14" s="49"/>
      <c r="DXU14" s="49"/>
      <c r="DXV14" s="49"/>
      <c r="DXW14" s="49"/>
      <c r="DXX14" s="49"/>
      <c r="DXY14" s="49"/>
      <c r="DXZ14" s="49"/>
      <c r="DYA14" s="49"/>
      <c r="DYB14" s="49"/>
      <c r="DYC14" s="49"/>
      <c r="DYD14" s="49"/>
      <c r="DYE14" s="49"/>
      <c r="DYF14" s="49"/>
      <c r="DYG14" s="49"/>
      <c r="DYH14" s="49"/>
      <c r="DYI14" s="49"/>
      <c r="DYJ14" s="49"/>
      <c r="DYK14" s="49"/>
      <c r="DYL14" s="49"/>
      <c r="DYM14" s="49"/>
      <c r="DYN14" s="49"/>
      <c r="DYO14" s="49"/>
      <c r="DYP14" s="49"/>
      <c r="DYQ14" s="49"/>
      <c r="DYR14" s="49"/>
      <c r="DYS14" s="49"/>
      <c r="DYT14" s="49"/>
      <c r="DYU14" s="49"/>
      <c r="DYV14" s="49"/>
      <c r="DYW14" s="49"/>
      <c r="DYX14" s="49"/>
      <c r="DYY14" s="49"/>
      <c r="DYZ14" s="49"/>
      <c r="DZA14" s="49"/>
      <c r="DZB14" s="49"/>
      <c r="DZC14" s="49"/>
      <c r="DZD14" s="49"/>
      <c r="DZE14" s="49"/>
      <c r="DZF14" s="49"/>
      <c r="DZG14" s="49"/>
      <c r="DZH14" s="49"/>
      <c r="DZI14" s="49"/>
      <c r="DZJ14" s="49"/>
      <c r="DZK14" s="49"/>
      <c r="DZL14" s="49"/>
      <c r="DZM14" s="49"/>
      <c r="DZN14" s="49"/>
      <c r="DZO14" s="49"/>
      <c r="DZP14" s="49"/>
      <c r="DZQ14" s="49"/>
      <c r="DZR14" s="49"/>
      <c r="DZS14" s="49"/>
      <c r="DZT14" s="49"/>
      <c r="DZU14" s="49"/>
      <c r="DZV14" s="49"/>
      <c r="DZW14" s="49"/>
      <c r="DZX14" s="49"/>
      <c r="DZY14" s="49"/>
      <c r="DZZ14" s="49"/>
      <c r="EAA14" s="49"/>
      <c r="EAB14" s="49"/>
      <c r="EAC14" s="49"/>
      <c r="EAD14" s="49"/>
      <c r="EAE14" s="49"/>
      <c r="EAF14" s="49"/>
      <c r="EAG14" s="49"/>
      <c r="EAH14" s="49"/>
      <c r="EAI14" s="49"/>
      <c r="EAJ14" s="49"/>
      <c r="EAK14" s="49"/>
      <c r="EAL14" s="49"/>
      <c r="EAM14" s="49"/>
      <c r="EAN14" s="49"/>
      <c r="EAO14" s="49"/>
      <c r="EAP14" s="49"/>
      <c r="EAQ14" s="49"/>
      <c r="EAR14" s="49"/>
      <c r="EAS14" s="49"/>
      <c r="EAT14" s="49"/>
      <c r="EAU14" s="49"/>
      <c r="EAV14" s="49"/>
      <c r="EAW14" s="49"/>
      <c r="EAX14" s="49"/>
      <c r="EAY14" s="49"/>
      <c r="EAZ14" s="49"/>
      <c r="EBA14" s="49"/>
      <c r="EBB14" s="49"/>
      <c r="EBC14" s="49"/>
      <c r="EBD14" s="49"/>
      <c r="EBE14" s="49"/>
      <c r="EBF14" s="49"/>
      <c r="EBG14" s="49"/>
      <c r="EBH14" s="49"/>
      <c r="EBI14" s="49"/>
      <c r="EBJ14" s="49"/>
      <c r="EBK14" s="49"/>
      <c r="EBL14" s="49"/>
      <c r="EBM14" s="49"/>
      <c r="EBN14" s="49"/>
      <c r="EBO14" s="49"/>
      <c r="EBP14" s="49"/>
      <c r="EBQ14" s="49"/>
      <c r="EBR14" s="49"/>
      <c r="EBS14" s="49"/>
      <c r="EBT14" s="49"/>
      <c r="EBU14" s="49"/>
      <c r="EBV14" s="49"/>
      <c r="EBW14" s="49"/>
      <c r="EBX14" s="49"/>
      <c r="EBY14" s="49"/>
      <c r="EBZ14" s="49"/>
      <c r="ECA14" s="49"/>
      <c r="ECB14" s="49"/>
      <c r="ECC14" s="49"/>
      <c r="ECD14" s="49"/>
      <c r="ECE14" s="49"/>
      <c r="ECF14" s="49"/>
      <c r="ECG14" s="49"/>
      <c r="ECH14" s="49"/>
      <c r="ECI14" s="49"/>
      <c r="ECJ14" s="49"/>
      <c r="ECK14" s="49"/>
      <c r="ECL14" s="49"/>
      <c r="ECM14" s="49"/>
      <c r="ECN14" s="49"/>
      <c r="ECO14" s="49"/>
      <c r="ECP14" s="49"/>
      <c r="ECQ14" s="49"/>
      <c r="ECR14" s="49"/>
      <c r="ECS14" s="49"/>
      <c r="ECT14" s="49"/>
      <c r="ECU14" s="49"/>
      <c r="ECV14" s="49"/>
      <c r="ECW14" s="49"/>
      <c r="ECX14" s="49"/>
      <c r="ECY14" s="49"/>
      <c r="ECZ14" s="49"/>
      <c r="EDA14" s="49"/>
      <c r="EDB14" s="49"/>
      <c r="EDC14" s="49"/>
      <c r="EDD14" s="49"/>
      <c r="EDE14" s="49"/>
      <c r="EDF14" s="49"/>
      <c r="EDG14" s="49"/>
      <c r="EDH14" s="49"/>
      <c r="EDI14" s="49"/>
      <c r="EDJ14" s="49"/>
      <c r="EDK14" s="49"/>
      <c r="EDL14" s="49"/>
      <c r="EDM14" s="49"/>
      <c r="EDN14" s="49"/>
      <c r="EDO14" s="49"/>
      <c r="EDP14" s="49"/>
      <c r="EDQ14" s="49"/>
      <c r="EDR14" s="49"/>
      <c r="EDS14" s="49"/>
      <c r="EDT14" s="49"/>
      <c r="EDU14" s="49"/>
      <c r="EDV14" s="49"/>
      <c r="EDW14" s="49"/>
      <c r="EDX14" s="49"/>
      <c r="EDY14" s="49"/>
      <c r="EDZ14" s="49"/>
      <c r="EEA14" s="49"/>
      <c r="EEB14" s="49"/>
      <c r="EEC14" s="49"/>
      <c r="EED14" s="49"/>
      <c r="EEE14" s="49"/>
      <c r="EEF14" s="49"/>
      <c r="EEG14" s="49"/>
      <c r="EEH14" s="49"/>
      <c r="EEI14" s="49"/>
      <c r="EEJ14" s="49"/>
      <c r="EEK14" s="49"/>
      <c r="EEL14" s="49"/>
      <c r="EEM14" s="49"/>
      <c r="EEN14" s="49"/>
      <c r="EEO14" s="49"/>
      <c r="EEP14" s="49"/>
      <c r="EEQ14" s="49"/>
      <c r="EER14" s="49"/>
      <c r="EES14" s="49"/>
      <c r="EET14" s="49"/>
      <c r="EEU14" s="49"/>
      <c r="EEV14" s="49"/>
      <c r="EEW14" s="49"/>
      <c r="EEX14" s="49"/>
      <c r="EEY14" s="49"/>
      <c r="EEZ14" s="49"/>
      <c r="EFA14" s="49"/>
      <c r="EFB14" s="49"/>
      <c r="EFC14" s="49"/>
      <c r="EFD14" s="49"/>
      <c r="EFE14" s="49"/>
      <c r="EFF14" s="49"/>
      <c r="EFG14" s="49"/>
      <c r="EFH14" s="49"/>
      <c r="EFI14" s="49"/>
      <c r="EFJ14" s="49"/>
      <c r="EFK14" s="49"/>
      <c r="EFL14" s="49"/>
      <c r="EFM14" s="49"/>
      <c r="EFN14" s="49"/>
      <c r="EFO14" s="49"/>
      <c r="EFP14" s="49"/>
      <c r="EFQ14" s="49"/>
      <c r="EFR14" s="49"/>
      <c r="EFS14" s="49"/>
      <c r="EFT14" s="49"/>
      <c r="EFU14" s="49"/>
      <c r="EFV14" s="49"/>
      <c r="EFW14" s="49"/>
      <c r="EFX14" s="49"/>
      <c r="EFY14" s="49"/>
      <c r="EFZ14" s="49"/>
      <c r="EGA14" s="49"/>
      <c r="EGB14" s="49"/>
      <c r="EGC14" s="49"/>
      <c r="EGD14" s="49"/>
      <c r="EGE14" s="49"/>
      <c r="EGF14" s="49"/>
      <c r="EGG14" s="49"/>
      <c r="EGH14" s="49"/>
      <c r="EGI14" s="49"/>
      <c r="EGJ14" s="49"/>
      <c r="EGK14" s="49"/>
      <c r="EGL14" s="49"/>
      <c r="EGM14" s="49"/>
      <c r="EGN14" s="49"/>
      <c r="EGO14" s="49"/>
      <c r="EGP14" s="49"/>
      <c r="EGQ14" s="49"/>
      <c r="EGR14" s="49"/>
      <c r="EGS14" s="49"/>
      <c r="EGT14" s="49"/>
      <c r="EGU14" s="49"/>
      <c r="EGV14" s="49"/>
      <c r="EGW14" s="49"/>
      <c r="EGX14" s="49"/>
      <c r="EGY14" s="49"/>
      <c r="EGZ14" s="49"/>
      <c r="EHA14" s="49"/>
      <c r="EHB14" s="49"/>
      <c r="EHC14" s="49"/>
      <c r="EHD14" s="49"/>
      <c r="EHE14" s="49"/>
      <c r="EHF14" s="49"/>
      <c r="EHG14" s="49"/>
      <c r="EHH14" s="49"/>
      <c r="EHI14" s="49"/>
      <c r="EHJ14" s="49"/>
      <c r="EHK14" s="49"/>
      <c r="EHL14" s="49"/>
      <c r="EHM14" s="49"/>
      <c r="EHN14" s="49"/>
      <c r="EHO14" s="49"/>
      <c r="EHP14" s="49"/>
      <c r="EHQ14" s="49"/>
      <c r="EHR14" s="49"/>
      <c r="EHS14" s="49"/>
      <c r="EHT14" s="49"/>
      <c r="EHU14" s="49"/>
      <c r="EHV14" s="49"/>
      <c r="EHW14" s="49"/>
      <c r="EHX14" s="49"/>
      <c r="EHY14" s="49"/>
      <c r="EHZ14" s="49"/>
      <c r="EIA14" s="49"/>
      <c r="EIB14" s="49"/>
      <c r="EIC14" s="49"/>
      <c r="EID14" s="49"/>
      <c r="EIE14" s="49"/>
      <c r="EIF14" s="49"/>
      <c r="EIG14" s="49"/>
      <c r="EIH14" s="49"/>
      <c r="EII14" s="49"/>
      <c r="EIJ14" s="49"/>
      <c r="EIK14" s="49"/>
      <c r="EIL14" s="49"/>
      <c r="EIM14" s="49"/>
      <c r="EIN14" s="49"/>
      <c r="EIO14" s="49"/>
      <c r="EIP14" s="49"/>
      <c r="EIQ14" s="49"/>
      <c r="EIR14" s="49"/>
      <c r="EIS14" s="49"/>
      <c r="EIT14" s="49"/>
      <c r="EIU14" s="49"/>
      <c r="EIV14" s="49"/>
      <c r="EIW14" s="49"/>
      <c r="EIX14" s="49"/>
      <c r="EIY14" s="49"/>
      <c r="EIZ14" s="49"/>
      <c r="EJA14" s="49"/>
      <c r="EJB14" s="49"/>
      <c r="EJC14" s="49"/>
      <c r="EJD14" s="49"/>
      <c r="EJE14" s="49"/>
      <c r="EJF14" s="49"/>
      <c r="EJG14" s="49"/>
      <c r="EJH14" s="49"/>
      <c r="EJI14" s="49"/>
      <c r="EJJ14" s="49"/>
      <c r="EJK14" s="49"/>
      <c r="EJL14" s="49"/>
      <c r="EJM14" s="49"/>
      <c r="EJN14" s="49"/>
      <c r="EJO14" s="49"/>
      <c r="EJP14" s="49"/>
      <c r="EJQ14" s="49"/>
      <c r="EJR14" s="49"/>
      <c r="EJS14" s="49"/>
      <c r="EJT14" s="49"/>
      <c r="EJU14" s="49"/>
      <c r="EJV14" s="49"/>
      <c r="EJW14" s="49"/>
      <c r="EJX14" s="49"/>
      <c r="EJY14" s="49"/>
      <c r="EJZ14" s="49"/>
      <c r="EKA14" s="49"/>
      <c r="EKB14" s="49"/>
      <c r="EKC14" s="49"/>
      <c r="EKD14" s="49"/>
      <c r="EKE14" s="49"/>
      <c r="EKF14" s="49"/>
      <c r="EKG14" s="49"/>
      <c r="EKH14" s="49"/>
      <c r="EKI14" s="49"/>
      <c r="EKJ14" s="49"/>
      <c r="EKK14" s="49"/>
      <c r="EKL14" s="49"/>
      <c r="EKM14" s="49"/>
      <c r="EKN14" s="49"/>
      <c r="EKO14" s="49"/>
      <c r="EKP14" s="49"/>
      <c r="EKQ14" s="49"/>
      <c r="EKR14" s="49"/>
      <c r="EKS14" s="49"/>
      <c r="EKT14" s="49"/>
      <c r="EKU14" s="49"/>
      <c r="EKV14" s="49"/>
      <c r="EKW14" s="49"/>
      <c r="EKX14" s="49"/>
      <c r="EKY14" s="49"/>
      <c r="EKZ14" s="49"/>
      <c r="ELA14" s="49"/>
      <c r="ELB14" s="49"/>
      <c r="ELC14" s="49"/>
      <c r="ELD14" s="49"/>
      <c r="ELE14" s="49"/>
      <c r="ELF14" s="49"/>
      <c r="ELG14" s="49"/>
      <c r="ELH14" s="49"/>
      <c r="ELI14" s="49"/>
      <c r="ELJ14" s="49"/>
      <c r="ELK14" s="49"/>
      <c r="ELL14" s="49"/>
      <c r="ELM14" s="49"/>
      <c r="ELN14" s="49"/>
      <c r="ELO14" s="49"/>
      <c r="ELP14" s="49"/>
      <c r="ELQ14" s="49"/>
      <c r="ELR14" s="49"/>
      <c r="ELS14" s="49"/>
      <c r="ELT14" s="49"/>
      <c r="ELU14" s="49"/>
      <c r="ELV14" s="49"/>
      <c r="ELW14" s="49"/>
      <c r="ELX14" s="49"/>
      <c r="ELY14" s="49"/>
      <c r="ELZ14" s="49"/>
      <c r="EMA14" s="49"/>
      <c r="EMB14" s="49"/>
      <c r="EMC14" s="49"/>
      <c r="EMD14" s="49"/>
      <c r="EME14" s="49"/>
      <c r="EMF14" s="49"/>
      <c r="EMG14" s="49"/>
      <c r="EMH14" s="49"/>
      <c r="EMI14" s="49"/>
      <c r="EMJ14" s="49"/>
      <c r="EMK14" s="49"/>
      <c r="EML14" s="49"/>
      <c r="EMM14" s="49"/>
      <c r="EMN14" s="49"/>
      <c r="EMO14" s="49"/>
      <c r="EMP14" s="49"/>
      <c r="EMQ14" s="49"/>
      <c r="EMR14" s="49"/>
      <c r="EMS14" s="49"/>
      <c r="EMT14" s="49"/>
      <c r="EMU14" s="49"/>
      <c r="EMV14" s="49"/>
      <c r="EMW14" s="49"/>
      <c r="EMX14" s="49"/>
      <c r="EMY14" s="49"/>
      <c r="EMZ14" s="49"/>
      <c r="ENA14" s="49"/>
      <c r="ENB14" s="49"/>
      <c r="ENC14" s="49"/>
      <c r="END14" s="49"/>
      <c r="ENE14" s="49"/>
      <c r="ENF14" s="49"/>
      <c r="ENG14" s="49"/>
      <c r="ENH14" s="49"/>
      <c r="ENI14" s="49"/>
      <c r="ENJ14" s="49"/>
      <c r="ENK14" s="49"/>
      <c r="ENL14" s="49"/>
      <c r="ENM14" s="49"/>
      <c r="ENN14" s="49"/>
      <c r="ENO14" s="49"/>
      <c r="ENP14" s="49"/>
      <c r="ENQ14" s="49"/>
      <c r="ENR14" s="49"/>
      <c r="ENS14" s="49"/>
      <c r="ENT14" s="49"/>
      <c r="ENU14" s="49"/>
      <c r="ENV14" s="49"/>
      <c r="ENW14" s="49"/>
      <c r="ENX14" s="49"/>
      <c r="ENY14" s="49"/>
      <c r="ENZ14" s="49"/>
      <c r="EOA14" s="49"/>
      <c r="EOB14" s="49"/>
      <c r="EOC14" s="49"/>
      <c r="EOD14" s="49"/>
      <c r="EOE14" s="49"/>
      <c r="EOF14" s="49"/>
      <c r="EOG14" s="49"/>
      <c r="EOH14" s="49"/>
      <c r="EOI14" s="49"/>
      <c r="EOJ14" s="49"/>
      <c r="EOK14" s="49"/>
      <c r="EOL14" s="49"/>
      <c r="EOM14" s="49"/>
      <c r="EON14" s="49"/>
      <c r="EOO14" s="49"/>
      <c r="EOP14" s="49"/>
      <c r="EOQ14" s="49"/>
      <c r="EOR14" s="49"/>
      <c r="EOS14" s="49"/>
      <c r="EOT14" s="49"/>
      <c r="EOU14" s="49"/>
      <c r="EOV14" s="49"/>
      <c r="EOW14" s="49"/>
      <c r="EOX14" s="49"/>
      <c r="EOY14" s="49"/>
      <c r="EOZ14" s="49"/>
      <c r="EPA14" s="49"/>
      <c r="EPB14" s="49"/>
      <c r="EPC14" s="49"/>
      <c r="EPD14" s="49"/>
      <c r="EPE14" s="49"/>
      <c r="EPF14" s="49"/>
      <c r="EPG14" s="49"/>
      <c r="EPH14" s="49"/>
      <c r="EPI14" s="49"/>
      <c r="EPJ14" s="49"/>
      <c r="EPK14" s="49"/>
      <c r="EPL14" s="49"/>
      <c r="EPM14" s="49"/>
      <c r="EPN14" s="49"/>
      <c r="EPO14" s="49"/>
      <c r="EPP14" s="49"/>
      <c r="EPQ14" s="49"/>
      <c r="EPR14" s="49"/>
      <c r="EPS14" s="49"/>
      <c r="EPT14" s="49"/>
      <c r="EPU14" s="49"/>
      <c r="EPV14" s="49"/>
      <c r="EPW14" s="49"/>
      <c r="EPX14" s="49"/>
      <c r="EPY14" s="49"/>
      <c r="EPZ14" s="49"/>
      <c r="EQA14" s="49"/>
      <c r="EQB14" s="49"/>
      <c r="EQC14" s="49"/>
      <c r="EQD14" s="49"/>
      <c r="EQE14" s="49"/>
      <c r="EQF14" s="49"/>
      <c r="EQG14" s="49"/>
      <c r="EQH14" s="49"/>
      <c r="EQI14" s="49"/>
      <c r="EQJ14" s="49"/>
      <c r="EQK14" s="49"/>
      <c r="EQL14" s="49"/>
      <c r="EQM14" s="49"/>
      <c r="EQN14" s="49"/>
      <c r="EQO14" s="49"/>
      <c r="EQP14" s="49"/>
      <c r="EQQ14" s="49"/>
      <c r="EQR14" s="49"/>
      <c r="EQS14" s="49"/>
      <c r="EQT14" s="49"/>
      <c r="EQU14" s="49"/>
      <c r="EQV14" s="49"/>
      <c r="EQW14" s="49"/>
      <c r="EQX14" s="49"/>
      <c r="EQY14" s="49"/>
      <c r="EQZ14" s="49"/>
      <c r="ERA14" s="49"/>
      <c r="ERB14" s="49"/>
      <c r="ERC14" s="49"/>
      <c r="ERD14" s="49"/>
      <c r="ERE14" s="49"/>
      <c r="ERF14" s="49"/>
      <c r="ERG14" s="49"/>
      <c r="ERH14" s="49"/>
      <c r="ERI14" s="49"/>
      <c r="ERJ14" s="49"/>
      <c r="ERK14" s="49"/>
      <c r="ERL14" s="49"/>
      <c r="ERM14" s="49"/>
      <c r="ERN14" s="49"/>
      <c r="ERO14" s="49"/>
      <c r="ERP14" s="49"/>
      <c r="ERQ14" s="49"/>
      <c r="ERR14" s="49"/>
      <c r="ERS14" s="49"/>
      <c r="ERT14" s="49"/>
      <c r="ERU14" s="49"/>
      <c r="ERV14" s="49"/>
      <c r="ERW14" s="49"/>
      <c r="ERX14" s="49"/>
      <c r="ERY14" s="49"/>
      <c r="ERZ14" s="49"/>
      <c r="ESA14" s="49"/>
      <c r="ESB14" s="49"/>
      <c r="ESC14" s="49"/>
      <c r="ESD14" s="49"/>
      <c r="ESE14" s="49"/>
      <c r="ESF14" s="49"/>
      <c r="ESG14" s="49"/>
      <c r="ESH14" s="49"/>
      <c r="ESI14" s="49"/>
      <c r="ESJ14" s="49"/>
      <c r="ESK14" s="49"/>
      <c r="ESL14" s="49"/>
      <c r="ESM14" s="49"/>
      <c r="ESN14" s="49"/>
      <c r="ESO14" s="49"/>
      <c r="ESP14" s="49"/>
      <c r="ESQ14" s="49"/>
      <c r="ESR14" s="49"/>
      <c r="ESS14" s="49"/>
      <c r="EST14" s="49"/>
      <c r="ESU14" s="49"/>
      <c r="ESV14" s="49"/>
      <c r="ESW14" s="49"/>
      <c r="ESX14" s="49"/>
      <c r="ESY14" s="49"/>
      <c r="ESZ14" s="49"/>
      <c r="ETA14" s="49"/>
      <c r="ETB14" s="49"/>
      <c r="ETC14" s="49"/>
      <c r="ETD14" s="49"/>
      <c r="ETE14" s="49"/>
      <c r="ETF14" s="49"/>
      <c r="ETG14" s="49"/>
      <c r="ETH14" s="49"/>
      <c r="ETI14" s="49"/>
      <c r="ETJ14" s="49"/>
      <c r="ETK14" s="49"/>
      <c r="ETL14" s="49"/>
      <c r="ETM14" s="49"/>
      <c r="ETN14" s="49"/>
      <c r="ETO14" s="49"/>
      <c r="ETP14" s="49"/>
      <c r="ETQ14" s="49"/>
      <c r="ETR14" s="49"/>
      <c r="ETS14" s="49"/>
      <c r="ETT14" s="49"/>
      <c r="ETU14" s="49"/>
      <c r="ETV14" s="49"/>
      <c r="ETW14" s="49"/>
      <c r="ETX14" s="49"/>
      <c r="ETY14" s="49"/>
      <c r="ETZ14" s="49"/>
      <c r="EUA14" s="49"/>
      <c r="EUB14" s="49"/>
      <c r="EUC14" s="49"/>
      <c r="EUD14" s="49"/>
      <c r="EUE14" s="49"/>
      <c r="EUF14" s="49"/>
      <c r="EUG14" s="49"/>
      <c r="EUH14" s="49"/>
      <c r="EUI14" s="49"/>
      <c r="EUJ14" s="49"/>
      <c r="EUK14" s="49"/>
      <c r="EUL14" s="49"/>
      <c r="EUM14" s="49"/>
      <c r="EUN14" s="49"/>
      <c r="EUO14" s="49"/>
      <c r="EUP14" s="49"/>
      <c r="EUQ14" s="49"/>
      <c r="EUR14" s="49"/>
      <c r="EUS14" s="49"/>
      <c r="EUT14" s="49"/>
      <c r="EUU14" s="49"/>
      <c r="EUV14" s="49"/>
      <c r="EUW14" s="49"/>
      <c r="EUX14" s="49"/>
      <c r="EUY14" s="49"/>
      <c r="EUZ14" s="49"/>
      <c r="EVA14" s="49"/>
      <c r="EVB14" s="49"/>
      <c r="EVC14" s="49"/>
      <c r="EVD14" s="49"/>
      <c r="EVE14" s="49"/>
      <c r="EVF14" s="49"/>
      <c r="EVG14" s="49"/>
      <c r="EVH14" s="49"/>
      <c r="EVI14" s="49"/>
      <c r="EVJ14" s="49"/>
      <c r="EVK14" s="49"/>
      <c r="EVL14" s="49"/>
      <c r="EVM14" s="49"/>
      <c r="EVN14" s="49"/>
      <c r="EVO14" s="49"/>
      <c r="EVP14" s="49"/>
      <c r="EVQ14" s="49"/>
      <c r="EVR14" s="49"/>
      <c r="EVS14" s="49"/>
      <c r="EVT14" s="49"/>
      <c r="EVU14" s="49"/>
      <c r="EVV14" s="49"/>
      <c r="EVW14" s="49"/>
      <c r="EVX14" s="49"/>
      <c r="EVY14" s="49"/>
      <c r="EVZ14" s="49"/>
      <c r="EWA14" s="49"/>
      <c r="EWB14" s="49"/>
      <c r="EWC14" s="49"/>
      <c r="EWD14" s="49"/>
      <c r="EWE14" s="49"/>
      <c r="EWF14" s="49"/>
      <c r="EWG14" s="49"/>
      <c r="EWH14" s="49"/>
      <c r="EWI14" s="49"/>
      <c r="EWJ14" s="49"/>
      <c r="EWK14" s="49"/>
      <c r="EWL14" s="49"/>
      <c r="EWM14" s="49"/>
      <c r="EWN14" s="49"/>
      <c r="EWO14" s="49"/>
      <c r="EWP14" s="49"/>
      <c r="EWQ14" s="49"/>
      <c r="EWR14" s="49"/>
      <c r="EWS14" s="49"/>
      <c r="EWT14" s="49"/>
      <c r="EWU14" s="49"/>
      <c r="EWV14" s="49"/>
      <c r="EWW14" s="49"/>
      <c r="EWX14" s="49"/>
      <c r="EWY14" s="49"/>
      <c r="EWZ14" s="49"/>
      <c r="EXA14" s="49"/>
      <c r="EXB14" s="49"/>
      <c r="EXC14" s="49"/>
      <c r="EXD14" s="49"/>
      <c r="EXE14" s="49"/>
      <c r="EXF14" s="49"/>
      <c r="EXG14" s="49"/>
      <c r="EXH14" s="49"/>
      <c r="EXI14" s="49"/>
      <c r="EXJ14" s="49"/>
      <c r="EXK14" s="49"/>
      <c r="EXL14" s="49"/>
      <c r="EXM14" s="49"/>
      <c r="EXN14" s="49"/>
      <c r="EXO14" s="49"/>
      <c r="EXP14" s="49"/>
      <c r="EXQ14" s="49"/>
      <c r="EXR14" s="49"/>
      <c r="EXS14" s="49"/>
      <c r="EXT14" s="49"/>
      <c r="EXU14" s="49"/>
      <c r="EXV14" s="49"/>
      <c r="EXW14" s="49"/>
      <c r="EXX14" s="49"/>
      <c r="EXY14" s="49"/>
      <c r="EXZ14" s="49"/>
      <c r="EYA14" s="49"/>
      <c r="EYB14" s="49"/>
      <c r="EYC14" s="49"/>
      <c r="EYD14" s="49"/>
      <c r="EYE14" s="49"/>
      <c r="EYF14" s="49"/>
      <c r="EYG14" s="49"/>
      <c r="EYH14" s="49"/>
      <c r="EYI14" s="49"/>
      <c r="EYJ14" s="49"/>
      <c r="EYK14" s="49"/>
      <c r="EYL14" s="49"/>
      <c r="EYM14" s="49"/>
      <c r="EYN14" s="49"/>
      <c r="EYO14" s="49"/>
      <c r="EYP14" s="49"/>
      <c r="EYQ14" s="49"/>
      <c r="EYR14" s="49"/>
      <c r="EYS14" s="49"/>
      <c r="EYT14" s="49"/>
      <c r="EYU14" s="49"/>
      <c r="EYV14" s="49"/>
      <c r="EYW14" s="49"/>
      <c r="EYX14" s="49"/>
      <c r="EYY14" s="49"/>
      <c r="EYZ14" s="49"/>
      <c r="EZA14" s="49"/>
      <c r="EZB14" s="49"/>
      <c r="EZC14" s="49"/>
      <c r="EZD14" s="49"/>
      <c r="EZE14" s="49"/>
      <c r="EZF14" s="49"/>
      <c r="EZG14" s="49"/>
      <c r="EZH14" s="49"/>
      <c r="EZI14" s="49"/>
      <c r="EZJ14" s="49"/>
      <c r="EZK14" s="49"/>
      <c r="EZL14" s="49"/>
      <c r="EZM14" s="49"/>
      <c r="EZN14" s="49"/>
      <c r="EZO14" s="49"/>
      <c r="EZP14" s="49"/>
      <c r="EZQ14" s="49"/>
      <c r="EZR14" s="49"/>
      <c r="EZS14" s="49"/>
      <c r="EZT14" s="49"/>
      <c r="EZU14" s="49"/>
      <c r="EZV14" s="49"/>
      <c r="EZW14" s="49"/>
      <c r="EZX14" s="49"/>
      <c r="EZY14" s="49"/>
      <c r="EZZ14" s="49"/>
      <c r="FAA14" s="49"/>
      <c r="FAB14" s="49"/>
      <c r="FAC14" s="49"/>
      <c r="FAD14" s="49"/>
      <c r="FAE14" s="49"/>
      <c r="FAF14" s="49"/>
      <c r="FAG14" s="49"/>
      <c r="FAH14" s="49"/>
      <c r="FAI14" s="49"/>
      <c r="FAJ14" s="49"/>
      <c r="FAK14" s="49"/>
      <c r="FAL14" s="49"/>
      <c r="FAM14" s="49"/>
      <c r="FAN14" s="49"/>
      <c r="FAO14" s="49"/>
      <c r="FAP14" s="49"/>
      <c r="FAQ14" s="49"/>
      <c r="FAR14" s="49"/>
      <c r="FAS14" s="49"/>
      <c r="FAT14" s="49"/>
      <c r="FAU14" s="49"/>
      <c r="FAV14" s="49"/>
      <c r="FAW14" s="49"/>
      <c r="FAX14" s="49"/>
      <c r="FAY14" s="49"/>
      <c r="FAZ14" s="49"/>
      <c r="FBA14" s="49"/>
      <c r="FBB14" s="49"/>
      <c r="FBC14" s="49"/>
      <c r="FBD14" s="49"/>
      <c r="FBE14" s="49"/>
      <c r="FBF14" s="49"/>
      <c r="FBG14" s="49"/>
      <c r="FBH14" s="49"/>
      <c r="FBI14" s="49"/>
      <c r="FBJ14" s="49"/>
      <c r="FBK14" s="49"/>
      <c r="FBL14" s="49"/>
      <c r="FBM14" s="49"/>
      <c r="FBN14" s="49"/>
      <c r="FBO14" s="49"/>
      <c r="FBP14" s="49"/>
      <c r="FBQ14" s="49"/>
      <c r="FBR14" s="49"/>
      <c r="FBS14" s="49"/>
      <c r="FBT14" s="49"/>
      <c r="FBU14" s="49"/>
      <c r="FBV14" s="49"/>
      <c r="FBW14" s="49"/>
      <c r="FBX14" s="49"/>
      <c r="FBY14" s="49"/>
      <c r="FBZ14" s="49"/>
      <c r="FCA14" s="49"/>
      <c r="FCB14" s="49"/>
      <c r="FCC14" s="49"/>
      <c r="FCD14" s="49"/>
      <c r="FCE14" s="49"/>
      <c r="FCF14" s="49"/>
      <c r="FCG14" s="49"/>
      <c r="FCH14" s="49"/>
      <c r="FCI14" s="49"/>
      <c r="FCJ14" s="49"/>
      <c r="FCK14" s="49"/>
      <c r="FCL14" s="49"/>
      <c r="FCM14" s="49"/>
      <c r="FCN14" s="49"/>
      <c r="FCO14" s="49"/>
      <c r="FCP14" s="49"/>
      <c r="FCQ14" s="49"/>
      <c r="FCR14" s="49"/>
      <c r="FCS14" s="49"/>
      <c r="FCT14" s="49"/>
      <c r="FCU14" s="49"/>
      <c r="FCV14" s="49"/>
      <c r="FCW14" s="49"/>
      <c r="FCX14" s="49"/>
      <c r="FCY14" s="49"/>
      <c r="FCZ14" s="49"/>
      <c r="FDA14" s="49"/>
      <c r="FDB14" s="49"/>
      <c r="FDC14" s="49"/>
      <c r="FDD14" s="49"/>
      <c r="FDE14" s="49"/>
      <c r="FDF14" s="49"/>
      <c r="FDG14" s="49"/>
      <c r="FDH14" s="49"/>
      <c r="FDI14" s="49"/>
      <c r="FDJ14" s="49"/>
      <c r="FDK14" s="49"/>
      <c r="FDL14" s="49"/>
      <c r="FDM14" s="49"/>
      <c r="FDN14" s="49"/>
      <c r="FDO14" s="49"/>
      <c r="FDP14" s="49"/>
      <c r="FDQ14" s="49"/>
      <c r="FDR14" s="49"/>
      <c r="FDS14" s="49"/>
      <c r="FDT14" s="49"/>
      <c r="FDU14" s="49"/>
      <c r="FDV14" s="49"/>
      <c r="FDW14" s="49"/>
      <c r="FDX14" s="49"/>
      <c r="FDY14" s="49"/>
      <c r="FDZ14" s="49"/>
      <c r="FEA14" s="49"/>
      <c r="FEB14" s="49"/>
      <c r="FEC14" s="49"/>
      <c r="FED14" s="49"/>
      <c r="FEE14" s="49"/>
      <c r="FEF14" s="49"/>
      <c r="FEG14" s="49"/>
      <c r="FEH14" s="49"/>
      <c r="FEI14" s="49"/>
      <c r="FEJ14" s="49"/>
      <c r="FEK14" s="49"/>
      <c r="FEL14" s="49"/>
      <c r="FEM14" s="49"/>
      <c r="FEN14" s="49"/>
      <c r="FEO14" s="49"/>
      <c r="FEP14" s="49"/>
      <c r="FEQ14" s="49"/>
      <c r="FER14" s="49"/>
      <c r="FES14" s="49"/>
      <c r="FET14" s="49"/>
      <c r="FEU14" s="49"/>
      <c r="FEV14" s="49"/>
      <c r="FEW14" s="49"/>
      <c r="FEX14" s="49"/>
      <c r="FEY14" s="49"/>
      <c r="FEZ14" s="49"/>
      <c r="FFA14" s="49"/>
      <c r="FFB14" s="49"/>
      <c r="FFC14" s="49"/>
      <c r="FFD14" s="49"/>
      <c r="FFE14" s="49"/>
      <c r="FFF14" s="49"/>
      <c r="FFG14" s="49"/>
      <c r="FFH14" s="49"/>
      <c r="FFI14" s="49"/>
      <c r="FFJ14" s="49"/>
      <c r="FFK14" s="49"/>
      <c r="FFL14" s="49"/>
      <c r="FFM14" s="49"/>
      <c r="FFN14" s="49"/>
      <c r="FFO14" s="49"/>
      <c r="FFP14" s="49"/>
      <c r="FFQ14" s="49"/>
      <c r="FFR14" s="49"/>
      <c r="FFS14" s="49"/>
      <c r="FFT14" s="49"/>
      <c r="FFU14" s="49"/>
      <c r="FFV14" s="49"/>
      <c r="FFW14" s="49"/>
      <c r="FFX14" s="49"/>
      <c r="FFY14" s="49"/>
      <c r="FFZ14" s="49"/>
      <c r="FGA14" s="49"/>
      <c r="FGB14" s="49"/>
      <c r="FGC14" s="49"/>
      <c r="FGD14" s="49"/>
      <c r="FGE14" s="49"/>
      <c r="FGF14" s="49"/>
      <c r="FGG14" s="49"/>
      <c r="FGH14" s="49"/>
      <c r="FGI14" s="49"/>
      <c r="FGJ14" s="49"/>
      <c r="FGK14" s="49"/>
      <c r="FGL14" s="49"/>
      <c r="FGM14" s="49"/>
      <c r="FGN14" s="49"/>
      <c r="FGO14" s="49"/>
      <c r="FGP14" s="49"/>
      <c r="FGQ14" s="49"/>
      <c r="FGR14" s="49"/>
      <c r="FGS14" s="49"/>
      <c r="FGT14" s="49"/>
      <c r="FGU14" s="49"/>
      <c r="FGV14" s="49"/>
      <c r="FGW14" s="49"/>
      <c r="FGX14" s="49"/>
      <c r="FGY14" s="49"/>
      <c r="FGZ14" s="49"/>
      <c r="FHA14" s="49"/>
      <c r="FHB14" s="49"/>
      <c r="FHC14" s="49"/>
      <c r="FHD14" s="49"/>
      <c r="FHE14" s="49"/>
      <c r="FHF14" s="49"/>
      <c r="FHG14" s="49"/>
      <c r="FHH14" s="49"/>
      <c r="FHI14" s="49"/>
      <c r="FHJ14" s="49"/>
      <c r="FHK14" s="49"/>
      <c r="FHL14" s="49"/>
      <c r="FHM14" s="49"/>
      <c r="FHN14" s="49"/>
      <c r="FHO14" s="49"/>
      <c r="FHP14" s="49"/>
      <c r="FHQ14" s="49"/>
      <c r="FHR14" s="49"/>
      <c r="FHS14" s="49"/>
      <c r="FHT14" s="49"/>
      <c r="FHU14" s="49"/>
      <c r="FHV14" s="49"/>
      <c r="FHW14" s="49"/>
      <c r="FHX14" s="49"/>
      <c r="FHY14" s="49"/>
      <c r="FHZ14" s="49"/>
      <c r="FIA14" s="49"/>
      <c r="FIB14" s="49"/>
      <c r="FIC14" s="49"/>
      <c r="FID14" s="49"/>
      <c r="FIE14" s="49"/>
      <c r="FIF14" s="49"/>
      <c r="FIG14" s="49"/>
      <c r="FIH14" s="49"/>
      <c r="FII14" s="49"/>
      <c r="FIJ14" s="49"/>
      <c r="FIK14" s="49"/>
      <c r="FIL14" s="49"/>
      <c r="FIM14" s="49"/>
      <c r="FIN14" s="49"/>
      <c r="FIO14" s="49"/>
      <c r="FIP14" s="49"/>
      <c r="FIQ14" s="49"/>
      <c r="FIR14" s="49"/>
      <c r="FIS14" s="49"/>
      <c r="FIT14" s="49"/>
      <c r="FIU14" s="49"/>
      <c r="FIV14" s="49"/>
      <c r="FIW14" s="49"/>
      <c r="FIX14" s="49"/>
      <c r="FIY14" s="49"/>
      <c r="FIZ14" s="49"/>
      <c r="FJA14" s="49"/>
      <c r="FJB14" s="49"/>
      <c r="FJC14" s="49"/>
      <c r="FJD14" s="49"/>
      <c r="FJE14" s="49"/>
      <c r="FJF14" s="49"/>
      <c r="FJG14" s="49"/>
      <c r="FJH14" s="49"/>
      <c r="FJI14" s="49"/>
      <c r="FJJ14" s="49"/>
      <c r="FJK14" s="49"/>
      <c r="FJL14" s="49"/>
      <c r="FJM14" s="49"/>
      <c r="FJN14" s="49"/>
      <c r="FJO14" s="49"/>
      <c r="FJP14" s="49"/>
      <c r="FJQ14" s="49"/>
      <c r="FJR14" s="49"/>
      <c r="FJS14" s="49"/>
      <c r="FJT14" s="49"/>
      <c r="FJU14" s="49"/>
      <c r="FJV14" s="49"/>
      <c r="FJW14" s="49"/>
      <c r="FJX14" s="49"/>
      <c r="FJY14" s="49"/>
      <c r="FJZ14" s="49"/>
      <c r="FKA14" s="49"/>
      <c r="FKB14" s="49"/>
      <c r="FKC14" s="49"/>
      <c r="FKD14" s="49"/>
      <c r="FKE14" s="49"/>
      <c r="FKF14" s="49"/>
      <c r="FKG14" s="49"/>
      <c r="FKH14" s="49"/>
      <c r="FKI14" s="49"/>
      <c r="FKJ14" s="49"/>
      <c r="FKK14" s="49"/>
      <c r="FKL14" s="49"/>
      <c r="FKM14" s="49"/>
      <c r="FKN14" s="49"/>
      <c r="FKO14" s="49"/>
      <c r="FKP14" s="49"/>
      <c r="FKQ14" s="49"/>
      <c r="FKR14" s="49"/>
      <c r="FKS14" s="49"/>
      <c r="FKT14" s="49"/>
      <c r="FKU14" s="49"/>
      <c r="FKV14" s="49"/>
      <c r="FKW14" s="49"/>
      <c r="FKX14" s="49"/>
      <c r="FKY14" s="49"/>
      <c r="FKZ14" s="49"/>
      <c r="FLA14" s="49"/>
      <c r="FLB14" s="49"/>
      <c r="FLC14" s="49"/>
      <c r="FLD14" s="49"/>
      <c r="FLE14" s="49"/>
      <c r="FLF14" s="49"/>
      <c r="FLG14" s="49"/>
      <c r="FLH14" s="49"/>
      <c r="FLI14" s="49"/>
      <c r="FLJ14" s="49"/>
      <c r="FLK14" s="49"/>
      <c r="FLL14" s="49"/>
      <c r="FLM14" s="49"/>
      <c r="FLN14" s="49"/>
      <c r="FLO14" s="49"/>
      <c r="FLP14" s="49"/>
      <c r="FLQ14" s="49"/>
      <c r="FLR14" s="49"/>
      <c r="FLS14" s="49"/>
      <c r="FLT14" s="49"/>
      <c r="FLU14" s="49"/>
      <c r="FLV14" s="49"/>
      <c r="FLW14" s="49"/>
      <c r="FLX14" s="49"/>
      <c r="FLY14" s="49"/>
      <c r="FLZ14" s="49"/>
      <c r="FMA14" s="49"/>
      <c r="FMB14" s="49"/>
      <c r="FMC14" s="49"/>
      <c r="FMD14" s="49"/>
      <c r="FME14" s="49"/>
      <c r="FMF14" s="49"/>
      <c r="FMG14" s="49"/>
      <c r="FMH14" s="49"/>
      <c r="FMI14" s="49"/>
      <c r="FMJ14" s="49"/>
      <c r="FMK14" s="49"/>
      <c r="FML14" s="49"/>
      <c r="FMM14" s="49"/>
      <c r="FMN14" s="49"/>
      <c r="FMO14" s="49"/>
      <c r="FMP14" s="49"/>
      <c r="FMQ14" s="49"/>
      <c r="FMR14" s="49"/>
      <c r="FMS14" s="49"/>
      <c r="FMT14" s="49"/>
      <c r="FMU14" s="49"/>
      <c r="FMV14" s="49"/>
      <c r="FMW14" s="49"/>
      <c r="FMX14" s="49"/>
      <c r="FMY14" s="49"/>
      <c r="FMZ14" s="49"/>
      <c r="FNA14" s="49"/>
      <c r="FNB14" s="49"/>
      <c r="FNC14" s="49"/>
      <c r="FND14" s="49"/>
      <c r="FNE14" s="49"/>
      <c r="FNF14" s="49"/>
      <c r="FNG14" s="49"/>
      <c r="FNH14" s="49"/>
      <c r="FNI14" s="49"/>
      <c r="FNJ14" s="49"/>
      <c r="FNK14" s="49"/>
      <c r="FNL14" s="49"/>
      <c r="FNM14" s="49"/>
      <c r="FNN14" s="49"/>
      <c r="FNO14" s="49"/>
      <c r="FNP14" s="49"/>
      <c r="FNQ14" s="49"/>
      <c r="FNR14" s="49"/>
      <c r="FNS14" s="49"/>
      <c r="FNT14" s="49"/>
      <c r="FNU14" s="49"/>
      <c r="FNV14" s="49"/>
      <c r="FNW14" s="49"/>
      <c r="FNX14" s="49"/>
      <c r="FNY14" s="49"/>
      <c r="FNZ14" s="49"/>
      <c r="FOA14" s="49"/>
      <c r="FOB14" s="49"/>
      <c r="FOC14" s="49"/>
      <c r="FOD14" s="49"/>
      <c r="FOE14" s="49"/>
      <c r="FOF14" s="49"/>
      <c r="FOG14" s="49"/>
      <c r="FOH14" s="49"/>
      <c r="FOI14" s="49"/>
      <c r="FOJ14" s="49"/>
      <c r="FOK14" s="49"/>
      <c r="FOL14" s="49"/>
      <c r="FOM14" s="49"/>
      <c r="FON14" s="49"/>
      <c r="FOO14" s="49"/>
      <c r="FOP14" s="49"/>
      <c r="FOQ14" s="49"/>
      <c r="FOR14" s="49"/>
      <c r="FOS14" s="49"/>
      <c r="FOT14" s="49"/>
      <c r="FOU14" s="49"/>
      <c r="FOV14" s="49"/>
      <c r="FOW14" s="49"/>
      <c r="FOX14" s="49"/>
      <c r="FOY14" s="49"/>
      <c r="FOZ14" s="49"/>
      <c r="FPA14" s="49"/>
      <c r="FPB14" s="49"/>
      <c r="FPC14" s="49"/>
      <c r="FPD14" s="49"/>
      <c r="FPE14" s="49"/>
      <c r="FPF14" s="49"/>
      <c r="FPG14" s="49"/>
      <c r="FPH14" s="49"/>
      <c r="FPI14" s="49"/>
      <c r="FPJ14" s="49"/>
      <c r="FPK14" s="49"/>
      <c r="FPL14" s="49"/>
      <c r="FPM14" s="49"/>
      <c r="FPN14" s="49"/>
      <c r="FPO14" s="49"/>
      <c r="FPP14" s="49"/>
      <c r="FPQ14" s="49"/>
      <c r="FPR14" s="49"/>
      <c r="FPS14" s="49"/>
      <c r="FPT14" s="49"/>
      <c r="FPU14" s="49"/>
      <c r="FPV14" s="49"/>
      <c r="FPW14" s="49"/>
      <c r="FPX14" s="49"/>
      <c r="FPY14" s="49"/>
      <c r="FPZ14" s="49"/>
      <c r="FQA14" s="49"/>
      <c r="FQB14" s="49"/>
      <c r="FQC14" s="49"/>
      <c r="FQD14" s="49"/>
      <c r="FQE14" s="49"/>
      <c r="FQF14" s="49"/>
      <c r="FQG14" s="49"/>
      <c r="FQH14" s="49"/>
      <c r="FQI14" s="49"/>
      <c r="FQJ14" s="49"/>
      <c r="FQK14" s="49"/>
      <c r="FQL14" s="49"/>
      <c r="FQM14" s="49"/>
      <c r="FQN14" s="49"/>
      <c r="FQO14" s="49"/>
      <c r="FQP14" s="49"/>
      <c r="FQQ14" s="49"/>
      <c r="FQR14" s="49"/>
      <c r="FQS14" s="49"/>
      <c r="FQT14" s="49"/>
      <c r="FQU14" s="49"/>
      <c r="FQV14" s="49"/>
      <c r="FQW14" s="49"/>
      <c r="FQX14" s="49"/>
      <c r="FQY14" s="49"/>
      <c r="FQZ14" s="49"/>
      <c r="FRA14" s="49"/>
      <c r="FRB14" s="49"/>
      <c r="FRC14" s="49"/>
      <c r="FRD14" s="49"/>
      <c r="FRE14" s="49"/>
      <c r="FRF14" s="49"/>
      <c r="FRG14" s="49"/>
      <c r="FRH14" s="49"/>
      <c r="FRI14" s="49"/>
      <c r="FRJ14" s="49"/>
      <c r="FRK14" s="49"/>
      <c r="FRL14" s="49"/>
      <c r="FRM14" s="49"/>
      <c r="FRN14" s="49"/>
      <c r="FRO14" s="49"/>
      <c r="FRP14" s="49"/>
      <c r="FRQ14" s="49"/>
      <c r="FRR14" s="49"/>
      <c r="FRS14" s="49"/>
      <c r="FRT14" s="49"/>
      <c r="FRU14" s="49"/>
      <c r="FRV14" s="49"/>
      <c r="FRW14" s="49"/>
      <c r="FRX14" s="49"/>
      <c r="FRY14" s="49"/>
      <c r="FRZ14" s="49"/>
      <c r="FSA14" s="49"/>
      <c r="FSB14" s="49"/>
      <c r="FSC14" s="49"/>
      <c r="FSD14" s="49"/>
      <c r="FSE14" s="49"/>
      <c r="FSF14" s="49"/>
      <c r="FSG14" s="49"/>
      <c r="FSH14" s="49"/>
      <c r="FSI14" s="49"/>
      <c r="FSJ14" s="49"/>
      <c r="FSK14" s="49"/>
      <c r="FSL14" s="49"/>
      <c r="FSM14" s="49"/>
      <c r="FSN14" s="49"/>
      <c r="FSO14" s="49"/>
      <c r="FSP14" s="49"/>
      <c r="FSQ14" s="49"/>
      <c r="FSR14" s="49"/>
      <c r="FSS14" s="49"/>
      <c r="FST14" s="49"/>
      <c r="FSU14" s="49"/>
      <c r="FSV14" s="49"/>
      <c r="FSW14" s="49"/>
      <c r="FSX14" s="49"/>
      <c r="FSY14" s="49"/>
      <c r="FSZ14" s="49"/>
      <c r="FTA14" s="49"/>
      <c r="FTB14" s="49"/>
      <c r="FTC14" s="49"/>
      <c r="FTD14" s="49"/>
      <c r="FTE14" s="49"/>
      <c r="FTF14" s="49"/>
      <c r="FTG14" s="49"/>
      <c r="FTH14" s="49"/>
      <c r="FTI14" s="49"/>
      <c r="FTJ14" s="49"/>
      <c r="FTK14" s="49"/>
      <c r="FTL14" s="49"/>
      <c r="FTM14" s="49"/>
      <c r="FTN14" s="49"/>
      <c r="FTO14" s="49"/>
      <c r="FTP14" s="49"/>
      <c r="FTQ14" s="49"/>
      <c r="FTR14" s="49"/>
      <c r="FTS14" s="49"/>
      <c r="FTT14" s="49"/>
      <c r="FTU14" s="49"/>
      <c r="FTV14" s="49"/>
      <c r="FTW14" s="49"/>
      <c r="FTX14" s="49"/>
      <c r="FTY14" s="49"/>
      <c r="FTZ14" s="49"/>
      <c r="FUA14" s="49"/>
      <c r="FUB14" s="49"/>
      <c r="FUC14" s="49"/>
      <c r="FUD14" s="49"/>
      <c r="FUE14" s="49"/>
      <c r="FUF14" s="49"/>
      <c r="FUG14" s="49"/>
      <c r="FUH14" s="49"/>
      <c r="FUI14" s="49"/>
      <c r="FUJ14" s="49"/>
      <c r="FUK14" s="49"/>
      <c r="FUL14" s="49"/>
      <c r="FUM14" s="49"/>
      <c r="FUN14" s="49"/>
      <c r="FUO14" s="49"/>
      <c r="FUP14" s="49"/>
      <c r="FUQ14" s="49"/>
      <c r="FUR14" s="49"/>
      <c r="FUS14" s="49"/>
      <c r="FUT14" s="49"/>
      <c r="FUU14" s="49"/>
      <c r="FUV14" s="49"/>
      <c r="FUW14" s="49"/>
      <c r="FUX14" s="49"/>
      <c r="FUY14" s="49"/>
      <c r="FUZ14" s="49"/>
      <c r="FVA14" s="49"/>
      <c r="FVB14" s="49"/>
      <c r="FVC14" s="49"/>
      <c r="FVD14" s="49"/>
      <c r="FVE14" s="49"/>
      <c r="FVF14" s="49"/>
      <c r="FVG14" s="49"/>
      <c r="FVH14" s="49"/>
      <c r="FVI14" s="49"/>
      <c r="FVJ14" s="49"/>
      <c r="FVK14" s="49"/>
      <c r="FVL14" s="49"/>
      <c r="FVM14" s="49"/>
      <c r="FVN14" s="49"/>
      <c r="FVO14" s="49"/>
      <c r="FVP14" s="49"/>
      <c r="FVQ14" s="49"/>
      <c r="FVR14" s="49"/>
      <c r="FVS14" s="49"/>
      <c r="FVT14" s="49"/>
      <c r="FVU14" s="49"/>
      <c r="FVV14" s="49"/>
      <c r="FVW14" s="49"/>
      <c r="FVX14" s="49"/>
      <c r="FVY14" s="49"/>
      <c r="FVZ14" s="49"/>
      <c r="FWA14" s="49"/>
      <c r="FWB14" s="49"/>
      <c r="FWC14" s="49"/>
      <c r="FWD14" s="49"/>
      <c r="FWE14" s="49"/>
      <c r="FWF14" s="49"/>
      <c r="FWG14" s="49"/>
      <c r="FWH14" s="49"/>
      <c r="FWI14" s="49"/>
      <c r="FWJ14" s="49"/>
      <c r="FWK14" s="49"/>
      <c r="FWL14" s="49"/>
      <c r="FWM14" s="49"/>
      <c r="FWN14" s="49"/>
      <c r="FWO14" s="49"/>
      <c r="FWP14" s="49"/>
      <c r="FWQ14" s="49"/>
      <c r="FWR14" s="49"/>
      <c r="FWS14" s="49"/>
      <c r="FWT14" s="49"/>
      <c r="FWU14" s="49"/>
      <c r="FWV14" s="49"/>
      <c r="FWW14" s="49"/>
      <c r="FWX14" s="49"/>
      <c r="FWY14" s="49"/>
      <c r="FWZ14" s="49"/>
      <c r="FXA14" s="49"/>
      <c r="FXB14" s="49"/>
      <c r="FXC14" s="49"/>
      <c r="FXD14" s="49"/>
      <c r="FXE14" s="49"/>
      <c r="FXF14" s="49"/>
      <c r="FXG14" s="49"/>
      <c r="FXH14" s="49"/>
      <c r="FXI14" s="49"/>
      <c r="FXJ14" s="49"/>
      <c r="FXK14" s="49"/>
      <c r="FXL14" s="49"/>
      <c r="FXM14" s="49"/>
      <c r="FXN14" s="49"/>
      <c r="FXO14" s="49"/>
      <c r="FXP14" s="49"/>
      <c r="FXQ14" s="49"/>
      <c r="FXR14" s="49"/>
      <c r="FXS14" s="49"/>
      <c r="FXT14" s="49"/>
      <c r="FXU14" s="49"/>
      <c r="FXV14" s="49"/>
      <c r="FXW14" s="49"/>
      <c r="FXX14" s="49"/>
      <c r="FXY14" s="49"/>
      <c r="FXZ14" s="49"/>
      <c r="FYA14" s="49"/>
      <c r="FYB14" s="49"/>
      <c r="FYC14" s="49"/>
      <c r="FYD14" s="49"/>
      <c r="FYE14" s="49"/>
      <c r="FYF14" s="49"/>
      <c r="FYG14" s="49"/>
      <c r="FYH14" s="49"/>
      <c r="FYI14" s="49"/>
      <c r="FYJ14" s="49"/>
      <c r="FYK14" s="49"/>
      <c r="FYL14" s="49"/>
      <c r="FYM14" s="49"/>
      <c r="FYN14" s="49"/>
      <c r="FYO14" s="49"/>
      <c r="FYP14" s="49"/>
      <c r="FYQ14" s="49"/>
      <c r="FYR14" s="49"/>
      <c r="FYS14" s="49"/>
      <c r="FYT14" s="49"/>
      <c r="FYU14" s="49"/>
      <c r="FYV14" s="49"/>
      <c r="FYW14" s="49"/>
      <c r="FYX14" s="49"/>
      <c r="FYY14" s="49"/>
      <c r="FYZ14" s="49"/>
      <c r="FZA14" s="49"/>
      <c r="FZB14" s="49"/>
      <c r="FZC14" s="49"/>
      <c r="FZD14" s="49"/>
      <c r="FZE14" s="49"/>
      <c r="FZF14" s="49"/>
      <c r="FZG14" s="49"/>
      <c r="FZH14" s="49"/>
      <c r="FZI14" s="49"/>
      <c r="FZJ14" s="49"/>
      <c r="FZK14" s="49"/>
      <c r="FZL14" s="49"/>
      <c r="FZM14" s="49"/>
      <c r="FZN14" s="49"/>
      <c r="FZO14" s="49"/>
      <c r="FZP14" s="49"/>
      <c r="FZQ14" s="49"/>
      <c r="FZR14" s="49"/>
      <c r="FZS14" s="49"/>
      <c r="FZT14" s="49"/>
      <c r="FZU14" s="49"/>
      <c r="FZV14" s="49"/>
      <c r="FZW14" s="49"/>
      <c r="FZX14" s="49"/>
      <c r="FZY14" s="49"/>
      <c r="FZZ14" s="49"/>
      <c r="GAA14" s="49"/>
      <c r="GAB14" s="49"/>
      <c r="GAC14" s="49"/>
      <c r="GAD14" s="49"/>
      <c r="GAE14" s="49"/>
      <c r="GAF14" s="49"/>
      <c r="GAG14" s="49"/>
      <c r="GAH14" s="49"/>
      <c r="GAI14" s="49"/>
      <c r="GAJ14" s="49"/>
      <c r="GAK14" s="49"/>
      <c r="GAL14" s="49"/>
      <c r="GAM14" s="49"/>
      <c r="GAN14" s="49"/>
      <c r="GAO14" s="49"/>
      <c r="GAP14" s="49"/>
      <c r="GAQ14" s="49"/>
      <c r="GAR14" s="49"/>
      <c r="GAS14" s="49"/>
      <c r="GAT14" s="49"/>
      <c r="GAU14" s="49"/>
      <c r="GAV14" s="49"/>
      <c r="GAW14" s="49"/>
      <c r="GAX14" s="49"/>
      <c r="GAY14" s="49"/>
      <c r="GAZ14" s="49"/>
      <c r="GBA14" s="49"/>
      <c r="GBB14" s="49"/>
      <c r="GBC14" s="49"/>
      <c r="GBD14" s="49"/>
      <c r="GBE14" s="49"/>
      <c r="GBF14" s="49"/>
      <c r="GBG14" s="49"/>
      <c r="GBH14" s="49"/>
      <c r="GBI14" s="49"/>
      <c r="GBJ14" s="49"/>
      <c r="GBK14" s="49"/>
      <c r="GBL14" s="49"/>
      <c r="GBM14" s="49"/>
      <c r="GBN14" s="49"/>
      <c r="GBO14" s="49"/>
      <c r="GBP14" s="49"/>
      <c r="GBQ14" s="49"/>
      <c r="GBR14" s="49"/>
      <c r="GBS14" s="49"/>
      <c r="GBT14" s="49"/>
      <c r="GBU14" s="49"/>
      <c r="GBV14" s="49"/>
      <c r="GBW14" s="49"/>
      <c r="GBX14" s="49"/>
      <c r="GBY14" s="49"/>
      <c r="GBZ14" s="49"/>
      <c r="GCA14" s="49"/>
      <c r="GCB14" s="49"/>
      <c r="GCC14" s="49"/>
      <c r="GCD14" s="49"/>
      <c r="GCE14" s="49"/>
      <c r="GCF14" s="49"/>
      <c r="GCG14" s="49"/>
      <c r="GCH14" s="49"/>
      <c r="GCI14" s="49"/>
      <c r="GCJ14" s="49"/>
      <c r="GCK14" s="49"/>
      <c r="GCL14" s="49"/>
      <c r="GCM14" s="49"/>
      <c r="GCN14" s="49"/>
      <c r="GCO14" s="49"/>
      <c r="GCP14" s="49"/>
      <c r="GCQ14" s="49"/>
      <c r="GCR14" s="49"/>
      <c r="GCS14" s="49"/>
      <c r="GCT14" s="49"/>
      <c r="GCU14" s="49"/>
      <c r="GCV14" s="49"/>
      <c r="GCW14" s="49"/>
      <c r="GCX14" s="49"/>
      <c r="GCY14" s="49"/>
      <c r="GCZ14" s="49"/>
      <c r="GDA14" s="49"/>
      <c r="GDB14" s="49"/>
      <c r="GDC14" s="49"/>
      <c r="GDD14" s="49"/>
      <c r="GDE14" s="49"/>
      <c r="GDF14" s="49"/>
      <c r="GDG14" s="49"/>
      <c r="GDH14" s="49"/>
      <c r="GDI14" s="49"/>
      <c r="GDJ14" s="49"/>
      <c r="GDK14" s="49"/>
      <c r="GDL14" s="49"/>
      <c r="GDM14" s="49"/>
      <c r="GDN14" s="49"/>
      <c r="GDO14" s="49"/>
      <c r="GDP14" s="49"/>
      <c r="GDQ14" s="49"/>
      <c r="GDR14" s="49"/>
      <c r="GDS14" s="49"/>
      <c r="GDT14" s="49"/>
      <c r="GDU14" s="49"/>
      <c r="GDV14" s="49"/>
      <c r="GDW14" s="49"/>
      <c r="GDX14" s="49"/>
      <c r="GDY14" s="49"/>
      <c r="GDZ14" s="49"/>
      <c r="GEA14" s="49"/>
      <c r="GEB14" s="49"/>
      <c r="GEC14" s="49"/>
      <c r="GED14" s="49"/>
      <c r="GEE14" s="49"/>
      <c r="GEF14" s="49"/>
      <c r="GEG14" s="49"/>
      <c r="GEH14" s="49"/>
      <c r="GEI14" s="49"/>
      <c r="GEJ14" s="49"/>
      <c r="GEK14" s="49"/>
      <c r="GEL14" s="49"/>
      <c r="GEM14" s="49"/>
      <c r="GEN14" s="49"/>
      <c r="GEO14" s="49"/>
      <c r="GEP14" s="49"/>
      <c r="GEQ14" s="49"/>
      <c r="GER14" s="49"/>
      <c r="GES14" s="49"/>
      <c r="GET14" s="49"/>
      <c r="GEU14" s="49"/>
      <c r="GEV14" s="49"/>
      <c r="GEW14" s="49"/>
      <c r="GEX14" s="49"/>
      <c r="GEY14" s="49"/>
      <c r="GEZ14" s="49"/>
      <c r="GFA14" s="49"/>
      <c r="GFB14" s="49"/>
      <c r="GFC14" s="49"/>
      <c r="GFD14" s="49"/>
      <c r="GFE14" s="49"/>
      <c r="GFF14" s="49"/>
      <c r="GFG14" s="49"/>
      <c r="GFH14" s="49"/>
      <c r="GFI14" s="49"/>
      <c r="GFJ14" s="49"/>
      <c r="GFK14" s="49"/>
      <c r="GFL14" s="49"/>
      <c r="GFM14" s="49"/>
      <c r="GFN14" s="49"/>
      <c r="GFO14" s="49"/>
      <c r="GFP14" s="49"/>
      <c r="GFQ14" s="49"/>
      <c r="GFR14" s="49"/>
      <c r="GFS14" s="49"/>
      <c r="GFT14" s="49"/>
      <c r="GFU14" s="49"/>
      <c r="GFV14" s="49"/>
      <c r="GFW14" s="49"/>
      <c r="GFX14" s="49"/>
      <c r="GFY14" s="49"/>
      <c r="GFZ14" s="49"/>
      <c r="GGA14" s="49"/>
      <c r="GGB14" s="49"/>
      <c r="GGC14" s="49"/>
      <c r="GGD14" s="49"/>
      <c r="GGE14" s="49"/>
      <c r="GGF14" s="49"/>
      <c r="GGG14" s="49"/>
      <c r="GGH14" s="49"/>
      <c r="GGI14" s="49"/>
      <c r="GGJ14" s="49"/>
      <c r="GGK14" s="49"/>
      <c r="GGL14" s="49"/>
      <c r="GGM14" s="49"/>
      <c r="GGN14" s="49"/>
      <c r="GGO14" s="49"/>
      <c r="GGP14" s="49"/>
      <c r="GGQ14" s="49"/>
      <c r="GGR14" s="49"/>
      <c r="GGS14" s="49"/>
      <c r="GGT14" s="49"/>
      <c r="GGU14" s="49"/>
      <c r="GGV14" s="49"/>
      <c r="GGW14" s="49"/>
      <c r="GGX14" s="49"/>
      <c r="GGY14" s="49"/>
      <c r="GGZ14" s="49"/>
      <c r="GHA14" s="49"/>
      <c r="GHB14" s="49"/>
      <c r="GHC14" s="49"/>
      <c r="GHD14" s="49"/>
      <c r="GHE14" s="49"/>
      <c r="GHF14" s="49"/>
      <c r="GHG14" s="49"/>
      <c r="GHH14" s="49"/>
      <c r="GHI14" s="49"/>
      <c r="GHJ14" s="49"/>
      <c r="GHK14" s="49"/>
      <c r="GHL14" s="49"/>
      <c r="GHM14" s="49"/>
      <c r="GHN14" s="49"/>
      <c r="GHO14" s="49"/>
      <c r="GHP14" s="49"/>
      <c r="GHQ14" s="49"/>
      <c r="GHR14" s="49"/>
      <c r="GHS14" s="49"/>
      <c r="GHT14" s="49"/>
      <c r="GHU14" s="49"/>
      <c r="GHV14" s="49"/>
      <c r="GHW14" s="49"/>
      <c r="GHX14" s="49"/>
      <c r="GHY14" s="49"/>
      <c r="GHZ14" s="49"/>
      <c r="GIA14" s="49"/>
      <c r="GIB14" s="49"/>
      <c r="GIC14" s="49"/>
      <c r="GID14" s="49"/>
      <c r="GIE14" s="49"/>
      <c r="GIF14" s="49"/>
      <c r="GIG14" s="49"/>
      <c r="GIH14" s="49"/>
      <c r="GII14" s="49"/>
      <c r="GIJ14" s="49"/>
      <c r="GIK14" s="49"/>
      <c r="GIL14" s="49"/>
      <c r="GIM14" s="49"/>
      <c r="GIN14" s="49"/>
      <c r="GIO14" s="49"/>
      <c r="GIP14" s="49"/>
      <c r="GIQ14" s="49"/>
      <c r="GIR14" s="49"/>
      <c r="GIS14" s="49"/>
      <c r="GIT14" s="49"/>
      <c r="GIU14" s="49"/>
      <c r="GIV14" s="49"/>
      <c r="GIW14" s="49"/>
      <c r="GIX14" s="49"/>
      <c r="GIY14" s="49"/>
      <c r="GIZ14" s="49"/>
      <c r="GJA14" s="49"/>
      <c r="GJB14" s="49"/>
      <c r="GJC14" s="49"/>
      <c r="GJD14" s="49"/>
      <c r="GJE14" s="49"/>
      <c r="GJF14" s="49"/>
      <c r="GJG14" s="49"/>
      <c r="GJH14" s="49"/>
      <c r="GJI14" s="49"/>
      <c r="GJJ14" s="49"/>
      <c r="GJK14" s="49"/>
      <c r="GJL14" s="49"/>
      <c r="GJM14" s="49"/>
      <c r="GJN14" s="49"/>
      <c r="GJO14" s="49"/>
      <c r="GJP14" s="49"/>
      <c r="GJQ14" s="49"/>
      <c r="GJR14" s="49"/>
      <c r="GJS14" s="49"/>
      <c r="GJT14" s="49"/>
      <c r="GJU14" s="49"/>
      <c r="GJV14" s="49"/>
      <c r="GJW14" s="49"/>
      <c r="GJX14" s="49"/>
      <c r="GJY14" s="49"/>
      <c r="GJZ14" s="49"/>
      <c r="GKA14" s="49"/>
      <c r="GKB14" s="49"/>
      <c r="GKC14" s="49"/>
      <c r="GKD14" s="49"/>
      <c r="GKE14" s="49"/>
      <c r="GKF14" s="49"/>
      <c r="GKG14" s="49"/>
      <c r="GKH14" s="49"/>
      <c r="GKI14" s="49"/>
      <c r="GKJ14" s="49"/>
      <c r="GKK14" s="49"/>
      <c r="GKL14" s="49"/>
      <c r="GKM14" s="49"/>
      <c r="GKN14" s="49"/>
      <c r="GKO14" s="49"/>
      <c r="GKP14" s="49"/>
      <c r="GKQ14" s="49"/>
      <c r="GKR14" s="49"/>
      <c r="GKS14" s="49"/>
      <c r="GKT14" s="49"/>
      <c r="GKU14" s="49"/>
      <c r="GKV14" s="49"/>
      <c r="GKW14" s="49"/>
      <c r="GKX14" s="49"/>
      <c r="GKY14" s="49"/>
      <c r="GKZ14" s="49"/>
      <c r="GLA14" s="49"/>
      <c r="GLB14" s="49"/>
      <c r="GLC14" s="49"/>
      <c r="GLD14" s="49"/>
      <c r="GLE14" s="49"/>
      <c r="GLF14" s="49"/>
      <c r="GLG14" s="49"/>
      <c r="GLH14" s="49"/>
      <c r="GLI14" s="49"/>
      <c r="GLJ14" s="49"/>
      <c r="GLK14" s="49"/>
      <c r="GLL14" s="49"/>
      <c r="GLM14" s="49"/>
      <c r="GLN14" s="49"/>
      <c r="GLO14" s="49"/>
      <c r="GLP14" s="49"/>
      <c r="GLQ14" s="49"/>
      <c r="GLR14" s="49"/>
      <c r="GLS14" s="49"/>
      <c r="GLT14" s="49"/>
      <c r="GLU14" s="49"/>
      <c r="GLV14" s="49"/>
      <c r="GLW14" s="49"/>
      <c r="GLX14" s="49"/>
      <c r="GLY14" s="49"/>
      <c r="GLZ14" s="49"/>
      <c r="GMA14" s="49"/>
      <c r="GMB14" s="49"/>
      <c r="GMC14" s="49"/>
      <c r="GMD14" s="49"/>
      <c r="GME14" s="49"/>
      <c r="GMF14" s="49"/>
      <c r="GMG14" s="49"/>
      <c r="GMH14" s="49"/>
      <c r="GMI14" s="49"/>
      <c r="GMJ14" s="49"/>
      <c r="GMK14" s="49"/>
      <c r="GML14" s="49"/>
      <c r="GMM14" s="49"/>
      <c r="GMN14" s="49"/>
      <c r="GMO14" s="49"/>
      <c r="GMP14" s="49"/>
      <c r="GMQ14" s="49"/>
      <c r="GMR14" s="49"/>
      <c r="GMS14" s="49"/>
      <c r="GMT14" s="49"/>
      <c r="GMU14" s="49"/>
      <c r="GMV14" s="49"/>
      <c r="GMW14" s="49"/>
      <c r="GMX14" s="49"/>
      <c r="GMY14" s="49"/>
      <c r="GMZ14" s="49"/>
      <c r="GNA14" s="49"/>
      <c r="GNB14" s="49"/>
      <c r="GNC14" s="49"/>
      <c r="GND14" s="49"/>
      <c r="GNE14" s="49"/>
      <c r="GNF14" s="49"/>
      <c r="GNG14" s="49"/>
      <c r="GNH14" s="49"/>
      <c r="GNI14" s="49"/>
      <c r="GNJ14" s="49"/>
      <c r="GNK14" s="49"/>
      <c r="GNL14" s="49"/>
      <c r="GNM14" s="49"/>
      <c r="GNN14" s="49"/>
      <c r="GNO14" s="49"/>
      <c r="GNP14" s="49"/>
      <c r="GNQ14" s="49"/>
      <c r="GNR14" s="49"/>
      <c r="GNS14" s="49"/>
      <c r="GNT14" s="49"/>
      <c r="GNU14" s="49"/>
      <c r="GNV14" s="49"/>
      <c r="GNW14" s="49"/>
      <c r="GNX14" s="49"/>
      <c r="GNY14" s="49"/>
      <c r="GNZ14" s="49"/>
      <c r="GOA14" s="49"/>
      <c r="GOB14" s="49"/>
      <c r="GOC14" s="49"/>
      <c r="GOD14" s="49"/>
      <c r="GOE14" s="49"/>
      <c r="GOF14" s="49"/>
      <c r="GOG14" s="49"/>
      <c r="GOH14" s="49"/>
      <c r="GOI14" s="49"/>
      <c r="GOJ14" s="49"/>
      <c r="GOK14" s="49"/>
      <c r="GOL14" s="49"/>
      <c r="GOM14" s="49"/>
      <c r="GON14" s="49"/>
      <c r="GOO14" s="49"/>
      <c r="GOP14" s="49"/>
      <c r="GOQ14" s="49"/>
      <c r="GOR14" s="49"/>
      <c r="GOS14" s="49"/>
      <c r="GOT14" s="49"/>
      <c r="GOU14" s="49"/>
      <c r="GOV14" s="49"/>
      <c r="GOW14" s="49"/>
      <c r="GOX14" s="49"/>
      <c r="GOY14" s="49"/>
      <c r="GOZ14" s="49"/>
      <c r="GPA14" s="49"/>
      <c r="GPB14" s="49"/>
      <c r="GPC14" s="49"/>
      <c r="GPD14" s="49"/>
      <c r="GPE14" s="49"/>
      <c r="GPF14" s="49"/>
      <c r="GPG14" s="49"/>
      <c r="GPH14" s="49"/>
      <c r="GPI14" s="49"/>
      <c r="GPJ14" s="49"/>
      <c r="GPK14" s="49"/>
      <c r="GPL14" s="49"/>
      <c r="GPM14" s="49"/>
      <c r="GPN14" s="49"/>
      <c r="GPO14" s="49"/>
      <c r="GPP14" s="49"/>
      <c r="GPQ14" s="49"/>
      <c r="GPR14" s="49"/>
      <c r="GPS14" s="49"/>
      <c r="GPT14" s="49"/>
      <c r="GPU14" s="49"/>
      <c r="GPV14" s="49"/>
      <c r="GPW14" s="49"/>
      <c r="GPX14" s="49"/>
      <c r="GPY14" s="49"/>
      <c r="GPZ14" s="49"/>
      <c r="GQA14" s="49"/>
      <c r="GQB14" s="49"/>
      <c r="GQC14" s="49"/>
      <c r="GQD14" s="49"/>
      <c r="GQE14" s="49"/>
      <c r="GQF14" s="49"/>
      <c r="GQG14" s="49"/>
      <c r="GQH14" s="49"/>
      <c r="GQI14" s="49"/>
      <c r="GQJ14" s="49"/>
      <c r="GQK14" s="49"/>
      <c r="GQL14" s="49"/>
      <c r="GQM14" s="49"/>
      <c r="GQN14" s="49"/>
      <c r="GQO14" s="49"/>
      <c r="GQP14" s="49"/>
      <c r="GQQ14" s="49"/>
      <c r="GQR14" s="49"/>
      <c r="GQS14" s="49"/>
      <c r="GQT14" s="49"/>
      <c r="GQU14" s="49"/>
      <c r="GQV14" s="49"/>
      <c r="GQW14" s="49"/>
      <c r="GQX14" s="49"/>
      <c r="GQY14" s="49"/>
      <c r="GQZ14" s="49"/>
      <c r="GRA14" s="49"/>
      <c r="GRB14" s="49"/>
      <c r="GRC14" s="49"/>
      <c r="GRD14" s="49"/>
      <c r="GRE14" s="49"/>
      <c r="GRF14" s="49"/>
      <c r="GRG14" s="49"/>
      <c r="GRH14" s="49"/>
      <c r="GRI14" s="49"/>
      <c r="GRJ14" s="49"/>
      <c r="GRK14" s="49"/>
      <c r="GRL14" s="49"/>
      <c r="GRM14" s="49"/>
      <c r="GRN14" s="49"/>
      <c r="GRO14" s="49"/>
      <c r="GRP14" s="49"/>
      <c r="GRQ14" s="49"/>
      <c r="GRR14" s="49"/>
      <c r="GRS14" s="49"/>
      <c r="GRT14" s="49"/>
      <c r="GRU14" s="49"/>
      <c r="GRV14" s="49"/>
      <c r="GRW14" s="49"/>
      <c r="GRX14" s="49"/>
      <c r="GRY14" s="49"/>
      <c r="GRZ14" s="49"/>
      <c r="GSA14" s="49"/>
      <c r="GSB14" s="49"/>
      <c r="GSC14" s="49"/>
      <c r="GSD14" s="49"/>
      <c r="GSE14" s="49"/>
      <c r="GSF14" s="49"/>
      <c r="GSG14" s="49"/>
      <c r="GSH14" s="49"/>
      <c r="GSI14" s="49"/>
      <c r="GSJ14" s="49"/>
      <c r="GSK14" s="49"/>
      <c r="GSL14" s="49"/>
      <c r="GSM14" s="49"/>
      <c r="GSN14" s="49"/>
      <c r="GSO14" s="49"/>
      <c r="GSP14" s="49"/>
      <c r="GSQ14" s="49"/>
      <c r="GSR14" s="49"/>
      <c r="GSS14" s="49"/>
      <c r="GST14" s="49"/>
      <c r="GSU14" s="49"/>
      <c r="GSV14" s="49"/>
      <c r="GSW14" s="49"/>
      <c r="GSX14" s="49"/>
      <c r="GSY14" s="49"/>
      <c r="GSZ14" s="49"/>
      <c r="GTA14" s="49"/>
      <c r="GTB14" s="49"/>
      <c r="GTC14" s="49"/>
      <c r="GTD14" s="49"/>
      <c r="GTE14" s="49"/>
      <c r="GTF14" s="49"/>
      <c r="GTG14" s="49"/>
      <c r="GTH14" s="49"/>
      <c r="GTI14" s="49"/>
      <c r="GTJ14" s="49"/>
      <c r="GTK14" s="49"/>
      <c r="GTL14" s="49"/>
      <c r="GTM14" s="49"/>
      <c r="GTN14" s="49"/>
      <c r="GTO14" s="49"/>
      <c r="GTP14" s="49"/>
      <c r="GTQ14" s="49"/>
      <c r="GTR14" s="49"/>
      <c r="GTS14" s="49"/>
      <c r="GTT14" s="49"/>
      <c r="GTU14" s="49"/>
      <c r="GTV14" s="49"/>
      <c r="GTW14" s="49"/>
      <c r="GTX14" s="49"/>
      <c r="GTY14" s="49"/>
      <c r="GTZ14" s="49"/>
      <c r="GUA14" s="49"/>
      <c r="GUB14" s="49"/>
      <c r="GUC14" s="49"/>
      <c r="GUD14" s="49"/>
      <c r="GUE14" s="49"/>
      <c r="GUF14" s="49"/>
      <c r="GUG14" s="49"/>
      <c r="GUH14" s="49"/>
      <c r="GUI14" s="49"/>
      <c r="GUJ14" s="49"/>
      <c r="GUK14" s="49"/>
      <c r="GUL14" s="49"/>
      <c r="GUM14" s="49"/>
      <c r="GUN14" s="49"/>
      <c r="GUO14" s="49"/>
      <c r="GUP14" s="49"/>
      <c r="GUQ14" s="49"/>
      <c r="GUR14" s="49"/>
      <c r="GUS14" s="49"/>
      <c r="GUT14" s="49"/>
      <c r="GUU14" s="49"/>
      <c r="GUV14" s="49"/>
      <c r="GUW14" s="49"/>
      <c r="GUX14" s="49"/>
      <c r="GUY14" s="49"/>
      <c r="GUZ14" s="49"/>
      <c r="GVA14" s="49"/>
      <c r="GVB14" s="49"/>
      <c r="GVC14" s="49"/>
      <c r="GVD14" s="49"/>
      <c r="GVE14" s="49"/>
      <c r="GVF14" s="49"/>
      <c r="GVG14" s="49"/>
      <c r="GVH14" s="49"/>
      <c r="GVI14" s="49"/>
      <c r="GVJ14" s="49"/>
      <c r="GVK14" s="49"/>
      <c r="GVL14" s="49"/>
      <c r="GVM14" s="49"/>
      <c r="GVN14" s="49"/>
      <c r="GVO14" s="49"/>
      <c r="GVP14" s="49"/>
      <c r="GVQ14" s="49"/>
      <c r="GVR14" s="49"/>
      <c r="GVS14" s="49"/>
      <c r="GVT14" s="49"/>
      <c r="GVU14" s="49"/>
      <c r="GVV14" s="49"/>
      <c r="GVW14" s="49"/>
      <c r="GVX14" s="49"/>
      <c r="GVY14" s="49"/>
      <c r="GVZ14" s="49"/>
      <c r="GWA14" s="49"/>
      <c r="GWB14" s="49"/>
      <c r="GWC14" s="49"/>
      <c r="GWD14" s="49"/>
      <c r="GWE14" s="49"/>
      <c r="GWF14" s="49"/>
      <c r="GWG14" s="49"/>
      <c r="GWH14" s="49"/>
      <c r="GWI14" s="49"/>
      <c r="GWJ14" s="49"/>
      <c r="GWK14" s="49"/>
      <c r="GWL14" s="49"/>
      <c r="GWM14" s="49"/>
      <c r="GWN14" s="49"/>
      <c r="GWO14" s="49"/>
      <c r="GWP14" s="49"/>
      <c r="GWQ14" s="49"/>
      <c r="GWR14" s="49"/>
      <c r="GWS14" s="49"/>
      <c r="GWT14" s="49"/>
      <c r="GWU14" s="49"/>
      <c r="GWV14" s="49"/>
      <c r="GWW14" s="49"/>
      <c r="GWX14" s="49"/>
      <c r="GWY14" s="49"/>
      <c r="GWZ14" s="49"/>
      <c r="GXA14" s="49"/>
      <c r="GXB14" s="49"/>
      <c r="GXC14" s="49"/>
      <c r="GXD14" s="49"/>
      <c r="GXE14" s="49"/>
      <c r="GXF14" s="49"/>
      <c r="GXG14" s="49"/>
      <c r="GXH14" s="49"/>
      <c r="GXI14" s="49"/>
      <c r="GXJ14" s="49"/>
      <c r="GXK14" s="49"/>
      <c r="GXL14" s="49"/>
      <c r="GXM14" s="49"/>
      <c r="GXN14" s="49"/>
      <c r="GXO14" s="49"/>
      <c r="GXP14" s="49"/>
      <c r="GXQ14" s="49"/>
      <c r="GXR14" s="49"/>
      <c r="GXS14" s="49"/>
      <c r="GXT14" s="49"/>
      <c r="GXU14" s="49"/>
      <c r="GXV14" s="49"/>
      <c r="GXW14" s="49"/>
      <c r="GXX14" s="49"/>
      <c r="GXY14" s="49"/>
      <c r="GXZ14" s="49"/>
      <c r="GYA14" s="49"/>
      <c r="GYB14" s="49"/>
      <c r="GYC14" s="49"/>
      <c r="GYD14" s="49"/>
      <c r="GYE14" s="49"/>
      <c r="GYF14" s="49"/>
      <c r="GYG14" s="49"/>
      <c r="GYH14" s="49"/>
      <c r="GYI14" s="49"/>
      <c r="GYJ14" s="49"/>
      <c r="GYK14" s="49"/>
      <c r="GYL14" s="49"/>
      <c r="GYM14" s="49"/>
      <c r="GYN14" s="49"/>
      <c r="GYO14" s="49"/>
      <c r="GYP14" s="49"/>
      <c r="GYQ14" s="49"/>
      <c r="GYR14" s="49"/>
      <c r="GYS14" s="49"/>
      <c r="GYT14" s="49"/>
      <c r="GYU14" s="49"/>
      <c r="GYV14" s="49"/>
      <c r="GYW14" s="49"/>
      <c r="GYX14" s="49"/>
      <c r="GYY14" s="49"/>
      <c r="GYZ14" s="49"/>
      <c r="GZA14" s="49"/>
      <c r="GZB14" s="49"/>
      <c r="GZC14" s="49"/>
      <c r="GZD14" s="49"/>
      <c r="GZE14" s="49"/>
      <c r="GZF14" s="49"/>
      <c r="GZG14" s="49"/>
      <c r="GZH14" s="49"/>
      <c r="GZI14" s="49"/>
      <c r="GZJ14" s="49"/>
      <c r="GZK14" s="49"/>
      <c r="GZL14" s="49"/>
      <c r="GZM14" s="49"/>
      <c r="GZN14" s="49"/>
      <c r="GZO14" s="49"/>
      <c r="GZP14" s="49"/>
      <c r="GZQ14" s="49"/>
      <c r="GZR14" s="49"/>
      <c r="GZS14" s="49"/>
      <c r="GZT14" s="49"/>
      <c r="GZU14" s="49"/>
      <c r="GZV14" s="49"/>
      <c r="GZW14" s="49"/>
      <c r="GZX14" s="49"/>
      <c r="GZY14" s="49"/>
      <c r="GZZ14" s="49"/>
      <c r="HAA14" s="49"/>
      <c r="HAB14" s="49"/>
      <c r="HAC14" s="49"/>
      <c r="HAD14" s="49"/>
      <c r="HAE14" s="49"/>
      <c r="HAF14" s="49"/>
      <c r="HAG14" s="49"/>
      <c r="HAH14" s="49"/>
      <c r="HAI14" s="49"/>
      <c r="HAJ14" s="49"/>
      <c r="HAK14" s="49"/>
      <c r="HAL14" s="49"/>
      <c r="HAM14" s="49"/>
      <c r="HAN14" s="49"/>
      <c r="HAO14" s="49"/>
      <c r="HAP14" s="49"/>
      <c r="HAQ14" s="49"/>
      <c r="HAR14" s="49"/>
      <c r="HAS14" s="49"/>
      <c r="HAT14" s="49"/>
      <c r="HAU14" s="49"/>
      <c r="HAV14" s="49"/>
      <c r="HAW14" s="49"/>
      <c r="HAX14" s="49"/>
      <c r="HAY14" s="49"/>
      <c r="HAZ14" s="49"/>
      <c r="HBA14" s="49"/>
      <c r="HBB14" s="49"/>
      <c r="HBC14" s="49"/>
      <c r="HBD14" s="49"/>
      <c r="HBE14" s="49"/>
      <c r="HBF14" s="49"/>
      <c r="HBG14" s="49"/>
      <c r="HBH14" s="49"/>
      <c r="HBI14" s="49"/>
      <c r="HBJ14" s="49"/>
      <c r="HBK14" s="49"/>
      <c r="HBL14" s="49"/>
      <c r="HBM14" s="49"/>
      <c r="HBN14" s="49"/>
      <c r="HBO14" s="49"/>
      <c r="HBP14" s="49"/>
      <c r="HBQ14" s="49"/>
      <c r="HBR14" s="49"/>
      <c r="HBS14" s="49"/>
      <c r="HBT14" s="49"/>
      <c r="HBU14" s="49"/>
      <c r="HBV14" s="49"/>
      <c r="HBW14" s="49"/>
      <c r="HBX14" s="49"/>
      <c r="HBY14" s="49"/>
      <c r="HBZ14" s="49"/>
      <c r="HCA14" s="49"/>
      <c r="HCB14" s="49"/>
      <c r="HCC14" s="49"/>
      <c r="HCD14" s="49"/>
      <c r="HCE14" s="49"/>
      <c r="HCF14" s="49"/>
      <c r="HCG14" s="49"/>
      <c r="HCH14" s="49"/>
      <c r="HCI14" s="49"/>
      <c r="HCJ14" s="49"/>
      <c r="HCK14" s="49"/>
      <c r="HCL14" s="49"/>
      <c r="HCM14" s="49"/>
      <c r="HCN14" s="49"/>
      <c r="HCO14" s="49"/>
      <c r="HCP14" s="49"/>
      <c r="HCQ14" s="49"/>
      <c r="HCR14" s="49"/>
      <c r="HCS14" s="49"/>
      <c r="HCT14" s="49"/>
      <c r="HCU14" s="49"/>
      <c r="HCV14" s="49"/>
      <c r="HCW14" s="49"/>
      <c r="HCX14" s="49"/>
      <c r="HCY14" s="49"/>
      <c r="HCZ14" s="49"/>
      <c r="HDA14" s="49"/>
      <c r="HDB14" s="49"/>
      <c r="HDC14" s="49"/>
      <c r="HDD14" s="49"/>
      <c r="HDE14" s="49"/>
      <c r="HDF14" s="49"/>
      <c r="HDG14" s="49"/>
      <c r="HDH14" s="49"/>
      <c r="HDI14" s="49"/>
      <c r="HDJ14" s="49"/>
      <c r="HDK14" s="49"/>
      <c r="HDL14" s="49"/>
      <c r="HDM14" s="49"/>
      <c r="HDN14" s="49"/>
      <c r="HDO14" s="49"/>
      <c r="HDP14" s="49"/>
      <c r="HDQ14" s="49"/>
      <c r="HDR14" s="49"/>
      <c r="HDS14" s="49"/>
      <c r="HDT14" s="49"/>
      <c r="HDU14" s="49"/>
      <c r="HDV14" s="49"/>
      <c r="HDW14" s="49"/>
      <c r="HDX14" s="49"/>
      <c r="HDY14" s="49"/>
      <c r="HDZ14" s="49"/>
      <c r="HEA14" s="49"/>
      <c r="HEB14" s="49"/>
      <c r="HEC14" s="49"/>
      <c r="HED14" s="49"/>
      <c r="HEE14" s="49"/>
      <c r="HEF14" s="49"/>
      <c r="HEG14" s="49"/>
      <c r="HEH14" s="49"/>
      <c r="HEI14" s="49"/>
      <c r="HEJ14" s="49"/>
      <c r="HEK14" s="49"/>
      <c r="HEL14" s="49"/>
      <c r="HEM14" s="49"/>
      <c r="HEN14" s="49"/>
      <c r="HEO14" s="49"/>
      <c r="HEP14" s="49"/>
      <c r="HEQ14" s="49"/>
      <c r="HER14" s="49"/>
      <c r="HES14" s="49"/>
      <c r="HET14" s="49"/>
      <c r="HEU14" s="49"/>
      <c r="HEV14" s="49"/>
      <c r="HEW14" s="49"/>
      <c r="HEX14" s="49"/>
      <c r="HEY14" s="49"/>
      <c r="HEZ14" s="49"/>
      <c r="HFA14" s="49"/>
      <c r="HFB14" s="49"/>
      <c r="HFC14" s="49"/>
      <c r="HFD14" s="49"/>
      <c r="HFE14" s="49"/>
      <c r="HFF14" s="49"/>
      <c r="HFG14" s="49"/>
      <c r="HFH14" s="49"/>
      <c r="HFI14" s="49"/>
      <c r="HFJ14" s="49"/>
      <c r="HFK14" s="49"/>
      <c r="HFL14" s="49"/>
      <c r="HFM14" s="49"/>
      <c r="HFN14" s="49"/>
      <c r="HFO14" s="49"/>
      <c r="HFP14" s="49"/>
      <c r="HFQ14" s="49"/>
      <c r="HFR14" s="49"/>
      <c r="HFS14" s="49"/>
      <c r="HFT14" s="49"/>
      <c r="HFU14" s="49"/>
      <c r="HFV14" s="49"/>
      <c r="HFW14" s="49"/>
      <c r="HFX14" s="49"/>
      <c r="HFY14" s="49"/>
      <c r="HFZ14" s="49"/>
      <c r="HGA14" s="49"/>
      <c r="HGB14" s="49"/>
      <c r="HGC14" s="49"/>
      <c r="HGD14" s="49"/>
      <c r="HGE14" s="49"/>
      <c r="HGF14" s="49"/>
      <c r="HGG14" s="49"/>
      <c r="HGH14" s="49"/>
      <c r="HGI14" s="49"/>
      <c r="HGJ14" s="49"/>
      <c r="HGK14" s="49"/>
      <c r="HGL14" s="49"/>
      <c r="HGM14" s="49"/>
      <c r="HGN14" s="49"/>
      <c r="HGO14" s="49"/>
      <c r="HGP14" s="49"/>
      <c r="HGQ14" s="49"/>
      <c r="HGR14" s="49"/>
      <c r="HGS14" s="49"/>
      <c r="HGT14" s="49"/>
      <c r="HGU14" s="49"/>
      <c r="HGV14" s="49"/>
      <c r="HGW14" s="49"/>
      <c r="HGX14" s="49"/>
      <c r="HGY14" s="49"/>
      <c r="HGZ14" s="49"/>
      <c r="HHA14" s="49"/>
      <c r="HHB14" s="49"/>
      <c r="HHC14" s="49"/>
      <c r="HHD14" s="49"/>
      <c r="HHE14" s="49"/>
      <c r="HHF14" s="49"/>
      <c r="HHG14" s="49"/>
      <c r="HHH14" s="49"/>
      <c r="HHI14" s="49"/>
      <c r="HHJ14" s="49"/>
      <c r="HHK14" s="49"/>
      <c r="HHL14" s="49"/>
      <c r="HHM14" s="49"/>
      <c r="HHN14" s="49"/>
      <c r="HHO14" s="49"/>
      <c r="HHP14" s="49"/>
      <c r="HHQ14" s="49"/>
      <c r="HHR14" s="49"/>
      <c r="HHS14" s="49"/>
      <c r="HHT14" s="49"/>
      <c r="HHU14" s="49"/>
      <c r="HHV14" s="49"/>
      <c r="HHW14" s="49"/>
      <c r="HHX14" s="49"/>
      <c r="HHY14" s="49"/>
      <c r="HHZ14" s="49"/>
      <c r="HIA14" s="49"/>
      <c r="HIB14" s="49"/>
      <c r="HIC14" s="49"/>
      <c r="HID14" s="49"/>
      <c r="HIE14" s="49"/>
      <c r="HIF14" s="49"/>
      <c r="HIG14" s="49"/>
      <c r="HIH14" s="49"/>
      <c r="HII14" s="49"/>
      <c r="HIJ14" s="49"/>
      <c r="HIK14" s="49"/>
      <c r="HIL14" s="49"/>
      <c r="HIM14" s="49"/>
      <c r="HIN14" s="49"/>
      <c r="HIO14" s="49"/>
      <c r="HIP14" s="49"/>
      <c r="HIQ14" s="49"/>
      <c r="HIR14" s="49"/>
      <c r="HIS14" s="49"/>
      <c r="HIT14" s="49"/>
      <c r="HIU14" s="49"/>
      <c r="HIV14" s="49"/>
      <c r="HIW14" s="49"/>
      <c r="HIX14" s="49"/>
      <c r="HIY14" s="49"/>
      <c r="HIZ14" s="49"/>
      <c r="HJA14" s="49"/>
      <c r="HJB14" s="49"/>
      <c r="HJC14" s="49"/>
      <c r="HJD14" s="49"/>
      <c r="HJE14" s="49"/>
      <c r="HJF14" s="49"/>
      <c r="HJG14" s="49"/>
      <c r="HJH14" s="49"/>
      <c r="HJI14" s="49"/>
      <c r="HJJ14" s="49"/>
      <c r="HJK14" s="49"/>
      <c r="HJL14" s="49"/>
      <c r="HJM14" s="49"/>
      <c r="HJN14" s="49"/>
      <c r="HJO14" s="49"/>
      <c r="HJP14" s="49"/>
      <c r="HJQ14" s="49"/>
      <c r="HJR14" s="49"/>
      <c r="HJS14" s="49"/>
      <c r="HJT14" s="49"/>
      <c r="HJU14" s="49"/>
      <c r="HJV14" s="49"/>
      <c r="HJW14" s="49"/>
      <c r="HJX14" s="49"/>
      <c r="HJY14" s="49"/>
      <c r="HJZ14" s="49"/>
      <c r="HKA14" s="49"/>
      <c r="HKB14" s="49"/>
      <c r="HKC14" s="49"/>
      <c r="HKD14" s="49"/>
      <c r="HKE14" s="49"/>
      <c r="HKF14" s="49"/>
      <c r="HKG14" s="49"/>
      <c r="HKH14" s="49"/>
      <c r="HKI14" s="49"/>
      <c r="HKJ14" s="49"/>
      <c r="HKK14" s="49"/>
      <c r="HKL14" s="49"/>
      <c r="HKM14" s="49"/>
      <c r="HKN14" s="49"/>
      <c r="HKO14" s="49"/>
      <c r="HKP14" s="49"/>
      <c r="HKQ14" s="49"/>
      <c r="HKR14" s="49"/>
      <c r="HKS14" s="49"/>
      <c r="HKT14" s="49"/>
      <c r="HKU14" s="49"/>
      <c r="HKV14" s="49"/>
      <c r="HKW14" s="49"/>
      <c r="HKX14" s="49"/>
      <c r="HKY14" s="49"/>
      <c r="HKZ14" s="49"/>
      <c r="HLA14" s="49"/>
      <c r="HLB14" s="49"/>
      <c r="HLC14" s="49"/>
      <c r="HLD14" s="49"/>
      <c r="HLE14" s="49"/>
      <c r="HLF14" s="49"/>
      <c r="HLG14" s="49"/>
      <c r="HLH14" s="49"/>
      <c r="HLI14" s="49"/>
      <c r="HLJ14" s="49"/>
      <c r="HLK14" s="49"/>
      <c r="HLL14" s="49"/>
      <c r="HLM14" s="49"/>
      <c r="HLN14" s="49"/>
      <c r="HLO14" s="49"/>
      <c r="HLP14" s="49"/>
      <c r="HLQ14" s="49"/>
      <c r="HLR14" s="49"/>
      <c r="HLS14" s="49"/>
      <c r="HLT14" s="49"/>
      <c r="HLU14" s="49"/>
      <c r="HLV14" s="49"/>
      <c r="HLW14" s="49"/>
      <c r="HLX14" s="49"/>
      <c r="HLY14" s="49"/>
      <c r="HLZ14" s="49"/>
      <c r="HMA14" s="49"/>
      <c r="HMB14" s="49"/>
      <c r="HMC14" s="49"/>
      <c r="HMD14" s="49"/>
      <c r="HME14" s="49"/>
      <c r="HMF14" s="49"/>
      <c r="HMG14" s="49"/>
      <c r="HMH14" s="49"/>
      <c r="HMI14" s="49"/>
      <c r="HMJ14" s="49"/>
      <c r="HMK14" s="49"/>
      <c r="HML14" s="49"/>
      <c r="HMM14" s="49"/>
      <c r="HMN14" s="49"/>
      <c r="HMO14" s="49"/>
      <c r="HMP14" s="49"/>
      <c r="HMQ14" s="49"/>
      <c r="HMR14" s="49"/>
      <c r="HMS14" s="49"/>
      <c r="HMT14" s="49"/>
      <c r="HMU14" s="49"/>
      <c r="HMV14" s="49"/>
      <c r="HMW14" s="49"/>
      <c r="HMX14" s="49"/>
      <c r="HMY14" s="49"/>
      <c r="HMZ14" s="49"/>
      <c r="HNA14" s="49"/>
      <c r="HNB14" s="49"/>
      <c r="HNC14" s="49"/>
      <c r="HND14" s="49"/>
      <c r="HNE14" s="49"/>
      <c r="HNF14" s="49"/>
      <c r="HNG14" s="49"/>
      <c r="HNH14" s="49"/>
      <c r="HNI14" s="49"/>
      <c r="HNJ14" s="49"/>
      <c r="HNK14" s="49"/>
      <c r="HNL14" s="49"/>
      <c r="HNM14" s="49"/>
      <c r="HNN14" s="49"/>
      <c r="HNO14" s="49"/>
      <c r="HNP14" s="49"/>
      <c r="HNQ14" s="49"/>
      <c r="HNR14" s="49"/>
      <c r="HNS14" s="49"/>
      <c r="HNT14" s="49"/>
      <c r="HNU14" s="49"/>
      <c r="HNV14" s="49"/>
      <c r="HNW14" s="49"/>
      <c r="HNX14" s="49"/>
      <c r="HNY14" s="49"/>
      <c r="HNZ14" s="49"/>
      <c r="HOA14" s="49"/>
      <c r="HOB14" s="49"/>
      <c r="HOC14" s="49"/>
      <c r="HOD14" s="49"/>
      <c r="HOE14" s="49"/>
      <c r="HOF14" s="49"/>
      <c r="HOG14" s="49"/>
      <c r="HOH14" s="49"/>
      <c r="HOI14" s="49"/>
      <c r="HOJ14" s="49"/>
      <c r="HOK14" s="49"/>
      <c r="HOL14" s="49"/>
      <c r="HOM14" s="49"/>
      <c r="HON14" s="49"/>
      <c r="HOO14" s="49"/>
      <c r="HOP14" s="49"/>
      <c r="HOQ14" s="49"/>
      <c r="HOR14" s="49"/>
      <c r="HOS14" s="49"/>
      <c r="HOT14" s="49"/>
      <c r="HOU14" s="49"/>
      <c r="HOV14" s="49"/>
      <c r="HOW14" s="49"/>
      <c r="HOX14" s="49"/>
      <c r="HOY14" s="49"/>
      <c r="HOZ14" s="49"/>
      <c r="HPA14" s="49"/>
      <c r="HPB14" s="49"/>
      <c r="HPC14" s="49"/>
      <c r="HPD14" s="49"/>
      <c r="HPE14" s="49"/>
      <c r="HPF14" s="49"/>
      <c r="HPG14" s="49"/>
      <c r="HPH14" s="49"/>
      <c r="HPI14" s="49"/>
      <c r="HPJ14" s="49"/>
      <c r="HPK14" s="49"/>
      <c r="HPL14" s="49"/>
      <c r="HPM14" s="49"/>
      <c r="HPN14" s="49"/>
      <c r="HPO14" s="49"/>
      <c r="HPP14" s="49"/>
      <c r="HPQ14" s="49"/>
      <c r="HPR14" s="49"/>
      <c r="HPS14" s="49"/>
      <c r="HPT14" s="49"/>
      <c r="HPU14" s="49"/>
      <c r="HPV14" s="49"/>
      <c r="HPW14" s="49"/>
      <c r="HPX14" s="49"/>
      <c r="HPY14" s="49"/>
      <c r="HPZ14" s="49"/>
      <c r="HQA14" s="49"/>
      <c r="HQB14" s="49"/>
      <c r="HQC14" s="49"/>
      <c r="HQD14" s="49"/>
      <c r="HQE14" s="49"/>
      <c r="HQF14" s="49"/>
      <c r="HQG14" s="49"/>
      <c r="HQH14" s="49"/>
      <c r="HQI14" s="49"/>
      <c r="HQJ14" s="49"/>
      <c r="HQK14" s="49"/>
      <c r="HQL14" s="49"/>
      <c r="HQM14" s="49"/>
      <c r="HQN14" s="49"/>
      <c r="HQO14" s="49"/>
      <c r="HQP14" s="49"/>
      <c r="HQQ14" s="49"/>
      <c r="HQR14" s="49"/>
      <c r="HQS14" s="49"/>
      <c r="HQT14" s="49"/>
      <c r="HQU14" s="49"/>
      <c r="HQV14" s="49"/>
      <c r="HQW14" s="49"/>
      <c r="HQX14" s="49"/>
      <c r="HQY14" s="49"/>
      <c r="HQZ14" s="49"/>
      <c r="HRA14" s="49"/>
      <c r="HRB14" s="49"/>
      <c r="HRC14" s="49"/>
      <c r="HRD14" s="49"/>
      <c r="HRE14" s="49"/>
      <c r="HRF14" s="49"/>
      <c r="HRG14" s="49"/>
      <c r="HRH14" s="49"/>
      <c r="HRI14" s="49"/>
      <c r="HRJ14" s="49"/>
      <c r="HRK14" s="49"/>
      <c r="HRL14" s="49"/>
      <c r="HRM14" s="49"/>
      <c r="HRN14" s="49"/>
      <c r="HRO14" s="49"/>
      <c r="HRP14" s="49"/>
      <c r="HRQ14" s="49"/>
      <c r="HRR14" s="49"/>
      <c r="HRS14" s="49"/>
      <c r="HRT14" s="49"/>
      <c r="HRU14" s="49"/>
      <c r="HRV14" s="49"/>
      <c r="HRW14" s="49"/>
      <c r="HRX14" s="49"/>
      <c r="HRY14" s="49"/>
      <c r="HRZ14" s="49"/>
      <c r="HSA14" s="49"/>
      <c r="HSB14" s="49"/>
      <c r="HSC14" s="49"/>
      <c r="HSD14" s="49"/>
      <c r="HSE14" s="49"/>
      <c r="HSF14" s="49"/>
      <c r="HSG14" s="49"/>
      <c r="HSH14" s="49"/>
      <c r="HSI14" s="49"/>
      <c r="HSJ14" s="49"/>
      <c r="HSK14" s="49"/>
      <c r="HSL14" s="49"/>
      <c r="HSM14" s="49"/>
      <c r="HSN14" s="49"/>
      <c r="HSO14" s="49"/>
      <c r="HSP14" s="49"/>
      <c r="HSQ14" s="49"/>
      <c r="HSR14" s="49"/>
      <c r="HSS14" s="49"/>
      <c r="HST14" s="49"/>
      <c r="HSU14" s="49"/>
      <c r="HSV14" s="49"/>
      <c r="HSW14" s="49"/>
      <c r="HSX14" s="49"/>
      <c r="HSY14" s="49"/>
      <c r="HSZ14" s="49"/>
      <c r="HTA14" s="49"/>
      <c r="HTB14" s="49"/>
      <c r="HTC14" s="49"/>
      <c r="HTD14" s="49"/>
      <c r="HTE14" s="49"/>
      <c r="HTF14" s="49"/>
      <c r="HTG14" s="49"/>
      <c r="HTH14" s="49"/>
      <c r="HTI14" s="49"/>
      <c r="HTJ14" s="49"/>
      <c r="HTK14" s="49"/>
      <c r="HTL14" s="49"/>
      <c r="HTM14" s="49"/>
      <c r="HTN14" s="49"/>
      <c r="HTO14" s="49"/>
      <c r="HTP14" s="49"/>
      <c r="HTQ14" s="49"/>
      <c r="HTR14" s="49"/>
      <c r="HTS14" s="49"/>
      <c r="HTT14" s="49"/>
      <c r="HTU14" s="49"/>
      <c r="HTV14" s="49"/>
      <c r="HTW14" s="49"/>
      <c r="HTX14" s="49"/>
      <c r="HTY14" s="49"/>
      <c r="HTZ14" s="49"/>
      <c r="HUA14" s="49"/>
      <c r="HUB14" s="49"/>
      <c r="HUC14" s="49"/>
      <c r="HUD14" s="49"/>
      <c r="HUE14" s="49"/>
      <c r="HUF14" s="49"/>
      <c r="HUG14" s="49"/>
      <c r="HUH14" s="49"/>
      <c r="HUI14" s="49"/>
      <c r="HUJ14" s="49"/>
      <c r="HUK14" s="49"/>
      <c r="HUL14" s="49"/>
      <c r="HUM14" s="49"/>
      <c r="HUN14" s="49"/>
      <c r="HUO14" s="49"/>
      <c r="HUP14" s="49"/>
      <c r="HUQ14" s="49"/>
      <c r="HUR14" s="49"/>
      <c r="HUS14" s="49"/>
      <c r="HUT14" s="49"/>
      <c r="HUU14" s="49"/>
      <c r="HUV14" s="49"/>
      <c r="HUW14" s="49"/>
      <c r="HUX14" s="49"/>
      <c r="HUY14" s="49"/>
      <c r="HUZ14" s="49"/>
      <c r="HVA14" s="49"/>
      <c r="HVB14" s="49"/>
      <c r="HVC14" s="49"/>
      <c r="HVD14" s="49"/>
      <c r="HVE14" s="49"/>
      <c r="HVF14" s="49"/>
      <c r="HVG14" s="49"/>
      <c r="HVH14" s="49"/>
      <c r="HVI14" s="49"/>
      <c r="HVJ14" s="49"/>
      <c r="HVK14" s="49"/>
      <c r="HVL14" s="49"/>
      <c r="HVM14" s="49"/>
      <c r="HVN14" s="49"/>
      <c r="HVO14" s="49"/>
      <c r="HVP14" s="49"/>
      <c r="HVQ14" s="49"/>
      <c r="HVR14" s="49"/>
      <c r="HVS14" s="49"/>
      <c r="HVT14" s="49"/>
      <c r="HVU14" s="49"/>
      <c r="HVV14" s="49"/>
      <c r="HVW14" s="49"/>
      <c r="HVX14" s="49"/>
      <c r="HVY14" s="49"/>
      <c r="HVZ14" s="49"/>
      <c r="HWA14" s="49"/>
      <c r="HWB14" s="49"/>
      <c r="HWC14" s="49"/>
      <c r="HWD14" s="49"/>
      <c r="HWE14" s="49"/>
      <c r="HWF14" s="49"/>
      <c r="HWG14" s="49"/>
      <c r="HWH14" s="49"/>
      <c r="HWI14" s="49"/>
      <c r="HWJ14" s="49"/>
      <c r="HWK14" s="49"/>
      <c r="HWL14" s="49"/>
      <c r="HWM14" s="49"/>
      <c r="HWN14" s="49"/>
      <c r="HWO14" s="49"/>
      <c r="HWP14" s="49"/>
      <c r="HWQ14" s="49"/>
      <c r="HWR14" s="49"/>
      <c r="HWS14" s="49"/>
      <c r="HWT14" s="49"/>
      <c r="HWU14" s="49"/>
      <c r="HWV14" s="49"/>
      <c r="HWW14" s="49"/>
      <c r="HWX14" s="49"/>
      <c r="HWY14" s="49"/>
      <c r="HWZ14" s="49"/>
      <c r="HXA14" s="49"/>
      <c r="HXB14" s="49"/>
      <c r="HXC14" s="49"/>
      <c r="HXD14" s="49"/>
      <c r="HXE14" s="49"/>
      <c r="HXF14" s="49"/>
      <c r="HXG14" s="49"/>
      <c r="HXH14" s="49"/>
      <c r="HXI14" s="49"/>
      <c r="HXJ14" s="49"/>
      <c r="HXK14" s="49"/>
      <c r="HXL14" s="49"/>
      <c r="HXM14" s="49"/>
      <c r="HXN14" s="49"/>
      <c r="HXO14" s="49"/>
      <c r="HXP14" s="49"/>
      <c r="HXQ14" s="49"/>
      <c r="HXR14" s="49"/>
      <c r="HXS14" s="49"/>
      <c r="HXT14" s="49"/>
      <c r="HXU14" s="49"/>
      <c r="HXV14" s="49"/>
      <c r="HXW14" s="49"/>
      <c r="HXX14" s="49"/>
      <c r="HXY14" s="49"/>
      <c r="HXZ14" s="49"/>
      <c r="HYA14" s="49"/>
      <c r="HYB14" s="49"/>
      <c r="HYC14" s="49"/>
      <c r="HYD14" s="49"/>
      <c r="HYE14" s="49"/>
      <c r="HYF14" s="49"/>
      <c r="HYG14" s="49"/>
      <c r="HYH14" s="49"/>
      <c r="HYI14" s="49"/>
      <c r="HYJ14" s="49"/>
      <c r="HYK14" s="49"/>
      <c r="HYL14" s="49"/>
      <c r="HYM14" s="49"/>
      <c r="HYN14" s="49"/>
      <c r="HYO14" s="49"/>
      <c r="HYP14" s="49"/>
      <c r="HYQ14" s="49"/>
      <c r="HYR14" s="49"/>
      <c r="HYS14" s="49"/>
      <c r="HYT14" s="49"/>
      <c r="HYU14" s="49"/>
      <c r="HYV14" s="49"/>
      <c r="HYW14" s="49"/>
      <c r="HYX14" s="49"/>
      <c r="HYY14" s="49"/>
      <c r="HYZ14" s="49"/>
      <c r="HZA14" s="49"/>
      <c r="HZB14" s="49"/>
      <c r="HZC14" s="49"/>
      <c r="HZD14" s="49"/>
      <c r="HZE14" s="49"/>
      <c r="HZF14" s="49"/>
      <c r="HZG14" s="49"/>
      <c r="HZH14" s="49"/>
      <c r="HZI14" s="49"/>
      <c r="HZJ14" s="49"/>
      <c r="HZK14" s="49"/>
      <c r="HZL14" s="49"/>
      <c r="HZM14" s="49"/>
      <c r="HZN14" s="49"/>
      <c r="HZO14" s="49"/>
      <c r="HZP14" s="49"/>
      <c r="HZQ14" s="49"/>
      <c r="HZR14" s="49"/>
      <c r="HZS14" s="49"/>
      <c r="HZT14" s="49"/>
      <c r="HZU14" s="49"/>
      <c r="HZV14" s="49"/>
      <c r="HZW14" s="49"/>
      <c r="HZX14" s="49"/>
      <c r="HZY14" s="49"/>
      <c r="HZZ14" s="49"/>
      <c r="IAA14" s="49"/>
      <c r="IAB14" s="49"/>
      <c r="IAC14" s="49"/>
      <c r="IAD14" s="49"/>
      <c r="IAE14" s="49"/>
      <c r="IAF14" s="49"/>
      <c r="IAG14" s="49"/>
      <c r="IAH14" s="49"/>
      <c r="IAI14" s="49"/>
      <c r="IAJ14" s="49"/>
      <c r="IAK14" s="49"/>
      <c r="IAL14" s="49"/>
      <c r="IAM14" s="49"/>
      <c r="IAN14" s="49"/>
      <c r="IAO14" s="49"/>
      <c r="IAP14" s="49"/>
      <c r="IAQ14" s="49"/>
      <c r="IAR14" s="49"/>
      <c r="IAS14" s="49"/>
      <c r="IAT14" s="49"/>
      <c r="IAU14" s="49"/>
      <c r="IAV14" s="49"/>
      <c r="IAW14" s="49"/>
      <c r="IAX14" s="49"/>
      <c r="IAY14" s="49"/>
      <c r="IAZ14" s="49"/>
      <c r="IBA14" s="49"/>
      <c r="IBB14" s="49"/>
      <c r="IBC14" s="49"/>
      <c r="IBD14" s="49"/>
      <c r="IBE14" s="49"/>
      <c r="IBF14" s="49"/>
      <c r="IBG14" s="49"/>
      <c r="IBH14" s="49"/>
      <c r="IBI14" s="49"/>
      <c r="IBJ14" s="49"/>
      <c r="IBK14" s="49"/>
      <c r="IBL14" s="49"/>
      <c r="IBM14" s="49"/>
      <c r="IBN14" s="49"/>
      <c r="IBO14" s="49"/>
      <c r="IBP14" s="49"/>
      <c r="IBQ14" s="49"/>
      <c r="IBR14" s="49"/>
      <c r="IBS14" s="49"/>
      <c r="IBT14" s="49"/>
      <c r="IBU14" s="49"/>
      <c r="IBV14" s="49"/>
      <c r="IBW14" s="49"/>
      <c r="IBX14" s="49"/>
      <c r="IBY14" s="49"/>
      <c r="IBZ14" s="49"/>
      <c r="ICA14" s="49"/>
      <c r="ICB14" s="49"/>
      <c r="ICC14" s="49"/>
      <c r="ICD14" s="49"/>
      <c r="ICE14" s="49"/>
      <c r="ICF14" s="49"/>
      <c r="ICG14" s="49"/>
      <c r="ICH14" s="49"/>
      <c r="ICI14" s="49"/>
      <c r="ICJ14" s="49"/>
      <c r="ICK14" s="49"/>
      <c r="ICL14" s="49"/>
      <c r="ICM14" s="49"/>
      <c r="ICN14" s="49"/>
      <c r="ICO14" s="49"/>
      <c r="ICP14" s="49"/>
      <c r="ICQ14" s="49"/>
      <c r="ICR14" s="49"/>
      <c r="ICS14" s="49"/>
      <c r="ICT14" s="49"/>
      <c r="ICU14" s="49"/>
      <c r="ICV14" s="49"/>
      <c r="ICW14" s="49"/>
      <c r="ICX14" s="49"/>
      <c r="ICY14" s="49"/>
      <c r="ICZ14" s="49"/>
      <c r="IDA14" s="49"/>
      <c r="IDB14" s="49"/>
      <c r="IDC14" s="49"/>
      <c r="IDD14" s="49"/>
      <c r="IDE14" s="49"/>
      <c r="IDF14" s="49"/>
      <c r="IDG14" s="49"/>
      <c r="IDH14" s="49"/>
      <c r="IDI14" s="49"/>
      <c r="IDJ14" s="49"/>
      <c r="IDK14" s="49"/>
      <c r="IDL14" s="49"/>
      <c r="IDM14" s="49"/>
      <c r="IDN14" s="49"/>
      <c r="IDO14" s="49"/>
      <c r="IDP14" s="49"/>
      <c r="IDQ14" s="49"/>
      <c r="IDR14" s="49"/>
      <c r="IDS14" s="49"/>
      <c r="IDT14" s="49"/>
      <c r="IDU14" s="49"/>
      <c r="IDV14" s="49"/>
      <c r="IDW14" s="49"/>
      <c r="IDX14" s="49"/>
      <c r="IDY14" s="49"/>
      <c r="IDZ14" s="49"/>
      <c r="IEA14" s="49"/>
      <c r="IEB14" s="49"/>
      <c r="IEC14" s="49"/>
      <c r="IED14" s="49"/>
      <c r="IEE14" s="49"/>
      <c r="IEF14" s="49"/>
      <c r="IEG14" s="49"/>
      <c r="IEH14" s="49"/>
      <c r="IEI14" s="49"/>
      <c r="IEJ14" s="49"/>
      <c r="IEK14" s="49"/>
      <c r="IEL14" s="49"/>
      <c r="IEM14" s="49"/>
      <c r="IEN14" s="49"/>
      <c r="IEO14" s="49"/>
      <c r="IEP14" s="49"/>
      <c r="IEQ14" s="49"/>
      <c r="IER14" s="49"/>
      <c r="IES14" s="49"/>
      <c r="IET14" s="49"/>
      <c r="IEU14" s="49"/>
      <c r="IEV14" s="49"/>
      <c r="IEW14" s="49"/>
      <c r="IEX14" s="49"/>
      <c r="IEY14" s="49"/>
      <c r="IEZ14" s="49"/>
      <c r="IFA14" s="49"/>
      <c r="IFB14" s="49"/>
      <c r="IFC14" s="49"/>
      <c r="IFD14" s="49"/>
      <c r="IFE14" s="49"/>
      <c r="IFF14" s="49"/>
      <c r="IFG14" s="49"/>
      <c r="IFH14" s="49"/>
      <c r="IFI14" s="49"/>
      <c r="IFJ14" s="49"/>
      <c r="IFK14" s="49"/>
      <c r="IFL14" s="49"/>
      <c r="IFM14" s="49"/>
      <c r="IFN14" s="49"/>
      <c r="IFO14" s="49"/>
      <c r="IFP14" s="49"/>
      <c r="IFQ14" s="49"/>
      <c r="IFR14" s="49"/>
      <c r="IFS14" s="49"/>
      <c r="IFT14" s="49"/>
      <c r="IFU14" s="49"/>
      <c r="IFV14" s="49"/>
      <c r="IFW14" s="49"/>
      <c r="IFX14" s="49"/>
      <c r="IFY14" s="49"/>
      <c r="IFZ14" s="49"/>
      <c r="IGA14" s="49"/>
      <c r="IGB14" s="49"/>
      <c r="IGC14" s="49"/>
      <c r="IGD14" s="49"/>
      <c r="IGE14" s="49"/>
      <c r="IGF14" s="49"/>
      <c r="IGG14" s="49"/>
      <c r="IGH14" s="49"/>
      <c r="IGI14" s="49"/>
      <c r="IGJ14" s="49"/>
      <c r="IGK14" s="49"/>
      <c r="IGL14" s="49"/>
      <c r="IGM14" s="49"/>
      <c r="IGN14" s="49"/>
      <c r="IGO14" s="49"/>
      <c r="IGP14" s="49"/>
      <c r="IGQ14" s="49"/>
      <c r="IGR14" s="49"/>
      <c r="IGS14" s="49"/>
      <c r="IGT14" s="49"/>
      <c r="IGU14" s="49"/>
      <c r="IGV14" s="49"/>
      <c r="IGW14" s="49"/>
      <c r="IGX14" s="49"/>
      <c r="IGY14" s="49"/>
      <c r="IGZ14" s="49"/>
      <c r="IHA14" s="49"/>
      <c r="IHB14" s="49"/>
      <c r="IHC14" s="49"/>
      <c r="IHD14" s="49"/>
      <c r="IHE14" s="49"/>
      <c r="IHF14" s="49"/>
      <c r="IHG14" s="49"/>
      <c r="IHH14" s="49"/>
      <c r="IHI14" s="49"/>
      <c r="IHJ14" s="49"/>
      <c r="IHK14" s="49"/>
      <c r="IHL14" s="49"/>
      <c r="IHM14" s="49"/>
      <c r="IHN14" s="49"/>
      <c r="IHO14" s="49"/>
      <c r="IHP14" s="49"/>
      <c r="IHQ14" s="49"/>
      <c r="IHR14" s="49"/>
      <c r="IHS14" s="49"/>
      <c r="IHT14" s="49"/>
      <c r="IHU14" s="49"/>
      <c r="IHV14" s="49"/>
      <c r="IHW14" s="49"/>
      <c r="IHX14" s="49"/>
      <c r="IHY14" s="49"/>
      <c r="IHZ14" s="49"/>
      <c r="IIA14" s="49"/>
      <c r="IIB14" s="49"/>
      <c r="IIC14" s="49"/>
      <c r="IID14" s="49"/>
      <c r="IIE14" s="49"/>
      <c r="IIF14" s="49"/>
      <c r="IIG14" s="49"/>
      <c r="IIH14" s="49"/>
      <c r="III14" s="49"/>
      <c r="IIJ14" s="49"/>
      <c r="IIK14" s="49"/>
      <c r="IIL14" s="49"/>
      <c r="IIM14" s="49"/>
      <c r="IIN14" s="49"/>
      <c r="IIO14" s="49"/>
      <c r="IIP14" s="49"/>
      <c r="IIQ14" s="49"/>
      <c r="IIR14" s="49"/>
      <c r="IIS14" s="49"/>
      <c r="IIT14" s="49"/>
      <c r="IIU14" s="49"/>
      <c r="IIV14" s="49"/>
      <c r="IIW14" s="49"/>
      <c r="IIX14" s="49"/>
      <c r="IIY14" s="49"/>
      <c r="IIZ14" s="49"/>
      <c r="IJA14" s="49"/>
      <c r="IJB14" s="49"/>
      <c r="IJC14" s="49"/>
      <c r="IJD14" s="49"/>
      <c r="IJE14" s="49"/>
      <c r="IJF14" s="49"/>
      <c r="IJG14" s="49"/>
      <c r="IJH14" s="49"/>
      <c r="IJI14" s="49"/>
      <c r="IJJ14" s="49"/>
      <c r="IJK14" s="49"/>
      <c r="IJL14" s="49"/>
      <c r="IJM14" s="49"/>
      <c r="IJN14" s="49"/>
      <c r="IJO14" s="49"/>
      <c r="IJP14" s="49"/>
      <c r="IJQ14" s="49"/>
      <c r="IJR14" s="49"/>
      <c r="IJS14" s="49"/>
      <c r="IJT14" s="49"/>
      <c r="IJU14" s="49"/>
      <c r="IJV14" s="49"/>
      <c r="IJW14" s="49"/>
      <c r="IJX14" s="49"/>
      <c r="IJY14" s="49"/>
      <c r="IJZ14" s="49"/>
      <c r="IKA14" s="49"/>
      <c r="IKB14" s="49"/>
      <c r="IKC14" s="49"/>
      <c r="IKD14" s="49"/>
      <c r="IKE14" s="49"/>
      <c r="IKF14" s="49"/>
      <c r="IKG14" s="49"/>
      <c r="IKH14" s="49"/>
      <c r="IKI14" s="49"/>
      <c r="IKJ14" s="49"/>
      <c r="IKK14" s="49"/>
      <c r="IKL14" s="49"/>
      <c r="IKM14" s="49"/>
      <c r="IKN14" s="49"/>
      <c r="IKO14" s="49"/>
      <c r="IKP14" s="49"/>
      <c r="IKQ14" s="49"/>
      <c r="IKR14" s="49"/>
      <c r="IKS14" s="49"/>
      <c r="IKT14" s="49"/>
      <c r="IKU14" s="49"/>
      <c r="IKV14" s="49"/>
      <c r="IKW14" s="49"/>
      <c r="IKX14" s="49"/>
      <c r="IKY14" s="49"/>
      <c r="IKZ14" s="49"/>
      <c r="ILA14" s="49"/>
      <c r="ILB14" s="49"/>
      <c r="ILC14" s="49"/>
      <c r="ILD14" s="49"/>
      <c r="ILE14" s="49"/>
      <c r="ILF14" s="49"/>
      <c r="ILG14" s="49"/>
      <c r="ILH14" s="49"/>
      <c r="ILI14" s="49"/>
      <c r="ILJ14" s="49"/>
      <c r="ILK14" s="49"/>
      <c r="ILL14" s="49"/>
      <c r="ILM14" s="49"/>
      <c r="ILN14" s="49"/>
      <c r="ILO14" s="49"/>
      <c r="ILP14" s="49"/>
      <c r="ILQ14" s="49"/>
      <c r="ILR14" s="49"/>
      <c r="ILS14" s="49"/>
      <c r="ILT14" s="49"/>
      <c r="ILU14" s="49"/>
      <c r="ILV14" s="49"/>
      <c r="ILW14" s="49"/>
      <c r="ILX14" s="49"/>
      <c r="ILY14" s="49"/>
      <c r="ILZ14" s="49"/>
      <c r="IMA14" s="49"/>
      <c r="IMB14" s="49"/>
      <c r="IMC14" s="49"/>
      <c r="IMD14" s="49"/>
      <c r="IME14" s="49"/>
      <c r="IMF14" s="49"/>
      <c r="IMG14" s="49"/>
      <c r="IMH14" s="49"/>
      <c r="IMI14" s="49"/>
      <c r="IMJ14" s="49"/>
      <c r="IMK14" s="49"/>
      <c r="IML14" s="49"/>
      <c r="IMM14" s="49"/>
      <c r="IMN14" s="49"/>
      <c r="IMO14" s="49"/>
      <c r="IMP14" s="49"/>
      <c r="IMQ14" s="49"/>
      <c r="IMR14" s="49"/>
      <c r="IMS14" s="49"/>
      <c r="IMT14" s="49"/>
      <c r="IMU14" s="49"/>
      <c r="IMV14" s="49"/>
      <c r="IMW14" s="49"/>
      <c r="IMX14" s="49"/>
      <c r="IMY14" s="49"/>
      <c r="IMZ14" s="49"/>
      <c r="INA14" s="49"/>
      <c r="INB14" s="49"/>
      <c r="INC14" s="49"/>
      <c r="IND14" s="49"/>
      <c r="INE14" s="49"/>
      <c r="INF14" s="49"/>
      <c r="ING14" s="49"/>
      <c r="INH14" s="49"/>
      <c r="INI14" s="49"/>
      <c r="INJ14" s="49"/>
      <c r="INK14" s="49"/>
      <c r="INL14" s="49"/>
      <c r="INM14" s="49"/>
      <c r="INN14" s="49"/>
      <c r="INO14" s="49"/>
      <c r="INP14" s="49"/>
      <c r="INQ14" s="49"/>
      <c r="INR14" s="49"/>
      <c r="INS14" s="49"/>
      <c r="INT14" s="49"/>
      <c r="INU14" s="49"/>
      <c r="INV14" s="49"/>
      <c r="INW14" s="49"/>
      <c r="INX14" s="49"/>
      <c r="INY14" s="49"/>
      <c r="INZ14" s="49"/>
      <c r="IOA14" s="49"/>
      <c r="IOB14" s="49"/>
      <c r="IOC14" s="49"/>
      <c r="IOD14" s="49"/>
      <c r="IOE14" s="49"/>
      <c r="IOF14" s="49"/>
      <c r="IOG14" s="49"/>
      <c r="IOH14" s="49"/>
      <c r="IOI14" s="49"/>
      <c r="IOJ14" s="49"/>
      <c r="IOK14" s="49"/>
      <c r="IOL14" s="49"/>
      <c r="IOM14" s="49"/>
      <c r="ION14" s="49"/>
      <c r="IOO14" s="49"/>
      <c r="IOP14" s="49"/>
      <c r="IOQ14" s="49"/>
      <c r="IOR14" s="49"/>
      <c r="IOS14" s="49"/>
      <c r="IOT14" s="49"/>
      <c r="IOU14" s="49"/>
      <c r="IOV14" s="49"/>
      <c r="IOW14" s="49"/>
      <c r="IOX14" s="49"/>
      <c r="IOY14" s="49"/>
      <c r="IOZ14" s="49"/>
      <c r="IPA14" s="49"/>
      <c r="IPB14" s="49"/>
      <c r="IPC14" s="49"/>
      <c r="IPD14" s="49"/>
      <c r="IPE14" s="49"/>
      <c r="IPF14" s="49"/>
      <c r="IPG14" s="49"/>
      <c r="IPH14" s="49"/>
      <c r="IPI14" s="49"/>
      <c r="IPJ14" s="49"/>
      <c r="IPK14" s="49"/>
      <c r="IPL14" s="49"/>
      <c r="IPM14" s="49"/>
      <c r="IPN14" s="49"/>
      <c r="IPO14" s="49"/>
      <c r="IPP14" s="49"/>
      <c r="IPQ14" s="49"/>
      <c r="IPR14" s="49"/>
      <c r="IPS14" s="49"/>
      <c r="IPT14" s="49"/>
      <c r="IPU14" s="49"/>
      <c r="IPV14" s="49"/>
      <c r="IPW14" s="49"/>
      <c r="IPX14" s="49"/>
      <c r="IPY14" s="49"/>
      <c r="IPZ14" s="49"/>
      <c r="IQA14" s="49"/>
      <c r="IQB14" s="49"/>
      <c r="IQC14" s="49"/>
      <c r="IQD14" s="49"/>
      <c r="IQE14" s="49"/>
      <c r="IQF14" s="49"/>
      <c r="IQG14" s="49"/>
      <c r="IQH14" s="49"/>
      <c r="IQI14" s="49"/>
      <c r="IQJ14" s="49"/>
      <c r="IQK14" s="49"/>
      <c r="IQL14" s="49"/>
      <c r="IQM14" s="49"/>
      <c r="IQN14" s="49"/>
      <c r="IQO14" s="49"/>
      <c r="IQP14" s="49"/>
      <c r="IQQ14" s="49"/>
      <c r="IQR14" s="49"/>
      <c r="IQS14" s="49"/>
      <c r="IQT14" s="49"/>
      <c r="IQU14" s="49"/>
      <c r="IQV14" s="49"/>
      <c r="IQW14" s="49"/>
      <c r="IQX14" s="49"/>
      <c r="IQY14" s="49"/>
      <c r="IQZ14" s="49"/>
      <c r="IRA14" s="49"/>
      <c r="IRB14" s="49"/>
      <c r="IRC14" s="49"/>
      <c r="IRD14" s="49"/>
      <c r="IRE14" s="49"/>
      <c r="IRF14" s="49"/>
      <c r="IRG14" s="49"/>
      <c r="IRH14" s="49"/>
      <c r="IRI14" s="49"/>
      <c r="IRJ14" s="49"/>
      <c r="IRK14" s="49"/>
      <c r="IRL14" s="49"/>
      <c r="IRM14" s="49"/>
      <c r="IRN14" s="49"/>
      <c r="IRO14" s="49"/>
      <c r="IRP14" s="49"/>
      <c r="IRQ14" s="49"/>
      <c r="IRR14" s="49"/>
      <c r="IRS14" s="49"/>
      <c r="IRT14" s="49"/>
      <c r="IRU14" s="49"/>
      <c r="IRV14" s="49"/>
      <c r="IRW14" s="49"/>
      <c r="IRX14" s="49"/>
      <c r="IRY14" s="49"/>
      <c r="IRZ14" s="49"/>
      <c r="ISA14" s="49"/>
      <c r="ISB14" s="49"/>
      <c r="ISC14" s="49"/>
      <c r="ISD14" s="49"/>
      <c r="ISE14" s="49"/>
      <c r="ISF14" s="49"/>
      <c r="ISG14" s="49"/>
      <c r="ISH14" s="49"/>
      <c r="ISI14" s="49"/>
      <c r="ISJ14" s="49"/>
      <c r="ISK14" s="49"/>
      <c r="ISL14" s="49"/>
      <c r="ISM14" s="49"/>
      <c r="ISN14" s="49"/>
      <c r="ISO14" s="49"/>
      <c r="ISP14" s="49"/>
      <c r="ISQ14" s="49"/>
      <c r="ISR14" s="49"/>
      <c r="ISS14" s="49"/>
      <c r="IST14" s="49"/>
      <c r="ISU14" s="49"/>
      <c r="ISV14" s="49"/>
      <c r="ISW14" s="49"/>
      <c r="ISX14" s="49"/>
      <c r="ISY14" s="49"/>
      <c r="ISZ14" s="49"/>
      <c r="ITA14" s="49"/>
      <c r="ITB14" s="49"/>
      <c r="ITC14" s="49"/>
      <c r="ITD14" s="49"/>
      <c r="ITE14" s="49"/>
      <c r="ITF14" s="49"/>
      <c r="ITG14" s="49"/>
      <c r="ITH14" s="49"/>
      <c r="ITI14" s="49"/>
      <c r="ITJ14" s="49"/>
      <c r="ITK14" s="49"/>
      <c r="ITL14" s="49"/>
      <c r="ITM14" s="49"/>
      <c r="ITN14" s="49"/>
      <c r="ITO14" s="49"/>
      <c r="ITP14" s="49"/>
      <c r="ITQ14" s="49"/>
      <c r="ITR14" s="49"/>
      <c r="ITS14" s="49"/>
      <c r="ITT14" s="49"/>
      <c r="ITU14" s="49"/>
      <c r="ITV14" s="49"/>
      <c r="ITW14" s="49"/>
      <c r="ITX14" s="49"/>
      <c r="ITY14" s="49"/>
      <c r="ITZ14" s="49"/>
      <c r="IUA14" s="49"/>
      <c r="IUB14" s="49"/>
      <c r="IUC14" s="49"/>
      <c r="IUD14" s="49"/>
      <c r="IUE14" s="49"/>
      <c r="IUF14" s="49"/>
      <c r="IUG14" s="49"/>
      <c r="IUH14" s="49"/>
      <c r="IUI14" s="49"/>
      <c r="IUJ14" s="49"/>
      <c r="IUK14" s="49"/>
      <c r="IUL14" s="49"/>
      <c r="IUM14" s="49"/>
      <c r="IUN14" s="49"/>
      <c r="IUO14" s="49"/>
      <c r="IUP14" s="49"/>
      <c r="IUQ14" s="49"/>
      <c r="IUR14" s="49"/>
      <c r="IUS14" s="49"/>
      <c r="IUT14" s="49"/>
      <c r="IUU14" s="49"/>
      <c r="IUV14" s="49"/>
      <c r="IUW14" s="49"/>
      <c r="IUX14" s="49"/>
      <c r="IUY14" s="49"/>
      <c r="IUZ14" s="49"/>
      <c r="IVA14" s="49"/>
      <c r="IVB14" s="49"/>
      <c r="IVC14" s="49"/>
      <c r="IVD14" s="49"/>
      <c r="IVE14" s="49"/>
      <c r="IVF14" s="49"/>
      <c r="IVG14" s="49"/>
      <c r="IVH14" s="49"/>
      <c r="IVI14" s="49"/>
      <c r="IVJ14" s="49"/>
      <c r="IVK14" s="49"/>
      <c r="IVL14" s="49"/>
      <c r="IVM14" s="49"/>
      <c r="IVN14" s="49"/>
      <c r="IVO14" s="49"/>
      <c r="IVP14" s="49"/>
      <c r="IVQ14" s="49"/>
      <c r="IVR14" s="49"/>
      <c r="IVS14" s="49"/>
      <c r="IVT14" s="49"/>
      <c r="IVU14" s="49"/>
      <c r="IVV14" s="49"/>
      <c r="IVW14" s="49"/>
      <c r="IVX14" s="49"/>
      <c r="IVY14" s="49"/>
      <c r="IVZ14" s="49"/>
      <c r="IWA14" s="49"/>
      <c r="IWB14" s="49"/>
      <c r="IWC14" s="49"/>
      <c r="IWD14" s="49"/>
      <c r="IWE14" s="49"/>
      <c r="IWF14" s="49"/>
      <c r="IWG14" s="49"/>
      <c r="IWH14" s="49"/>
      <c r="IWI14" s="49"/>
      <c r="IWJ14" s="49"/>
      <c r="IWK14" s="49"/>
      <c r="IWL14" s="49"/>
      <c r="IWM14" s="49"/>
      <c r="IWN14" s="49"/>
      <c r="IWO14" s="49"/>
      <c r="IWP14" s="49"/>
      <c r="IWQ14" s="49"/>
      <c r="IWR14" s="49"/>
      <c r="IWS14" s="49"/>
      <c r="IWT14" s="49"/>
      <c r="IWU14" s="49"/>
      <c r="IWV14" s="49"/>
      <c r="IWW14" s="49"/>
      <c r="IWX14" s="49"/>
      <c r="IWY14" s="49"/>
      <c r="IWZ14" s="49"/>
      <c r="IXA14" s="49"/>
      <c r="IXB14" s="49"/>
      <c r="IXC14" s="49"/>
      <c r="IXD14" s="49"/>
      <c r="IXE14" s="49"/>
      <c r="IXF14" s="49"/>
      <c r="IXG14" s="49"/>
      <c r="IXH14" s="49"/>
      <c r="IXI14" s="49"/>
      <c r="IXJ14" s="49"/>
      <c r="IXK14" s="49"/>
      <c r="IXL14" s="49"/>
      <c r="IXM14" s="49"/>
      <c r="IXN14" s="49"/>
      <c r="IXO14" s="49"/>
      <c r="IXP14" s="49"/>
      <c r="IXQ14" s="49"/>
      <c r="IXR14" s="49"/>
      <c r="IXS14" s="49"/>
      <c r="IXT14" s="49"/>
      <c r="IXU14" s="49"/>
      <c r="IXV14" s="49"/>
      <c r="IXW14" s="49"/>
      <c r="IXX14" s="49"/>
      <c r="IXY14" s="49"/>
      <c r="IXZ14" s="49"/>
      <c r="IYA14" s="49"/>
      <c r="IYB14" s="49"/>
      <c r="IYC14" s="49"/>
      <c r="IYD14" s="49"/>
      <c r="IYE14" s="49"/>
      <c r="IYF14" s="49"/>
      <c r="IYG14" s="49"/>
      <c r="IYH14" s="49"/>
      <c r="IYI14" s="49"/>
      <c r="IYJ14" s="49"/>
      <c r="IYK14" s="49"/>
      <c r="IYL14" s="49"/>
      <c r="IYM14" s="49"/>
      <c r="IYN14" s="49"/>
      <c r="IYO14" s="49"/>
      <c r="IYP14" s="49"/>
      <c r="IYQ14" s="49"/>
      <c r="IYR14" s="49"/>
      <c r="IYS14" s="49"/>
      <c r="IYT14" s="49"/>
      <c r="IYU14" s="49"/>
      <c r="IYV14" s="49"/>
      <c r="IYW14" s="49"/>
      <c r="IYX14" s="49"/>
      <c r="IYY14" s="49"/>
      <c r="IYZ14" s="49"/>
      <c r="IZA14" s="49"/>
      <c r="IZB14" s="49"/>
      <c r="IZC14" s="49"/>
      <c r="IZD14" s="49"/>
      <c r="IZE14" s="49"/>
      <c r="IZF14" s="49"/>
      <c r="IZG14" s="49"/>
      <c r="IZH14" s="49"/>
      <c r="IZI14" s="49"/>
      <c r="IZJ14" s="49"/>
      <c r="IZK14" s="49"/>
      <c r="IZL14" s="49"/>
      <c r="IZM14" s="49"/>
      <c r="IZN14" s="49"/>
      <c r="IZO14" s="49"/>
      <c r="IZP14" s="49"/>
      <c r="IZQ14" s="49"/>
      <c r="IZR14" s="49"/>
      <c r="IZS14" s="49"/>
      <c r="IZT14" s="49"/>
      <c r="IZU14" s="49"/>
      <c r="IZV14" s="49"/>
      <c r="IZW14" s="49"/>
      <c r="IZX14" s="49"/>
      <c r="IZY14" s="49"/>
      <c r="IZZ14" s="49"/>
      <c r="JAA14" s="49"/>
      <c r="JAB14" s="49"/>
      <c r="JAC14" s="49"/>
      <c r="JAD14" s="49"/>
      <c r="JAE14" s="49"/>
      <c r="JAF14" s="49"/>
      <c r="JAG14" s="49"/>
      <c r="JAH14" s="49"/>
      <c r="JAI14" s="49"/>
      <c r="JAJ14" s="49"/>
      <c r="JAK14" s="49"/>
      <c r="JAL14" s="49"/>
      <c r="JAM14" s="49"/>
      <c r="JAN14" s="49"/>
      <c r="JAO14" s="49"/>
      <c r="JAP14" s="49"/>
      <c r="JAQ14" s="49"/>
      <c r="JAR14" s="49"/>
      <c r="JAS14" s="49"/>
      <c r="JAT14" s="49"/>
      <c r="JAU14" s="49"/>
      <c r="JAV14" s="49"/>
      <c r="JAW14" s="49"/>
      <c r="JAX14" s="49"/>
      <c r="JAY14" s="49"/>
      <c r="JAZ14" s="49"/>
      <c r="JBA14" s="49"/>
      <c r="JBB14" s="49"/>
      <c r="JBC14" s="49"/>
      <c r="JBD14" s="49"/>
      <c r="JBE14" s="49"/>
      <c r="JBF14" s="49"/>
      <c r="JBG14" s="49"/>
      <c r="JBH14" s="49"/>
      <c r="JBI14" s="49"/>
      <c r="JBJ14" s="49"/>
      <c r="JBK14" s="49"/>
      <c r="JBL14" s="49"/>
      <c r="JBM14" s="49"/>
      <c r="JBN14" s="49"/>
      <c r="JBO14" s="49"/>
      <c r="JBP14" s="49"/>
      <c r="JBQ14" s="49"/>
      <c r="JBR14" s="49"/>
      <c r="JBS14" s="49"/>
      <c r="JBT14" s="49"/>
      <c r="JBU14" s="49"/>
      <c r="JBV14" s="49"/>
      <c r="JBW14" s="49"/>
      <c r="JBX14" s="49"/>
      <c r="JBY14" s="49"/>
      <c r="JBZ14" s="49"/>
      <c r="JCA14" s="49"/>
      <c r="JCB14" s="49"/>
      <c r="JCC14" s="49"/>
      <c r="JCD14" s="49"/>
      <c r="JCE14" s="49"/>
      <c r="JCF14" s="49"/>
      <c r="JCG14" s="49"/>
      <c r="JCH14" s="49"/>
      <c r="JCI14" s="49"/>
      <c r="JCJ14" s="49"/>
      <c r="JCK14" s="49"/>
      <c r="JCL14" s="49"/>
      <c r="JCM14" s="49"/>
      <c r="JCN14" s="49"/>
      <c r="JCO14" s="49"/>
      <c r="JCP14" s="49"/>
      <c r="JCQ14" s="49"/>
      <c r="JCR14" s="49"/>
      <c r="JCS14" s="49"/>
      <c r="JCT14" s="49"/>
      <c r="JCU14" s="49"/>
      <c r="JCV14" s="49"/>
      <c r="JCW14" s="49"/>
      <c r="JCX14" s="49"/>
      <c r="JCY14" s="49"/>
      <c r="JCZ14" s="49"/>
      <c r="JDA14" s="49"/>
      <c r="JDB14" s="49"/>
      <c r="JDC14" s="49"/>
      <c r="JDD14" s="49"/>
      <c r="JDE14" s="49"/>
      <c r="JDF14" s="49"/>
      <c r="JDG14" s="49"/>
      <c r="JDH14" s="49"/>
      <c r="JDI14" s="49"/>
      <c r="JDJ14" s="49"/>
      <c r="JDK14" s="49"/>
      <c r="JDL14" s="49"/>
      <c r="JDM14" s="49"/>
      <c r="JDN14" s="49"/>
      <c r="JDO14" s="49"/>
      <c r="JDP14" s="49"/>
      <c r="JDQ14" s="49"/>
      <c r="JDR14" s="49"/>
      <c r="JDS14" s="49"/>
      <c r="JDT14" s="49"/>
      <c r="JDU14" s="49"/>
      <c r="JDV14" s="49"/>
      <c r="JDW14" s="49"/>
      <c r="JDX14" s="49"/>
      <c r="JDY14" s="49"/>
      <c r="JDZ14" s="49"/>
      <c r="JEA14" s="49"/>
      <c r="JEB14" s="49"/>
      <c r="JEC14" s="49"/>
      <c r="JED14" s="49"/>
      <c r="JEE14" s="49"/>
      <c r="JEF14" s="49"/>
      <c r="JEG14" s="49"/>
      <c r="JEH14" s="49"/>
      <c r="JEI14" s="49"/>
      <c r="JEJ14" s="49"/>
      <c r="JEK14" s="49"/>
      <c r="JEL14" s="49"/>
      <c r="JEM14" s="49"/>
      <c r="JEN14" s="49"/>
      <c r="JEO14" s="49"/>
      <c r="JEP14" s="49"/>
      <c r="JEQ14" s="49"/>
      <c r="JER14" s="49"/>
      <c r="JES14" s="49"/>
      <c r="JET14" s="49"/>
      <c r="JEU14" s="49"/>
      <c r="JEV14" s="49"/>
      <c r="JEW14" s="49"/>
      <c r="JEX14" s="49"/>
      <c r="JEY14" s="49"/>
      <c r="JEZ14" s="49"/>
      <c r="JFA14" s="49"/>
      <c r="JFB14" s="49"/>
      <c r="JFC14" s="49"/>
      <c r="JFD14" s="49"/>
      <c r="JFE14" s="49"/>
      <c r="JFF14" s="49"/>
      <c r="JFG14" s="49"/>
      <c r="JFH14" s="49"/>
      <c r="JFI14" s="49"/>
      <c r="JFJ14" s="49"/>
      <c r="JFK14" s="49"/>
      <c r="JFL14" s="49"/>
      <c r="JFM14" s="49"/>
      <c r="JFN14" s="49"/>
      <c r="JFO14" s="49"/>
      <c r="JFP14" s="49"/>
      <c r="JFQ14" s="49"/>
      <c r="JFR14" s="49"/>
      <c r="JFS14" s="49"/>
      <c r="JFT14" s="49"/>
      <c r="JFU14" s="49"/>
      <c r="JFV14" s="49"/>
      <c r="JFW14" s="49"/>
      <c r="JFX14" s="49"/>
      <c r="JFY14" s="49"/>
      <c r="JFZ14" s="49"/>
      <c r="JGA14" s="49"/>
      <c r="JGB14" s="49"/>
      <c r="JGC14" s="49"/>
      <c r="JGD14" s="49"/>
      <c r="JGE14" s="49"/>
      <c r="JGF14" s="49"/>
      <c r="JGG14" s="49"/>
      <c r="JGH14" s="49"/>
      <c r="JGI14" s="49"/>
      <c r="JGJ14" s="49"/>
      <c r="JGK14" s="49"/>
      <c r="JGL14" s="49"/>
      <c r="JGM14" s="49"/>
      <c r="JGN14" s="49"/>
      <c r="JGO14" s="49"/>
      <c r="JGP14" s="49"/>
      <c r="JGQ14" s="49"/>
      <c r="JGR14" s="49"/>
      <c r="JGS14" s="49"/>
      <c r="JGT14" s="49"/>
      <c r="JGU14" s="49"/>
      <c r="JGV14" s="49"/>
      <c r="JGW14" s="49"/>
      <c r="JGX14" s="49"/>
      <c r="JGY14" s="49"/>
      <c r="JGZ14" s="49"/>
      <c r="JHA14" s="49"/>
      <c r="JHB14" s="49"/>
      <c r="JHC14" s="49"/>
      <c r="JHD14" s="49"/>
      <c r="JHE14" s="49"/>
      <c r="JHF14" s="49"/>
      <c r="JHG14" s="49"/>
      <c r="JHH14" s="49"/>
      <c r="JHI14" s="49"/>
      <c r="JHJ14" s="49"/>
      <c r="JHK14" s="49"/>
      <c r="JHL14" s="49"/>
      <c r="JHM14" s="49"/>
      <c r="JHN14" s="49"/>
      <c r="JHO14" s="49"/>
      <c r="JHP14" s="49"/>
      <c r="JHQ14" s="49"/>
      <c r="JHR14" s="49"/>
      <c r="JHS14" s="49"/>
      <c r="JHT14" s="49"/>
      <c r="JHU14" s="49"/>
      <c r="JHV14" s="49"/>
      <c r="JHW14" s="49"/>
      <c r="JHX14" s="49"/>
      <c r="JHY14" s="49"/>
      <c r="JHZ14" s="49"/>
      <c r="JIA14" s="49"/>
      <c r="JIB14" s="49"/>
      <c r="JIC14" s="49"/>
      <c r="JID14" s="49"/>
      <c r="JIE14" s="49"/>
      <c r="JIF14" s="49"/>
      <c r="JIG14" s="49"/>
      <c r="JIH14" s="49"/>
      <c r="JII14" s="49"/>
      <c r="JIJ14" s="49"/>
      <c r="JIK14" s="49"/>
      <c r="JIL14" s="49"/>
      <c r="JIM14" s="49"/>
      <c r="JIN14" s="49"/>
      <c r="JIO14" s="49"/>
      <c r="JIP14" s="49"/>
      <c r="JIQ14" s="49"/>
      <c r="JIR14" s="49"/>
      <c r="JIS14" s="49"/>
      <c r="JIT14" s="49"/>
      <c r="JIU14" s="49"/>
      <c r="JIV14" s="49"/>
      <c r="JIW14" s="49"/>
      <c r="JIX14" s="49"/>
      <c r="JIY14" s="49"/>
      <c r="JIZ14" s="49"/>
      <c r="JJA14" s="49"/>
      <c r="JJB14" s="49"/>
      <c r="JJC14" s="49"/>
      <c r="JJD14" s="49"/>
      <c r="JJE14" s="49"/>
      <c r="JJF14" s="49"/>
      <c r="JJG14" s="49"/>
      <c r="JJH14" s="49"/>
      <c r="JJI14" s="49"/>
      <c r="JJJ14" s="49"/>
      <c r="JJK14" s="49"/>
      <c r="JJL14" s="49"/>
      <c r="JJM14" s="49"/>
      <c r="JJN14" s="49"/>
      <c r="JJO14" s="49"/>
      <c r="JJP14" s="49"/>
      <c r="JJQ14" s="49"/>
      <c r="JJR14" s="49"/>
      <c r="JJS14" s="49"/>
      <c r="JJT14" s="49"/>
      <c r="JJU14" s="49"/>
      <c r="JJV14" s="49"/>
      <c r="JJW14" s="49"/>
      <c r="JJX14" s="49"/>
      <c r="JJY14" s="49"/>
      <c r="JJZ14" s="49"/>
      <c r="JKA14" s="49"/>
      <c r="JKB14" s="49"/>
      <c r="JKC14" s="49"/>
      <c r="JKD14" s="49"/>
      <c r="JKE14" s="49"/>
      <c r="JKF14" s="49"/>
      <c r="JKG14" s="49"/>
      <c r="JKH14" s="49"/>
      <c r="JKI14" s="49"/>
      <c r="JKJ14" s="49"/>
      <c r="JKK14" s="49"/>
      <c r="JKL14" s="49"/>
      <c r="JKM14" s="49"/>
      <c r="JKN14" s="49"/>
      <c r="JKO14" s="49"/>
      <c r="JKP14" s="49"/>
      <c r="JKQ14" s="49"/>
      <c r="JKR14" s="49"/>
      <c r="JKS14" s="49"/>
      <c r="JKT14" s="49"/>
      <c r="JKU14" s="49"/>
      <c r="JKV14" s="49"/>
      <c r="JKW14" s="49"/>
      <c r="JKX14" s="49"/>
      <c r="JKY14" s="49"/>
      <c r="JKZ14" s="49"/>
      <c r="JLA14" s="49"/>
      <c r="JLB14" s="49"/>
      <c r="JLC14" s="49"/>
      <c r="JLD14" s="49"/>
      <c r="JLE14" s="49"/>
      <c r="JLF14" s="49"/>
      <c r="JLG14" s="49"/>
      <c r="JLH14" s="49"/>
      <c r="JLI14" s="49"/>
      <c r="JLJ14" s="49"/>
      <c r="JLK14" s="49"/>
      <c r="JLL14" s="49"/>
      <c r="JLM14" s="49"/>
      <c r="JLN14" s="49"/>
      <c r="JLO14" s="49"/>
      <c r="JLP14" s="49"/>
      <c r="JLQ14" s="49"/>
      <c r="JLR14" s="49"/>
      <c r="JLS14" s="49"/>
      <c r="JLT14" s="49"/>
      <c r="JLU14" s="49"/>
      <c r="JLV14" s="49"/>
      <c r="JLW14" s="49"/>
      <c r="JLX14" s="49"/>
      <c r="JLY14" s="49"/>
      <c r="JLZ14" s="49"/>
      <c r="JMA14" s="49"/>
      <c r="JMB14" s="49"/>
      <c r="JMC14" s="49"/>
      <c r="JMD14" s="49"/>
      <c r="JME14" s="49"/>
      <c r="JMF14" s="49"/>
      <c r="JMG14" s="49"/>
      <c r="JMH14" s="49"/>
      <c r="JMI14" s="49"/>
      <c r="JMJ14" s="49"/>
      <c r="JMK14" s="49"/>
      <c r="JML14" s="49"/>
      <c r="JMM14" s="49"/>
      <c r="JMN14" s="49"/>
      <c r="JMO14" s="49"/>
      <c r="JMP14" s="49"/>
      <c r="JMQ14" s="49"/>
      <c r="JMR14" s="49"/>
      <c r="JMS14" s="49"/>
      <c r="JMT14" s="49"/>
      <c r="JMU14" s="49"/>
      <c r="JMV14" s="49"/>
      <c r="JMW14" s="49"/>
      <c r="JMX14" s="49"/>
      <c r="JMY14" s="49"/>
      <c r="JMZ14" s="49"/>
      <c r="JNA14" s="49"/>
      <c r="JNB14" s="49"/>
      <c r="JNC14" s="49"/>
      <c r="JND14" s="49"/>
      <c r="JNE14" s="49"/>
      <c r="JNF14" s="49"/>
      <c r="JNG14" s="49"/>
      <c r="JNH14" s="49"/>
      <c r="JNI14" s="49"/>
      <c r="JNJ14" s="49"/>
      <c r="JNK14" s="49"/>
      <c r="JNL14" s="49"/>
      <c r="JNM14" s="49"/>
      <c r="JNN14" s="49"/>
      <c r="JNO14" s="49"/>
      <c r="JNP14" s="49"/>
      <c r="JNQ14" s="49"/>
      <c r="JNR14" s="49"/>
      <c r="JNS14" s="49"/>
      <c r="JNT14" s="49"/>
      <c r="JNU14" s="49"/>
      <c r="JNV14" s="49"/>
      <c r="JNW14" s="49"/>
      <c r="JNX14" s="49"/>
      <c r="JNY14" s="49"/>
      <c r="JNZ14" s="49"/>
      <c r="JOA14" s="49"/>
      <c r="JOB14" s="49"/>
      <c r="JOC14" s="49"/>
      <c r="JOD14" s="49"/>
      <c r="JOE14" s="49"/>
      <c r="JOF14" s="49"/>
      <c r="JOG14" s="49"/>
      <c r="JOH14" s="49"/>
      <c r="JOI14" s="49"/>
      <c r="JOJ14" s="49"/>
      <c r="JOK14" s="49"/>
      <c r="JOL14" s="49"/>
      <c r="JOM14" s="49"/>
      <c r="JON14" s="49"/>
      <c r="JOO14" s="49"/>
      <c r="JOP14" s="49"/>
      <c r="JOQ14" s="49"/>
      <c r="JOR14" s="49"/>
      <c r="JOS14" s="49"/>
      <c r="JOT14" s="49"/>
      <c r="JOU14" s="49"/>
      <c r="JOV14" s="49"/>
      <c r="JOW14" s="49"/>
      <c r="JOX14" s="49"/>
      <c r="JOY14" s="49"/>
      <c r="JOZ14" s="49"/>
      <c r="JPA14" s="49"/>
      <c r="JPB14" s="49"/>
      <c r="JPC14" s="49"/>
      <c r="JPD14" s="49"/>
      <c r="JPE14" s="49"/>
      <c r="JPF14" s="49"/>
      <c r="JPG14" s="49"/>
      <c r="JPH14" s="49"/>
      <c r="JPI14" s="49"/>
      <c r="JPJ14" s="49"/>
      <c r="JPK14" s="49"/>
      <c r="JPL14" s="49"/>
      <c r="JPM14" s="49"/>
      <c r="JPN14" s="49"/>
      <c r="JPO14" s="49"/>
      <c r="JPP14" s="49"/>
      <c r="JPQ14" s="49"/>
      <c r="JPR14" s="49"/>
      <c r="JPS14" s="49"/>
      <c r="JPT14" s="49"/>
      <c r="JPU14" s="49"/>
      <c r="JPV14" s="49"/>
      <c r="JPW14" s="49"/>
      <c r="JPX14" s="49"/>
      <c r="JPY14" s="49"/>
      <c r="JPZ14" s="49"/>
      <c r="JQA14" s="49"/>
      <c r="JQB14" s="49"/>
      <c r="JQC14" s="49"/>
      <c r="JQD14" s="49"/>
      <c r="JQE14" s="49"/>
      <c r="JQF14" s="49"/>
      <c r="JQG14" s="49"/>
      <c r="JQH14" s="49"/>
      <c r="JQI14" s="49"/>
      <c r="JQJ14" s="49"/>
      <c r="JQK14" s="49"/>
      <c r="JQL14" s="49"/>
      <c r="JQM14" s="49"/>
      <c r="JQN14" s="49"/>
      <c r="JQO14" s="49"/>
      <c r="JQP14" s="49"/>
      <c r="JQQ14" s="49"/>
      <c r="JQR14" s="49"/>
      <c r="JQS14" s="49"/>
      <c r="JQT14" s="49"/>
      <c r="JQU14" s="49"/>
      <c r="JQV14" s="49"/>
      <c r="JQW14" s="49"/>
      <c r="JQX14" s="49"/>
      <c r="JQY14" s="49"/>
      <c r="JQZ14" s="49"/>
      <c r="JRA14" s="49"/>
      <c r="JRB14" s="49"/>
      <c r="JRC14" s="49"/>
      <c r="JRD14" s="49"/>
      <c r="JRE14" s="49"/>
      <c r="JRF14" s="49"/>
      <c r="JRG14" s="49"/>
      <c r="JRH14" s="49"/>
      <c r="JRI14" s="49"/>
      <c r="JRJ14" s="49"/>
      <c r="JRK14" s="49"/>
      <c r="JRL14" s="49"/>
      <c r="JRM14" s="49"/>
      <c r="JRN14" s="49"/>
      <c r="JRO14" s="49"/>
      <c r="JRP14" s="49"/>
      <c r="JRQ14" s="49"/>
      <c r="JRR14" s="49"/>
      <c r="JRS14" s="49"/>
      <c r="JRT14" s="49"/>
      <c r="JRU14" s="49"/>
      <c r="JRV14" s="49"/>
      <c r="JRW14" s="49"/>
      <c r="JRX14" s="49"/>
      <c r="JRY14" s="49"/>
      <c r="JRZ14" s="49"/>
      <c r="JSA14" s="49"/>
      <c r="JSB14" s="49"/>
      <c r="JSC14" s="49"/>
      <c r="JSD14" s="49"/>
      <c r="JSE14" s="49"/>
      <c r="JSF14" s="49"/>
      <c r="JSG14" s="49"/>
      <c r="JSH14" s="49"/>
      <c r="JSI14" s="49"/>
      <c r="JSJ14" s="49"/>
      <c r="JSK14" s="49"/>
      <c r="JSL14" s="49"/>
      <c r="JSM14" s="49"/>
      <c r="JSN14" s="49"/>
      <c r="JSO14" s="49"/>
      <c r="JSP14" s="49"/>
      <c r="JSQ14" s="49"/>
      <c r="JSR14" s="49"/>
      <c r="JSS14" s="49"/>
      <c r="JST14" s="49"/>
      <c r="JSU14" s="49"/>
      <c r="JSV14" s="49"/>
      <c r="JSW14" s="49"/>
      <c r="JSX14" s="49"/>
      <c r="JSY14" s="49"/>
      <c r="JSZ14" s="49"/>
      <c r="JTA14" s="49"/>
      <c r="JTB14" s="49"/>
      <c r="JTC14" s="49"/>
      <c r="JTD14" s="49"/>
      <c r="JTE14" s="49"/>
      <c r="JTF14" s="49"/>
      <c r="JTG14" s="49"/>
      <c r="JTH14" s="49"/>
      <c r="JTI14" s="49"/>
      <c r="JTJ14" s="49"/>
      <c r="JTK14" s="49"/>
      <c r="JTL14" s="49"/>
      <c r="JTM14" s="49"/>
      <c r="JTN14" s="49"/>
      <c r="JTO14" s="49"/>
      <c r="JTP14" s="49"/>
      <c r="JTQ14" s="49"/>
      <c r="JTR14" s="49"/>
      <c r="JTS14" s="49"/>
      <c r="JTT14" s="49"/>
      <c r="JTU14" s="49"/>
      <c r="JTV14" s="49"/>
      <c r="JTW14" s="49"/>
      <c r="JTX14" s="49"/>
      <c r="JTY14" s="49"/>
      <c r="JTZ14" s="49"/>
      <c r="JUA14" s="49"/>
      <c r="JUB14" s="49"/>
      <c r="JUC14" s="49"/>
      <c r="JUD14" s="49"/>
      <c r="JUE14" s="49"/>
      <c r="JUF14" s="49"/>
      <c r="JUG14" s="49"/>
      <c r="JUH14" s="49"/>
      <c r="JUI14" s="49"/>
      <c r="JUJ14" s="49"/>
      <c r="JUK14" s="49"/>
      <c r="JUL14" s="49"/>
      <c r="JUM14" s="49"/>
      <c r="JUN14" s="49"/>
      <c r="JUO14" s="49"/>
      <c r="JUP14" s="49"/>
      <c r="JUQ14" s="49"/>
      <c r="JUR14" s="49"/>
      <c r="JUS14" s="49"/>
      <c r="JUT14" s="49"/>
      <c r="JUU14" s="49"/>
      <c r="JUV14" s="49"/>
      <c r="JUW14" s="49"/>
      <c r="JUX14" s="49"/>
      <c r="JUY14" s="49"/>
      <c r="JUZ14" s="49"/>
      <c r="JVA14" s="49"/>
      <c r="JVB14" s="49"/>
      <c r="JVC14" s="49"/>
      <c r="JVD14" s="49"/>
      <c r="JVE14" s="49"/>
      <c r="JVF14" s="49"/>
      <c r="JVG14" s="49"/>
      <c r="JVH14" s="49"/>
      <c r="JVI14" s="49"/>
      <c r="JVJ14" s="49"/>
      <c r="JVK14" s="49"/>
      <c r="JVL14" s="49"/>
      <c r="JVM14" s="49"/>
      <c r="JVN14" s="49"/>
      <c r="JVO14" s="49"/>
      <c r="JVP14" s="49"/>
      <c r="JVQ14" s="49"/>
      <c r="JVR14" s="49"/>
      <c r="JVS14" s="49"/>
      <c r="JVT14" s="49"/>
      <c r="JVU14" s="49"/>
      <c r="JVV14" s="49"/>
      <c r="JVW14" s="49"/>
      <c r="JVX14" s="49"/>
      <c r="JVY14" s="49"/>
      <c r="JVZ14" s="49"/>
      <c r="JWA14" s="49"/>
      <c r="JWB14" s="49"/>
      <c r="JWC14" s="49"/>
      <c r="JWD14" s="49"/>
      <c r="JWE14" s="49"/>
      <c r="JWF14" s="49"/>
      <c r="JWG14" s="49"/>
      <c r="JWH14" s="49"/>
      <c r="JWI14" s="49"/>
      <c r="JWJ14" s="49"/>
      <c r="JWK14" s="49"/>
      <c r="JWL14" s="49"/>
      <c r="JWM14" s="49"/>
      <c r="JWN14" s="49"/>
      <c r="JWO14" s="49"/>
      <c r="JWP14" s="49"/>
      <c r="JWQ14" s="49"/>
      <c r="JWR14" s="49"/>
      <c r="JWS14" s="49"/>
      <c r="JWT14" s="49"/>
      <c r="JWU14" s="49"/>
      <c r="JWV14" s="49"/>
      <c r="JWW14" s="49"/>
      <c r="JWX14" s="49"/>
      <c r="JWY14" s="49"/>
      <c r="JWZ14" s="49"/>
      <c r="JXA14" s="49"/>
      <c r="JXB14" s="49"/>
      <c r="JXC14" s="49"/>
      <c r="JXD14" s="49"/>
      <c r="JXE14" s="49"/>
      <c r="JXF14" s="49"/>
      <c r="JXG14" s="49"/>
      <c r="JXH14" s="49"/>
      <c r="JXI14" s="49"/>
      <c r="JXJ14" s="49"/>
      <c r="JXK14" s="49"/>
      <c r="JXL14" s="49"/>
      <c r="JXM14" s="49"/>
      <c r="JXN14" s="49"/>
      <c r="JXO14" s="49"/>
      <c r="JXP14" s="49"/>
      <c r="JXQ14" s="49"/>
      <c r="JXR14" s="49"/>
      <c r="JXS14" s="49"/>
      <c r="JXT14" s="49"/>
      <c r="JXU14" s="49"/>
      <c r="JXV14" s="49"/>
      <c r="JXW14" s="49"/>
      <c r="JXX14" s="49"/>
      <c r="JXY14" s="49"/>
      <c r="JXZ14" s="49"/>
      <c r="JYA14" s="49"/>
      <c r="JYB14" s="49"/>
      <c r="JYC14" s="49"/>
      <c r="JYD14" s="49"/>
      <c r="JYE14" s="49"/>
      <c r="JYF14" s="49"/>
      <c r="JYG14" s="49"/>
      <c r="JYH14" s="49"/>
      <c r="JYI14" s="49"/>
      <c r="JYJ14" s="49"/>
      <c r="JYK14" s="49"/>
      <c r="JYL14" s="49"/>
      <c r="JYM14" s="49"/>
      <c r="JYN14" s="49"/>
      <c r="JYO14" s="49"/>
      <c r="JYP14" s="49"/>
      <c r="JYQ14" s="49"/>
      <c r="JYR14" s="49"/>
      <c r="JYS14" s="49"/>
      <c r="JYT14" s="49"/>
      <c r="JYU14" s="49"/>
      <c r="JYV14" s="49"/>
      <c r="JYW14" s="49"/>
      <c r="JYX14" s="49"/>
      <c r="JYY14" s="49"/>
      <c r="JYZ14" s="49"/>
      <c r="JZA14" s="49"/>
      <c r="JZB14" s="49"/>
      <c r="JZC14" s="49"/>
      <c r="JZD14" s="49"/>
      <c r="JZE14" s="49"/>
      <c r="JZF14" s="49"/>
      <c r="JZG14" s="49"/>
      <c r="JZH14" s="49"/>
      <c r="JZI14" s="49"/>
      <c r="JZJ14" s="49"/>
      <c r="JZK14" s="49"/>
      <c r="JZL14" s="49"/>
      <c r="JZM14" s="49"/>
      <c r="JZN14" s="49"/>
      <c r="JZO14" s="49"/>
      <c r="JZP14" s="49"/>
      <c r="JZQ14" s="49"/>
      <c r="JZR14" s="49"/>
      <c r="JZS14" s="49"/>
      <c r="JZT14" s="49"/>
      <c r="JZU14" s="49"/>
      <c r="JZV14" s="49"/>
      <c r="JZW14" s="49"/>
      <c r="JZX14" s="49"/>
      <c r="JZY14" s="49"/>
      <c r="JZZ14" s="49"/>
      <c r="KAA14" s="49"/>
      <c r="KAB14" s="49"/>
      <c r="KAC14" s="49"/>
      <c r="KAD14" s="49"/>
      <c r="KAE14" s="49"/>
      <c r="KAF14" s="49"/>
      <c r="KAG14" s="49"/>
      <c r="KAH14" s="49"/>
      <c r="KAI14" s="49"/>
      <c r="KAJ14" s="49"/>
      <c r="KAK14" s="49"/>
      <c r="KAL14" s="49"/>
      <c r="KAM14" s="49"/>
      <c r="KAN14" s="49"/>
      <c r="KAO14" s="49"/>
      <c r="KAP14" s="49"/>
      <c r="KAQ14" s="49"/>
      <c r="KAR14" s="49"/>
      <c r="KAS14" s="49"/>
      <c r="KAT14" s="49"/>
      <c r="KAU14" s="49"/>
      <c r="KAV14" s="49"/>
      <c r="KAW14" s="49"/>
      <c r="KAX14" s="49"/>
      <c r="KAY14" s="49"/>
      <c r="KAZ14" s="49"/>
      <c r="KBA14" s="49"/>
      <c r="KBB14" s="49"/>
      <c r="KBC14" s="49"/>
      <c r="KBD14" s="49"/>
      <c r="KBE14" s="49"/>
      <c r="KBF14" s="49"/>
      <c r="KBG14" s="49"/>
      <c r="KBH14" s="49"/>
      <c r="KBI14" s="49"/>
      <c r="KBJ14" s="49"/>
      <c r="KBK14" s="49"/>
      <c r="KBL14" s="49"/>
      <c r="KBM14" s="49"/>
      <c r="KBN14" s="49"/>
      <c r="KBO14" s="49"/>
      <c r="KBP14" s="49"/>
      <c r="KBQ14" s="49"/>
      <c r="KBR14" s="49"/>
      <c r="KBS14" s="49"/>
      <c r="KBT14" s="49"/>
      <c r="KBU14" s="49"/>
      <c r="KBV14" s="49"/>
      <c r="KBW14" s="49"/>
      <c r="KBX14" s="49"/>
      <c r="KBY14" s="49"/>
      <c r="KBZ14" s="49"/>
      <c r="KCA14" s="49"/>
      <c r="KCB14" s="49"/>
      <c r="KCC14" s="49"/>
      <c r="KCD14" s="49"/>
      <c r="KCE14" s="49"/>
      <c r="KCF14" s="49"/>
      <c r="KCG14" s="49"/>
      <c r="KCH14" s="49"/>
      <c r="KCI14" s="49"/>
      <c r="KCJ14" s="49"/>
      <c r="KCK14" s="49"/>
      <c r="KCL14" s="49"/>
      <c r="KCM14" s="49"/>
      <c r="KCN14" s="49"/>
      <c r="KCO14" s="49"/>
      <c r="KCP14" s="49"/>
      <c r="KCQ14" s="49"/>
      <c r="KCR14" s="49"/>
      <c r="KCS14" s="49"/>
      <c r="KCT14" s="49"/>
      <c r="KCU14" s="49"/>
      <c r="KCV14" s="49"/>
      <c r="KCW14" s="49"/>
      <c r="KCX14" s="49"/>
      <c r="KCY14" s="49"/>
      <c r="KCZ14" s="49"/>
      <c r="KDA14" s="49"/>
      <c r="KDB14" s="49"/>
      <c r="KDC14" s="49"/>
      <c r="KDD14" s="49"/>
      <c r="KDE14" s="49"/>
      <c r="KDF14" s="49"/>
      <c r="KDG14" s="49"/>
      <c r="KDH14" s="49"/>
      <c r="KDI14" s="49"/>
      <c r="KDJ14" s="49"/>
      <c r="KDK14" s="49"/>
      <c r="KDL14" s="49"/>
      <c r="KDM14" s="49"/>
      <c r="KDN14" s="49"/>
      <c r="KDO14" s="49"/>
      <c r="KDP14" s="49"/>
      <c r="KDQ14" s="49"/>
      <c r="KDR14" s="49"/>
      <c r="KDS14" s="49"/>
      <c r="KDT14" s="49"/>
      <c r="KDU14" s="49"/>
      <c r="KDV14" s="49"/>
      <c r="KDW14" s="49"/>
      <c r="KDX14" s="49"/>
      <c r="KDY14" s="49"/>
      <c r="KDZ14" s="49"/>
      <c r="KEA14" s="49"/>
      <c r="KEB14" s="49"/>
      <c r="KEC14" s="49"/>
      <c r="KED14" s="49"/>
      <c r="KEE14" s="49"/>
      <c r="KEF14" s="49"/>
      <c r="KEG14" s="49"/>
      <c r="KEH14" s="49"/>
      <c r="KEI14" s="49"/>
      <c r="KEJ14" s="49"/>
      <c r="KEK14" s="49"/>
      <c r="KEL14" s="49"/>
      <c r="KEM14" s="49"/>
      <c r="KEN14" s="49"/>
      <c r="KEO14" s="49"/>
      <c r="KEP14" s="49"/>
      <c r="KEQ14" s="49"/>
      <c r="KER14" s="49"/>
      <c r="KES14" s="49"/>
      <c r="KET14" s="49"/>
      <c r="KEU14" s="49"/>
      <c r="KEV14" s="49"/>
      <c r="KEW14" s="49"/>
      <c r="KEX14" s="49"/>
      <c r="KEY14" s="49"/>
      <c r="KEZ14" s="49"/>
      <c r="KFA14" s="49"/>
      <c r="KFB14" s="49"/>
      <c r="KFC14" s="49"/>
      <c r="KFD14" s="49"/>
      <c r="KFE14" s="49"/>
      <c r="KFF14" s="49"/>
      <c r="KFG14" s="49"/>
      <c r="KFH14" s="49"/>
      <c r="KFI14" s="49"/>
      <c r="KFJ14" s="49"/>
      <c r="KFK14" s="49"/>
      <c r="KFL14" s="49"/>
      <c r="KFM14" s="49"/>
      <c r="KFN14" s="49"/>
      <c r="KFO14" s="49"/>
      <c r="KFP14" s="49"/>
      <c r="KFQ14" s="49"/>
      <c r="KFR14" s="49"/>
      <c r="KFS14" s="49"/>
      <c r="KFT14" s="49"/>
      <c r="KFU14" s="49"/>
      <c r="KFV14" s="49"/>
      <c r="KFW14" s="49"/>
      <c r="KFX14" s="49"/>
      <c r="KFY14" s="49"/>
      <c r="KFZ14" s="49"/>
      <c r="KGA14" s="49"/>
      <c r="KGB14" s="49"/>
      <c r="KGC14" s="49"/>
      <c r="KGD14" s="49"/>
      <c r="KGE14" s="49"/>
      <c r="KGF14" s="49"/>
      <c r="KGG14" s="49"/>
      <c r="KGH14" s="49"/>
      <c r="KGI14" s="49"/>
      <c r="KGJ14" s="49"/>
      <c r="KGK14" s="49"/>
      <c r="KGL14" s="49"/>
      <c r="KGM14" s="49"/>
      <c r="KGN14" s="49"/>
      <c r="KGO14" s="49"/>
      <c r="KGP14" s="49"/>
      <c r="KGQ14" s="49"/>
      <c r="KGR14" s="49"/>
      <c r="KGS14" s="49"/>
      <c r="KGT14" s="49"/>
      <c r="KGU14" s="49"/>
      <c r="KGV14" s="49"/>
      <c r="KGW14" s="49"/>
      <c r="KGX14" s="49"/>
      <c r="KGY14" s="49"/>
      <c r="KGZ14" s="49"/>
      <c r="KHA14" s="49"/>
      <c r="KHB14" s="49"/>
      <c r="KHC14" s="49"/>
      <c r="KHD14" s="49"/>
      <c r="KHE14" s="49"/>
      <c r="KHF14" s="49"/>
      <c r="KHG14" s="49"/>
      <c r="KHH14" s="49"/>
      <c r="KHI14" s="49"/>
      <c r="KHJ14" s="49"/>
      <c r="KHK14" s="49"/>
      <c r="KHL14" s="49"/>
      <c r="KHM14" s="49"/>
      <c r="KHN14" s="49"/>
      <c r="KHO14" s="49"/>
      <c r="KHP14" s="49"/>
      <c r="KHQ14" s="49"/>
      <c r="KHR14" s="49"/>
      <c r="KHS14" s="49"/>
      <c r="KHT14" s="49"/>
      <c r="KHU14" s="49"/>
      <c r="KHV14" s="49"/>
      <c r="KHW14" s="49"/>
      <c r="KHX14" s="49"/>
      <c r="KHY14" s="49"/>
      <c r="KHZ14" s="49"/>
      <c r="KIA14" s="49"/>
      <c r="KIB14" s="49"/>
      <c r="KIC14" s="49"/>
      <c r="KID14" s="49"/>
      <c r="KIE14" s="49"/>
      <c r="KIF14" s="49"/>
      <c r="KIG14" s="49"/>
      <c r="KIH14" s="49"/>
      <c r="KII14" s="49"/>
      <c r="KIJ14" s="49"/>
      <c r="KIK14" s="49"/>
      <c r="KIL14" s="49"/>
      <c r="KIM14" s="49"/>
      <c r="KIN14" s="49"/>
      <c r="KIO14" s="49"/>
      <c r="KIP14" s="49"/>
      <c r="KIQ14" s="49"/>
      <c r="KIR14" s="49"/>
      <c r="KIS14" s="49"/>
      <c r="KIT14" s="49"/>
      <c r="KIU14" s="49"/>
      <c r="KIV14" s="49"/>
      <c r="KIW14" s="49"/>
      <c r="KIX14" s="49"/>
      <c r="KIY14" s="49"/>
      <c r="KIZ14" s="49"/>
      <c r="KJA14" s="49"/>
      <c r="KJB14" s="49"/>
      <c r="KJC14" s="49"/>
      <c r="KJD14" s="49"/>
      <c r="KJE14" s="49"/>
      <c r="KJF14" s="49"/>
      <c r="KJG14" s="49"/>
      <c r="KJH14" s="49"/>
      <c r="KJI14" s="49"/>
      <c r="KJJ14" s="49"/>
      <c r="KJK14" s="49"/>
      <c r="KJL14" s="49"/>
      <c r="KJM14" s="49"/>
      <c r="KJN14" s="49"/>
      <c r="KJO14" s="49"/>
      <c r="KJP14" s="49"/>
      <c r="KJQ14" s="49"/>
      <c r="KJR14" s="49"/>
      <c r="KJS14" s="49"/>
      <c r="KJT14" s="49"/>
      <c r="KJU14" s="49"/>
      <c r="KJV14" s="49"/>
      <c r="KJW14" s="49"/>
      <c r="KJX14" s="49"/>
      <c r="KJY14" s="49"/>
      <c r="KJZ14" s="49"/>
      <c r="KKA14" s="49"/>
      <c r="KKB14" s="49"/>
      <c r="KKC14" s="49"/>
      <c r="KKD14" s="49"/>
      <c r="KKE14" s="49"/>
      <c r="KKF14" s="49"/>
      <c r="KKG14" s="49"/>
      <c r="KKH14" s="49"/>
      <c r="KKI14" s="49"/>
      <c r="KKJ14" s="49"/>
      <c r="KKK14" s="49"/>
      <c r="KKL14" s="49"/>
      <c r="KKM14" s="49"/>
      <c r="KKN14" s="49"/>
      <c r="KKO14" s="49"/>
      <c r="KKP14" s="49"/>
      <c r="KKQ14" s="49"/>
      <c r="KKR14" s="49"/>
      <c r="KKS14" s="49"/>
      <c r="KKT14" s="49"/>
      <c r="KKU14" s="49"/>
      <c r="KKV14" s="49"/>
      <c r="KKW14" s="49"/>
      <c r="KKX14" s="49"/>
      <c r="KKY14" s="49"/>
      <c r="KKZ14" s="49"/>
      <c r="KLA14" s="49"/>
      <c r="KLB14" s="49"/>
      <c r="KLC14" s="49"/>
      <c r="KLD14" s="49"/>
      <c r="KLE14" s="49"/>
      <c r="KLF14" s="49"/>
      <c r="KLG14" s="49"/>
      <c r="KLH14" s="49"/>
      <c r="KLI14" s="49"/>
      <c r="KLJ14" s="49"/>
      <c r="KLK14" s="49"/>
      <c r="KLL14" s="49"/>
      <c r="KLM14" s="49"/>
      <c r="KLN14" s="49"/>
      <c r="KLO14" s="49"/>
      <c r="KLP14" s="49"/>
      <c r="KLQ14" s="49"/>
      <c r="KLR14" s="49"/>
      <c r="KLS14" s="49"/>
      <c r="KLT14" s="49"/>
      <c r="KLU14" s="49"/>
      <c r="KLV14" s="49"/>
      <c r="KLW14" s="49"/>
      <c r="KLX14" s="49"/>
      <c r="KLY14" s="49"/>
      <c r="KLZ14" s="49"/>
      <c r="KMA14" s="49"/>
      <c r="KMB14" s="49"/>
      <c r="KMC14" s="49"/>
      <c r="KMD14" s="49"/>
      <c r="KME14" s="49"/>
      <c r="KMF14" s="49"/>
      <c r="KMG14" s="49"/>
      <c r="KMH14" s="49"/>
      <c r="KMI14" s="49"/>
      <c r="KMJ14" s="49"/>
      <c r="KMK14" s="49"/>
      <c r="KML14" s="49"/>
      <c r="KMM14" s="49"/>
      <c r="KMN14" s="49"/>
      <c r="KMO14" s="49"/>
      <c r="KMP14" s="49"/>
      <c r="KMQ14" s="49"/>
      <c r="KMR14" s="49"/>
      <c r="KMS14" s="49"/>
      <c r="KMT14" s="49"/>
      <c r="KMU14" s="49"/>
      <c r="KMV14" s="49"/>
      <c r="KMW14" s="49"/>
      <c r="KMX14" s="49"/>
      <c r="KMY14" s="49"/>
      <c r="KMZ14" s="49"/>
      <c r="KNA14" s="49"/>
      <c r="KNB14" s="49"/>
      <c r="KNC14" s="49"/>
      <c r="KND14" s="49"/>
      <c r="KNE14" s="49"/>
      <c r="KNF14" s="49"/>
      <c r="KNG14" s="49"/>
      <c r="KNH14" s="49"/>
      <c r="KNI14" s="49"/>
      <c r="KNJ14" s="49"/>
      <c r="KNK14" s="49"/>
      <c r="KNL14" s="49"/>
      <c r="KNM14" s="49"/>
      <c r="KNN14" s="49"/>
      <c r="KNO14" s="49"/>
      <c r="KNP14" s="49"/>
      <c r="KNQ14" s="49"/>
      <c r="KNR14" s="49"/>
      <c r="KNS14" s="49"/>
      <c r="KNT14" s="49"/>
      <c r="KNU14" s="49"/>
      <c r="KNV14" s="49"/>
      <c r="KNW14" s="49"/>
      <c r="KNX14" s="49"/>
      <c r="KNY14" s="49"/>
      <c r="KNZ14" s="49"/>
      <c r="KOA14" s="49"/>
      <c r="KOB14" s="49"/>
      <c r="KOC14" s="49"/>
      <c r="KOD14" s="49"/>
      <c r="KOE14" s="49"/>
      <c r="KOF14" s="49"/>
      <c r="KOG14" s="49"/>
      <c r="KOH14" s="49"/>
      <c r="KOI14" s="49"/>
      <c r="KOJ14" s="49"/>
      <c r="KOK14" s="49"/>
      <c r="KOL14" s="49"/>
      <c r="KOM14" s="49"/>
      <c r="KON14" s="49"/>
      <c r="KOO14" s="49"/>
      <c r="KOP14" s="49"/>
      <c r="KOQ14" s="49"/>
      <c r="KOR14" s="49"/>
      <c r="KOS14" s="49"/>
      <c r="KOT14" s="49"/>
      <c r="KOU14" s="49"/>
      <c r="KOV14" s="49"/>
      <c r="KOW14" s="49"/>
      <c r="KOX14" s="49"/>
      <c r="KOY14" s="49"/>
      <c r="KOZ14" s="49"/>
      <c r="KPA14" s="49"/>
      <c r="KPB14" s="49"/>
      <c r="KPC14" s="49"/>
      <c r="KPD14" s="49"/>
      <c r="KPE14" s="49"/>
      <c r="KPF14" s="49"/>
      <c r="KPG14" s="49"/>
      <c r="KPH14" s="49"/>
      <c r="KPI14" s="49"/>
      <c r="KPJ14" s="49"/>
      <c r="KPK14" s="49"/>
      <c r="KPL14" s="49"/>
      <c r="KPM14" s="49"/>
      <c r="KPN14" s="49"/>
      <c r="KPO14" s="49"/>
      <c r="KPP14" s="49"/>
      <c r="KPQ14" s="49"/>
      <c r="KPR14" s="49"/>
      <c r="KPS14" s="49"/>
      <c r="KPT14" s="49"/>
      <c r="KPU14" s="49"/>
      <c r="KPV14" s="49"/>
      <c r="KPW14" s="49"/>
      <c r="KPX14" s="49"/>
      <c r="KPY14" s="49"/>
      <c r="KPZ14" s="49"/>
      <c r="KQA14" s="49"/>
      <c r="KQB14" s="49"/>
      <c r="KQC14" s="49"/>
      <c r="KQD14" s="49"/>
      <c r="KQE14" s="49"/>
      <c r="KQF14" s="49"/>
      <c r="KQG14" s="49"/>
      <c r="KQH14" s="49"/>
      <c r="KQI14" s="49"/>
      <c r="KQJ14" s="49"/>
      <c r="KQK14" s="49"/>
      <c r="KQL14" s="49"/>
      <c r="KQM14" s="49"/>
      <c r="KQN14" s="49"/>
      <c r="KQO14" s="49"/>
      <c r="KQP14" s="49"/>
      <c r="KQQ14" s="49"/>
      <c r="KQR14" s="49"/>
      <c r="KQS14" s="49"/>
      <c r="KQT14" s="49"/>
      <c r="KQU14" s="49"/>
      <c r="KQV14" s="49"/>
      <c r="KQW14" s="49"/>
      <c r="KQX14" s="49"/>
      <c r="KQY14" s="49"/>
      <c r="KQZ14" s="49"/>
      <c r="KRA14" s="49"/>
      <c r="KRB14" s="49"/>
      <c r="KRC14" s="49"/>
      <c r="KRD14" s="49"/>
      <c r="KRE14" s="49"/>
      <c r="KRF14" s="49"/>
      <c r="KRG14" s="49"/>
      <c r="KRH14" s="49"/>
      <c r="KRI14" s="49"/>
      <c r="KRJ14" s="49"/>
      <c r="KRK14" s="49"/>
      <c r="KRL14" s="49"/>
      <c r="KRM14" s="49"/>
      <c r="KRN14" s="49"/>
      <c r="KRO14" s="49"/>
      <c r="KRP14" s="49"/>
      <c r="KRQ14" s="49"/>
      <c r="KRR14" s="49"/>
      <c r="KRS14" s="49"/>
      <c r="KRT14" s="49"/>
      <c r="KRU14" s="49"/>
      <c r="KRV14" s="49"/>
      <c r="KRW14" s="49"/>
      <c r="KRX14" s="49"/>
      <c r="KRY14" s="49"/>
      <c r="KRZ14" s="49"/>
      <c r="KSA14" s="49"/>
      <c r="KSB14" s="49"/>
      <c r="KSC14" s="49"/>
      <c r="KSD14" s="49"/>
      <c r="KSE14" s="49"/>
      <c r="KSF14" s="49"/>
      <c r="KSG14" s="49"/>
      <c r="KSH14" s="49"/>
      <c r="KSI14" s="49"/>
      <c r="KSJ14" s="49"/>
      <c r="KSK14" s="49"/>
      <c r="KSL14" s="49"/>
      <c r="KSM14" s="49"/>
      <c r="KSN14" s="49"/>
      <c r="KSO14" s="49"/>
      <c r="KSP14" s="49"/>
      <c r="KSQ14" s="49"/>
      <c r="KSR14" s="49"/>
      <c r="KSS14" s="49"/>
      <c r="KST14" s="49"/>
      <c r="KSU14" s="49"/>
      <c r="KSV14" s="49"/>
      <c r="KSW14" s="49"/>
      <c r="KSX14" s="49"/>
      <c r="KSY14" s="49"/>
      <c r="KSZ14" s="49"/>
      <c r="KTA14" s="49"/>
      <c r="KTB14" s="49"/>
      <c r="KTC14" s="49"/>
      <c r="KTD14" s="49"/>
      <c r="KTE14" s="49"/>
      <c r="KTF14" s="49"/>
      <c r="KTG14" s="49"/>
      <c r="KTH14" s="49"/>
      <c r="KTI14" s="49"/>
      <c r="KTJ14" s="49"/>
      <c r="KTK14" s="49"/>
      <c r="KTL14" s="49"/>
      <c r="KTM14" s="49"/>
      <c r="KTN14" s="49"/>
      <c r="KTO14" s="49"/>
      <c r="KTP14" s="49"/>
      <c r="KTQ14" s="49"/>
      <c r="KTR14" s="49"/>
      <c r="KTS14" s="49"/>
      <c r="KTT14" s="49"/>
      <c r="KTU14" s="49"/>
      <c r="KTV14" s="49"/>
      <c r="KTW14" s="49"/>
      <c r="KTX14" s="49"/>
      <c r="KTY14" s="49"/>
      <c r="KTZ14" s="49"/>
      <c r="KUA14" s="49"/>
      <c r="KUB14" s="49"/>
      <c r="KUC14" s="49"/>
      <c r="KUD14" s="49"/>
      <c r="KUE14" s="49"/>
      <c r="KUF14" s="49"/>
      <c r="KUG14" s="49"/>
      <c r="KUH14" s="49"/>
      <c r="KUI14" s="49"/>
      <c r="KUJ14" s="49"/>
      <c r="KUK14" s="49"/>
      <c r="KUL14" s="49"/>
      <c r="KUM14" s="49"/>
      <c r="KUN14" s="49"/>
      <c r="KUO14" s="49"/>
      <c r="KUP14" s="49"/>
      <c r="KUQ14" s="49"/>
      <c r="KUR14" s="49"/>
      <c r="KUS14" s="49"/>
      <c r="KUT14" s="49"/>
      <c r="KUU14" s="49"/>
      <c r="KUV14" s="49"/>
      <c r="KUW14" s="49"/>
      <c r="KUX14" s="49"/>
      <c r="KUY14" s="49"/>
      <c r="KUZ14" s="49"/>
      <c r="KVA14" s="49"/>
      <c r="KVB14" s="49"/>
      <c r="KVC14" s="49"/>
      <c r="KVD14" s="49"/>
      <c r="KVE14" s="49"/>
      <c r="KVF14" s="49"/>
      <c r="KVG14" s="49"/>
      <c r="KVH14" s="49"/>
      <c r="KVI14" s="49"/>
      <c r="KVJ14" s="49"/>
      <c r="KVK14" s="49"/>
      <c r="KVL14" s="49"/>
      <c r="KVM14" s="49"/>
      <c r="KVN14" s="49"/>
      <c r="KVO14" s="49"/>
      <c r="KVP14" s="49"/>
      <c r="KVQ14" s="49"/>
      <c r="KVR14" s="49"/>
      <c r="KVS14" s="49"/>
      <c r="KVT14" s="49"/>
      <c r="KVU14" s="49"/>
      <c r="KVV14" s="49"/>
      <c r="KVW14" s="49"/>
      <c r="KVX14" s="49"/>
      <c r="KVY14" s="49"/>
      <c r="KVZ14" s="49"/>
      <c r="KWA14" s="49"/>
      <c r="KWB14" s="49"/>
      <c r="KWC14" s="49"/>
      <c r="KWD14" s="49"/>
      <c r="KWE14" s="49"/>
      <c r="KWF14" s="49"/>
      <c r="KWG14" s="49"/>
      <c r="KWH14" s="49"/>
      <c r="KWI14" s="49"/>
      <c r="KWJ14" s="49"/>
      <c r="KWK14" s="49"/>
      <c r="KWL14" s="49"/>
      <c r="KWM14" s="49"/>
      <c r="KWN14" s="49"/>
      <c r="KWO14" s="49"/>
      <c r="KWP14" s="49"/>
      <c r="KWQ14" s="49"/>
      <c r="KWR14" s="49"/>
      <c r="KWS14" s="49"/>
      <c r="KWT14" s="49"/>
      <c r="KWU14" s="49"/>
      <c r="KWV14" s="49"/>
      <c r="KWW14" s="49"/>
      <c r="KWX14" s="49"/>
      <c r="KWY14" s="49"/>
      <c r="KWZ14" s="49"/>
      <c r="KXA14" s="49"/>
      <c r="KXB14" s="49"/>
      <c r="KXC14" s="49"/>
      <c r="KXD14" s="49"/>
      <c r="KXE14" s="49"/>
      <c r="KXF14" s="49"/>
      <c r="KXG14" s="49"/>
      <c r="KXH14" s="49"/>
      <c r="KXI14" s="49"/>
      <c r="KXJ14" s="49"/>
      <c r="KXK14" s="49"/>
      <c r="KXL14" s="49"/>
      <c r="KXM14" s="49"/>
      <c r="KXN14" s="49"/>
      <c r="KXO14" s="49"/>
      <c r="KXP14" s="49"/>
      <c r="KXQ14" s="49"/>
      <c r="KXR14" s="49"/>
      <c r="KXS14" s="49"/>
      <c r="KXT14" s="49"/>
      <c r="KXU14" s="49"/>
      <c r="KXV14" s="49"/>
      <c r="KXW14" s="49"/>
      <c r="KXX14" s="49"/>
      <c r="KXY14" s="49"/>
      <c r="KXZ14" s="49"/>
      <c r="KYA14" s="49"/>
      <c r="KYB14" s="49"/>
      <c r="KYC14" s="49"/>
      <c r="KYD14" s="49"/>
      <c r="KYE14" s="49"/>
      <c r="KYF14" s="49"/>
      <c r="KYG14" s="49"/>
      <c r="KYH14" s="49"/>
      <c r="KYI14" s="49"/>
      <c r="KYJ14" s="49"/>
      <c r="KYK14" s="49"/>
      <c r="KYL14" s="49"/>
      <c r="KYM14" s="49"/>
      <c r="KYN14" s="49"/>
      <c r="KYO14" s="49"/>
      <c r="KYP14" s="49"/>
      <c r="KYQ14" s="49"/>
      <c r="KYR14" s="49"/>
      <c r="KYS14" s="49"/>
      <c r="KYT14" s="49"/>
      <c r="KYU14" s="49"/>
      <c r="KYV14" s="49"/>
      <c r="KYW14" s="49"/>
      <c r="KYX14" s="49"/>
      <c r="KYY14" s="49"/>
      <c r="KYZ14" s="49"/>
      <c r="KZA14" s="49"/>
      <c r="KZB14" s="49"/>
      <c r="KZC14" s="49"/>
      <c r="KZD14" s="49"/>
      <c r="KZE14" s="49"/>
      <c r="KZF14" s="49"/>
      <c r="KZG14" s="49"/>
      <c r="KZH14" s="49"/>
      <c r="KZI14" s="49"/>
      <c r="KZJ14" s="49"/>
      <c r="KZK14" s="49"/>
      <c r="KZL14" s="49"/>
      <c r="KZM14" s="49"/>
      <c r="KZN14" s="49"/>
      <c r="KZO14" s="49"/>
      <c r="KZP14" s="49"/>
      <c r="KZQ14" s="49"/>
      <c r="KZR14" s="49"/>
      <c r="KZS14" s="49"/>
      <c r="KZT14" s="49"/>
      <c r="KZU14" s="49"/>
      <c r="KZV14" s="49"/>
      <c r="KZW14" s="49"/>
      <c r="KZX14" s="49"/>
      <c r="KZY14" s="49"/>
      <c r="KZZ14" s="49"/>
      <c r="LAA14" s="49"/>
      <c r="LAB14" s="49"/>
      <c r="LAC14" s="49"/>
      <c r="LAD14" s="49"/>
      <c r="LAE14" s="49"/>
      <c r="LAF14" s="49"/>
      <c r="LAG14" s="49"/>
      <c r="LAH14" s="49"/>
      <c r="LAI14" s="49"/>
      <c r="LAJ14" s="49"/>
      <c r="LAK14" s="49"/>
      <c r="LAL14" s="49"/>
      <c r="LAM14" s="49"/>
      <c r="LAN14" s="49"/>
      <c r="LAO14" s="49"/>
      <c r="LAP14" s="49"/>
      <c r="LAQ14" s="49"/>
      <c r="LAR14" s="49"/>
      <c r="LAS14" s="49"/>
      <c r="LAT14" s="49"/>
      <c r="LAU14" s="49"/>
      <c r="LAV14" s="49"/>
      <c r="LAW14" s="49"/>
      <c r="LAX14" s="49"/>
      <c r="LAY14" s="49"/>
      <c r="LAZ14" s="49"/>
      <c r="LBA14" s="49"/>
      <c r="LBB14" s="49"/>
      <c r="LBC14" s="49"/>
      <c r="LBD14" s="49"/>
      <c r="LBE14" s="49"/>
      <c r="LBF14" s="49"/>
      <c r="LBG14" s="49"/>
      <c r="LBH14" s="49"/>
      <c r="LBI14" s="49"/>
      <c r="LBJ14" s="49"/>
      <c r="LBK14" s="49"/>
      <c r="LBL14" s="49"/>
      <c r="LBM14" s="49"/>
      <c r="LBN14" s="49"/>
      <c r="LBO14" s="49"/>
      <c r="LBP14" s="49"/>
      <c r="LBQ14" s="49"/>
      <c r="LBR14" s="49"/>
      <c r="LBS14" s="49"/>
      <c r="LBT14" s="49"/>
      <c r="LBU14" s="49"/>
      <c r="LBV14" s="49"/>
      <c r="LBW14" s="49"/>
      <c r="LBX14" s="49"/>
      <c r="LBY14" s="49"/>
      <c r="LBZ14" s="49"/>
      <c r="LCA14" s="49"/>
      <c r="LCB14" s="49"/>
      <c r="LCC14" s="49"/>
      <c r="LCD14" s="49"/>
      <c r="LCE14" s="49"/>
      <c r="LCF14" s="49"/>
      <c r="LCG14" s="49"/>
      <c r="LCH14" s="49"/>
      <c r="LCI14" s="49"/>
      <c r="LCJ14" s="49"/>
      <c r="LCK14" s="49"/>
      <c r="LCL14" s="49"/>
      <c r="LCM14" s="49"/>
      <c r="LCN14" s="49"/>
      <c r="LCO14" s="49"/>
      <c r="LCP14" s="49"/>
      <c r="LCQ14" s="49"/>
      <c r="LCR14" s="49"/>
      <c r="LCS14" s="49"/>
      <c r="LCT14" s="49"/>
      <c r="LCU14" s="49"/>
      <c r="LCV14" s="49"/>
      <c r="LCW14" s="49"/>
      <c r="LCX14" s="49"/>
      <c r="LCY14" s="49"/>
      <c r="LCZ14" s="49"/>
      <c r="LDA14" s="49"/>
      <c r="LDB14" s="49"/>
      <c r="LDC14" s="49"/>
      <c r="LDD14" s="49"/>
      <c r="LDE14" s="49"/>
      <c r="LDF14" s="49"/>
      <c r="LDG14" s="49"/>
      <c r="LDH14" s="49"/>
      <c r="LDI14" s="49"/>
      <c r="LDJ14" s="49"/>
      <c r="LDK14" s="49"/>
      <c r="LDL14" s="49"/>
      <c r="LDM14" s="49"/>
      <c r="LDN14" s="49"/>
      <c r="LDO14" s="49"/>
      <c r="LDP14" s="49"/>
      <c r="LDQ14" s="49"/>
      <c r="LDR14" s="49"/>
      <c r="LDS14" s="49"/>
      <c r="LDT14" s="49"/>
      <c r="LDU14" s="49"/>
      <c r="LDV14" s="49"/>
      <c r="LDW14" s="49"/>
      <c r="LDX14" s="49"/>
      <c r="LDY14" s="49"/>
      <c r="LDZ14" s="49"/>
      <c r="LEA14" s="49"/>
      <c r="LEB14" s="49"/>
      <c r="LEC14" s="49"/>
      <c r="LED14" s="49"/>
      <c r="LEE14" s="49"/>
      <c r="LEF14" s="49"/>
      <c r="LEG14" s="49"/>
      <c r="LEH14" s="49"/>
      <c r="LEI14" s="49"/>
      <c r="LEJ14" s="49"/>
      <c r="LEK14" s="49"/>
      <c r="LEL14" s="49"/>
      <c r="LEM14" s="49"/>
      <c r="LEN14" s="49"/>
      <c r="LEO14" s="49"/>
      <c r="LEP14" s="49"/>
      <c r="LEQ14" s="49"/>
      <c r="LER14" s="49"/>
      <c r="LES14" s="49"/>
      <c r="LET14" s="49"/>
      <c r="LEU14" s="49"/>
      <c r="LEV14" s="49"/>
      <c r="LEW14" s="49"/>
      <c r="LEX14" s="49"/>
      <c r="LEY14" s="49"/>
      <c r="LEZ14" s="49"/>
      <c r="LFA14" s="49"/>
      <c r="LFB14" s="49"/>
      <c r="LFC14" s="49"/>
      <c r="LFD14" s="49"/>
      <c r="LFE14" s="49"/>
      <c r="LFF14" s="49"/>
      <c r="LFG14" s="49"/>
      <c r="LFH14" s="49"/>
      <c r="LFI14" s="49"/>
      <c r="LFJ14" s="49"/>
      <c r="LFK14" s="49"/>
      <c r="LFL14" s="49"/>
      <c r="LFM14" s="49"/>
      <c r="LFN14" s="49"/>
      <c r="LFO14" s="49"/>
      <c r="LFP14" s="49"/>
      <c r="LFQ14" s="49"/>
      <c r="LFR14" s="49"/>
      <c r="LFS14" s="49"/>
      <c r="LFT14" s="49"/>
      <c r="LFU14" s="49"/>
      <c r="LFV14" s="49"/>
      <c r="LFW14" s="49"/>
      <c r="LFX14" s="49"/>
      <c r="LFY14" s="49"/>
      <c r="LFZ14" s="49"/>
      <c r="LGA14" s="49"/>
      <c r="LGB14" s="49"/>
      <c r="LGC14" s="49"/>
      <c r="LGD14" s="49"/>
      <c r="LGE14" s="49"/>
      <c r="LGF14" s="49"/>
      <c r="LGG14" s="49"/>
      <c r="LGH14" s="49"/>
      <c r="LGI14" s="49"/>
      <c r="LGJ14" s="49"/>
      <c r="LGK14" s="49"/>
      <c r="LGL14" s="49"/>
      <c r="LGM14" s="49"/>
      <c r="LGN14" s="49"/>
      <c r="LGO14" s="49"/>
      <c r="LGP14" s="49"/>
      <c r="LGQ14" s="49"/>
      <c r="LGR14" s="49"/>
      <c r="LGS14" s="49"/>
      <c r="LGT14" s="49"/>
      <c r="LGU14" s="49"/>
      <c r="LGV14" s="49"/>
      <c r="LGW14" s="49"/>
      <c r="LGX14" s="49"/>
      <c r="LGY14" s="49"/>
      <c r="LGZ14" s="49"/>
      <c r="LHA14" s="49"/>
      <c r="LHB14" s="49"/>
      <c r="LHC14" s="49"/>
      <c r="LHD14" s="49"/>
      <c r="LHE14" s="49"/>
      <c r="LHF14" s="49"/>
      <c r="LHG14" s="49"/>
      <c r="LHH14" s="49"/>
      <c r="LHI14" s="49"/>
      <c r="LHJ14" s="49"/>
      <c r="LHK14" s="49"/>
      <c r="LHL14" s="49"/>
      <c r="LHM14" s="49"/>
      <c r="LHN14" s="49"/>
      <c r="LHO14" s="49"/>
      <c r="LHP14" s="49"/>
      <c r="LHQ14" s="49"/>
      <c r="LHR14" s="49"/>
      <c r="LHS14" s="49"/>
      <c r="LHT14" s="49"/>
      <c r="LHU14" s="49"/>
      <c r="LHV14" s="49"/>
      <c r="LHW14" s="49"/>
      <c r="LHX14" s="49"/>
      <c r="LHY14" s="49"/>
      <c r="LHZ14" s="49"/>
      <c r="LIA14" s="49"/>
      <c r="LIB14" s="49"/>
      <c r="LIC14" s="49"/>
      <c r="LID14" s="49"/>
      <c r="LIE14" s="49"/>
      <c r="LIF14" s="49"/>
      <c r="LIG14" s="49"/>
      <c r="LIH14" s="49"/>
      <c r="LII14" s="49"/>
      <c r="LIJ14" s="49"/>
      <c r="LIK14" s="49"/>
      <c r="LIL14" s="49"/>
      <c r="LIM14" s="49"/>
      <c r="LIN14" s="49"/>
      <c r="LIO14" s="49"/>
      <c r="LIP14" s="49"/>
      <c r="LIQ14" s="49"/>
      <c r="LIR14" s="49"/>
      <c r="LIS14" s="49"/>
      <c r="LIT14" s="49"/>
      <c r="LIU14" s="49"/>
      <c r="LIV14" s="49"/>
      <c r="LIW14" s="49"/>
      <c r="LIX14" s="49"/>
      <c r="LIY14" s="49"/>
      <c r="LIZ14" s="49"/>
      <c r="LJA14" s="49"/>
      <c r="LJB14" s="49"/>
      <c r="LJC14" s="49"/>
      <c r="LJD14" s="49"/>
      <c r="LJE14" s="49"/>
      <c r="LJF14" s="49"/>
      <c r="LJG14" s="49"/>
      <c r="LJH14" s="49"/>
      <c r="LJI14" s="49"/>
      <c r="LJJ14" s="49"/>
      <c r="LJK14" s="49"/>
      <c r="LJL14" s="49"/>
      <c r="LJM14" s="49"/>
      <c r="LJN14" s="49"/>
      <c r="LJO14" s="49"/>
      <c r="LJP14" s="49"/>
      <c r="LJQ14" s="49"/>
      <c r="LJR14" s="49"/>
      <c r="LJS14" s="49"/>
      <c r="LJT14" s="49"/>
      <c r="LJU14" s="49"/>
      <c r="LJV14" s="49"/>
      <c r="LJW14" s="49"/>
      <c r="LJX14" s="49"/>
      <c r="LJY14" s="49"/>
      <c r="LJZ14" s="49"/>
      <c r="LKA14" s="49"/>
      <c r="LKB14" s="49"/>
      <c r="LKC14" s="49"/>
      <c r="LKD14" s="49"/>
      <c r="LKE14" s="49"/>
      <c r="LKF14" s="49"/>
      <c r="LKG14" s="49"/>
      <c r="LKH14" s="49"/>
      <c r="LKI14" s="49"/>
      <c r="LKJ14" s="49"/>
      <c r="LKK14" s="49"/>
      <c r="LKL14" s="49"/>
      <c r="LKM14" s="49"/>
      <c r="LKN14" s="49"/>
      <c r="LKO14" s="49"/>
      <c r="LKP14" s="49"/>
      <c r="LKQ14" s="49"/>
      <c r="LKR14" s="49"/>
      <c r="LKS14" s="49"/>
      <c r="LKT14" s="49"/>
      <c r="LKU14" s="49"/>
      <c r="LKV14" s="49"/>
      <c r="LKW14" s="49"/>
      <c r="LKX14" s="49"/>
      <c r="LKY14" s="49"/>
      <c r="LKZ14" s="49"/>
      <c r="LLA14" s="49"/>
      <c r="LLB14" s="49"/>
      <c r="LLC14" s="49"/>
      <c r="LLD14" s="49"/>
      <c r="LLE14" s="49"/>
      <c r="LLF14" s="49"/>
      <c r="LLG14" s="49"/>
      <c r="LLH14" s="49"/>
      <c r="LLI14" s="49"/>
      <c r="LLJ14" s="49"/>
      <c r="LLK14" s="49"/>
      <c r="LLL14" s="49"/>
      <c r="LLM14" s="49"/>
      <c r="LLN14" s="49"/>
      <c r="LLO14" s="49"/>
      <c r="LLP14" s="49"/>
      <c r="LLQ14" s="49"/>
      <c r="LLR14" s="49"/>
      <c r="LLS14" s="49"/>
      <c r="LLT14" s="49"/>
      <c r="LLU14" s="49"/>
      <c r="LLV14" s="49"/>
      <c r="LLW14" s="49"/>
      <c r="LLX14" s="49"/>
      <c r="LLY14" s="49"/>
      <c r="LLZ14" s="49"/>
      <c r="LMA14" s="49"/>
      <c r="LMB14" s="49"/>
      <c r="LMC14" s="49"/>
      <c r="LMD14" s="49"/>
      <c r="LME14" s="49"/>
      <c r="LMF14" s="49"/>
      <c r="LMG14" s="49"/>
      <c r="LMH14" s="49"/>
      <c r="LMI14" s="49"/>
      <c r="LMJ14" s="49"/>
      <c r="LMK14" s="49"/>
      <c r="LML14" s="49"/>
      <c r="LMM14" s="49"/>
      <c r="LMN14" s="49"/>
      <c r="LMO14" s="49"/>
      <c r="LMP14" s="49"/>
      <c r="LMQ14" s="49"/>
      <c r="LMR14" s="49"/>
      <c r="LMS14" s="49"/>
      <c r="LMT14" s="49"/>
      <c r="LMU14" s="49"/>
      <c r="LMV14" s="49"/>
      <c r="LMW14" s="49"/>
      <c r="LMX14" s="49"/>
      <c r="LMY14" s="49"/>
      <c r="LMZ14" s="49"/>
      <c r="LNA14" s="49"/>
      <c r="LNB14" s="49"/>
      <c r="LNC14" s="49"/>
      <c r="LND14" s="49"/>
      <c r="LNE14" s="49"/>
      <c r="LNF14" s="49"/>
      <c r="LNG14" s="49"/>
      <c r="LNH14" s="49"/>
      <c r="LNI14" s="49"/>
      <c r="LNJ14" s="49"/>
      <c r="LNK14" s="49"/>
      <c r="LNL14" s="49"/>
      <c r="LNM14" s="49"/>
      <c r="LNN14" s="49"/>
      <c r="LNO14" s="49"/>
      <c r="LNP14" s="49"/>
      <c r="LNQ14" s="49"/>
      <c r="LNR14" s="49"/>
      <c r="LNS14" s="49"/>
      <c r="LNT14" s="49"/>
      <c r="LNU14" s="49"/>
      <c r="LNV14" s="49"/>
      <c r="LNW14" s="49"/>
      <c r="LNX14" s="49"/>
      <c r="LNY14" s="49"/>
      <c r="LNZ14" s="49"/>
      <c r="LOA14" s="49"/>
      <c r="LOB14" s="49"/>
      <c r="LOC14" s="49"/>
      <c r="LOD14" s="49"/>
      <c r="LOE14" s="49"/>
      <c r="LOF14" s="49"/>
      <c r="LOG14" s="49"/>
      <c r="LOH14" s="49"/>
      <c r="LOI14" s="49"/>
      <c r="LOJ14" s="49"/>
      <c r="LOK14" s="49"/>
      <c r="LOL14" s="49"/>
      <c r="LOM14" s="49"/>
      <c r="LON14" s="49"/>
      <c r="LOO14" s="49"/>
      <c r="LOP14" s="49"/>
      <c r="LOQ14" s="49"/>
      <c r="LOR14" s="49"/>
      <c r="LOS14" s="49"/>
      <c r="LOT14" s="49"/>
      <c r="LOU14" s="49"/>
      <c r="LOV14" s="49"/>
      <c r="LOW14" s="49"/>
      <c r="LOX14" s="49"/>
      <c r="LOY14" s="49"/>
      <c r="LOZ14" s="49"/>
      <c r="LPA14" s="49"/>
      <c r="LPB14" s="49"/>
      <c r="LPC14" s="49"/>
      <c r="LPD14" s="49"/>
      <c r="LPE14" s="49"/>
      <c r="LPF14" s="49"/>
      <c r="LPG14" s="49"/>
      <c r="LPH14" s="49"/>
      <c r="LPI14" s="49"/>
      <c r="LPJ14" s="49"/>
      <c r="LPK14" s="49"/>
      <c r="LPL14" s="49"/>
      <c r="LPM14" s="49"/>
      <c r="LPN14" s="49"/>
      <c r="LPO14" s="49"/>
      <c r="LPP14" s="49"/>
      <c r="LPQ14" s="49"/>
      <c r="LPR14" s="49"/>
      <c r="LPS14" s="49"/>
      <c r="LPT14" s="49"/>
      <c r="LPU14" s="49"/>
      <c r="LPV14" s="49"/>
      <c r="LPW14" s="49"/>
      <c r="LPX14" s="49"/>
      <c r="LPY14" s="49"/>
      <c r="LPZ14" s="49"/>
      <c r="LQA14" s="49"/>
      <c r="LQB14" s="49"/>
      <c r="LQC14" s="49"/>
      <c r="LQD14" s="49"/>
      <c r="LQE14" s="49"/>
      <c r="LQF14" s="49"/>
      <c r="LQG14" s="49"/>
      <c r="LQH14" s="49"/>
      <c r="LQI14" s="49"/>
      <c r="LQJ14" s="49"/>
      <c r="LQK14" s="49"/>
      <c r="LQL14" s="49"/>
      <c r="LQM14" s="49"/>
      <c r="LQN14" s="49"/>
      <c r="LQO14" s="49"/>
      <c r="LQP14" s="49"/>
      <c r="LQQ14" s="49"/>
      <c r="LQR14" s="49"/>
      <c r="LQS14" s="49"/>
      <c r="LQT14" s="49"/>
      <c r="LQU14" s="49"/>
      <c r="LQV14" s="49"/>
      <c r="LQW14" s="49"/>
      <c r="LQX14" s="49"/>
      <c r="LQY14" s="49"/>
      <c r="LQZ14" s="49"/>
      <c r="LRA14" s="49"/>
      <c r="LRB14" s="49"/>
      <c r="LRC14" s="49"/>
      <c r="LRD14" s="49"/>
      <c r="LRE14" s="49"/>
      <c r="LRF14" s="49"/>
      <c r="LRG14" s="49"/>
      <c r="LRH14" s="49"/>
      <c r="LRI14" s="49"/>
      <c r="LRJ14" s="49"/>
      <c r="LRK14" s="49"/>
      <c r="LRL14" s="49"/>
      <c r="LRM14" s="49"/>
      <c r="LRN14" s="49"/>
      <c r="LRO14" s="49"/>
      <c r="LRP14" s="49"/>
      <c r="LRQ14" s="49"/>
      <c r="LRR14" s="49"/>
      <c r="LRS14" s="49"/>
      <c r="LRT14" s="49"/>
      <c r="LRU14" s="49"/>
      <c r="LRV14" s="49"/>
      <c r="LRW14" s="49"/>
      <c r="LRX14" s="49"/>
      <c r="LRY14" s="49"/>
      <c r="LRZ14" s="49"/>
      <c r="LSA14" s="49"/>
      <c r="LSB14" s="49"/>
      <c r="LSC14" s="49"/>
      <c r="LSD14" s="49"/>
      <c r="LSE14" s="49"/>
      <c r="LSF14" s="49"/>
      <c r="LSG14" s="49"/>
      <c r="LSH14" s="49"/>
      <c r="LSI14" s="49"/>
      <c r="LSJ14" s="49"/>
      <c r="LSK14" s="49"/>
      <c r="LSL14" s="49"/>
      <c r="LSM14" s="49"/>
      <c r="LSN14" s="49"/>
      <c r="LSO14" s="49"/>
      <c r="LSP14" s="49"/>
      <c r="LSQ14" s="49"/>
      <c r="LSR14" s="49"/>
      <c r="LSS14" s="49"/>
      <c r="LST14" s="49"/>
      <c r="LSU14" s="49"/>
      <c r="LSV14" s="49"/>
      <c r="LSW14" s="49"/>
      <c r="LSX14" s="49"/>
      <c r="LSY14" s="49"/>
      <c r="LSZ14" s="49"/>
      <c r="LTA14" s="49"/>
      <c r="LTB14" s="49"/>
      <c r="LTC14" s="49"/>
      <c r="LTD14" s="49"/>
      <c r="LTE14" s="49"/>
      <c r="LTF14" s="49"/>
      <c r="LTG14" s="49"/>
      <c r="LTH14" s="49"/>
      <c r="LTI14" s="49"/>
      <c r="LTJ14" s="49"/>
      <c r="LTK14" s="49"/>
      <c r="LTL14" s="49"/>
      <c r="LTM14" s="49"/>
      <c r="LTN14" s="49"/>
      <c r="LTO14" s="49"/>
      <c r="LTP14" s="49"/>
      <c r="LTQ14" s="49"/>
      <c r="LTR14" s="49"/>
      <c r="LTS14" s="49"/>
      <c r="LTT14" s="49"/>
      <c r="LTU14" s="49"/>
      <c r="LTV14" s="49"/>
      <c r="LTW14" s="49"/>
      <c r="LTX14" s="49"/>
      <c r="LTY14" s="49"/>
      <c r="LTZ14" s="49"/>
      <c r="LUA14" s="49"/>
      <c r="LUB14" s="49"/>
      <c r="LUC14" s="49"/>
      <c r="LUD14" s="49"/>
      <c r="LUE14" s="49"/>
      <c r="LUF14" s="49"/>
      <c r="LUG14" s="49"/>
      <c r="LUH14" s="49"/>
      <c r="LUI14" s="49"/>
      <c r="LUJ14" s="49"/>
      <c r="LUK14" s="49"/>
      <c r="LUL14" s="49"/>
      <c r="LUM14" s="49"/>
      <c r="LUN14" s="49"/>
      <c r="LUO14" s="49"/>
      <c r="LUP14" s="49"/>
      <c r="LUQ14" s="49"/>
      <c r="LUR14" s="49"/>
      <c r="LUS14" s="49"/>
      <c r="LUT14" s="49"/>
      <c r="LUU14" s="49"/>
      <c r="LUV14" s="49"/>
      <c r="LUW14" s="49"/>
      <c r="LUX14" s="49"/>
      <c r="LUY14" s="49"/>
      <c r="LUZ14" s="49"/>
      <c r="LVA14" s="49"/>
      <c r="LVB14" s="49"/>
      <c r="LVC14" s="49"/>
      <c r="LVD14" s="49"/>
      <c r="LVE14" s="49"/>
      <c r="LVF14" s="49"/>
      <c r="LVG14" s="49"/>
      <c r="LVH14" s="49"/>
      <c r="LVI14" s="49"/>
      <c r="LVJ14" s="49"/>
      <c r="LVK14" s="49"/>
      <c r="LVL14" s="49"/>
      <c r="LVM14" s="49"/>
      <c r="LVN14" s="49"/>
      <c r="LVO14" s="49"/>
      <c r="LVP14" s="49"/>
      <c r="LVQ14" s="49"/>
      <c r="LVR14" s="49"/>
      <c r="LVS14" s="49"/>
      <c r="LVT14" s="49"/>
      <c r="LVU14" s="49"/>
      <c r="LVV14" s="49"/>
      <c r="LVW14" s="49"/>
      <c r="LVX14" s="49"/>
      <c r="LVY14" s="49"/>
      <c r="LVZ14" s="49"/>
      <c r="LWA14" s="49"/>
      <c r="LWB14" s="49"/>
      <c r="LWC14" s="49"/>
      <c r="LWD14" s="49"/>
      <c r="LWE14" s="49"/>
      <c r="LWF14" s="49"/>
      <c r="LWG14" s="49"/>
      <c r="LWH14" s="49"/>
      <c r="LWI14" s="49"/>
      <c r="LWJ14" s="49"/>
      <c r="LWK14" s="49"/>
      <c r="LWL14" s="49"/>
      <c r="LWM14" s="49"/>
      <c r="LWN14" s="49"/>
      <c r="LWO14" s="49"/>
      <c r="LWP14" s="49"/>
      <c r="LWQ14" s="49"/>
      <c r="LWR14" s="49"/>
      <c r="LWS14" s="49"/>
      <c r="LWT14" s="49"/>
      <c r="LWU14" s="49"/>
      <c r="LWV14" s="49"/>
      <c r="LWW14" s="49"/>
      <c r="LWX14" s="49"/>
      <c r="LWY14" s="49"/>
      <c r="LWZ14" s="49"/>
      <c r="LXA14" s="49"/>
      <c r="LXB14" s="49"/>
      <c r="LXC14" s="49"/>
      <c r="LXD14" s="49"/>
      <c r="LXE14" s="49"/>
      <c r="LXF14" s="49"/>
      <c r="LXG14" s="49"/>
      <c r="LXH14" s="49"/>
      <c r="LXI14" s="49"/>
      <c r="LXJ14" s="49"/>
      <c r="LXK14" s="49"/>
      <c r="LXL14" s="49"/>
      <c r="LXM14" s="49"/>
      <c r="LXN14" s="49"/>
      <c r="LXO14" s="49"/>
      <c r="LXP14" s="49"/>
      <c r="LXQ14" s="49"/>
      <c r="LXR14" s="49"/>
      <c r="LXS14" s="49"/>
      <c r="LXT14" s="49"/>
      <c r="LXU14" s="49"/>
      <c r="LXV14" s="49"/>
      <c r="LXW14" s="49"/>
      <c r="LXX14" s="49"/>
      <c r="LXY14" s="49"/>
      <c r="LXZ14" s="49"/>
      <c r="LYA14" s="49"/>
      <c r="LYB14" s="49"/>
      <c r="LYC14" s="49"/>
      <c r="LYD14" s="49"/>
      <c r="LYE14" s="49"/>
      <c r="LYF14" s="49"/>
      <c r="LYG14" s="49"/>
      <c r="LYH14" s="49"/>
      <c r="LYI14" s="49"/>
      <c r="LYJ14" s="49"/>
      <c r="LYK14" s="49"/>
      <c r="LYL14" s="49"/>
      <c r="LYM14" s="49"/>
      <c r="LYN14" s="49"/>
      <c r="LYO14" s="49"/>
      <c r="LYP14" s="49"/>
      <c r="LYQ14" s="49"/>
      <c r="LYR14" s="49"/>
      <c r="LYS14" s="49"/>
      <c r="LYT14" s="49"/>
      <c r="LYU14" s="49"/>
      <c r="LYV14" s="49"/>
      <c r="LYW14" s="49"/>
      <c r="LYX14" s="49"/>
      <c r="LYY14" s="49"/>
      <c r="LYZ14" s="49"/>
      <c r="LZA14" s="49"/>
      <c r="LZB14" s="49"/>
      <c r="LZC14" s="49"/>
      <c r="LZD14" s="49"/>
      <c r="LZE14" s="49"/>
      <c r="LZF14" s="49"/>
      <c r="LZG14" s="49"/>
      <c r="LZH14" s="49"/>
      <c r="LZI14" s="49"/>
      <c r="LZJ14" s="49"/>
      <c r="LZK14" s="49"/>
      <c r="LZL14" s="49"/>
      <c r="LZM14" s="49"/>
      <c r="LZN14" s="49"/>
      <c r="LZO14" s="49"/>
      <c r="LZP14" s="49"/>
      <c r="LZQ14" s="49"/>
      <c r="LZR14" s="49"/>
      <c r="LZS14" s="49"/>
      <c r="LZT14" s="49"/>
      <c r="LZU14" s="49"/>
      <c r="LZV14" s="49"/>
      <c r="LZW14" s="49"/>
      <c r="LZX14" s="49"/>
      <c r="LZY14" s="49"/>
      <c r="LZZ14" s="49"/>
      <c r="MAA14" s="49"/>
      <c r="MAB14" s="49"/>
      <c r="MAC14" s="49"/>
      <c r="MAD14" s="49"/>
      <c r="MAE14" s="49"/>
      <c r="MAF14" s="49"/>
      <c r="MAG14" s="49"/>
      <c r="MAH14" s="49"/>
      <c r="MAI14" s="49"/>
      <c r="MAJ14" s="49"/>
      <c r="MAK14" s="49"/>
      <c r="MAL14" s="49"/>
      <c r="MAM14" s="49"/>
      <c r="MAN14" s="49"/>
      <c r="MAO14" s="49"/>
      <c r="MAP14" s="49"/>
      <c r="MAQ14" s="49"/>
      <c r="MAR14" s="49"/>
      <c r="MAS14" s="49"/>
      <c r="MAT14" s="49"/>
      <c r="MAU14" s="49"/>
      <c r="MAV14" s="49"/>
      <c r="MAW14" s="49"/>
      <c r="MAX14" s="49"/>
      <c r="MAY14" s="49"/>
      <c r="MAZ14" s="49"/>
      <c r="MBA14" s="49"/>
      <c r="MBB14" s="49"/>
      <c r="MBC14" s="49"/>
      <c r="MBD14" s="49"/>
      <c r="MBE14" s="49"/>
      <c r="MBF14" s="49"/>
      <c r="MBG14" s="49"/>
      <c r="MBH14" s="49"/>
      <c r="MBI14" s="49"/>
      <c r="MBJ14" s="49"/>
      <c r="MBK14" s="49"/>
      <c r="MBL14" s="49"/>
      <c r="MBM14" s="49"/>
      <c r="MBN14" s="49"/>
      <c r="MBO14" s="49"/>
      <c r="MBP14" s="49"/>
      <c r="MBQ14" s="49"/>
      <c r="MBR14" s="49"/>
      <c r="MBS14" s="49"/>
      <c r="MBT14" s="49"/>
      <c r="MBU14" s="49"/>
      <c r="MBV14" s="49"/>
      <c r="MBW14" s="49"/>
      <c r="MBX14" s="49"/>
      <c r="MBY14" s="49"/>
      <c r="MBZ14" s="49"/>
      <c r="MCA14" s="49"/>
      <c r="MCB14" s="49"/>
      <c r="MCC14" s="49"/>
      <c r="MCD14" s="49"/>
      <c r="MCE14" s="49"/>
      <c r="MCF14" s="49"/>
      <c r="MCG14" s="49"/>
      <c r="MCH14" s="49"/>
      <c r="MCI14" s="49"/>
      <c r="MCJ14" s="49"/>
      <c r="MCK14" s="49"/>
      <c r="MCL14" s="49"/>
      <c r="MCM14" s="49"/>
      <c r="MCN14" s="49"/>
      <c r="MCO14" s="49"/>
      <c r="MCP14" s="49"/>
      <c r="MCQ14" s="49"/>
      <c r="MCR14" s="49"/>
      <c r="MCS14" s="49"/>
      <c r="MCT14" s="49"/>
      <c r="MCU14" s="49"/>
      <c r="MCV14" s="49"/>
      <c r="MCW14" s="49"/>
      <c r="MCX14" s="49"/>
      <c r="MCY14" s="49"/>
      <c r="MCZ14" s="49"/>
      <c r="MDA14" s="49"/>
      <c r="MDB14" s="49"/>
      <c r="MDC14" s="49"/>
      <c r="MDD14" s="49"/>
      <c r="MDE14" s="49"/>
      <c r="MDF14" s="49"/>
      <c r="MDG14" s="49"/>
      <c r="MDH14" s="49"/>
      <c r="MDI14" s="49"/>
      <c r="MDJ14" s="49"/>
      <c r="MDK14" s="49"/>
      <c r="MDL14" s="49"/>
      <c r="MDM14" s="49"/>
      <c r="MDN14" s="49"/>
      <c r="MDO14" s="49"/>
      <c r="MDP14" s="49"/>
      <c r="MDQ14" s="49"/>
      <c r="MDR14" s="49"/>
      <c r="MDS14" s="49"/>
      <c r="MDT14" s="49"/>
      <c r="MDU14" s="49"/>
      <c r="MDV14" s="49"/>
      <c r="MDW14" s="49"/>
      <c r="MDX14" s="49"/>
      <c r="MDY14" s="49"/>
      <c r="MDZ14" s="49"/>
      <c r="MEA14" s="49"/>
      <c r="MEB14" s="49"/>
      <c r="MEC14" s="49"/>
      <c r="MED14" s="49"/>
      <c r="MEE14" s="49"/>
      <c r="MEF14" s="49"/>
      <c r="MEG14" s="49"/>
      <c r="MEH14" s="49"/>
      <c r="MEI14" s="49"/>
      <c r="MEJ14" s="49"/>
      <c r="MEK14" s="49"/>
      <c r="MEL14" s="49"/>
      <c r="MEM14" s="49"/>
      <c r="MEN14" s="49"/>
      <c r="MEO14" s="49"/>
      <c r="MEP14" s="49"/>
      <c r="MEQ14" s="49"/>
      <c r="MER14" s="49"/>
      <c r="MES14" s="49"/>
      <c r="MET14" s="49"/>
      <c r="MEU14" s="49"/>
      <c r="MEV14" s="49"/>
      <c r="MEW14" s="49"/>
      <c r="MEX14" s="49"/>
      <c r="MEY14" s="49"/>
      <c r="MEZ14" s="49"/>
      <c r="MFA14" s="49"/>
      <c r="MFB14" s="49"/>
      <c r="MFC14" s="49"/>
      <c r="MFD14" s="49"/>
      <c r="MFE14" s="49"/>
      <c r="MFF14" s="49"/>
      <c r="MFG14" s="49"/>
      <c r="MFH14" s="49"/>
      <c r="MFI14" s="49"/>
      <c r="MFJ14" s="49"/>
      <c r="MFK14" s="49"/>
      <c r="MFL14" s="49"/>
      <c r="MFM14" s="49"/>
      <c r="MFN14" s="49"/>
      <c r="MFO14" s="49"/>
      <c r="MFP14" s="49"/>
      <c r="MFQ14" s="49"/>
      <c r="MFR14" s="49"/>
      <c r="MFS14" s="49"/>
      <c r="MFT14" s="49"/>
      <c r="MFU14" s="49"/>
      <c r="MFV14" s="49"/>
      <c r="MFW14" s="49"/>
      <c r="MFX14" s="49"/>
      <c r="MFY14" s="49"/>
      <c r="MFZ14" s="49"/>
      <c r="MGA14" s="49"/>
      <c r="MGB14" s="49"/>
      <c r="MGC14" s="49"/>
      <c r="MGD14" s="49"/>
      <c r="MGE14" s="49"/>
      <c r="MGF14" s="49"/>
      <c r="MGG14" s="49"/>
      <c r="MGH14" s="49"/>
      <c r="MGI14" s="49"/>
      <c r="MGJ14" s="49"/>
      <c r="MGK14" s="49"/>
      <c r="MGL14" s="49"/>
      <c r="MGM14" s="49"/>
      <c r="MGN14" s="49"/>
      <c r="MGO14" s="49"/>
      <c r="MGP14" s="49"/>
      <c r="MGQ14" s="49"/>
      <c r="MGR14" s="49"/>
      <c r="MGS14" s="49"/>
      <c r="MGT14" s="49"/>
      <c r="MGU14" s="49"/>
      <c r="MGV14" s="49"/>
      <c r="MGW14" s="49"/>
      <c r="MGX14" s="49"/>
      <c r="MGY14" s="49"/>
      <c r="MGZ14" s="49"/>
      <c r="MHA14" s="49"/>
      <c r="MHB14" s="49"/>
      <c r="MHC14" s="49"/>
      <c r="MHD14" s="49"/>
      <c r="MHE14" s="49"/>
      <c r="MHF14" s="49"/>
      <c r="MHG14" s="49"/>
      <c r="MHH14" s="49"/>
      <c r="MHI14" s="49"/>
      <c r="MHJ14" s="49"/>
      <c r="MHK14" s="49"/>
      <c r="MHL14" s="49"/>
      <c r="MHM14" s="49"/>
      <c r="MHN14" s="49"/>
      <c r="MHO14" s="49"/>
      <c r="MHP14" s="49"/>
      <c r="MHQ14" s="49"/>
      <c r="MHR14" s="49"/>
      <c r="MHS14" s="49"/>
      <c r="MHT14" s="49"/>
      <c r="MHU14" s="49"/>
      <c r="MHV14" s="49"/>
      <c r="MHW14" s="49"/>
      <c r="MHX14" s="49"/>
      <c r="MHY14" s="49"/>
      <c r="MHZ14" s="49"/>
      <c r="MIA14" s="49"/>
      <c r="MIB14" s="49"/>
      <c r="MIC14" s="49"/>
      <c r="MID14" s="49"/>
      <c r="MIE14" s="49"/>
      <c r="MIF14" s="49"/>
      <c r="MIG14" s="49"/>
      <c r="MIH14" s="49"/>
      <c r="MII14" s="49"/>
      <c r="MIJ14" s="49"/>
      <c r="MIK14" s="49"/>
      <c r="MIL14" s="49"/>
      <c r="MIM14" s="49"/>
      <c r="MIN14" s="49"/>
      <c r="MIO14" s="49"/>
      <c r="MIP14" s="49"/>
      <c r="MIQ14" s="49"/>
      <c r="MIR14" s="49"/>
      <c r="MIS14" s="49"/>
      <c r="MIT14" s="49"/>
      <c r="MIU14" s="49"/>
      <c r="MIV14" s="49"/>
      <c r="MIW14" s="49"/>
      <c r="MIX14" s="49"/>
      <c r="MIY14" s="49"/>
      <c r="MIZ14" s="49"/>
      <c r="MJA14" s="49"/>
      <c r="MJB14" s="49"/>
      <c r="MJC14" s="49"/>
      <c r="MJD14" s="49"/>
      <c r="MJE14" s="49"/>
      <c r="MJF14" s="49"/>
      <c r="MJG14" s="49"/>
      <c r="MJH14" s="49"/>
      <c r="MJI14" s="49"/>
      <c r="MJJ14" s="49"/>
      <c r="MJK14" s="49"/>
      <c r="MJL14" s="49"/>
      <c r="MJM14" s="49"/>
      <c r="MJN14" s="49"/>
      <c r="MJO14" s="49"/>
      <c r="MJP14" s="49"/>
      <c r="MJQ14" s="49"/>
      <c r="MJR14" s="49"/>
      <c r="MJS14" s="49"/>
      <c r="MJT14" s="49"/>
      <c r="MJU14" s="49"/>
      <c r="MJV14" s="49"/>
      <c r="MJW14" s="49"/>
      <c r="MJX14" s="49"/>
      <c r="MJY14" s="49"/>
      <c r="MJZ14" s="49"/>
      <c r="MKA14" s="49"/>
      <c r="MKB14" s="49"/>
      <c r="MKC14" s="49"/>
      <c r="MKD14" s="49"/>
      <c r="MKE14" s="49"/>
      <c r="MKF14" s="49"/>
      <c r="MKG14" s="49"/>
      <c r="MKH14" s="49"/>
      <c r="MKI14" s="49"/>
      <c r="MKJ14" s="49"/>
      <c r="MKK14" s="49"/>
      <c r="MKL14" s="49"/>
      <c r="MKM14" s="49"/>
      <c r="MKN14" s="49"/>
      <c r="MKO14" s="49"/>
      <c r="MKP14" s="49"/>
      <c r="MKQ14" s="49"/>
      <c r="MKR14" s="49"/>
      <c r="MKS14" s="49"/>
      <c r="MKT14" s="49"/>
      <c r="MKU14" s="49"/>
      <c r="MKV14" s="49"/>
      <c r="MKW14" s="49"/>
      <c r="MKX14" s="49"/>
      <c r="MKY14" s="49"/>
      <c r="MKZ14" s="49"/>
      <c r="MLA14" s="49"/>
      <c r="MLB14" s="49"/>
      <c r="MLC14" s="49"/>
      <c r="MLD14" s="49"/>
      <c r="MLE14" s="49"/>
      <c r="MLF14" s="49"/>
      <c r="MLG14" s="49"/>
      <c r="MLH14" s="49"/>
      <c r="MLI14" s="49"/>
      <c r="MLJ14" s="49"/>
      <c r="MLK14" s="49"/>
      <c r="MLL14" s="49"/>
      <c r="MLM14" s="49"/>
      <c r="MLN14" s="49"/>
      <c r="MLO14" s="49"/>
      <c r="MLP14" s="49"/>
      <c r="MLQ14" s="49"/>
      <c r="MLR14" s="49"/>
      <c r="MLS14" s="49"/>
      <c r="MLT14" s="49"/>
      <c r="MLU14" s="49"/>
      <c r="MLV14" s="49"/>
      <c r="MLW14" s="49"/>
      <c r="MLX14" s="49"/>
      <c r="MLY14" s="49"/>
      <c r="MLZ14" s="49"/>
      <c r="MMA14" s="49"/>
      <c r="MMB14" s="49"/>
      <c r="MMC14" s="49"/>
      <c r="MMD14" s="49"/>
      <c r="MME14" s="49"/>
      <c r="MMF14" s="49"/>
      <c r="MMG14" s="49"/>
      <c r="MMH14" s="49"/>
      <c r="MMI14" s="49"/>
      <c r="MMJ14" s="49"/>
      <c r="MMK14" s="49"/>
      <c r="MML14" s="49"/>
      <c r="MMM14" s="49"/>
      <c r="MMN14" s="49"/>
      <c r="MMO14" s="49"/>
      <c r="MMP14" s="49"/>
      <c r="MMQ14" s="49"/>
      <c r="MMR14" s="49"/>
      <c r="MMS14" s="49"/>
      <c r="MMT14" s="49"/>
      <c r="MMU14" s="49"/>
      <c r="MMV14" s="49"/>
      <c r="MMW14" s="49"/>
      <c r="MMX14" s="49"/>
      <c r="MMY14" s="49"/>
      <c r="MMZ14" s="49"/>
      <c r="MNA14" s="49"/>
      <c r="MNB14" s="49"/>
      <c r="MNC14" s="49"/>
      <c r="MND14" s="49"/>
      <c r="MNE14" s="49"/>
      <c r="MNF14" s="49"/>
      <c r="MNG14" s="49"/>
      <c r="MNH14" s="49"/>
      <c r="MNI14" s="49"/>
      <c r="MNJ14" s="49"/>
      <c r="MNK14" s="49"/>
      <c r="MNL14" s="49"/>
      <c r="MNM14" s="49"/>
      <c r="MNN14" s="49"/>
      <c r="MNO14" s="49"/>
      <c r="MNP14" s="49"/>
      <c r="MNQ14" s="49"/>
      <c r="MNR14" s="49"/>
      <c r="MNS14" s="49"/>
      <c r="MNT14" s="49"/>
      <c r="MNU14" s="49"/>
      <c r="MNV14" s="49"/>
      <c r="MNW14" s="49"/>
      <c r="MNX14" s="49"/>
      <c r="MNY14" s="49"/>
      <c r="MNZ14" s="49"/>
      <c r="MOA14" s="49"/>
      <c r="MOB14" s="49"/>
      <c r="MOC14" s="49"/>
      <c r="MOD14" s="49"/>
      <c r="MOE14" s="49"/>
      <c r="MOF14" s="49"/>
      <c r="MOG14" s="49"/>
      <c r="MOH14" s="49"/>
      <c r="MOI14" s="49"/>
      <c r="MOJ14" s="49"/>
      <c r="MOK14" s="49"/>
      <c r="MOL14" s="49"/>
      <c r="MOM14" s="49"/>
      <c r="MON14" s="49"/>
      <c r="MOO14" s="49"/>
      <c r="MOP14" s="49"/>
      <c r="MOQ14" s="49"/>
      <c r="MOR14" s="49"/>
      <c r="MOS14" s="49"/>
      <c r="MOT14" s="49"/>
      <c r="MOU14" s="49"/>
      <c r="MOV14" s="49"/>
      <c r="MOW14" s="49"/>
      <c r="MOX14" s="49"/>
      <c r="MOY14" s="49"/>
      <c r="MOZ14" s="49"/>
      <c r="MPA14" s="49"/>
      <c r="MPB14" s="49"/>
      <c r="MPC14" s="49"/>
      <c r="MPD14" s="49"/>
      <c r="MPE14" s="49"/>
      <c r="MPF14" s="49"/>
      <c r="MPG14" s="49"/>
      <c r="MPH14" s="49"/>
      <c r="MPI14" s="49"/>
      <c r="MPJ14" s="49"/>
      <c r="MPK14" s="49"/>
      <c r="MPL14" s="49"/>
      <c r="MPM14" s="49"/>
      <c r="MPN14" s="49"/>
      <c r="MPO14" s="49"/>
      <c r="MPP14" s="49"/>
      <c r="MPQ14" s="49"/>
      <c r="MPR14" s="49"/>
      <c r="MPS14" s="49"/>
      <c r="MPT14" s="49"/>
      <c r="MPU14" s="49"/>
      <c r="MPV14" s="49"/>
      <c r="MPW14" s="49"/>
      <c r="MPX14" s="49"/>
      <c r="MPY14" s="49"/>
      <c r="MPZ14" s="49"/>
      <c r="MQA14" s="49"/>
      <c r="MQB14" s="49"/>
      <c r="MQC14" s="49"/>
      <c r="MQD14" s="49"/>
      <c r="MQE14" s="49"/>
      <c r="MQF14" s="49"/>
      <c r="MQG14" s="49"/>
      <c r="MQH14" s="49"/>
      <c r="MQI14" s="49"/>
      <c r="MQJ14" s="49"/>
      <c r="MQK14" s="49"/>
      <c r="MQL14" s="49"/>
      <c r="MQM14" s="49"/>
      <c r="MQN14" s="49"/>
      <c r="MQO14" s="49"/>
      <c r="MQP14" s="49"/>
      <c r="MQQ14" s="49"/>
      <c r="MQR14" s="49"/>
      <c r="MQS14" s="49"/>
      <c r="MQT14" s="49"/>
      <c r="MQU14" s="49"/>
      <c r="MQV14" s="49"/>
      <c r="MQW14" s="49"/>
      <c r="MQX14" s="49"/>
      <c r="MQY14" s="49"/>
      <c r="MQZ14" s="49"/>
      <c r="MRA14" s="49"/>
      <c r="MRB14" s="49"/>
      <c r="MRC14" s="49"/>
      <c r="MRD14" s="49"/>
      <c r="MRE14" s="49"/>
      <c r="MRF14" s="49"/>
      <c r="MRG14" s="49"/>
      <c r="MRH14" s="49"/>
      <c r="MRI14" s="49"/>
      <c r="MRJ14" s="49"/>
      <c r="MRK14" s="49"/>
      <c r="MRL14" s="49"/>
      <c r="MRM14" s="49"/>
      <c r="MRN14" s="49"/>
      <c r="MRO14" s="49"/>
      <c r="MRP14" s="49"/>
      <c r="MRQ14" s="49"/>
      <c r="MRR14" s="49"/>
      <c r="MRS14" s="49"/>
      <c r="MRT14" s="49"/>
      <c r="MRU14" s="49"/>
      <c r="MRV14" s="49"/>
      <c r="MRW14" s="49"/>
      <c r="MRX14" s="49"/>
      <c r="MRY14" s="49"/>
      <c r="MRZ14" s="49"/>
      <c r="MSA14" s="49"/>
      <c r="MSB14" s="49"/>
      <c r="MSC14" s="49"/>
      <c r="MSD14" s="49"/>
      <c r="MSE14" s="49"/>
      <c r="MSF14" s="49"/>
      <c r="MSG14" s="49"/>
      <c r="MSH14" s="49"/>
      <c r="MSI14" s="49"/>
      <c r="MSJ14" s="49"/>
      <c r="MSK14" s="49"/>
      <c r="MSL14" s="49"/>
      <c r="MSM14" s="49"/>
      <c r="MSN14" s="49"/>
      <c r="MSO14" s="49"/>
      <c r="MSP14" s="49"/>
      <c r="MSQ14" s="49"/>
      <c r="MSR14" s="49"/>
      <c r="MSS14" s="49"/>
      <c r="MST14" s="49"/>
      <c r="MSU14" s="49"/>
      <c r="MSV14" s="49"/>
      <c r="MSW14" s="49"/>
      <c r="MSX14" s="49"/>
      <c r="MSY14" s="49"/>
      <c r="MSZ14" s="49"/>
      <c r="MTA14" s="49"/>
      <c r="MTB14" s="49"/>
      <c r="MTC14" s="49"/>
      <c r="MTD14" s="49"/>
      <c r="MTE14" s="49"/>
      <c r="MTF14" s="49"/>
      <c r="MTG14" s="49"/>
      <c r="MTH14" s="49"/>
      <c r="MTI14" s="49"/>
      <c r="MTJ14" s="49"/>
      <c r="MTK14" s="49"/>
      <c r="MTL14" s="49"/>
      <c r="MTM14" s="49"/>
      <c r="MTN14" s="49"/>
      <c r="MTO14" s="49"/>
      <c r="MTP14" s="49"/>
      <c r="MTQ14" s="49"/>
      <c r="MTR14" s="49"/>
      <c r="MTS14" s="49"/>
      <c r="MTT14" s="49"/>
      <c r="MTU14" s="49"/>
      <c r="MTV14" s="49"/>
      <c r="MTW14" s="49"/>
      <c r="MTX14" s="49"/>
      <c r="MTY14" s="49"/>
      <c r="MTZ14" s="49"/>
      <c r="MUA14" s="49"/>
      <c r="MUB14" s="49"/>
      <c r="MUC14" s="49"/>
      <c r="MUD14" s="49"/>
      <c r="MUE14" s="49"/>
      <c r="MUF14" s="49"/>
      <c r="MUG14" s="49"/>
      <c r="MUH14" s="49"/>
      <c r="MUI14" s="49"/>
      <c r="MUJ14" s="49"/>
      <c r="MUK14" s="49"/>
      <c r="MUL14" s="49"/>
      <c r="MUM14" s="49"/>
      <c r="MUN14" s="49"/>
      <c r="MUO14" s="49"/>
      <c r="MUP14" s="49"/>
      <c r="MUQ14" s="49"/>
      <c r="MUR14" s="49"/>
      <c r="MUS14" s="49"/>
      <c r="MUT14" s="49"/>
      <c r="MUU14" s="49"/>
      <c r="MUV14" s="49"/>
      <c r="MUW14" s="49"/>
      <c r="MUX14" s="49"/>
      <c r="MUY14" s="49"/>
      <c r="MUZ14" s="49"/>
      <c r="MVA14" s="49"/>
      <c r="MVB14" s="49"/>
      <c r="MVC14" s="49"/>
      <c r="MVD14" s="49"/>
      <c r="MVE14" s="49"/>
      <c r="MVF14" s="49"/>
      <c r="MVG14" s="49"/>
      <c r="MVH14" s="49"/>
      <c r="MVI14" s="49"/>
      <c r="MVJ14" s="49"/>
      <c r="MVK14" s="49"/>
      <c r="MVL14" s="49"/>
      <c r="MVM14" s="49"/>
      <c r="MVN14" s="49"/>
      <c r="MVO14" s="49"/>
      <c r="MVP14" s="49"/>
      <c r="MVQ14" s="49"/>
      <c r="MVR14" s="49"/>
      <c r="MVS14" s="49"/>
      <c r="MVT14" s="49"/>
      <c r="MVU14" s="49"/>
      <c r="MVV14" s="49"/>
      <c r="MVW14" s="49"/>
      <c r="MVX14" s="49"/>
      <c r="MVY14" s="49"/>
      <c r="MVZ14" s="49"/>
      <c r="MWA14" s="49"/>
      <c r="MWB14" s="49"/>
      <c r="MWC14" s="49"/>
      <c r="MWD14" s="49"/>
      <c r="MWE14" s="49"/>
      <c r="MWF14" s="49"/>
      <c r="MWG14" s="49"/>
      <c r="MWH14" s="49"/>
      <c r="MWI14" s="49"/>
      <c r="MWJ14" s="49"/>
      <c r="MWK14" s="49"/>
      <c r="MWL14" s="49"/>
      <c r="MWM14" s="49"/>
      <c r="MWN14" s="49"/>
      <c r="MWO14" s="49"/>
      <c r="MWP14" s="49"/>
      <c r="MWQ14" s="49"/>
      <c r="MWR14" s="49"/>
      <c r="MWS14" s="49"/>
      <c r="MWT14" s="49"/>
      <c r="MWU14" s="49"/>
      <c r="MWV14" s="49"/>
      <c r="MWW14" s="49"/>
      <c r="MWX14" s="49"/>
      <c r="MWY14" s="49"/>
      <c r="MWZ14" s="49"/>
      <c r="MXA14" s="49"/>
      <c r="MXB14" s="49"/>
      <c r="MXC14" s="49"/>
      <c r="MXD14" s="49"/>
      <c r="MXE14" s="49"/>
      <c r="MXF14" s="49"/>
      <c r="MXG14" s="49"/>
      <c r="MXH14" s="49"/>
      <c r="MXI14" s="49"/>
      <c r="MXJ14" s="49"/>
      <c r="MXK14" s="49"/>
      <c r="MXL14" s="49"/>
      <c r="MXM14" s="49"/>
      <c r="MXN14" s="49"/>
      <c r="MXO14" s="49"/>
      <c r="MXP14" s="49"/>
      <c r="MXQ14" s="49"/>
      <c r="MXR14" s="49"/>
      <c r="MXS14" s="49"/>
      <c r="MXT14" s="49"/>
      <c r="MXU14" s="49"/>
      <c r="MXV14" s="49"/>
      <c r="MXW14" s="49"/>
      <c r="MXX14" s="49"/>
      <c r="MXY14" s="49"/>
      <c r="MXZ14" s="49"/>
      <c r="MYA14" s="49"/>
      <c r="MYB14" s="49"/>
      <c r="MYC14" s="49"/>
      <c r="MYD14" s="49"/>
      <c r="MYE14" s="49"/>
      <c r="MYF14" s="49"/>
      <c r="MYG14" s="49"/>
      <c r="MYH14" s="49"/>
      <c r="MYI14" s="49"/>
      <c r="MYJ14" s="49"/>
      <c r="MYK14" s="49"/>
      <c r="MYL14" s="49"/>
      <c r="MYM14" s="49"/>
      <c r="MYN14" s="49"/>
      <c r="MYO14" s="49"/>
      <c r="MYP14" s="49"/>
      <c r="MYQ14" s="49"/>
      <c r="MYR14" s="49"/>
      <c r="MYS14" s="49"/>
      <c r="MYT14" s="49"/>
      <c r="MYU14" s="49"/>
      <c r="MYV14" s="49"/>
      <c r="MYW14" s="49"/>
      <c r="MYX14" s="49"/>
      <c r="MYY14" s="49"/>
      <c r="MYZ14" s="49"/>
      <c r="MZA14" s="49"/>
      <c r="MZB14" s="49"/>
      <c r="MZC14" s="49"/>
      <c r="MZD14" s="49"/>
      <c r="MZE14" s="49"/>
      <c r="MZF14" s="49"/>
      <c r="MZG14" s="49"/>
      <c r="MZH14" s="49"/>
      <c r="MZI14" s="49"/>
      <c r="MZJ14" s="49"/>
      <c r="MZK14" s="49"/>
      <c r="MZL14" s="49"/>
      <c r="MZM14" s="49"/>
      <c r="MZN14" s="49"/>
      <c r="MZO14" s="49"/>
      <c r="MZP14" s="49"/>
      <c r="MZQ14" s="49"/>
      <c r="MZR14" s="49"/>
      <c r="MZS14" s="49"/>
      <c r="MZT14" s="49"/>
      <c r="MZU14" s="49"/>
      <c r="MZV14" s="49"/>
      <c r="MZW14" s="49"/>
      <c r="MZX14" s="49"/>
      <c r="MZY14" s="49"/>
      <c r="MZZ14" s="49"/>
      <c r="NAA14" s="49"/>
      <c r="NAB14" s="49"/>
      <c r="NAC14" s="49"/>
      <c r="NAD14" s="49"/>
      <c r="NAE14" s="49"/>
      <c r="NAF14" s="49"/>
      <c r="NAG14" s="49"/>
      <c r="NAH14" s="49"/>
      <c r="NAI14" s="49"/>
      <c r="NAJ14" s="49"/>
      <c r="NAK14" s="49"/>
      <c r="NAL14" s="49"/>
      <c r="NAM14" s="49"/>
      <c r="NAN14" s="49"/>
      <c r="NAO14" s="49"/>
      <c r="NAP14" s="49"/>
      <c r="NAQ14" s="49"/>
      <c r="NAR14" s="49"/>
      <c r="NAS14" s="49"/>
      <c r="NAT14" s="49"/>
      <c r="NAU14" s="49"/>
      <c r="NAV14" s="49"/>
      <c r="NAW14" s="49"/>
      <c r="NAX14" s="49"/>
      <c r="NAY14" s="49"/>
      <c r="NAZ14" s="49"/>
      <c r="NBA14" s="49"/>
      <c r="NBB14" s="49"/>
      <c r="NBC14" s="49"/>
      <c r="NBD14" s="49"/>
      <c r="NBE14" s="49"/>
      <c r="NBF14" s="49"/>
      <c r="NBG14" s="49"/>
      <c r="NBH14" s="49"/>
      <c r="NBI14" s="49"/>
      <c r="NBJ14" s="49"/>
      <c r="NBK14" s="49"/>
      <c r="NBL14" s="49"/>
      <c r="NBM14" s="49"/>
      <c r="NBN14" s="49"/>
      <c r="NBO14" s="49"/>
      <c r="NBP14" s="49"/>
      <c r="NBQ14" s="49"/>
      <c r="NBR14" s="49"/>
      <c r="NBS14" s="49"/>
      <c r="NBT14" s="49"/>
      <c r="NBU14" s="49"/>
      <c r="NBV14" s="49"/>
      <c r="NBW14" s="49"/>
      <c r="NBX14" s="49"/>
      <c r="NBY14" s="49"/>
      <c r="NBZ14" s="49"/>
      <c r="NCA14" s="49"/>
      <c r="NCB14" s="49"/>
      <c r="NCC14" s="49"/>
      <c r="NCD14" s="49"/>
      <c r="NCE14" s="49"/>
      <c r="NCF14" s="49"/>
      <c r="NCG14" s="49"/>
      <c r="NCH14" s="49"/>
      <c r="NCI14" s="49"/>
      <c r="NCJ14" s="49"/>
      <c r="NCK14" s="49"/>
      <c r="NCL14" s="49"/>
      <c r="NCM14" s="49"/>
      <c r="NCN14" s="49"/>
      <c r="NCO14" s="49"/>
      <c r="NCP14" s="49"/>
      <c r="NCQ14" s="49"/>
      <c r="NCR14" s="49"/>
      <c r="NCS14" s="49"/>
      <c r="NCT14" s="49"/>
      <c r="NCU14" s="49"/>
      <c r="NCV14" s="49"/>
      <c r="NCW14" s="49"/>
      <c r="NCX14" s="49"/>
      <c r="NCY14" s="49"/>
      <c r="NCZ14" s="49"/>
      <c r="NDA14" s="49"/>
      <c r="NDB14" s="49"/>
      <c r="NDC14" s="49"/>
      <c r="NDD14" s="49"/>
      <c r="NDE14" s="49"/>
      <c r="NDF14" s="49"/>
      <c r="NDG14" s="49"/>
      <c r="NDH14" s="49"/>
      <c r="NDI14" s="49"/>
      <c r="NDJ14" s="49"/>
      <c r="NDK14" s="49"/>
      <c r="NDL14" s="49"/>
      <c r="NDM14" s="49"/>
      <c r="NDN14" s="49"/>
      <c r="NDO14" s="49"/>
      <c r="NDP14" s="49"/>
      <c r="NDQ14" s="49"/>
      <c r="NDR14" s="49"/>
      <c r="NDS14" s="49"/>
      <c r="NDT14" s="49"/>
      <c r="NDU14" s="49"/>
      <c r="NDV14" s="49"/>
      <c r="NDW14" s="49"/>
      <c r="NDX14" s="49"/>
      <c r="NDY14" s="49"/>
      <c r="NDZ14" s="49"/>
      <c r="NEA14" s="49"/>
      <c r="NEB14" s="49"/>
      <c r="NEC14" s="49"/>
      <c r="NED14" s="49"/>
      <c r="NEE14" s="49"/>
      <c r="NEF14" s="49"/>
      <c r="NEG14" s="49"/>
      <c r="NEH14" s="49"/>
      <c r="NEI14" s="49"/>
      <c r="NEJ14" s="49"/>
      <c r="NEK14" s="49"/>
      <c r="NEL14" s="49"/>
      <c r="NEM14" s="49"/>
      <c r="NEN14" s="49"/>
      <c r="NEO14" s="49"/>
      <c r="NEP14" s="49"/>
      <c r="NEQ14" s="49"/>
      <c r="NER14" s="49"/>
      <c r="NES14" s="49"/>
      <c r="NET14" s="49"/>
      <c r="NEU14" s="49"/>
      <c r="NEV14" s="49"/>
      <c r="NEW14" s="49"/>
      <c r="NEX14" s="49"/>
      <c r="NEY14" s="49"/>
      <c r="NEZ14" s="49"/>
      <c r="NFA14" s="49"/>
      <c r="NFB14" s="49"/>
      <c r="NFC14" s="49"/>
      <c r="NFD14" s="49"/>
      <c r="NFE14" s="49"/>
      <c r="NFF14" s="49"/>
      <c r="NFG14" s="49"/>
      <c r="NFH14" s="49"/>
      <c r="NFI14" s="49"/>
      <c r="NFJ14" s="49"/>
      <c r="NFK14" s="49"/>
      <c r="NFL14" s="49"/>
      <c r="NFM14" s="49"/>
      <c r="NFN14" s="49"/>
      <c r="NFO14" s="49"/>
      <c r="NFP14" s="49"/>
      <c r="NFQ14" s="49"/>
      <c r="NFR14" s="49"/>
      <c r="NFS14" s="49"/>
      <c r="NFT14" s="49"/>
      <c r="NFU14" s="49"/>
      <c r="NFV14" s="49"/>
      <c r="NFW14" s="49"/>
      <c r="NFX14" s="49"/>
      <c r="NFY14" s="49"/>
      <c r="NFZ14" s="49"/>
      <c r="NGA14" s="49"/>
      <c r="NGB14" s="49"/>
      <c r="NGC14" s="49"/>
      <c r="NGD14" s="49"/>
      <c r="NGE14" s="49"/>
      <c r="NGF14" s="49"/>
      <c r="NGG14" s="49"/>
      <c r="NGH14" s="49"/>
      <c r="NGI14" s="49"/>
      <c r="NGJ14" s="49"/>
      <c r="NGK14" s="49"/>
      <c r="NGL14" s="49"/>
      <c r="NGM14" s="49"/>
      <c r="NGN14" s="49"/>
      <c r="NGO14" s="49"/>
      <c r="NGP14" s="49"/>
      <c r="NGQ14" s="49"/>
      <c r="NGR14" s="49"/>
      <c r="NGS14" s="49"/>
      <c r="NGT14" s="49"/>
      <c r="NGU14" s="49"/>
      <c r="NGV14" s="49"/>
      <c r="NGW14" s="49"/>
      <c r="NGX14" s="49"/>
      <c r="NGY14" s="49"/>
      <c r="NGZ14" s="49"/>
      <c r="NHA14" s="49"/>
      <c r="NHB14" s="49"/>
      <c r="NHC14" s="49"/>
      <c r="NHD14" s="49"/>
      <c r="NHE14" s="49"/>
      <c r="NHF14" s="49"/>
      <c r="NHG14" s="49"/>
      <c r="NHH14" s="49"/>
      <c r="NHI14" s="49"/>
      <c r="NHJ14" s="49"/>
      <c r="NHK14" s="49"/>
      <c r="NHL14" s="49"/>
      <c r="NHM14" s="49"/>
      <c r="NHN14" s="49"/>
      <c r="NHO14" s="49"/>
      <c r="NHP14" s="49"/>
      <c r="NHQ14" s="49"/>
      <c r="NHR14" s="49"/>
      <c r="NHS14" s="49"/>
      <c r="NHT14" s="49"/>
      <c r="NHU14" s="49"/>
      <c r="NHV14" s="49"/>
      <c r="NHW14" s="49"/>
      <c r="NHX14" s="49"/>
      <c r="NHY14" s="49"/>
      <c r="NHZ14" s="49"/>
      <c r="NIA14" s="49"/>
      <c r="NIB14" s="49"/>
      <c r="NIC14" s="49"/>
      <c r="NID14" s="49"/>
      <c r="NIE14" s="49"/>
      <c r="NIF14" s="49"/>
      <c r="NIG14" s="49"/>
      <c r="NIH14" s="49"/>
      <c r="NII14" s="49"/>
      <c r="NIJ14" s="49"/>
      <c r="NIK14" s="49"/>
      <c r="NIL14" s="49"/>
      <c r="NIM14" s="49"/>
      <c r="NIN14" s="49"/>
      <c r="NIO14" s="49"/>
      <c r="NIP14" s="49"/>
      <c r="NIQ14" s="49"/>
      <c r="NIR14" s="49"/>
      <c r="NIS14" s="49"/>
      <c r="NIT14" s="49"/>
      <c r="NIU14" s="49"/>
      <c r="NIV14" s="49"/>
      <c r="NIW14" s="49"/>
      <c r="NIX14" s="49"/>
      <c r="NIY14" s="49"/>
      <c r="NIZ14" s="49"/>
      <c r="NJA14" s="49"/>
      <c r="NJB14" s="49"/>
      <c r="NJC14" s="49"/>
      <c r="NJD14" s="49"/>
      <c r="NJE14" s="49"/>
      <c r="NJF14" s="49"/>
      <c r="NJG14" s="49"/>
      <c r="NJH14" s="49"/>
      <c r="NJI14" s="49"/>
      <c r="NJJ14" s="49"/>
      <c r="NJK14" s="49"/>
      <c r="NJL14" s="49"/>
      <c r="NJM14" s="49"/>
      <c r="NJN14" s="49"/>
      <c r="NJO14" s="49"/>
      <c r="NJP14" s="49"/>
      <c r="NJQ14" s="49"/>
      <c r="NJR14" s="49"/>
      <c r="NJS14" s="49"/>
      <c r="NJT14" s="49"/>
      <c r="NJU14" s="49"/>
      <c r="NJV14" s="49"/>
      <c r="NJW14" s="49"/>
      <c r="NJX14" s="49"/>
      <c r="NJY14" s="49"/>
      <c r="NJZ14" s="49"/>
      <c r="NKA14" s="49"/>
      <c r="NKB14" s="49"/>
      <c r="NKC14" s="49"/>
      <c r="NKD14" s="49"/>
      <c r="NKE14" s="49"/>
      <c r="NKF14" s="49"/>
      <c r="NKG14" s="49"/>
      <c r="NKH14" s="49"/>
      <c r="NKI14" s="49"/>
      <c r="NKJ14" s="49"/>
      <c r="NKK14" s="49"/>
      <c r="NKL14" s="49"/>
      <c r="NKM14" s="49"/>
      <c r="NKN14" s="49"/>
      <c r="NKO14" s="49"/>
      <c r="NKP14" s="49"/>
      <c r="NKQ14" s="49"/>
      <c r="NKR14" s="49"/>
      <c r="NKS14" s="49"/>
      <c r="NKT14" s="49"/>
      <c r="NKU14" s="49"/>
      <c r="NKV14" s="49"/>
      <c r="NKW14" s="49"/>
      <c r="NKX14" s="49"/>
      <c r="NKY14" s="49"/>
      <c r="NKZ14" s="49"/>
      <c r="NLA14" s="49"/>
      <c r="NLB14" s="49"/>
      <c r="NLC14" s="49"/>
      <c r="NLD14" s="49"/>
      <c r="NLE14" s="49"/>
      <c r="NLF14" s="49"/>
      <c r="NLG14" s="49"/>
      <c r="NLH14" s="49"/>
      <c r="NLI14" s="49"/>
      <c r="NLJ14" s="49"/>
      <c r="NLK14" s="49"/>
      <c r="NLL14" s="49"/>
      <c r="NLM14" s="49"/>
      <c r="NLN14" s="49"/>
      <c r="NLO14" s="49"/>
      <c r="NLP14" s="49"/>
      <c r="NLQ14" s="49"/>
      <c r="NLR14" s="49"/>
      <c r="NLS14" s="49"/>
      <c r="NLT14" s="49"/>
      <c r="NLU14" s="49"/>
      <c r="NLV14" s="49"/>
      <c r="NLW14" s="49"/>
      <c r="NLX14" s="49"/>
      <c r="NLY14" s="49"/>
      <c r="NLZ14" s="49"/>
      <c r="NMA14" s="49"/>
      <c r="NMB14" s="49"/>
      <c r="NMC14" s="49"/>
      <c r="NMD14" s="49"/>
      <c r="NME14" s="49"/>
      <c r="NMF14" s="49"/>
      <c r="NMG14" s="49"/>
      <c r="NMH14" s="49"/>
      <c r="NMI14" s="49"/>
      <c r="NMJ14" s="49"/>
      <c r="NMK14" s="49"/>
      <c r="NML14" s="49"/>
      <c r="NMM14" s="49"/>
      <c r="NMN14" s="49"/>
      <c r="NMO14" s="49"/>
      <c r="NMP14" s="49"/>
      <c r="NMQ14" s="49"/>
      <c r="NMR14" s="49"/>
      <c r="NMS14" s="49"/>
      <c r="NMT14" s="49"/>
      <c r="NMU14" s="49"/>
      <c r="NMV14" s="49"/>
      <c r="NMW14" s="49"/>
      <c r="NMX14" s="49"/>
      <c r="NMY14" s="49"/>
      <c r="NMZ14" s="49"/>
      <c r="NNA14" s="49"/>
      <c r="NNB14" s="49"/>
      <c r="NNC14" s="49"/>
      <c r="NND14" s="49"/>
      <c r="NNE14" s="49"/>
      <c r="NNF14" s="49"/>
      <c r="NNG14" s="49"/>
      <c r="NNH14" s="49"/>
      <c r="NNI14" s="49"/>
      <c r="NNJ14" s="49"/>
      <c r="NNK14" s="49"/>
      <c r="NNL14" s="49"/>
      <c r="NNM14" s="49"/>
      <c r="NNN14" s="49"/>
      <c r="NNO14" s="49"/>
      <c r="NNP14" s="49"/>
      <c r="NNQ14" s="49"/>
      <c r="NNR14" s="49"/>
      <c r="NNS14" s="49"/>
      <c r="NNT14" s="49"/>
      <c r="NNU14" s="49"/>
      <c r="NNV14" s="49"/>
      <c r="NNW14" s="49"/>
      <c r="NNX14" s="49"/>
      <c r="NNY14" s="49"/>
      <c r="NNZ14" s="49"/>
      <c r="NOA14" s="49"/>
      <c r="NOB14" s="49"/>
      <c r="NOC14" s="49"/>
      <c r="NOD14" s="49"/>
      <c r="NOE14" s="49"/>
      <c r="NOF14" s="49"/>
      <c r="NOG14" s="49"/>
      <c r="NOH14" s="49"/>
      <c r="NOI14" s="49"/>
      <c r="NOJ14" s="49"/>
      <c r="NOK14" s="49"/>
      <c r="NOL14" s="49"/>
      <c r="NOM14" s="49"/>
      <c r="NON14" s="49"/>
      <c r="NOO14" s="49"/>
      <c r="NOP14" s="49"/>
      <c r="NOQ14" s="49"/>
      <c r="NOR14" s="49"/>
      <c r="NOS14" s="49"/>
      <c r="NOT14" s="49"/>
      <c r="NOU14" s="49"/>
      <c r="NOV14" s="49"/>
      <c r="NOW14" s="49"/>
      <c r="NOX14" s="49"/>
      <c r="NOY14" s="49"/>
      <c r="NOZ14" s="49"/>
      <c r="NPA14" s="49"/>
      <c r="NPB14" s="49"/>
      <c r="NPC14" s="49"/>
      <c r="NPD14" s="49"/>
      <c r="NPE14" s="49"/>
      <c r="NPF14" s="49"/>
      <c r="NPG14" s="49"/>
      <c r="NPH14" s="49"/>
      <c r="NPI14" s="49"/>
      <c r="NPJ14" s="49"/>
      <c r="NPK14" s="49"/>
      <c r="NPL14" s="49"/>
      <c r="NPM14" s="49"/>
      <c r="NPN14" s="49"/>
      <c r="NPO14" s="49"/>
      <c r="NPP14" s="49"/>
      <c r="NPQ14" s="49"/>
      <c r="NPR14" s="49"/>
      <c r="NPS14" s="49"/>
      <c r="NPT14" s="49"/>
      <c r="NPU14" s="49"/>
      <c r="NPV14" s="49"/>
      <c r="NPW14" s="49"/>
      <c r="NPX14" s="49"/>
      <c r="NPY14" s="49"/>
      <c r="NPZ14" s="49"/>
      <c r="NQA14" s="49"/>
      <c r="NQB14" s="49"/>
      <c r="NQC14" s="49"/>
      <c r="NQD14" s="49"/>
      <c r="NQE14" s="49"/>
      <c r="NQF14" s="49"/>
      <c r="NQG14" s="49"/>
      <c r="NQH14" s="49"/>
      <c r="NQI14" s="49"/>
      <c r="NQJ14" s="49"/>
      <c r="NQK14" s="49"/>
      <c r="NQL14" s="49"/>
      <c r="NQM14" s="49"/>
      <c r="NQN14" s="49"/>
      <c r="NQO14" s="49"/>
      <c r="NQP14" s="49"/>
      <c r="NQQ14" s="49"/>
      <c r="NQR14" s="49"/>
      <c r="NQS14" s="49"/>
      <c r="NQT14" s="49"/>
      <c r="NQU14" s="49"/>
      <c r="NQV14" s="49"/>
      <c r="NQW14" s="49"/>
      <c r="NQX14" s="49"/>
      <c r="NQY14" s="49"/>
      <c r="NQZ14" s="49"/>
      <c r="NRA14" s="49"/>
      <c r="NRB14" s="49"/>
      <c r="NRC14" s="49"/>
      <c r="NRD14" s="49"/>
      <c r="NRE14" s="49"/>
      <c r="NRF14" s="49"/>
      <c r="NRG14" s="49"/>
      <c r="NRH14" s="49"/>
      <c r="NRI14" s="49"/>
      <c r="NRJ14" s="49"/>
      <c r="NRK14" s="49"/>
      <c r="NRL14" s="49"/>
      <c r="NRM14" s="49"/>
      <c r="NRN14" s="49"/>
      <c r="NRO14" s="49"/>
      <c r="NRP14" s="49"/>
      <c r="NRQ14" s="49"/>
      <c r="NRR14" s="49"/>
      <c r="NRS14" s="49"/>
      <c r="NRT14" s="49"/>
      <c r="NRU14" s="49"/>
      <c r="NRV14" s="49"/>
      <c r="NRW14" s="49"/>
      <c r="NRX14" s="49"/>
      <c r="NRY14" s="49"/>
      <c r="NRZ14" s="49"/>
      <c r="NSA14" s="49"/>
      <c r="NSB14" s="49"/>
      <c r="NSC14" s="49"/>
      <c r="NSD14" s="49"/>
      <c r="NSE14" s="49"/>
      <c r="NSF14" s="49"/>
      <c r="NSG14" s="49"/>
      <c r="NSH14" s="49"/>
      <c r="NSI14" s="49"/>
      <c r="NSJ14" s="49"/>
      <c r="NSK14" s="49"/>
      <c r="NSL14" s="49"/>
      <c r="NSM14" s="49"/>
      <c r="NSN14" s="49"/>
      <c r="NSO14" s="49"/>
      <c r="NSP14" s="49"/>
      <c r="NSQ14" s="49"/>
      <c r="NSR14" s="49"/>
      <c r="NSS14" s="49"/>
      <c r="NST14" s="49"/>
      <c r="NSU14" s="49"/>
      <c r="NSV14" s="49"/>
      <c r="NSW14" s="49"/>
      <c r="NSX14" s="49"/>
      <c r="NSY14" s="49"/>
      <c r="NSZ14" s="49"/>
      <c r="NTA14" s="49"/>
      <c r="NTB14" s="49"/>
      <c r="NTC14" s="49"/>
      <c r="NTD14" s="49"/>
      <c r="NTE14" s="49"/>
      <c r="NTF14" s="49"/>
      <c r="NTG14" s="49"/>
      <c r="NTH14" s="49"/>
      <c r="NTI14" s="49"/>
      <c r="NTJ14" s="49"/>
      <c r="NTK14" s="49"/>
      <c r="NTL14" s="49"/>
      <c r="NTM14" s="49"/>
      <c r="NTN14" s="49"/>
      <c r="NTO14" s="49"/>
      <c r="NTP14" s="49"/>
      <c r="NTQ14" s="49"/>
      <c r="NTR14" s="49"/>
      <c r="NTS14" s="49"/>
      <c r="NTT14" s="49"/>
      <c r="NTU14" s="49"/>
      <c r="NTV14" s="49"/>
      <c r="NTW14" s="49"/>
      <c r="NTX14" s="49"/>
      <c r="NTY14" s="49"/>
      <c r="NTZ14" s="49"/>
      <c r="NUA14" s="49"/>
      <c r="NUB14" s="49"/>
      <c r="NUC14" s="49"/>
      <c r="NUD14" s="49"/>
      <c r="NUE14" s="49"/>
      <c r="NUF14" s="49"/>
      <c r="NUG14" s="49"/>
      <c r="NUH14" s="49"/>
      <c r="NUI14" s="49"/>
      <c r="NUJ14" s="49"/>
      <c r="NUK14" s="49"/>
      <c r="NUL14" s="49"/>
      <c r="NUM14" s="49"/>
      <c r="NUN14" s="49"/>
      <c r="NUO14" s="49"/>
      <c r="NUP14" s="49"/>
      <c r="NUQ14" s="49"/>
      <c r="NUR14" s="49"/>
      <c r="NUS14" s="49"/>
      <c r="NUT14" s="49"/>
      <c r="NUU14" s="49"/>
      <c r="NUV14" s="49"/>
      <c r="NUW14" s="49"/>
      <c r="NUX14" s="49"/>
      <c r="NUY14" s="49"/>
      <c r="NUZ14" s="49"/>
      <c r="NVA14" s="49"/>
      <c r="NVB14" s="49"/>
      <c r="NVC14" s="49"/>
      <c r="NVD14" s="49"/>
      <c r="NVE14" s="49"/>
      <c r="NVF14" s="49"/>
      <c r="NVG14" s="49"/>
      <c r="NVH14" s="49"/>
      <c r="NVI14" s="49"/>
      <c r="NVJ14" s="49"/>
      <c r="NVK14" s="49"/>
      <c r="NVL14" s="49"/>
      <c r="NVM14" s="49"/>
      <c r="NVN14" s="49"/>
      <c r="NVO14" s="49"/>
      <c r="NVP14" s="49"/>
      <c r="NVQ14" s="49"/>
      <c r="NVR14" s="49"/>
      <c r="NVS14" s="49"/>
      <c r="NVT14" s="49"/>
      <c r="NVU14" s="49"/>
      <c r="NVV14" s="49"/>
      <c r="NVW14" s="49"/>
      <c r="NVX14" s="49"/>
      <c r="NVY14" s="49"/>
      <c r="NVZ14" s="49"/>
      <c r="NWA14" s="49"/>
      <c r="NWB14" s="49"/>
      <c r="NWC14" s="49"/>
      <c r="NWD14" s="49"/>
      <c r="NWE14" s="49"/>
      <c r="NWF14" s="49"/>
      <c r="NWG14" s="49"/>
      <c r="NWH14" s="49"/>
      <c r="NWI14" s="49"/>
      <c r="NWJ14" s="49"/>
      <c r="NWK14" s="49"/>
      <c r="NWL14" s="49"/>
      <c r="NWM14" s="49"/>
      <c r="NWN14" s="49"/>
      <c r="NWO14" s="49"/>
      <c r="NWP14" s="49"/>
      <c r="NWQ14" s="49"/>
      <c r="NWR14" s="49"/>
      <c r="NWS14" s="49"/>
      <c r="NWT14" s="49"/>
      <c r="NWU14" s="49"/>
      <c r="NWV14" s="49"/>
      <c r="NWW14" s="49"/>
      <c r="NWX14" s="49"/>
      <c r="NWY14" s="49"/>
      <c r="NWZ14" s="49"/>
      <c r="NXA14" s="49"/>
      <c r="NXB14" s="49"/>
      <c r="NXC14" s="49"/>
      <c r="NXD14" s="49"/>
      <c r="NXE14" s="49"/>
      <c r="NXF14" s="49"/>
      <c r="NXG14" s="49"/>
      <c r="NXH14" s="49"/>
      <c r="NXI14" s="49"/>
      <c r="NXJ14" s="49"/>
      <c r="NXK14" s="49"/>
      <c r="NXL14" s="49"/>
      <c r="NXM14" s="49"/>
      <c r="NXN14" s="49"/>
      <c r="NXO14" s="49"/>
      <c r="NXP14" s="49"/>
      <c r="NXQ14" s="49"/>
      <c r="NXR14" s="49"/>
      <c r="NXS14" s="49"/>
      <c r="NXT14" s="49"/>
      <c r="NXU14" s="49"/>
      <c r="NXV14" s="49"/>
      <c r="NXW14" s="49"/>
      <c r="NXX14" s="49"/>
      <c r="NXY14" s="49"/>
      <c r="NXZ14" s="49"/>
      <c r="NYA14" s="49"/>
      <c r="NYB14" s="49"/>
      <c r="NYC14" s="49"/>
      <c r="NYD14" s="49"/>
      <c r="NYE14" s="49"/>
      <c r="NYF14" s="49"/>
      <c r="NYG14" s="49"/>
      <c r="NYH14" s="49"/>
      <c r="NYI14" s="49"/>
      <c r="NYJ14" s="49"/>
      <c r="NYK14" s="49"/>
      <c r="NYL14" s="49"/>
      <c r="NYM14" s="49"/>
      <c r="NYN14" s="49"/>
      <c r="NYO14" s="49"/>
      <c r="NYP14" s="49"/>
      <c r="NYQ14" s="49"/>
      <c r="NYR14" s="49"/>
      <c r="NYS14" s="49"/>
      <c r="NYT14" s="49"/>
      <c r="NYU14" s="49"/>
      <c r="NYV14" s="49"/>
      <c r="NYW14" s="49"/>
      <c r="NYX14" s="49"/>
      <c r="NYY14" s="49"/>
      <c r="NYZ14" s="49"/>
      <c r="NZA14" s="49"/>
      <c r="NZB14" s="49"/>
      <c r="NZC14" s="49"/>
      <c r="NZD14" s="49"/>
      <c r="NZE14" s="49"/>
      <c r="NZF14" s="49"/>
      <c r="NZG14" s="49"/>
      <c r="NZH14" s="49"/>
      <c r="NZI14" s="49"/>
      <c r="NZJ14" s="49"/>
      <c r="NZK14" s="49"/>
      <c r="NZL14" s="49"/>
      <c r="NZM14" s="49"/>
      <c r="NZN14" s="49"/>
      <c r="NZO14" s="49"/>
      <c r="NZP14" s="49"/>
      <c r="NZQ14" s="49"/>
      <c r="NZR14" s="49"/>
      <c r="NZS14" s="49"/>
      <c r="NZT14" s="49"/>
      <c r="NZU14" s="49"/>
      <c r="NZV14" s="49"/>
      <c r="NZW14" s="49"/>
      <c r="NZX14" s="49"/>
      <c r="NZY14" s="49"/>
      <c r="NZZ14" s="49"/>
      <c r="OAA14" s="49"/>
      <c r="OAB14" s="49"/>
      <c r="OAC14" s="49"/>
      <c r="OAD14" s="49"/>
      <c r="OAE14" s="49"/>
      <c r="OAF14" s="49"/>
      <c r="OAG14" s="49"/>
      <c r="OAH14" s="49"/>
      <c r="OAI14" s="49"/>
      <c r="OAJ14" s="49"/>
      <c r="OAK14" s="49"/>
      <c r="OAL14" s="49"/>
      <c r="OAM14" s="49"/>
      <c r="OAN14" s="49"/>
      <c r="OAO14" s="49"/>
      <c r="OAP14" s="49"/>
      <c r="OAQ14" s="49"/>
      <c r="OAR14" s="49"/>
      <c r="OAS14" s="49"/>
      <c r="OAT14" s="49"/>
      <c r="OAU14" s="49"/>
      <c r="OAV14" s="49"/>
      <c r="OAW14" s="49"/>
      <c r="OAX14" s="49"/>
      <c r="OAY14" s="49"/>
      <c r="OAZ14" s="49"/>
      <c r="OBA14" s="49"/>
      <c r="OBB14" s="49"/>
      <c r="OBC14" s="49"/>
      <c r="OBD14" s="49"/>
      <c r="OBE14" s="49"/>
      <c r="OBF14" s="49"/>
      <c r="OBG14" s="49"/>
      <c r="OBH14" s="49"/>
      <c r="OBI14" s="49"/>
      <c r="OBJ14" s="49"/>
      <c r="OBK14" s="49"/>
      <c r="OBL14" s="49"/>
      <c r="OBM14" s="49"/>
      <c r="OBN14" s="49"/>
      <c r="OBO14" s="49"/>
      <c r="OBP14" s="49"/>
      <c r="OBQ14" s="49"/>
      <c r="OBR14" s="49"/>
      <c r="OBS14" s="49"/>
      <c r="OBT14" s="49"/>
      <c r="OBU14" s="49"/>
      <c r="OBV14" s="49"/>
      <c r="OBW14" s="49"/>
      <c r="OBX14" s="49"/>
      <c r="OBY14" s="49"/>
      <c r="OBZ14" s="49"/>
      <c r="OCA14" s="49"/>
      <c r="OCB14" s="49"/>
      <c r="OCC14" s="49"/>
      <c r="OCD14" s="49"/>
      <c r="OCE14" s="49"/>
      <c r="OCF14" s="49"/>
      <c r="OCG14" s="49"/>
      <c r="OCH14" s="49"/>
      <c r="OCI14" s="49"/>
      <c r="OCJ14" s="49"/>
      <c r="OCK14" s="49"/>
      <c r="OCL14" s="49"/>
      <c r="OCM14" s="49"/>
      <c r="OCN14" s="49"/>
      <c r="OCO14" s="49"/>
      <c r="OCP14" s="49"/>
      <c r="OCQ14" s="49"/>
      <c r="OCR14" s="49"/>
      <c r="OCS14" s="49"/>
      <c r="OCT14" s="49"/>
      <c r="OCU14" s="49"/>
      <c r="OCV14" s="49"/>
      <c r="OCW14" s="49"/>
      <c r="OCX14" s="49"/>
      <c r="OCY14" s="49"/>
      <c r="OCZ14" s="49"/>
      <c r="ODA14" s="49"/>
      <c r="ODB14" s="49"/>
      <c r="ODC14" s="49"/>
      <c r="ODD14" s="49"/>
      <c r="ODE14" s="49"/>
      <c r="ODF14" s="49"/>
      <c r="ODG14" s="49"/>
      <c r="ODH14" s="49"/>
      <c r="ODI14" s="49"/>
      <c r="ODJ14" s="49"/>
      <c r="ODK14" s="49"/>
      <c r="ODL14" s="49"/>
      <c r="ODM14" s="49"/>
      <c r="ODN14" s="49"/>
      <c r="ODO14" s="49"/>
      <c r="ODP14" s="49"/>
      <c r="ODQ14" s="49"/>
      <c r="ODR14" s="49"/>
      <c r="ODS14" s="49"/>
      <c r="ODT14" s="49"/>
      <c r="ODU14" s="49"/>
      <c r="ODV14" s="49"/>
      <c r="ODW14" s="49"/>
      <c r="ODX14" s="49"/>
      <c r="ODY14" s="49"/>
      <c r="ODZ14" s="49"/>
      <c r="OEA14" s="49"/>
      <c r="OEB14" s="49"/>
      <c r="OEC14" s="49"/>
      <c r="OED14" s="49"/>
      <c r="OEE14" s="49"/>
      <c r="OEF14" s="49"/>
      <c r="OEG14" s="49"/>
      <c r="OEH14" s="49"/>
      <c r="OEI14" s="49"/>
      <c r="OEJ14" s="49"/>
      <c r="OEK14" s="49"/>
      <c r="OEL14" s="49"/>
      <c r="OEM14" s="49"/>
      <c r="OEN14" s="49"/>
      <c r="OEO14" s="49"/>
      <c r="OEP14" s="49"/>
      <c r="OEQ14" s="49"/>
      <c r="OER14" s="49"/>
      <c r="OES14" s="49"/>
      <c r="OET14" s="49"/>
      <c r="OEU14" s="49"/>
      <c r="OEV14" s="49"/>
      <c r="OEW14" s="49"/>
      <c r="OEX14" s="49"/>
      <c r="OEY14" s="49"/>
      <c r="OEZ14" s="49"/>
      <c r="OFA14" s="49"/>
      <c r="OFB14" s="49"/>
      <c r="OFC14" s="49"/>
      <c r="OFD14" s="49"/>
      <c r="OFE14" s="49"/>
      <c r="OFF14" s="49"/>
      <c r="OFG14" s="49"/>
      <c r="OFH14" s="49"/>
      <c r="OFI14" s="49"/>
      <c r="OFJ14" s="49"/>
      <c r="OFK14" s="49"/>
      <c r="OFL14" s="49"/>
      <c r="OFM14" s="49"/>
      <c r="OFN14" s="49"/>
      <c r="OFO14" s="49"/>
      <c r="OFP14" s="49"/>
      <c r="OFQ14" s="49"/>
      <c r="OFR14" s="49"/>
      <c r="OFS14" s="49"/>
      <c r="OFT14" s="49"/>
      <c r="OFU14" s="49"/>
      <c r="OFV14" s="49"/>
      <c r="OFW14" s="49"/>
      <c r="OFX14" s="49"/>
      <c r="OFY14" s="49"/>
      <c r="OFZ14" s="49"/>
      <c r="OGA14" s="49"/>
      <c r="OGB14" s="49"/>
      <c r="OGC14" s="49"/>
      <c r="OGD14" s="49"/>
      <c r="OGE14" s="49"/>
      <c r="OGF14" s="49"/>
      <c r="OGG14" s="49"/>
      <c r="OGH14" s="49"/>
      <c r="OGI14" s="49"/>
      <c r="OGJ14" s="49"/>
      <c r="OGK14" s="49"/>
      <c r="OGL14" s="49"/>
      <c r="OGM14" s="49"/>
      <c r="OGN14" s="49"/>
      <c r="OGO14" s="49"/>
      <c r="OGP14" s="49"/>
      <c r="OGQ14" s="49"/>
      <c r="OGR14" s="49"/>
      <c r="OGS14" s="49"/>
      <c r="OGT14" s="49"/>
      <c r="OGU14" s="49"/>
      <c r="OGV14" s="49"/>
      <c r="OGW14" s="49"/>
      <c r="OGX14" s="49"/>
      <c r="OGY14" s="49"/>
      <c r="OGZ14" s="49"/>
      <c r="OHA14" s="49"/>
      <c r="OHB14" s="49"/>
      <c r="OHC14" s="49"/>
      <c r="OHD14" s="49"/>
      <c r="OHE14" s="49"/>
      <c r="OHF14" s="49"/>
      <c r="OHG14" s="49"/>
      <c r="OHH14" s="49"/>
      <c r="OHI14" s="49"/>
      <c r="OHJ14" s="49"/>
      <c r="OHK14" s="49"/>
      <c r="OHL14" s="49"/>
      <c r="OHM14" s="49"/>
      <c r="OHN14" s="49"/>
      <c r="OHO14" s="49"/>
      <c r="OHP14" s="49"/>
      <c r="OHQ14" s="49"/>
      <c r="OHR14" s="49"/>
      <c r="OHS14" s="49"/>
      <c r="OHT14" s="49"/>
      <c r="OHU14" s="49"/>
      <c r="OHV14" s="49"/>
      <c r="OHW14" s="49"/>
      <c r="OHX14" s="49"/>
      <c r="OHY14" s="49"/>
      <c r="OHZ14" s="49"/>
      <c r="OIA14" s="49"/>
      <c r="OIB14" s="49"/>
      <c r="OIC14" s="49"/>
      <c r="OID14" s="49"/>
      <c r="OIE14" s="49"/>
      <c r="OIF14" s="49"/>
      <c r="OIG14" s="49"/>
      <c r="OIH14" s="49"/>
      <c r="OII14" s="49"/>
      <c r="OIJ14" s="49"/>
      <c r="OIK14" s="49"/>
      <c r="OIL14" s="49"/>
      <c r="OIM14" s="49"/>
      <c r="OIN14" s="49"/>
      <c r="OIO14" s="49"/>
      <c r="OIP14" s="49"/>
      <c r="OIQ14" s="49"/>
      <c r="OIR14" s="49"/>
      <c r="OIS14" s="49"/>
      <c r="OIT14" s="49"/>
      <c r="OIU14" s="49"/>
      <c r="OIV14" s="49"/>
      <c r="OIW14" s="49"/>
      <c r="OIX14" s="49"/>
      <c r="OIY14" s="49"/>
      <c r="OIZ14" s="49"/>
      <c r="OJA14" s="49"/>
      <c r="OJB14" s="49"/>
      <c r="OJC14" s="49"/>
      <c r="OJD14" s="49"/>
      <c r="OJE14" s="49"/>
      <c r="OJF14" s="49"/>
      <c r="OJG14" s="49"/>
      <c r="OJH14" s="49"/>
      <c r="OJI14" s="49"/>
      <c r="OJJ14" s="49"/>
      <c r="OJK14" s="49"/>
      <c r="OJL14" s="49"/>
      <c r="OJM14" s="49"/>
      <c r="OJN14" s="49"/>
      <c r="OJO14" s="49"/>
      <c r="OJP14" s="49"/>
      <c r="OJQ14" s="49"/>
      <c r="OJR14" s="49"/>
      <c r="OJS14" s="49"/>
      <c r="OJT14" s="49"/>
      <c r="OJU14" s="49"/>
      <c r="OJV14" s="49"/>
      <c r="OJW14" s="49"/>
      <c r="OJX14" s="49"/>
      <c r="OJY14" s="49"/>
      <c r="OJZ14" s="49"/>
      <c r="OKA14" s="49"/>
      <c r="OKB14" s="49"/>
      <c r="OKC14" s="49"/>
      <c r="OKD14" s="49"/>
      <c r="OKE14" s="49"/>
      <c r="OKF14" s="49"/>
      <c r="OKG14" s="49"/>
      <c r="OKH14" s="49"/>
      <c r="OKI14" s="49"/>
      <c r="OKJ14" s="49"/>
      <c r="OKK14" s="49"/>
      <c r="OKL14" s="49"/>
      <c r="OKM14" s="49"/>
      <c r="OKN14" s="49"/>
      <c r="OKO14" s="49"/>
      <c r="OKP14" s="49"/>
      <c r="OKQ14" s="49"/>
      <c r="OKR14" s="49"/>
      <c r="OKS14" s="49"/>
      <c r="OKT14" s="49"/>
      <c r="OKU14" s="49"/>
      <c r="OKV14" s="49"/>
      <c r="OKW14" s="49"/>
      <c r="OKX14" s="49"/>
      <c r="OKY14" s="49"/>
      <c r="OKZ14" s="49"/>
      <c r="OLA14" s="49"/>
      <c r="OLB14" s="49"/>
      <c r="OLC14" s="49"/>
      <c r="OLD14" s="49"/>
      <c r="OLE14" s="49"/>
      <c r="OLF14" s="49"/>
      <c r="OLG14" s="49"/>
      <c r="OLH14" s="49"/>
      <c r="OLI14" s="49"/>
      <c r="OLJ14" s="49"/>
      <c r="OLK14" s="49"/>
      <c r="OLL14" s="49"/>
      <c r="OLM14" s="49"/>
      <c r="OLN14" s="49"/>
      <c r="OLO14" s="49"/>
      <c r="OLP14" s="49"/>
      <c r="OLQ14" s="49"/>
      <c r="OLR14" s="49"/>
      <c r="OLS14" s="49"/>
      <c r="OLT14" s="49"/>
      <c r="OLU14" s="49"/>
      <c r="OLV14" s="49"/>
      <c r="OLW14" s="49"/>
      <c r="OLX14" s="49"/>
      <c r="OLY14" s="49"/>
      <c r="OLZ14" s="49"/>
      <c r="OMA14" s="49"/>
      <c r="OMB14" s="49"/>
      <c r="OMC14" s="49"/>
      <c r="OMD14" s="49"/>
      <c r="OME14" s="49"/>
      <c r="OMF14" s="49"/>
      <c r="OMG14" s="49"/>
      <c r="OMH14" s="49"/>
      <c r="OMI14" s="49"/>
      <c r="OMJ14" s="49"/>
      <c r="OMK14" s="49"/>
      <c r="OML14" s="49"/>
      <c r="OMM14" s="49"/>
      <c r="OMN14" s="49"/>
      <c r="OMO14" s="49"/>
      <c r="OMP14" s="49"/>
      <c r="OMQ14" s="49"/>
      <c r="OMR14" s="49"/>
      <c r="OMS14" s="49"/>
      <c r="OMT14" s="49"/>
      <c r="OMU14" s="49"/>
      <c r="OMV14" s="49"/>
      <c r="OMW14" s="49"/>
      <c r="OMX14" s="49"/>
      <c r="OMY14" s="49"/>
      <c r="OMZ14" s="49"/>
      <c r="ONA14" s="49"/>
      <c r="ONB14" s="49"/>
      <c r="ONC14" s="49"/>
      <c r="OND14" s="49"/>
      <c r="ONE14" s="49"/>
      <c r="ONF14" s="49"/>
      <c r="ONG14" s="49"/>
      <c r="ONH14" s="49"/>
      <c r="ONI14" s="49"/>
      <c r="ONJ14" s="49"/>
      <c r="ONK14" s="49"/>
      <c r="ONL14" s="49"/>
      <c r="ONM14" s="49"/>
      <c r="ONN14" s="49"/>
      <c r="ONO14" s="49"/>
      <c r="ONP14" s="49"/>
      <c r="ONQ14" s="49"/>
      <c r="ONR14" s="49"/>
      <c r="ONS14" s="49"/>
      <c r="ONT14" s="49"/>
      <c r="ONU14" s="49"/>
      <c r="ONV14" s="49"/>
      <c r="ONW14" s="49"/>
      <c r="ONX14" s="49"/>
      <c r="ONY14" s="49"/>
      <c r="ONZ14" s="49"/>
      <c r="OOA14" s="49"/>
      <c r="OOB14" s="49"/>
      <c r="OOC14" s="49"/>
      <c r="OOD14" s="49"/>
      <c r="OOE14" s="49"/>
      <c r="OOF14" s="49"/>
      <c r="OOG14" s="49"/>
      <c r="OOH14" s="49"/>
      <c r="OOI14" s="49"/>
      <c r="OOJ14" s="49"/>
      <c r="OOK14" s="49"/>
      <c r="OOL14" s="49"/>
      <c r="OOM14" s="49"/>
      <c r="OON14" s="49"/>
      <c r="OOO14" s="49"/>
      <c r="OOP14" s="49"/>
      <c r="OOQ14" s="49"/>
      <c r="OOR14" s="49"/>
      <c r="OOS14" s="49"/>
      <c r="OOT14" s="49"/>
      <c r="OOU14" s="49"/>
      <c r="OOV14" s="49"/>
      <c r="OOW14" s="49"/>
      <c r="OOX14" s="49"/>
      <c r="OOY14" s="49"/>
      <c r="OOZ14" s="49"/>
      <c r="OPA14" s="49"/>
      <c r="OPB14" s="49"/>
      <c r="OPC14" s="49"/>
      <c r="OPD14" s="49"/>
      <c r="OPE14" s="49"/>
      <c r="OPF14" s="49"/>
      <c r="OPG14" s="49"/>
      <c r="OPH14" s="49"/>
      <c r="OPI14" s="49"/>
      <c r="OPJ14" s="49"/>
      <c r="OPK14" s="49"/>
      <c r="OPL14" s="49"/>
      <c r="OPM14" s="49"/>
      <c r="OPN14" s="49"/>
      <c r="OPO14" s="49"/>
      <c r="OPP14" s="49"/>
      <c r="OPQ14" s="49"/>
      <c r="OPR14" s="49"/>
      <c r="OPS14" s="49"/>
      <c r="OPT14" s="49"/>
      <c r="OPU14" s="49"/>
      <c r="OPV14" s="49"/>
      <c r="OPW14" s="49"/>
      <c r="OPX14" s="49"/>
      <c r="OPY14" s="49"/>
      <c r="OPZ14" s="49"/>
      <c r="OQA14" s="49"/>
      <c r="OQB14" s="49"/>
      <c r="OQC14" s="49"/>
      <c r="OQD14" s="49"/>
      <c r="OQE14" s="49"/>
      <c r="OQF14" s="49"/>
      <c r="OQG14" s="49"/>
      <c r="OQH14" s="49"/>
      <c r="OQI14" s="49"/>
      <c r="OQJ14" s="49"/>
      <c r="OQK14" s="49"/>
      <c r="OQL14" s="49"/>
      <c r="OQM14" s="49"/>
      <c r="OQN14" s="49"/>
      <c r="OQO14" s="49"/>
      <c r="OQP14" s="49"/>
      <c r="OQQ14" s="49"/>
      <c r="OQR14" s="49"/>
      <c r="OQS14" s="49"/>
      <c r="OQT14" s="49"/>
      <c r="OQU14" s="49"/>
      <c r="OQV14" s="49"/>
      <c r="OQW14" s="49"/>
      <c r="OQX14" s="49"/>
      <c r="OQY14" s="49"/>
      <c r="OQZ14" s="49"/>
      <c r="ORA14" s="49"/>
      <c r="ORB14" s="49"/>
      <c r="ORC14" s="49"/>
      <c r="ORD14" s="49"/>
      <c r="ORE14" s="49"/>
      <c r="ORF14" s="49"/>
      <c r="ORG14" s="49"/>
      <c r="ORH14" s="49"/>
      <c r="ORI14" s="49"/>
      <c r="ORJ14" s="49"/>
      <c r="ORK14" s="49"/>
      <c r="ORL14" s="49"/>
      <c r="ORM14" s="49"/>
      <c r="ORN14" s="49"/>
      <c r="ORO14" s="49"/>
      <c r="ORP14" s="49"/>
      <c r="ORQ14" s="49"/>
      <c r="ORR14" s="49"/>
      <c r="ORS14" s="49"/>
      <c r="ORT14" s="49"/>
      <c r="ORU14" s="49"/>
      <c r="ORV14" s="49"/>
      <c r="ORW14" s="49"/>
      <c r="ORX14" s="49"/>
      <c r="ORY14" s="49"/>
      <c r="ORZ14" s="49"/>
      <c r="OSA14" s="49"/>
      <c r="OSB14" s="49"/>
      <c r="OSC14" s="49"/>
      <c r="OSD14" s="49"/>
      <c r="OSE14" s="49"/>
      <c r="OSF14" s="49"/>
      <c r="OSG14" s="49"/>
      <c r="OSH14" s="49"/>
      <c r="OSI14" s="49"/>
      <c r="OSJ14" s="49"/>
      <c r="OSK14" s="49"/>
      <c r="OSL14" s="49"/>
      <c r="OSM14" s="49"/>
      <c r="OSN14" s="49"/>
      <c r="OSO14" s="49"/>
      <c r="OSP14" s="49"/>
      <c r="OSQ14" s="49"/>
      <c r="OSR14" s="49"/>
      <c r="OSS14" s="49"/>
      <c r="OST14" s="49"/>
      <c r="OSU14" s="49"/>
      <c r="OSV14" s="49"/>
      <c r="OSW14" s="49"/>
      <c r="OSX14" s="49"/>
      <c r="OSY14" s="49"/>
      <c r="OSZ14" s="49"/>
      <c r="OTA14" s="49"/>
      <c r="OTB14" s="49"/>
      <c r="OTC14" s="49"/>
      <c r="OTD14" s="49"/>
      <c r="OTE14" s="49"/>
      <c r="OTF14" s="49"/>
      <c r="OTG14" s="49"/>
      <c r="OTH14" s="49"/>
      <c r="OTI14" s="49"/>
      <c r="OTJ14" s="49"/>
      <c r="OTK14" s="49"/>
      <c r="OTL14" s="49"/>
      <c r="OTM14" s="49"/>
      <c r="OTN14" s="49"/>
      <c r="OTO14" s="49"/>
      <c r="OTP14" s="49"/>
      <c r="OTQ14" s="49"/>
      <c r="OTR14" s="49"/>
      <c r="OTS14" s="49"/>
      <c r="OTT14" s="49"/>
      <c r="OTU14" s="49"/>
      <c r="OTV14" s="49"/>
      <c r="OTW14" s="49"/>
      <c r="OTX14" s="49"/>
      <c r="OTY14" s="49"/>
      <c r="OTZ14" s="49"/>
      <c r="OUA14" s="49"/>
      <c r="OUB14" s="49"/>
      <c r="OUC14" s="49"/>
      <c r="OUD14" s="49"/>
      <c r="OUE14" s="49"/>
      <c r="OUF14" s="49"/>
      <c r="OUG14" s="49"/>
      <c r="OUH14" s="49"/>
      <c r="OUI14" s="49"/>
      <c r="OUJ14" s="49"/>
      <c r="OUK14" s="49"/>
      <c r="OUL14" s="49"/>
      <c r="OUM14" s="49"/>
      <c r="OUN14" s="49"/>
      <c r="OUO14" s="49"/>
      <c r="OUP14" s="49"/>
      <c r="OUQ14" s="49"/>
      <c r="OUR14" s="49"/>
      <c r="OUS14" s="49"/>
      <c r="OUT14" s="49"/>
      <c r="OUU14" s="49"/>
      <c r="OUV14" s="49"/>
      <c r="OUW14" s="49"/>
      <c r="OUX14" s="49"/>
      <c r="OUY14" s="49"/>
      <c r="OUZ14" s="49"/>
      <c r="OVA14" s="49"/>
      <c r="OVB14" s="49"/>
      <c r="OVC14" s="49"/>
      <c r="OVD14" s="49"/>
      <c r="OVE14" s="49"/>
      <c r="OVF14" s="49"/>
      <c r="OVG14" s="49"/>
      <c r="OVH14" s="49"/>
      <c r="OVI14" s="49"/>
      <c r="OVJ14" s="49"/>
      <c r="OVK14" s="49"/>
      <c r="OVL14" s="49"/>
      <c r="OVM14" s="49"/>
      <c r="OVN14" s="49"/>
      <c r="OVO14" s="49"/>
      <c r="OVP14" s="49"/>
      <c r="OVQ14" s="49"/>
      <c r="OVR14" s="49"/>
      <c r="OVS14" s="49"/>
      <c r="OVT14" s="49"/>
      <c r="OVU14" s="49"/>
      <c r="OVV14" s="49"/>
      <c r="OVW14" s="49"/>
      <c r="OVX14" s="49"/>
      <c r="OVY14" s="49"/>
      <c r="OVZ14" s="49"/>
      <c r="OWA14" s="49"/>
      <c r="OWB14" s="49"/>
      <c r="OWC14" s="49"/>
      <c r="OWD14" s="49"/>
      <c r="OWE14" s="49"/>
      <c r="OWF14" s="49"/>
      <c r="OWG14" s="49"/>
      <c r="OWH14" s="49"/>
      <c r="OWI14" s="49"/>
      <c r="OWJ14" s="49"/>
      <c r="OWK14" s="49"/>
      <c r="OWL14" s="49"/>
      <c r="OWM14" s="49"/>
      <c r="OWN14" s="49"/>
      <c r="OWO14" s="49"/>
      <c r="OWP14" s="49"/>
      <c r="OWQ14" s="49"/>
      <c r="OWR14" s="49"/>
      <c r="OWS14" s="49"/>
      <c r="OWT14" s="49"/>
      <c r="OWU14" s="49"/>
      <c r="OWV14" s="49"/>
      <c r="OWW14" s="49"/>
      <c r="OWX14" s="49"/>
      <c r="OWY14" s="49"/>
      <c r="OWZ14" s="49"/>
      <c r="OXA14" s="49"/>
      <c r="OXB14" s="49"/>
      <c r="OXC14" s="49"/>
      <c r="OXD14" s="49"/>
      <c r="OXE14" s="49"/>
      <c r="OXF14" s="49"/>
      <c r="OXG14" s="49"/>
      <c r="OXH14" s="49"/>
      <c r="OXI14" s="49"/>
      <c r="OXJ14" s="49"/>
      <c r="OXK14" s="49"/>
      <c r="OXL14" s="49"/>
      <c r="OXM14" s="49"/>
      <c r="OXN14" s="49"/>
      <c r="OXO14" s="49"/>
      <c r="OXP14" s="49"/>
      <c r="OXQ14" s="49"/>
      <c r="OXR14" s="49"/>
      <c r="OXS14" s="49"/>
      <c r="OXT14" s="49"/>
      <c r="OXU14" s="49"/>
      <c r="OXV14" s="49"/>
      <c r="OXW14" s="49"/>
      <c r="OXX14" s="49"/>
      <c r="OXY14" s="49"/>
      <c r="OXZ14" s="49"/>
      <c r="OYA14" s="49"/>
      <c r="OYB14" s="49"/>
      <c r="OYC14" s="49"/>
      <c r="OYD14" s="49"/>
      <c r="OYE14" s="49"/>
      <c r="OYF14" s="49"/>
      <c r="OYG14" s="49"/>
      <c r="OYH14" s="49"/>
      <c r="OYI14" s="49"/>
      <c r="OYJ14" s="49"/>
      <c r="OYK14" s="49"/>
      <c r="OYL14" s="49"/>
      <c r="OYM14" s="49"/>
      <c r="OYN14" s="49"/>
      <c r="OYO14" s="49"/>
      <c r="OYP14" s="49"/>
      <c r="OYQ14" s="49"/>
      <c r="OYR14" s="49"/>
      <c r="OYS14" s="49"/>
      <c r="OYT14" s="49"/>
      <c r="OYU14" s="49"/>
      <c r="OYV14" s="49"/>
      <c r="OYW14" s="49"/>
      <c r="OYX14" s="49"/>
      <c r="OYY14" s="49"/>
      <c r="OYZ14" s="49"/>
      <c r="OZA14" s="49"/>
      <c r="OZB14" s="49"/>
      <c r="OZC14" s="49"/>
      <c r="OZD14" s="49"/>
      <c r="OZE14" s="49"/>
      <c r="OZF14" s="49"/>
      <c r="OZG14" s="49"/>
      <c r="OZH14" s="49"/>
      <c r="OZI14" s="49"/>
      <c r="OZJ14" s="49"/>
      <c r="OZK14" s="49"/>
      <c r="OZL14" s="49"/>
      <c r="OZM14" s="49"/>
      <c r="OZN14" s="49"/>
      <c r="OZO14" s="49"/>
      <c r="OZP14" s="49"/>
      <c r="OZQ14" s="49"/>
      <c r="OZR14" s="49"/>
      <c r="OZS14" s="49"/>
      <c r="OZT14" s="49"/>
      <c r="OZU14" s="49"/>
      <c r="OZV14" s="49"/>
      <c r="OZW14" s="49"/>
      <c r="OZX14" s="49"/>
      <c r="OZY14" s="49"/>
      <c r="OZZ14" s="49"/>
      <c r="PAA14" s="49"/>
      <c r="PAB14" s="49"/>
      <c r="PAC14" s="49"/>
      <c r="PAD14" s="49"/>
      <c r="PAE14" s="49"/>
      <c r="PAF14" s="49"/>
      <c r="PAG14" s="49"/>
      <c r="PAH14" s="49"/>
      <c r="PAI14" s="49"/>
      <c r="PAJ14" s="49"/>
      <c r="PAK14" s="49"/>
      <c r="PAL14" s="49"/>
      <c r="PAM14" s="49"/>
      <c r="PAN14" s="49"/>
      <c r="PAO14" s="49"/>
      <c r="PAP14" s="49"/>
      <c r="PAQ14" s="49"/>
      <c r="PAR14" s="49"/>
      <c r="PAS14" s="49"/>
      <c r="PAT14" s="49"/>
      <c r="PAU14" s="49"/>
      <c r="PAV14" s="49"/>
      <c r="PAW14" s="49"/>
      <c r="PAX14" s="49"/>
      <c r="PAY14" s="49"/>
      <c r="PAZ14" s="49"/>
      <c r="PBA14" s="49"/>
      <c r="PBB14" s="49"/>
      <c r="PBC14" s="49"/>
      <c r="PBD14" s="49"/>
      <c r="PBE14" s="49"/>
      <c r="PBF14" s="49"/>
      <c r="PBG14" s="49"/>
      <c r="PBH14" s="49"/>
      <c r="PBI14" s="49"/>
      <c r="PBJ14" s="49"/>
      <c r="PBK14" s="49"/>
      <c r="PBL14" s="49"/>
      <c r="PBM14" s="49"/>
      <c r="PBN14" s="49"/>
      <c r="PBO14" s="49"/>
      <c r="PBP14" s="49"/>
      <c r="PBQ14" s="49"/>
      <c r="PBR14" s="49"/>
      <c r="PBS14" s="49"/>
      <c r="PBT14" s="49"/>
      <c r="PBU14" s="49"/>
      <c r="PBV14" s="49"/>
      <c r="PBW14" s="49"/>
      <c r="PBX14" s="49"/>
      <c r="PBY14" s="49"/>
      <c r="PBZ14" s="49"/>
      <c r="PCA14" s="49"/>
      <c r="PCB14" s="49"/>
      <c r="PCC14" s="49"/>
      <c r="PCD14" s="49"/>
      <c r="PCE14" s="49"/>
      <c r="PCF14" s="49"/>
      <c r="PCG14" s="49"/>
      <c r="PCH14" s="49"/>
      <c r="PCI14" s="49"/>
      <c r="PCJ14" s="49"/>
      <c r="PCK14" s="49"/>
      <c r="PCL14" s="49"/>
      <c r="PCM14" s="49"/>
      <c r="PCN14" s="49"/>
      <c r="PCO14" s="49"/>
      <c r="PCP14" s="49"/>
      <c r="PCQ14" s="49"/>
      <c r="PCR14" s="49"/>
      <c r="PCS14" s="49"/>
      <c r="PCT14" s="49"/>
      <c r="PCU14" s="49"/>
      <c r="PCV14" s="49"/>
      <c r="PCW14" s="49"/>
      <c r="PCX14" s="49"/>
      <c r="PCY14" s="49"/>
      <c r="PCZ14" s="49"/>
      <c r="PDA14" s="49"/>
      <c r="PDB14" s="49"/>
      <c r="PDC14" s="49"/>
      <c r="PDD14" s="49"/>
      <c r="PDE14" s="49"/>
      <c r="PDF14" s="49"/>
      <c r="PDG14" s="49"/>
      <c r="PDH14" s="49"/>
      <c r="PDI14" s="49"/>
      <c r="PDJ14" s="49"/>
      <c r="PDK14" s="49"/>
      <c r="PDL14" s="49"/>
      <c r="PDM14" s="49"/>
      <c r="PDN14" s="49"/>
      <c r="PDO14" s="49"/>
      <c r="PDP14" s="49"/>
      <c r="PDQ14" s="49"/>
      <c r="PDR14" s="49"/>
      <c r="PDS14" s="49"/>
      <c r="PDT14" s="49"/>
      <c r="PDU14" s="49"/>
      <c r="PDV14" s="49"/>
      <c r="PDW14" s="49"/>
      <c r="PDX14" s="49"/>
      <c r="PDY14" s="49"/>
      <c r="PDZ14" s="49"/>
      <c r="PEA14" s="49"/>
      <c r="PEB14" s="49"/>
      <c r="PEC14" s="49"/>
      <c r="PED14" s="49"/>
      <c r="PEE14" s="49"/>
      <c r="PEF14" s="49"/>
      <c r="PEG14" s="49"/>
      <c r="PEH14" s="49"/>
      <c r="PEI14" s="49"/>
      <c r="PEJ14" s="49"/>
      <c r="PEK14" s="49"/>
      <c r="PEL14" s="49"/>
      <c r="PEM14" s="49"/>
      <c r="PEN14" s="49"/>
      <c r="PEO14" s="49"/>
      <c r="PEP14" s="49"/>
      <c r="PEQ14" s="49"/>
      <c r="PER14" s="49"/>
      <c r="PES14" s="49"/>
      <c r="PET14" s="49"/>
      <c r="PEU14" s="49"/>
      <c r="PEV14" s="49"/>
      <c r="PEW14" s="49"/>
      <c r="PEX14" s="49"/>
      <c r="PEY14" s="49"/>
      <c r="PEZ14" s="49"/>
      <c r="PFA14" s="49"/>
      <c r="PFB14" s="49"/>
      <c r="PFC14" s="49"/>
      <c r="PFD14" s="49"/>
      <c r="PFE14" s="49"/>
      <c r="PFF14" s="49"/>
      <c r="PFG14" s="49"/>
      <c r="PFH14" s="49"/>
      <c r="PFI14" s="49"/>
      <c r="PFJ14" s="49"/>
      <c r="PFK14" s="49"/>
      <c r="PFL14" s="49"/>
      <c r="PFM14" s="49"/>
      <c r="PFN14" s="49"/>
      <c r="PFO14" s="49"/>
      <c r="PFP14" s="49"/>
      <c r="PFQ14" s="49"/>
      <c r="PFR14" s="49"/>
      <c r="PFS14" s="49"/>
      <c r="PFT14" s="49"/>
      <c r="PFU14" s="49"/>
      <c r="PFV14" s="49"/>
      <c r="PFW14" s="49"/>
      <c r="PFX14" s="49"/>
      <c r="PFY14" s="49"/>
      <c r="PFZ14" s="49"/>
      <c r="PGA14" s="49"/>
      <c r="PGB14" s="49"/>
      <c r="PGC14" s="49"/>
      <c r="PGD14" s="49"/>
      <c r="PGE14" s="49"/>
      <c r="PGF14" s="49"/>
      <c r="PGG14" s="49"/>
      <c r="PGH14" s="49"/>
      <c r="PGI14" s="49"/>
      <c r="PGJ14" s="49"/>
      <c r="PGK14" s="49"/>
      <c r="PGL14" s="49"/>
      <c r="PGM14" s="49"/>
      <c r="PGN14" s="49"/>
      <c r="PGO14" s="49"/>
      <c r="PGP14" s="49"/>
      <c r="PGQ14" s="49"/>
      <c r="PGR14" s="49"/>
      <c r="PGS14" s="49"/>
      <c r="PGT14" s="49"/>
      <c r="PGU14" s="49"/>
      <c r="PGV14" s="49"/>
      <c r="PGW14" s="49"/>
      <c r="PGX14" s="49"/>
      <c r="PGY14" s="49"/>
      <c r="PGZ14" s="49"/>
      <c r="PHA14" s="49"/>
      <c r="PHB14" s="49"/>
      <c r="PHC14" s="49"/>
      <c r="PHD14" s="49"/>
      <c r="PHE14" s="49"/>
      <c r="PHF14" s="49"/>
      <c r="PHG14" s="49"/>
      <c r="PHH14" s="49"/>
      <c r="PHI14" s="49"/>
      <c r="PHJ14" s="49"/>
      <c r="PHK14" s="49"/>
      <c r="PHL14" s="49"/>
      <c r="PHM14" s="49"/>
      <c r="PHN14" s="49"/>
      <c r="PHO14" s="49"/>
      <c r="PHP14" s="49"/>
      <c r="PHQ14" s="49"/>
      <c r="PHR14" s="49"/>
      <c r="PHS14" s="49"/>
      <c r="PHT14" s="49"/>
      <c r="PHU14" s="49"/>
      <c r="PHV14" s="49"/>
      <c r="PHW14" s="49"/>
      <c r="PHX14" s="49"/>
      <c r="PHY14" s="49"/>
      <c r="PHZ14" s="49"/>
      <c r="PIA14" s="49"/>
      <c r="PIB14" s="49"/>
      <c r="PIC14" s="49"/>
      <c r="PID14" s="49"/>
      <c r="PIE14" s="49"/>
      <c r="PIF14" s="49"/>
      <c r="PIG14" s="49"/>
      <c r="PIH14" s="49"/>
      <c r="PII14" s="49"/>
      <c r="PIJ14" s="49"/>
      <c r="PIK14" s="49"/>
      <c r="PIL14" s="49"/>
      <c r="PIM14" s="49"/>
      <c r="PIN14" s="49"/>
      <c r="PIO14" s="49"/>
      <c r="PIP14" s="49"/>
      <c r="PIQ14" s="49"/>
      <c r="PIR14" s="49"/>
      <c r="PIS14" s="49"/>
      <c r="PIT14" s="49"/>
      <c r="PIU14" s="49"/>
      <c r="PIV14" s="49"/>
      <c r="PIW14" s="49"/>
      <c r="PIX14" s="49"/>
      <c r="PIY14" s="49"/>
      <c r="PIZ14" s="49"/>
      <c r="PJA14" s="49"/>
      <c r="PJB14" s="49"/>
      <c r="PJC14" s="49"/>
      <c r="PJD14" s="49"/>
      <c r="PJE14" s="49"/>
      <c r="PJF14" s="49"/>
      <c r="PJG14" s="49"/>
      <c r="PJH14" s="49"/>
      <c r="PJI14" s="49"/>
      <c r="PJJ14" s="49"/>
      <c r="PJK14" s="49"/>
      <c r="PJL14" s="49"/>
      <c r="PJM14" s="49"/>
      <c r="PJN14" s="49"/>
      <c r="PJO14" s="49"/>
      <c r="PJP14" s="49"/>
      <c r="PJQ14" s="49"/>
      <c r="PJR14" s="49"/>
      <c r="PJS14" s="49"/>
      <c r="PJT14" s="49"/>
      <c r="PJU14" s="49"/>
      <c r="PJV14" s="49"/>
      <c r="PJW14" s="49"/>
      <c r="PJX14" s="49"/>
      <c r="PJY14" s="49"/>
      <c r="PJZ14" s="49"/>
      <c r="PKA14" s="49"/>
      <c r="PKB14" s="49"/>
      <c r="PKC14" s="49"/>
      <c r="PKD14" s="49"/>
      <c r="PKE14" s="49"/>
      <c r="PKF14" s="49"/>
      <c r="PKG14" s="49"/>
      <c r="PKH14" s="49"/>
      <c r="PKI14" s="49"/>
      <c r="PKJ14" s="49"/>
      <c r="PKK14" s="49"/>
      <c r="PKL14" s="49"/>
      <c r="PKM14" s="49"/>
      <c r="PKN14" s="49"/>
      <c r="PKO14" s="49"/>
      <c r="PKP14" s="49"/>
      <c r="PKQ14" s="49"/>
      <c r="PKR14" s="49"/>
      <c r="PKS14" s="49"/>
      <c r="PKT14" s="49"/>
      <c r="PKU14" s="49"/>
      <c r="PKV14" s="49"/>
      <c r="PKW14" s="49"/>
      <c r="PKX14" s="49"/>
      <c r="PKY14" s="49"/>
      <c r="PKZ14" s="49"/>
      <c r="PLA14" s="49"/>
      <c r="PLB14" s="49"/>
      <c r="PLC14" s="49"/>
      <c r="PLD14" s="49"/>
      <c r="PLE14" s="49"/>
      <c r="PLF14" s="49"/>
      <c r="PLG14" s="49"/>
      <c r="PLH14" s="49"/>
      <c r="PLI14" s="49"/>
      <c r="PLJ14" s="49"/>
      <c r="PLK14" s="49"/>
      <c r="PLL14" s="49"/>
      <c r="PLM14" s="49"/>
      <c r="PLN14" s="49"/>
      <c r="PLO14" s="49"/>
      <c r="PLP14" s="49"/>
      <c r="PLQ14" s="49"/>
      <c r="PLR14" s="49"/>
      <c r="PLS14" s="49"/>
      <c r="PLT14" s="49"/>
      <c r="PLU14" s="49"/>
      <c r="PLV14" s="49"/>
      <c r="PLW14" s="49"/>
      <c r="PLX14" s="49"/>
      <c r="PLY14" s="49"/>
      <c r="PLZ14" s="49"/>
      <c r="PMA14" s="49"/>
      <c r="PMB14" s="49"/>
      <c r="PMC14" s="49"/>
      <c r="PMD14" s="49"/>
      <c r="PME14" s="49"/>
      <c r="PMF14" s="49"/>
      <c r="PMG14" s="49"/>
      <c r="PMH14" s="49"/>
      <c r="PMI14" s="49"/>
      <c r="PMJ14" s="49"/>
      <c r="PMK14" s="49"/>
      <c r="PML14" s="49"/>
      <c r="PMM14" s="49"/>
      <c r="PMN14" s="49"/>
      <c r="PMO14" s="49"/>
      <c r="PMP14" s="49"/>
      <c r="PMQ14" s="49"/>
      <c r="PMR14" s="49"/>
      <c r="PMS14" s="49"/>
      <c r="PMT14" s="49"/>
      <c r="PMU14" s="49"/>
      <c r="PMV14" s="49"/>
      <c r="PMW14" s="49"/>
      <c r="PMX14" s="49"/>
      <c r="PMY14" s="49"/>
      <c r="PMZ14" s="49"/>
      <c r="PNA14" s="49"/>
      <c r="PNB14" s="49"/>
      <c r="PNC14" s="49"/>
      <c r="PND14" s="49"/>
      <c r="PNE14" s="49"/>
      <c r="PNF14" s="49"/>
      <c r="PNG14" s="49"/>
      <c r="PNH14" s="49"/>
      <c r="PNI14" s="49"/>
      <c r="PNJ14" s="49"/>
      <c r="PNK14" s="49"/>
      <c r="PNL14" s="49"/>
      <c r="PNM14" s="49"/>
      <c r="PNN14" s="49"/>
      <c r="PNO14" s="49"/>
      <c r="PNP14" s="49"/>
      <c r="PNQ14" s="49"/>
      <c r="PNR14" s="49"/>
      <c r="PNS14" s="49"/>
      <c r="PNT14" s="49"/>
      <c r="PNU14" s="49"/>
      <c r="PNV14" s="49"/>
      <c r="PNW14" s="49"/>
      <c r="PNX14" s="49"/>
      <c r="PNY14" s="49"/>
      <c r="PNZ14" s="49"/>
      <c r="POA14" s="49"/>
      <c r="POB14" s="49"/>
      <c r="POC14" s="49"/>
      <c r="POD14" s="49"/>
      <c r="POE14" s="49"/>
      <c r="POF14" s="49"/>
      <c r="POG14" s="49"/>
      <c r="POH14" s="49"/>
      <c r="POI14" s="49"/>
      <c r="POJ14" s="49"/>
      <c r="POK14" s="49"/>
      <c r="POL14" s="49"/>
      <c r="POM14" s="49"/>
      <c r="PON14" s="49"/>
      <c r="POO14" s="49"/>
      <c r="POP14" s="49"/>
      <c r="POQ14" s="49"/>
      <c r="POR14" s="49"/>
      <c r="POS14" s="49"/>
      <c r="POT14" s="49"/>
      <c r="POU14" s="49"/>
      <c r="POV14" s="49"/>
      <c r="POW14" s="49"/>
      <c r="POX14" s="49"/>
      <c r="POY14" s="49"/>
      <c r="POZ14" s="49"/>
      <c r="PPA14" s="49"/>
      <c r="PPB14" s="49"/>
      <c r="PPC14" s="49"/>
      <c r="PPD14" s="49"/>
      <c r="PPE14" s="49"/>
      <c r="PPF14" s="49"/>
      <c r="PPG14" s="49"/>
      <c r="PPH14" s="49"/>
      <c r="PPI14" s="49"/>
      <c r="PPJ14" s="49"/>
      <c r="PPK14" s="49"/>
      <c r="PPL14" s="49"/>
      <c r="PPM14" s="49"/>
      <c r="PPN14" s="49"/>
      <c r="PPO14" s="49"/>
      <c r="PPP14" s="49"/>
      <c r="PPQ14" s="49"/>
      <c r="PPR14" s="49"/>
      <c r="PPS14" s="49"/>
      <c r="PPT14" s="49"/>
      <c r="PPU14" s="49"/>
      <c r="PPV14" s="49"/>
      <c r="PPW14" s="49"/>
      <c r="PPX14" s="49"/>
      <c r="PPY14" s="49"/>
      <c r="PPZ14" s="49"/>
      <c r="PQA14" s="49"/>
      <c r="PQB14" s="49"/>
      <c r="PQC14" s="49"/>
      <c r="PQD14" s="49"/>
      <c r="PQE14" s="49"/>
      <c r="PQF14" s="49"/>
      <c r="PQG14" s="49"/>
      <c r="PQH14" s="49"/>
      <c r="PQI14" s="49"/>
      <c r="PQJ14" s="49"/>
      <c r="PQK14" s="49"/>
      <c r="PQL14" s="49"/>
      <c r="PQM14" s="49"/>
      <c r="PQN14" s="49"/>
      <c r="PQO14" s="49"/>
      <c r="PQP14" s="49"/>
      <c r="PQQ14" s="49"/>
      <c r="PQR14" s="49"/>
      <c r="PQS14" s="49"/>
      <c r="PQT14" s="49"/>
      <c r="PQU14" s="49"/>
      <c r="PQV14" s="49"/>
      <c r="PQW14" s="49"/>
      <c r="PQX14" s="49"/>
      <c r="PQY14" s="49"/>
      <c r="PQZ14" s="49"/>
      <c r="PRA14" s="49"/>
      <c r="PRB14" s="49"/>
      <c r="PRC14" s="49"/>
      <c r="PRD14" s="49"/>
      <c r="PRE14" s="49"/>
      <c r="PRF14" s="49"/>
      <c r="PRG14" s="49"/>
      <c r="PRH14" s="49"/>
      <c r="PRI14" s="49"/>
      <c r="PRJ14" s="49"/>
      <c r="PRK14" s="49"/>
      <c r="PRL14" s="49"/>
      <c r="PRM14" s="49"/>
      <c r="PRN14" s="49"/>
      <c r="PRO14" s="49"/>
      <c r="PRP14" s="49"/>
      <c r="PRQ14" s="49"/>
      <c r="PRR14" s="49"/>
      <c r="PRS14" s="49"/>
      <c r="PRT14" s="49"/>
      <c r="PRU14" s="49"/>
      <c r="PRV14" s="49"/>
      <c r="PRW14" s="49"/>
      <c r="PRX14" s="49"/>
      <c r="PRY14" s="49"/>
      <c r="PRZ14" s="49"/>
      <c r="PSA14" s="49"/>
      <c r="PSB14" s="49"/>
      <c r="PSC14" s="49"/>
      <c r="PSD14" s="49"/>
      <c r="PSE14" s="49"/>
      <c r="PSF14" s="49"/>
      <c r="PSG14" s="49"/>
      <c r="PSH14" s="49"/>
      <c r="PSI14" s="49"/>
      <c r="PSJ14" s="49"/>
      <c r="PSK14" s="49"/>
      <c r="PSL14" s="49"/>
      <c r="PSM14" s="49"/>
      <c r="PSN14" s="49"/>
      <c r="PSO14" s="49"/>
      <c r="PSP14" s="49"/>
      <c r="PSQ14" s="49"/>
      <c r="PSR14" s="49"/>
      <c r="PSS14" s="49"/>
      <c r="PST14" s="49"/>
      <c r="PSU14" s="49"/>
      <c r="PSV14" s="49"/>
      <c r="PSW14" s="49"/>
      <c r="PSX14" s="49"/>
      <c r="PSY14" s="49"/>
      <c r="PSZ14" s="49"/>
      <c r="PTA14" s="49"/>
      <c r="PTB14" s="49"/>
      <c r="PTC14" s="49"/>
      <c r="PTD14" s="49"/>
      <c r="PTE14" s="49"/>
      <c r="PTF14" s="49"/>
      <c r="PTG14" s="49"/>
      <c r="PTH14" s="49"/>
      <c r="PTI14" s="49"/>
      <c r="PTJ14" s="49"/>
      <c r="PTK14" s="49"/>
      <c r="PTL14" s="49"/>
      <c r="PTM14" s="49"/>
      <c r="PTN14" s="49"/>
      <c r="PTO14" s="49"/>
      <c r="PTP14" s="49"/>
      <c r="PTQ14" s="49"/>
      <c r="PTR14" s="49"/>
      <c r="PTS14" s="49"/>
      <c r="PTT14" s="49"/>
      <c r="PTU14" s="49"/>
      <c r="PTV14" s="49"/>
      <c r="PTW14" s="49"/>
      <c r="PTX14" s="49"/>
      <c r="PTY14" s="49"/>
      <c r="PTZ14" s="49"/>
      <c r="PUA14" s="49"/>
      <c r="PUB14" s="49"/>
      <c r="PUC14" s="49"/>
      <c r="PUD14" s="49"/>
      <c r="PUE14" s="49"/>
      <c r="PUF14" s="49"/>
      <c r="PUG14" s="49"/>
      <c r="PUH14" s="49"/>
      <c r="PUI14" s="49"/>
      <c r="PUJ14" s="49"/>
      <c r="PUK14" s="49"/>
      <c r="PUL14" s="49"/>
      <c r="PUM14" s="49"/>
      <c r="PUN14" s="49"/>
      <c r="PUO14" s="49"/>
      <c r="PUP14" s="49"/>
      <c r="PUQ14" s="49"/>
      <c r="PUR14" s="49"/>
      <c r="PUS14" s="49"/>
      <c r="PUT14" s="49"/>
      <c r="PUU14" s="49"/>
      <c r="PUV14" s="49"/>
      <c r="PUW14" s="49"/>
      <c r="PUX14" s="49"/>
      <c r="PUY14" s="49"/>
      <c r="PUZ14" s="49"/>
      <c r="PVA14" s="49"/>
      <c r="PVB14" s="49"/>
      <c r="PVC14" s="49"/>
      <c r="PVD14" s="49"/>
      <c r="PVE14" s="49"/>
      <c r="PVF14" s="49"/>
      <c r="PVG14" s="49"/>
      <c r="PVH14" s="49"/>
      <c r="PVI14" s="49"/>
      <c r="PVJ14" s="49"/>
      <c r="PVK14" s="49"/>
      <c r="PVL14" s="49"/>
      <c r="PVM14" s="49"/>
      <c r="PVN14" s="49"/>
      <c r="PVO14" s="49"/>
      <c r="PVP14" s="49"/>
      <c r="PVQ14" s="49"/>
      <c r="PVR14" s="49"/>
      <c r="PVS14" s="49"/>
      <c r="PVT14" s="49"/>
      <c r="PVU14" s="49"/>
      <c r="PVV14" s="49"/>
      <c r="PVW14" s="49"/>
      <c r="PVX14" s="49"/>
      <c r="PVY14" s="49"/>
      <c r="PVZ14" s="49"/>
      <c r="PWA14" s="49"/>
      <c r="PWB14" s="49"/>
      <c r="PWC14" s="49"/>
      <c r="PWD14" s="49"/>
      <c r="PWE14" s="49"/>
      <c r="PWF14" s="49"/>
      <c r="PWG14" s="49"/>
      <c r="PWH14" s="49"/>
      <c r="PWI14" s="49"/>
      <c r="PWJ14" s="49"/>
      <c r="PWK14" s="49"/>
      <c r="PWL14" s="49"/>
      <c r="PWM14" s="49"/>
      <c r="PWN14" s="49"/>
      <c r="PWO14" s="49"/>
      <c r="PWP14" s="49"/>
      <c r="PWQ14" s="49"/>
      <c r="PWR14" s="49"/>
      <c r="PWS14" s="49"/>
      <c r="PWT14" s="49"/>
      <c r="PWU14" s="49"/>
      <c r="PWV14" s="49"/>
      <c r="PWW14" s="49"/>
      <c r="PWX14" s="49"/>
      <c r="PWY14" s="49"/>
      <c r="PWZ14" s="49"/>
      <c r="PXA14" s="49"/>
      <c r="PXB14" s="49"/>
      <c r="PXC14" s="49"/>
      <c r="PXD14" s="49"/>
      <c r="PXE14" s="49"/>
      <c r="PXF14" s="49"/>
      <c r="PXG14" s="49"/>
      <c r="PXH14" s="49"/>
      <c r="PXI14" s="49"/>
      <c r="PXJ14" s="49"/>
      <c r="PXK14" s="49"/>
      <c r="PXL14" s="49"/>
      <c r="PXM14" s="49"/>
      <c r="PXN14" s="49"/>
      <c r="PXO14" s="49"/>
      <c r="PXP14" s="49"/>
      <c r="PXQ14" s="49"/>
      <c r="PXR14" s="49"/>
      <c r="PXS14" s="49"/>
      <c r="PXT14" s="49"/>
      <c r="PXU14" s="49"/>
      <c r="PXV14" s="49"/>
      <c r="PXW14" s="49"/>
      <c r="PXX14" s="49"/>
      <c r="PXY14" s="49"/>
      <c r="PXZ14" s="49"/>
      <c r="PYA14" s="49"/>
      <c r="PYB14" s="49"/>
      <c r="PYC14" s="49"/>
      <c r="PYD14" s="49"/>
      <c r="PYE14" s="49"/>
      <c r="PYF14" s="49"/>
      <c r="PYG14" s="49"/>
      <c r="PYH14" s="49"/>
      <c r="PYI14" s="49"/>
      <c r="PYJ14" s="49"/>
      <c r="PYK14" s="49"/>
      <c r="PYL14" s="49"/>
      <c r="PYM14" s="49"/>
      <c r="PYN14" s="49"/>
      <c r="PYO14" s="49"/>
      <c r="PYP14" s="49"/>
      <c r="PYQ14" s="49"/>
      <c r="PYR14" s="49"/>
      <c r="PYS14" s="49"/>
      <c r="PYT14" s="49"/>
      <c r="PYU14" s="49"/>
      <c r="PYV14" s="49"/>
      <c r="PYW14" s="49"/>
      <c r="PYX14" s="49"/>
      <c r="PYY14" s="49"/>
      <c r="PYZ14" s="49"/>
      <c r="PZA14" s="49"/>
      <c r="PZB14" s="49"/>
      <c r="PZC14" s="49"/>
      <c r="PZD14" s="49"/>
      <c r="PZE14" s="49"/>
      <c r="PZF14" s="49"/>
      <c r="PZG14" s="49"/>
      <c r="PZH14" s="49"/>
      <c r="PZI14" s="49"/>
      <c r="PZJ14" s="49"/>
      <c r="PZK14" s="49"/>
      <c r="PZL14" s="49"/>
      <c r="PZM14" s="49"/>
      <c r="PZN14" s="49"/>
      <c r="PZO14" s="49"/>
      <c r="PZP14" s="49"/>
      <c r="PZQ14" s="49"/>
      <c r="PZR14" s="49"/>
      <c r="PZS14" s="49"/>
      <c r="PZT14" s="49"/>
      <c r="PZU14" s="49"/>
      <c r="PZV14" s="49"/>
      <c r="PZW14" s="49"/>
      <c r="PZX14" s="49"/>
      <c r="PZY14" s="49"/>
      <c r="PZZ14" s="49"/>
      <c r="QAA14" s="49"/>
      <c r="QAB14" s="49"/>
      <c r="QAC14" s="49"/>
      <c r="QAD14" s="49"/>
      <c r="QAE14" s="49"/>
      <c r="QAF14" s="49"/>
      <c r="QAG14" s="49"/>
      <c r="QAH14" s="49"/>
      <c r="QAI14" s="49"/>
      <c r="QAJ14" s="49"/>
      <c r="QAK14" s="49"/>
      <c r="QAL14" s="49"/>
      <c r="QAM14" s="49"/>
      <c r="QAN14" s="49"/>
      <c r="QAO14" s="49"/>
      <c r="QAP14" s="49"/>
      <c r="QAQ14" s="49"/>
      <c r="QAR14" s="49"/>
      <c r="QAS14" s="49"/>
      <c r="QAT14" s="49"/>
      <c r="QAU14" s="49"/>
      <c r="QAV14" s="49"/>
      <c r="QAW14" s="49"/>
      <c r="QAX14" s="49"/>
      <c r="QAY14" s="49"/>
      <c r="QAZ14" s="49"/>
      <c r="QBA14" s="49"/>
      <c r="QBB14" s="49"/>
      <c r="QBC14" s="49"/>
      <c r="QBD14" s="49"/>
      <c r="QBE14" s="49"/>
      <c r="QBF14" s="49"/>
      <c r="QBG14" s="49"/>
      <c r="QBH14" s="49"/>
      <c r="QBI14" s="49"/>
      <c r="QBJ14" s="49"/>
      <c r="QBK14" s="49"/>
      <c r="QBL14" s="49"/>
      <c r="QBM14" s="49"/>
      <c r="QBN14" s="49"/>
      <c r="QBO14" s="49"/>
      <c r="QBP14" s="49"/>
      <c r="QBQ14" s="49"/>
      <c r="QBR14" s="49"/>
      <c r="QBS14" s="49"/>
      <c r="QBT14" s="49"/>
      <c r="QBU14" s="49"/>
      <c r="QBV14" s="49"/>
      <c r="QBW14" s="49"/>
      <c r="QBX14" s="49"/>
      <c r="QBY14" s="49"/>
      <c r="QBZ14" s="49"/>
      <c r="QCA14" s="49"/>
      <c r="QCB14" s="49"/>
      <c r="QCC14" s="49"/>
      <c r="QCD14" s="49"/>
      <c r="QCE14" s="49"/>
      <c r="QCF14" s="49"/>
      <c r="QCG14" s="49"/>
      <c r="QCH14" s="49"/>
      <c r="QCI14" s="49"/>
      <c r="QCJ14" s="49"/>
      <c r="QCK14" s="49"/>
      <c r="QCL14" s="49"/>
      <c r="QCM14" s="49"/>
      <c r="QCN14" s="49"/>
      <c r="QCO14" s="49"/>
      <c r="QCP14" s="49"/>
      <c r="QCQ14" s="49"/>
      <c r="QCR14" s="49"/>
      <c r="QCS14" s="49"/>
      <c r="QCT14" s="49"/>
      <c r="QCU14" s="49"/>
      <c r="QCV14" s="49"/>
      <c r="QCW14" s="49"/>
      <c r="QCX14" s="49"/>
      <c r="QCY14" s="49"/>
      <c r="QCZ14" s="49"/>
      <c r="QDA14" s="49"/>
      <c r="QDB14" s="49"/>
      <c r="QDC14" s="49"/>
      <c r="QDD14" s="49"/>
      <c r="QDE14" s="49"/>
      <c r="QDF14" s="49"/>
      <c r="QDG14" s="49"/>
      <c r="QDH14" s="49"/>
      <c r="QDI14" s="49"/>
      <c r="QDJ14" s="49"/>
      <c r="QDK14" s="49"/>
      <c r="QDL14" s="49"/>
      <c r="QDM14" s="49"/>
      <c r="QDN14" s="49"/>
      <c r="QDO14" s="49"/>
      <c r="QDP14" s="49"/>
      <c r="QDQ14" s="49"/>
      <c r="QDR14" s="49"/>
      <c r="QDS14" s="49"/>
      <c r="QDT14" s="49"/>
      <c r="QDU14" s="49"/>
      <c r="QDV14" s="49"/>
      <c r="QDW14" s="49"/>
      <c r="QDX14" s="49"/>
      <c r="QDY14" s="49"/>
      <c r="QDZ14" s="49"/>
      <c r="QEA14" s="49"/>
      <c r="QEB14" s="49"/>
      <c r="QEC14" s="49"/>
      <c r="QED14" s="49"/>
      <c r="QEE14" s="49"/>
      <c r="QEF14" s="49"/>
      <c r="QEG14" s="49"/>
      <c r="QEH14" s="49"/>
      <c r="QEI14" s="49"/>
      <c r="QEJ14" s="49"/>
      <c r="QEK14" s="49"/>
      <c r="QEL14" s="49"/>
      <c r="QEM14" s="49"/>
      <c r="QEN14" s="49"/>
      <c r="QEO14" s="49"/>
      <c r="QEP14" s="49"/>
      <c r="QEQ14" s="49"/>
      <c r="QER14" s="49"/>
      <c r="QES14" s="49"/>
      <c r="QET14" s="49"/>
      <c r="QEU14" s="49"/>
      <c r="QEV14" s="49"/>
      <c r="QEW14" s="49"/>
      <c r="QEX14" s="49"/>
      <c r="QEY14" s="49"/>
      <c r="QEZ14" s="49"/>
      <c r="QFA14" s="49"/>
      <c r="QFB14" s="49"/>
      <c r="QFC14" s="49"/>
      <c r="QFD14" s="49"/>
      <c r="QFE14" s="49"/>
      <c r="QFF14" s="49"/>
      <c r="QFG14" s="49"/>
      <c r="QFH14" s="49"/>
      <c r="QFI14" s="49"/>
      <c r="QFJ14" s="49"/>
      <c r="QFK14" s="49"/>
      <c r="QFL14" s="49"/>
      <c r="QFM14" s="49"/>
      <c r="QFN14" s="49"/>
      <c r="QFO14" s="49"/>
      <c r="QFP14" s="49"/>
      <c r="QFQ14" s="49"/>
      <c r="QFR14" s="49"/>
      <c r="QFS14" s="49"/>
      <c r="QFT14" s="49"/>
      <c r="QFU14" s="49"/>
      <c r="QFV14" s="49"/>
      <c r="QFW14" s="49"/>
      <c r="QFX14" s="49"/>
      <c r="QFY14" s="49"/>
      <c r="QFZ14" s="49"/>
      <c r="QGA14" s="49"/>
      <c r="QGB14" s="49"/>
      <c r="QGC14" s="49"/>
      <c r="QGD14" s="49"/>
      <c r="QGE14" s="49"/>
      <c r="QGF14" s="49"/>
      <c r="QGG14" s="49"/>
      <c r="QGH14" s="49"/>
      <c r="QGI14" s="49"/>
      <c r="QGJ14" s="49"/>
      <c r="QGK14" s="49"/>
      <c r="QGL14" s="49"/>
      <c r="QGM14" s="49"/>
      <c r="QGN14" s="49"/>
      <c r="QGO14" s="49"/>
      <c r="QGP14" s="49"/>
      <c r="QGQ14" s="49"/>
      <c r="QGR14" s="49"/>
      <c r="QGS14" s="49"/>
      <c r="QGT14" s="49"/>
      <c r="QGU14" s="49"/>
      <c r="QGV14" s="49"/>
      <c r="QGW14" s="49"/>
      <c r="QGX14" s="49"/>
      <c r="QGY14" s="49"/>
      <c r="QGZ14" s="49"/>
      <c r="QHA14" s="49"/>
      <c r="QHB14" s="49"/>
      <c r="QHC14" s="49"/>
      <c r="QHD14" s="49"/>
      <c r="QHE14" s="49"/>
      <c r="QHF14" s="49"/>
      <c r="QHG14" s="49"/>
      <c r="QHH14" s="49"/>
      <c r="QHI14" s="49"/>
      <c r="QHJ14" s="49"/>
      <c r="QHK14" s="49"/>
      <c r="QHL14" s="49"/>
      <c r="QHM14" s="49"/>
      <c r="QHN14" s="49"/>
      <c r="QHO14" s="49"/>
      <c r="QHP14" s="49"/>
      <c r="QHQ14" s="49"/>
      <c r="QHR14" s="49"/>
      <c r="QHS14" s="49"/>
      <c r="QHT14" s="49"/>
      <c r="QHU14" s="49"/>
      <c r="QHV14" s="49"/>
      <c r="QHW14" s="49"/>
      <c r="QHX14" s="49"/>
      <c r="QHY14" s="49"/>
      <c r="QHZ14" s="49"/>
      <c r="QIA14" s="49"/>
      <c r="QIB14" s="49"/>
      <c r="QIC14" s="49"/>
      <c r="QID14" s="49"/>
      <c r="QIE14" s="49"/>
      <c r="QIF14" s="49"/>
      <c r="QIG14" s="49"/>
      <c r="QIH14" s="49"/>
      <c r="QII14" s="49"/>
      <c r="QIJ14" s="49"/>
      <c r="QIK14" s="49"/>
      <c r="QIL14" s="49"/>
      <c r="QIM14" s="49"/>
      <c r="QIN14" s="49"/>
      <c r="QIO14" s="49"/>
      <c r="QIP14" s="49"/>
      <c r="QIQ14" s="49"/>
      <c r="QIR14" s="49"/>
      <c r="QIS14" s="49"/>
      <c r="QIT14" s="49"/>
      <c r="QIU14" s="49"/>
      <c r="QIV14" s="49"/>
      <c r="QIW14" s="49"/>
      <c r="QIX14" s="49"/>
      <c r="QIY14" s="49"/>
      <c r="QIZ14" s="49"/>
      <c r="QJA14" s="49"/>
      <c r="QJB14" s="49"/>
      <c r="QJC14" s="49"/>
      <c r="QJD14" s="49"/>
      <c r="QJE14" s="49"/>
      <c r="QJF14" s="49"/>
      <c r="QJG14" s="49"/>
      <c r="QJH14" s="49"/>
      <c r="QJI14" s="49"/>
      <c r="QJJ14" s="49"/>
      <c r="QJK14" s="49"/>
      <c r="QJL14" s="49"/>
      <c r="QJM14" s="49"/>
      <c r="QJN14" s="49"/>
      <c r="QJO14" s="49"/>
      <c r="QJP14" s="49"/>
      <c r="QJQ14" s="49"/>
      <c r="QJR14" s="49"/>
      <c r="QJS14" s="49"/>
      <c r="QJT14" s="49"/>
      <c r="QJU14" s="49"/>
      <c r="QJV14" s="49"/>
      <c r="QJW14" s="49"/>
      <c r="QJX14" s="49"/>
      <c r="QJY14" s="49"/>
      <c r="QJZ14" s="49"/>
      <c r="QKA14" s="49"/>
      <c r="QKB14" s="49"/>
      <c r="QKC14" s="49"/>
      <c r="QKD14" s="49"/>
      <c r="QKE14" s="49"/>
      <c r="QKF14" s="49"/>
      <c r="QKG14" s="49"/>
      <c r="QKH14" s="49"/>
      <c r="QKI14" s="49"/>
      <c r="QKJ14" s="49"/>
      <c r="QKK14" s="49"/>
      <c r="QKL14" s="49"/>
      <c r="QKM14" s="49"/>
      <c r="QKN14" s="49"/>
      <c r="QKO14" s="49"/>
      <c r="QKP14" s="49"/>
      <c r="QKQ14" s="49"/>
      <c r="QKR14" s="49"/>
      <c r="QKS14" s="49"/>
      <c r="QKT14" s="49"/>
      <c r="QKU14" s="49"/>
      <c r="QKV14" s="49"/>
      <c r="QKW14" s="49"/>
      <c r="QKX14" s="49"/>
      <c r="QKY14" s="49"/>
      <c r="QKZ14" s="49"/>
      <c r="QLA14" s="49"/>
      <c r="QLB14" s="49"/>
      <c r="QLC14" s="49"/>
      <c r="QLD14" s="49"/>
      <c r="QLE14" s="49"/>
      <c r="QLF14" s="49"/>
      <c r="QLG14" s="49"/>
      <c r="QLH14" s="49"/>
      <c r="QLI14" s="49"/>
      <c r="QLJ14" s="49"/>
      <c r="QLK14" s="49"/>
      <c r="QLL14" s="49"/>
      <c r="QLM14" s="49"/>
      <c r="QLN14" s="49"/>
      <c r="QLO14" s="49"/>
      <c r="QLP14" s="49"/>
      <c r="QLQ14" s="49"/>
      <c r="QLR14" s="49"/>
      <c r="QLS14" s="49"/>
      <c r="QLT14" s="49"/>
      <c r="QLU14" s="49"/>
      <c r="QLV14" s="49"/>
      <c r="QLW14" s="49"/>
      <c r="QLX14" s="49"/>
      <c r="QLY14" s="49"/>
      <c r="QLZ14" s="49"/>
      <c r="QMA14" s="49"/>
      <c r="QMB14" s="49"/>
      <c r="QMC14" s="49"/>
      <c r="QMD14" s="49"/>
      <c r="QME14" s="49"/>
      <c r="QMF14" s="49"/>
      <c r="QMG14" s="49"/>
      <c r="QMH14" s="49"/>
      <c r="QMI14" s="49"/>
      <c r="QMJ14" s="49"/>
      <c r="QMK14" s="49"/>
      <c r="QML14" s="49"/>
      <c r="QMM14" s="49"/>
      <c r="QMN14" s="49"/>
      <c r="QMO14" s="49"/>
      <c r="QMP14" s="49"/>
      <c r="QMQ14" s="49"/>
      <c r="QMR14" s="49"/>
      <c r="QMS14" s="49"/>
      <c r="QMT14" s="49"/>
      <c r="QMU14" s="49"/>
      <c r="QMV14" s="49"/>
      <c r="QMW14" s="49"/>
      <c r="QMX14" s="49"/>
      <c r="QMY14" s="49"/>
      <c r="QMZ14" s="49"/>
      <c r="QNA14" s="49"/>
      <c r="QNB14" s="49"/>
      <c r="QNC14" s="49"/>
      <c r="QND14" s="49"/>
      <c r="QNE14" s="49"/>
      <c r="QNF14" s="49"/>
      <c r="QNG14" s="49"/>
      <c r="QNH14" s="49"/>
      <c r="QNI14" s="49"/>
      <c r="QNJ14" s="49"/>
      <c r="QNK14" s="49"/>
      <c r="QNL14" s="49"/>
      <c r="QNM14" s="49"/>
      <c r="QNN14" s="49"/>
      <c r="QNO14" s="49"/>
      <c r="QNP14" s="49"/>
      <c r="QNQ14" s="49"/>
      <c r="QNR14" s="49"/>
      <c r="QNS14" s="49"/>
      <c r="QNT14" s="49"/>
      <c r="QNU14" s="49"/>
      <c r="QNV14" s="49"/>
      <c r="QNW14" s="49"/>
      <c r="QNX14" s="49"/>
      <c r="QNY14" s="49"/>
      <c r="QNZ14" s="49"/>
      <c r="QOA14" s="49"/>
      <c r="QOB14" s="49"/>
      <c r="QOC14" s="49"/>
      <c r="QOD14" s="49"/>
      <c r="QOE14" s="49"/>
      <c r="QOF14" s="49"/>
      <c r="QOG14" s="49"/>
      <c r="QOH14" s="49"/>
      <c r="QOI14" s="49"/>
      <c r="QOJ14" s="49"/>
      <c r="QOK14" s="49"/>
      <c r="QOL14" s="49"/>
      <c r="QOM14" s="49"/>
      <c r="QON14" s="49"/>
      <c r="QOO14" s="49"/>
      <c r="QOP14" s="49"/>
      <c r="QOQ14" s="49"/>
      <c r="QOR14" s="49"/>
      <c r="QOS14" s="49"/>
      <c r="QOT14" s="49"/>
      <c r="QOU14" s="49"/>
      <c r="QOV14" s="49"/>
      <c r="QOW14" s="49"/>
      <c r="QOX14" s="49"/>
      <c r="QOY14" s="49"/>
      <c r="QOZ14" s="49"/>
      <c r="QPA14" s="49"/>
      <c r="QPB14" s="49"/>
      <c r="QPC14" s="49"/>
      <c r="QPD14" s="49"/>
      <c r="QPE14" s="49"/>
      <c r="QPF14" s="49"/>
      <c r="QPG14" s="49"/>
      <c r="QPH14" s="49"/>
      <c r="QPI14" s="49"/>
      <c r="QPJ14" s="49"/>
      <c r="QPK14" s="49"/>
      <c r="QPL14" s="49"/>
      <c r="QPM14" s="49"/>
      <c r="QPN14" s="49"/>
      <c r="QPO14" s="49"/>
      <c r="QPP14" s="49"/>
      <c r="QPQ14" s="49"/>
      <c r="QPR14" s="49"/>
      <c r="QPS14" s="49"/>
      <c r="QPT14" s="49"/>
      <c r="QPU14" s="49"/>
      <c r="QPV14" s="49"/>
      <c r="QPW14" s="49"/>
      <c r="QPX14" s="49"/>
      <c r="QPY14" s="49"/>
      <c r="QPZ14" s="49"/>
      <c r="QQA14" s="49"/>
      <c r="QQB14" s="49"/>
      <c r="QQC14" s="49"/>
      <c r="QQD14" s="49"/>
      <c r="QQE14" s="49"/>
      <c r="QQF14" s="49"/>
      <c r="QQG14" s="49"/>
      <c r="QQH14" s="49"/>
      <c r="QQI14" s="49"/>
      <c r="QQJ14" s="49"/>
      <c r="QQK14" s="49"/>
      <c r="QQL14" s="49"/>
      <c r="QQM14" s="49"/>
      <c r="QQN14" s="49"/>
      <c r="QQO14" s="49"/>
      <c r="QQP14" s="49"/>
      <c r="QQQ14" s="49"/>
      <c r="QQR14" s="49"/>
      <c r="QQS14" s="49"/>
      <c r="QQT14" s="49"/>
      <c r="QQU14" s="49"/>
      <c r="QQV14" s="49"/>
      <c r="QQW14" s="49"/>
      <c r="QQX14" s="49"/>
      <c r="QQY14" s="49"/>
      <c r="QQZ14" s="49"/>
      <c r="QRA14" s="49"/>
      <c r="QRB14" s="49"/>
      <c r="QRC14" s="49"/>
      <c r="QRD14" s="49"/>
      <c r="QRE14" s="49"/>
      <c r="QRF14" s="49"/>
      <c r="QRG14" s="49"/>
      <c r="QRH14" s="49"/>
      <c r="QRI14" s="49"/>
      <c r="QRJ14" s="49"/>
      <c r="QRK14" s="49"/>
      <c r="QRL14" s="49"/>
      <c r="QRM14" s="49"/>
      <c r="QRN14" s="49"/>
      <c r="QRO14" s="49"/>
      <c r="QRP14" s="49"/>
      <c r="QRQ14" s="49"/>
      <c r="QRR14" s="49"/>
      <c r="QRS14" s="49"/>
      <c r="QRT14" s="49"/>
      <c r="QRU14" s="49"/>
      <c r="QRV14" s="49"/>
      <c r="QRW14" s="49"/>
      <c r="QRX14" s="49"/>
      <c r="QRY14" s="49"/>
      <c r="QRZ14" s="49"/>
      <c r="QSA14" s="49"/>
      <c r="QSB14" s="49"/>
      <c r="QSC14" s="49"/>
      <c r="QSD14" s="49"/>
      <c r="QSE14" s="49"/>
      <c r="QSF14" s="49"/>
      <c r="QSG14" s="49"/>
      <c r="QSH14" s="49"/>
      <c r="QSI14" s="49"/>
      <c r="QSJ14" s="49"/>
      <c r="QSK14" s="49"/>
      <c r="QSL14" s="49"/>
      <c r="QSM14" s="49"/>
      <c r="QSN14" s="49"/>
      <c r="QSO14" s="49"/>
      <c r="QSP14" s="49"/>
      <c r="QSQ14" s="49"/>
      <c r="QSR14" s="49"/>
      <c r="QSS14" s="49"/>
      <c r="QST14" s="49"/>
      <c r="QSU14" s="49"/>
      <c r="QSV14" s="49"/>
      <c r="QSW14" s="49"/>
      <c r="QSX14" s="49"/>
      <c r="QSY14" s="49"/>
      <c r="QSZ14" s="49"/>
      <c r="QTA14" s="49"/>
      <c r="QTB14" s="49"/>
      <c r="QTC14" s="49"/>
      <c r="QTD14" s="49"/>
      <c r="QTE14" s="49"/>
      <c r="QTF14" s="49"/>
      <c r="QTG14" s="49"/>
      <c r="QTH14" s="49"/>
      <c r="QTI14" s="49"/>
      <c r="QTJ14" s="49"/>
      <c r="QTK14" s="49"/>
      <c r="QTL14" s="49"/>
      <c r="QTM14" s="49"/>
      <c r="QTN14" s="49"/>
      <c r="QTO14" s="49"/>
      <c r="QTP14" s="49"/>
      <c r="QTQ14" s="49"/>
      <c r="QTR14" s="49"/>
      <c r="QTS14" s="49"/>
      <c r="QTT14" s="49"/>
      <c r="QTU14" s="49"/>
      <c r="QTV14" s="49"/>
      <c r="QTW14" s="49"/>
      <c r="QTX14" s="49"/>
      <c r="QTY14" s="49"/>
      <c r="QTZ14" s="49"/>
      <c r="QUA14" s="49"/>
      <c r="QUB14" s="49"/>
      <c r="QUC14" s="49"/>
      <c r="QUD14" s="49"/>
      <c r="QUE14" s="49"/>
      <c r="QUF14" s="49"/>
      <c r="QUG14" s="49"/>
      <c r="QUH14" s="49"/>
      <c r="QUI14" s="49"/>
      <c r="QUJ14" s="49"/>
      <c r="QUK14" s="49"/>
      <c r="QUL14" s="49"/>
      <c r="QUM14" s="49"/>
      <c r="QUN14" s="49"/>
      <c r="QUO14" s="49"/>
      <c r="QUP14" s="49"/>
      <c r="QUQ14" s="49"/>
      <c r="QUR14" s="49"/>
      <c r="QUS14" s="49"/>
      <c r="QUT14" s="49"/>
      <c r="QUU14" s="49"/>
      <c r="QUV14" s="49"/>
      <c r="QUW14" s="49"/>
      <c r="QUX14" s="49"/>
      <c r="QUY14" s="49"/>
      <c r="QUZ14" s="49"/>
      <c r="QVA14" s="49"/>
      <c r="QVB14" s="49"/>
      <c r="QVC14" s="49"/>
      <c r="QVD14" s="49"/>
      <c r="QVE14" s="49"/>
      <c r="QVF14" s="49"/>
      <c r="QVG14" s="49"/>
      <c r="QVH14" s="49"/>
      <c r="QVI14" s="49"/>
      <c r="QVJ14" s="49"/>
      <c r="QVK14" s="49"/>
      <c r="QVL14" s="49"/>
      <c r="QVM14" s="49"/>
      <c r="QVN14" s="49"/>
      <c r="QVO14" s="49"/>
      <c r="QVP14" s="49"/>
      <c r="QVQ14" s="49"/>
      <c r="QVR14" s="49"/>
      <c r="QVS14" s="49"/>
      <c r="QVT14" s="49"/>
      <c r="QVU14" s="49"/>
      <c r="QVV14" s="49"/>
      <c r="QVW14" s="49"/>
      <c r="QVX14" s="49"/>
      <c r="QVY14" s="49"/>
      <c r="QVZ14" s="49"/>
      <c r="QWA14" s="49"/>
      <c r="QWB14" s="49"/>
      <c r="QWC14" s="49"/>
      <c r="QWD14" s="49"/>
      <c r="QWE14" s="49"/>
      <c r="QWF14" s="49"/>
      <c r="QWG14" s="49"/>
      <c r="QWH14" s="49"/>
      <c r="QWI14" s="49"/>
      <c r="QWJ14" s="49"/>
      <c r="QWK14" s="49"/>
      <c r="QWL14" s="49"/>
      <c r="QWM14" s="49"/>
      <c r="QWN14" s="49"/>
      <c r="QWO14" s="49"/>
      <c r="QWP14" s="49"/>
      <c r="QWQ14" s="49"/>
      <c r="QWR14" s="49"/>
      <c r="QWS14" s="49"/>
      <c r="QWT14" s="49"/>
      <c r="QWU14" s="49"/>
      <c r="QWV14" s="49"/>
      <c r="QWW14" s="49"/>
      <c r="QWX14" s="49"/>
      <c r="QWY14" s="49"/>
      <c r="QWZ14" s="49"/>
      <c r="QXA14" s="49"/>
      <c r="QXB14" s="49"/>
      <c r="QXC14" s="49"/>
      <c r="QXD14" s="49"/>
      <c r="QXE14" s="49"/>
      <c r="QXF14" s="49"/>
      <c r="QXG14" s="49"/>
      <c r="QXH14" s="49"/>
      <c r="QXI14" s="49"/>
      <c r="QXJ14" s="49"/>
      <c r="QXK14" s="49"/>
      <c r="QXL14" s="49"/>
      <c r="QXM14" s="49"/>
      <c r="QXN14" s="49"/>
      <c r="QXO14" s="49"/>
      <c r="QXP14" s="49"/>
      <c r="QXQ14" s="49"/>
      <c r="QXR14" s="49"/>
      <c r="QXS14" s="49"/>
      <c r="QXT14" s="49"/>
      <c r="QXU14" s="49"/>
      <c r="QXV14" s="49"/>
      <c r="QXW14" s="49"/>
      <c r="QXX14" s="49"/>
      <c r="QXY14" s="49"/>
      <c r="QXZ14" s="49"/>
      <c r="QYA14" s="49"/>
      <c r="QYB14" s="49"/>
      <c r="QYC14" s="49"/>
      <c r="QYD14" s="49"/>
      <c r="QYE14" s="49"/>
      <c r="QYF14" s="49"/>
      <c r="QYG14" s="49"/>
      <c r="QYH14" s="49"/>
      <c r="QYI14" s="49"/>
      <c r="QYJ14" s="49"/>
      <c r="QYK14" s="49"/>
      <c r="QYL14" s="49"/>
      <c r="QYM14" s="49"/>
      <c r="QYN14" s="49"/>
      <c r="QYO14" s="49"/>
      <c r="QYP14" s="49"/>
      <c r="QYQ14" s="49"/>
      <c r="QYR14" s="49"/>
      <c r="QYS14" s="49"/>
      <c r="QYT14" s="49"/>
      <c r="QYU14" s="49"/>
      <c r="QYV14" s="49"/>
      <c r="QYW14" s="49"/>
      <c r="QYX14" s="49"/>
      <c r="QYY14" s="49"/>
      <c r="QYZ14" s="49"/>
      <c r="QZA14" s="49"/>
      <c r="QZB14" s="49"/>
      <c r="QZC14" s="49"/>
      <c r="QZD14" s="49"/>
      <c r="QZE14" s="49"/>
      <c r="QZF14" s="49"/>
      <c r="QZG14" s="49"/>
      <c r="QZH14" s="49"/>
      <c r="QZI14" s="49"/>
      <c r="QZJ14" s="49"/>
      <c r="QZK14" s="49"/>
      <c r="QZL14" s="49"/>
      <c r="QZM14" s="49"/>
      <c r="QZN14" s="49"/>
      <c r="QZO14" s="49"/>
      <c r="QZP14" s="49"/>
      <c r="QZQ14" s="49"/>
      <c r="QZR14" s="49"/>
      <c r="QZS14" s="49"/>
      <c r="QZT14" s="49"/>
      <c r="QZU14" s="49"/>
      <c r="QZV14" s="49"/>
      <c r="QZW14" s="49"/>
      <c r="QZX14" s="49"/>
      <c r="QZY14" s="49"/>
      <c r="QZZ14" s="49"/>
      <c r="RAA14" s="49"/>
      <c r="RAB14" s="49"/>
      <c r="RAC14" s="49"/>
      <c r="RAD14" s="49"/>
      <c r="RAE14" s="49"/>
      <c r="RAF14" s="49"/>
      <c r="RAG14" s="49"/>
      <c r="RAH14" s="49"/>
      <c r="RAI14" s="49"/>
      <c r="RAJ14" s="49"/>
      <c r="RAK14" s="49"/>
      <c r="RAL14" s="49"/>
      <c r="RAM14" s="49"/>
      <c r="RAN14" s="49"/>
      <c r="RAO14" s="49"/>
      <c r="RAP14" s="49"/>
      <c r="RAQ14" s="49"/>
      <c r="RAR14" s="49"/>
      <c r="RAS14" s="49"/>
      <c r="RAT14" s="49"/>
      <c r="RAU14" s="49"/>
      <c r="RAV14" s="49"/>
      <c r="RAW14" s="49"/>
      <c r="RAX14" s="49"/>
      <c r="RAY14" s="49"/>
      <c r="RAZ14" s="49"/>
      <c r="RBA14" s="49"/>
      <c r="RBB14" s="49"/>
      <c r="RBC14" s="49"/>
      <c r="RBD14" s="49"/>
      <c r="RBE14" s="49"/>
      <c r="RBF14" s="49"/>
      <c r="RBG14" s="49"/>
      <c r="RBH14" s="49"/>
      <c r="RBI14" s="49"/>
      <c r="RBJ14" s="49"/>
      <c r="RBK14" s="49"/>
      <c r="RBL14" s="49"/>
      <c r="RBM14" s="49"/>
      <c r="RBN14" s="49"/>
      <c r="RBO14" s="49"/>
      <c r="RBP14" s="49"/>
      <c r="RBQ14" s="49"/>
      <c r="RBR14" s="49"/>
      <c r="RBS14" s="49"/>
      <c r="RBT14" s="49"/>
      <c r="RBU14" s="49"/>
      <c r="RBV14" s="49"/>
      <c r="RBW14" s="49"/>
      <c r="RBX14" s="49"/>
      <c r="RBY14" s="49"/>
      <c r="RBZ14" s="49"/>
      <c r="RCA14" s="49"/>
      <c r="RCB14" s="49"/>
      <c r="RCC14" s="49"/>
      <c r="RCD14" s="49"/>
      <c r="RCE14" s="49"/>
      <c r="RCF14" s="49"/>
      <c r="RCG14" s="49"/>
      <c r="RCH14" s="49"/>
      <c r="RCI14" s="49"/>
      <c r="RCJ14" s="49"/>
      <c r="RCK14" s="49"/>
      <c r="RCL14" s="49"/>
      <c r="RCM14" s="49"/>
      <c r="RCN14" s="49"/>
      <c r="RCO14" s="49"/>
      <c r="RCP14" s="49"/>
      <c r="RCQ14" s="49"/>
      <c r="RCR14" s="49"/>
      <c r="RCS14" s="49"/>
      <c r="RCT14" s="49"/>
      <c r="RCU14" s="49"/>
      <c r="RCV14" s="49"/>
      <c r="RCW14" s="49"/>
      <c r="RCX14" s="49"/>
      <c r="RCY14" s="49"/>
      <c r="RCZ14" s="49"/>
      <c r="RDA14" s="49"/>
      <c r="RDB14" s="49"/>
      <c r="RDC14" s="49"/>
      <c r="RDD14" s="49"/>
      <c r="RDE14" s="49"/>
      <c r="RDF14" s="49"/>
      <c r="RDG14" s="49"/>
      <c r="RDH14" s="49"/>
      <c r="RDI14" s="49"/>
      <c r="RDJ14" s="49"/>
      <c r="RDK14" s="49"/>
      <c r="RDL14" s="49"/>
      <c r="RDM14" s="49"/>
      <c r="RDN14" s="49"/>
      <c r="RDO14" s="49"/>
      <c r="RDP14" s="49"/>
      <c r="RDQ14" s="49"/>
      <c r="RDR14" s="49"/>
      <c r="RDS14" s="49"/>
      <c r="RDT14" s="49"/>
      <c r="RDU14" s="49"/>
      <c r="RDV14" s="49"/>
      <c r="RDW14" s="49"/>
      <c r="RDX14" s="49"/>
      <c r="RDY14" s="49"/>
      <c r="RDZ14" s="49"/>
      <c r="REA14" s="49"/>
      <c r="REB14" s="49"/>
      <c r="REC14" s="49"/>
      <c r="RED14" s="49"/>
      <c r="REE14" s="49"/>
      <c r="REF14" s="49"/>
      <c r="REG14" s="49"/>
      <c r="REH14" s="49"/>
      <c r="REI14" s="49"/>
      <c r="REJ14" s="49"/>
      <c r="REK14" s="49"/>
      <c r="REL14" s="49"/>
      <c r="REM14" s="49"/>
      <c r="REN14" s="49"/>
      <c r="REO14" s="49"/>
      <c r="REP14" s="49"/>
      <c r="REQ14" s="49"/>
      <c r="RER14" s="49"/>
      <c r="RES14" s="49"/>
      <c r="RET14" s="49"/>
      <c r="REU14" s="49"/>
      <c r="REV14" s="49"/>
      <c r="REW14" s="49"/>
      <c r="REX14" s="49"/>
      <c r="REY14" s="49"/>
      <c r="REZ14" s="49"/>
      <c r="RFA14" s="49"/>
      <c r="RFB14" s="49"/>
      <c r="RFC14" s="49"/>
      <c r="RFD14" s="49"/>
      <c r="RFE14" s="49"/>
      <c r="RFF14" s="49"/>
      <c r="RFG14" s="49"/>
      <c r="RFH14" s="49"/>
      <c r="RFI14" s="49"/>
      <c r="RFJ14" s="49"/>
      <c r="RFK14" s="49"/>
      <c r="RFL14" s="49"/>
      <c r="RFM14" s="49"/>
      <c r="RFN14" s="49"/>
      <c r="RFO14" s="49"/>
      <c r="RFP14" s="49"/>
      <c r="RFQ14" s="49"/>
      <c r="RFR14" s="49"/>
      <c r="RFS14" s="49"/>
      <c r="RFT14" s="49"/>
      <c r="RFU14" s="49"/>
      <c r="RFV14" s="49"/>
      <c r="RFW14" s="49"/>
      <c r="RFX14" s="49"/>
      <c r="RFY14" s="49"/>
      <c r="RFZ14" s="49"/>
      <c r="RGA14" s="49"/>
      <c r="RGB14" s="49"/>
      <c r="RGC14" s="49"/>
      <c r="RGD14" s="49"/>
      <c r="RGE14" s="49"/>
      <c r="RGF14" s="49"/>
      <c r="RGG14" s="49"/>
      <c r="RGH14" s="49"/>
      <c r="RGI14" s="49"/>
      <c r="RGJ14" s="49"/>
      <c r="RGK14" s="49"/>
      <c r="RGL14" s="49"/>
      <c r="RGM14" s="49"/>
      <c r="RGN14" s="49"/>
      <c r="RGO14" s="49"/>
      <c r="RGP14" s="49"/>
      <c r="RGQ14" s="49"/>
      <c r="RGR14" s="49"/>
      <c r="RGS14" s="49"/>
      <c r="RGT14" s="49"/>
      <c r="RGU14" s="49"/>
      <c r="RGV14" s="49"/>
      <c r="RGW14" s="49"/>
      <c r="RGX14" s="49"/>
      <c r="RGY14" s="49"/>
      <c r="RGZ14" s="49"/>
      <c r="RHA14" s="49"/>
      <c r="RHB14" s="49"/>
      <c r="RHC14" s="49"/>
      <c r="RHD14" s="49"/>
      <c r="RHE14" s="49"/>
      <c r="RHF14" s="49"/>
      <c r="RHG14" s="49"/>
      <c r="RHH14" s="49"/>
      <c r="RHI14" s="49"/>
      <c r="RHJ14" s="49"/>
      <c r="RHK14" s="49"/>
      <c r="RHL14" s="49"/>
      <c r="RHM14" s="49"/>
      <c r="RHN14" s="49"/>
      <c r="RHO14" s="49"/>
      <c r="RHP14" s="49"/>
      <c r="RHQ14" s="49"/>
      <c r="RHR14" s="49"/>
      <c r="RHS14" s="49"/>
      <c r="RHT14" s="49"/>
      <c r="RHU14" s="49"/>
      <c r="RHV14" s="49"/>
      <c r="RHW14" s="49"/>
      <c r="RHX14" s="49"/>
      <c r="RHY14" s="49"/>
      <c r="RHZ14" s="49"/>
      <c r="RIA14" s="49"/>
      <c r="RIB14" s="49"/>
      <c r="RIC14" s="49"/>
      <c r="RID14" s="49"/>
      <c r="RIE14" s="49"/>
      <c r="RIF14" s="49"/>
      <c r="RIG14" s="49"/>
      <c r="RIH14" s="49"/>
      <c r="RII14" s="49"/>
      <c r="RIJ14" s="49"/>
      <c r="RIK14" s="49"/>
      <c r="RIL14" s="49"/>
      <c r="RIM14" s="49"/>
      <c r="RIN14" s="49"/>
      <c r="RIO14" s="49"/>
      <c r="RIP14" s="49"/>
      <c r="RIQ14" s="49"/>
      <c r="RIR14" s="49"/>
      <c r="RIS14" s="49"/>
      <c r="RIT14" s="49"/>
      <c r="RIU14" s="49"/>
      <c r="RIV14" s="49"/>
      <c r="RIW14" s="49"/>
      <c r="RIX14" s="49"/>
      <c r="RIY14" s="49"/>
      <c r="RIZ14" s="49"/>
      <c r="RJA14" s="49"/>
      <c r="RJB14" s="49"/>
      <c r="RJC14" s="49"/>
      <c r="RJD14" s="49"/>
      <c r="RJE14" s="49"/>
      <c r="RJF14" s="49"/>
      <c r="RJG14" s="49"/>
      <c r="RJH14" s="49"/>
      <c r="RJI14" s="49"/>
      <c r="RJJ14" s="49"/>
      <c r="RJK14" s="49"/>
      <c r="RJL14" s="49"/>
      <c r="RJM14" s="49"/>
      <c r="RJN14" s="49"/>
      <c r="RJO14" s="49"/>
      <c r="RJP14" s="49"/>
      <c r="RJQ14" s="49"/>
      <c r="RJR14" s="49"/>
      <c r="RJS14" s="49"/>
      <c r="RJT14" s="49"/>
      <c r="RJU14" s="49"/>
      <c r="RJV14" s="49"/>
      <c r="RJW14" s="49"/>
      <c r="RJX14" s="49"/>
      <c r="RJY14" s="49"/>
      <c r="RJZ14" s="49"/>
      <c r="RKA14" s="49"/>
      <c r="RKB14" s="49"/>
      <c r="RKC14" s="49"/>
      <c r="RKD14" s="49"/>
      <c r="RKE14" s="49"/>
      <c r="RKF14" s="49"/>
      <c r="RKG14" s="49"/>
      <c r="RKH14" s="49"/>
      <c r="RKI14" s="49"/>
      <c r="RKJ14" s="49"/>
      <c r="RKK14" s="49"/>
      <c r="RKL14" s="49"/>
      <c r="RKM14" s="49"/>
      <c r="RKN14" s="49"/>
      <c r="RKO14" s="49"/>
      <c r="RKP14" s="49"/>
      <c r="RKQ14" s="49"/>
      <c r="RKR14" s="49"/>
      <c r="RKS14" s="49"/>
      <c r="RKT14" s="49"/>
      <c r="RKU14" s="49"/>
      <c r="RKV14" s="49"/>
      <c r="RKW14" s="49"/>
      <c r="RKX14" s="49"/>
      <c r="RKY14" s="49"/>
      <c r="RKZ14" s="49"/>
      <c r="RLA14" s="49"/>
      <c r="RLB14" s="49"/>
      <c r="RLC14" s="49"/>
      <c r="RLD14" s="49"/>
      <c r="RLE14" s="49"/>
      <c r="RLF14" s="49"/>
      <c r="RLG14" s="49"/>
      <c r="RLH14" s="49"/>
      <c r="RLI14" s="49"/>
      <c r="RLJ14" s="49"/>
      <c r="RLK14" s="49"/>
      <c r="RLL14" s="49"/>
      <c r="RLM14" s="49"/>
      <c r="RLN14" s="49"/>
      <c r="RLO14" s="49"/>
      <c r="RLP14" s="49"/>
      <c r="RLQ14" s="49"/>
      <c r="RLR14" s="49"/>
      <c r="RLS14" s="49"/>
      <c r="RLT14" s="49"/>
      <c r="RLU14" s="49"/>
      <c r="RLV14" s="49"/>
      <c r="RLW14" s="49"/>
      <c r="RLX14" s="49"/>
      <c r="RLY14" s="49"/>
      <c r="RLZ14" s="49"/>
      <c r="RMA14" s="49"/>
      <c r="RMB14" s="49"/>
      <c r="RMC14" s="49"/>
      <c r="RMD14" s="49"/>
      <c r="RME14" s="49"/>
      <c r="RMF14" s="49"/>
      <c r="RMG14" s="49"/>
      <c r="RMH14" s="49"/>
      <c r="RMI14" s="49"/>
      <c r="RMJ14" s="49"/>
      <c r="RMK14" s="49"/>
      <c r="RML14" s="49"/>
      <c r="RMM14" s="49"/>
      <c r="RMN14" s="49"/>
      <c r="RMO14" s="49"/>
      <c r="RMP14" s="49"/>
      <c r="RMQ14" s="49"/>
      <c r="RMR14" s="49"/>
      <c r="RMS14" s="49"/>
      <c r="RMT14" s="49"/>
      <c r="RMU14" s="49"/>
      <c r="RMV14" s="49"/>
      <c r="RMW14" s="49"/>
      <c r="RMX14" s="49"/>
      <c r="RMY14" s="49"/>
      <c r="RMZ14" s="49"/>
      <c r="RNA14" s="49"/>
      <c r="RNB14" s="49"/>
      <c r="RNC14" s="49"/>
      <c r="RND14" s="49"/>
      <c r="RNE14" s="49"/>
      <c r="RNF14" s="49"/>
      <c r="RNG14" s="49"/>
      <c r="RNH14" s="49"/>
      <c r="RNI14" s="49"/>
      <c r="RNJ14" s="49"/>
      <c r="RNK14" s="49"/>
      <c r="RNL14" s="49"/>
      <c r="RNM14" s="49"/>
      <c r="RNN14" s="49"/>
      <c r="RNO14" s="49"/>
      <c r="RNP14" s="49"/>
      <c r="RNQ14" s="49"/>
      <c r="RNR14" s="49"/>
      <c r="RNS14" s="49"/>
      <c r="RNT14" s="49"/>
      <c r="RNU14" s="49"/>
      <c r="RNV14" s="49"/>
      <c r="RNW14" s="49"/>
      <c r="RNX14" s="49"/>
      <c r="RNY14" s="49"/>
      <c r="RNZ14" s="49"/>
      <c r="ROA14" s="49"/>
      <c r="ROB14" s="49"/>
      <c r="ROC14" s="49"/>
      <c r="ROD14" s="49"/>
      <c r="ROE14" s="49"/>
      <c r="ROF14" s="49"/>
      <c r="ROG14" s="49"/>
      <c r="ROH14" s="49"/>
      <c r="ROI14" s="49"/>
      <c r="ROJ14" s="49"/>
      <c r="ROK14" s="49"/>
      <c r="ROL14" s="49"/>
      <c r="ROM14" s="49"/>
      <c r="RON14" s="49"/>
      <c r="ROO14" s="49"/>
      <c r="ROP14" s="49"/>
      <c r="ROQ14" s="49"/>
      <c r="ROR14" s="49"/>
      <c r="ROS14" s="49"/>
      <c r="ROT14" s="49"/>
      <c r="ROU14" s="49"/>
      <c r="ROV14" s="49"/>
      <c r="ROW14" s="49"/>
      <c r="ROX14" s="49"/>
      <c r="ROY14" s="49"/>
      <c r="ROZ14" s="49"/>
      <c r="RPA14" s="49"/>
      <c r="RPB14" s="49"/>
      <c r="RPC14" s="49"/>
      <c r="RPD14" s="49"/>
      <c r="RPE14" s="49"/>
      <c r="RPF14" s="49"/>
      <c r="RPG14" s="49"/>
      <c r="RPH14" s="49"/>
      <c r="RPI14" s="49"/>
      <c r="RPJ14" s="49"/>
      <c r="RPK14" s="49"/>
      <c r="RPL14" s="49"/>
      <c r="RPM14" s="49"/>
      <c r="RPN14" s="49"/>
      <c r="RPO14" s="49"/>
      <c r="RPP14" s="49"/>
      <c r="RPQ14" s="49"/>
      <c r="RPR14" s="49"/>
      <c r="RPS14" s="49"/>
      <c r="RPT14" s="49"/>
      <c r="RPU14" s="49"/>
      <c r="RPV14" s="49"/>
      <c r="RPW14" s="49"/>
      <c r="RPX14" s="49"/>
      <c r="RPY14" s="49"/>
      <c r="RPZ14" s="49"/>
      <c r="RQA14" s="49"/>
      <c r="RQB14" s="49"/>
      <c r="RQC14" s="49"/>
      <c r="RQD14" s="49"/>
      <c r="RQE14" s="49"/>
      <c r="RQF14" s="49"/>
      <c r="RQG14" s="49"/>
      <c r="RQH14" s="49"/>
      <c r="RQI14" s="49"/>
      <c r="RQJ14" s="49"/>
      <c r="RQK14" s="49"/>
      <c r="RQL14" s="49"/>
      <c r="RQM14" s="49"/>
      <c r="RQN14" s="49"/>
      <c r="RQO14" s="49"/>
      <c r="RQP14" s="49"/>
      <c r="RQQ14" s="49"/>
      <c r="RQR14" s="49"/>
      <c r="RQS14" s="49"/>
      <c r="RQT14" s="49"/>
      <c r="RQU14" s="49"/>
      <c r="RQV14" s="49"/>
      <c r="RQW14" s="49"/>
      <c r="RQX14" s="49"/>
      <c r="RQY14" s="49"/>
      <c r="RQZ14" s="49"/>
      <c r="RRA14" s="49"/>
      <c r="RRB14" s="49"/>
      <c r="RRC14" s="49"/>
      <c r="RRD14" s="49"/>
      <c r="RRE14" s="49"/>
      <c r="RRF14" s="49"/>
      <c r="RRG14" s="49"/>
      <c r="RRH14" s="49"/>
      <c r="RRI14" s="49"/>
      <c r="RRJ14" s="49"/>
      <c r="RRK14" s="49"/>
      <c r="RRL14" s="49"/>
      <c r="RRM14" s="49"/>
      <c r="RRN14" s="49"/>
      <c r="RRO14" s="49"/>
      <c r="RRP14" s="49"/>
      <c r="RRQ14" s="49"/>
      <c r="RRR14" s="49"/>
      <c r="RRS14" s="49"/>
      <c r="RRT14" s="49"/>
      <c r="RRU14" s="49"/>
      <c r="RRV14" s="49"/>
      <c r="RRW14" s="49"/>
      <c r="RRX14" s="49"/>
      <c r="RRY14" s="49"/>
      <c r="RRZ14" s="49"/>
      <c r="RSA14" s="49"/>
      <c r="RSB14" s="49"/>
      <c r="RSC14" s="49"/>
      <c r="RSD14" s="49"/>
      <c r="RSE14" s="49"/>
      <c r="RSF14" s="49"/>
      <c r="RSG14" s="49"/>
      <c r="RSH14" s="49"/>
      <c r="RSI14" s="49"/>
      <c r="RSJ14" s="49"/>
      <c r="RSK14" s="49"/>
      <c r="RSL14" s="49"/>
      <c r="RSM14" s="49"/>
      <c r="RSN14" s="49"/>
      <c r="RSO14" s="49"/>
      <c r="RSP14" s="49"/>
      <c r="RSQ14" s="49"/>
      <c r="RSR14" s="49"/>
      <c r="RSS14" s="49"/>
      <c r="RST14" s="49"/>
      <c r="RSU14" s="49"/>
      <c r="RSV14" s="49"/>
      <c r="RSW14" s="49"/>
      <c r="RSX14" s="49"/>
      <c r="RSY14" s="49"/>
      <c r="RSZ14" s="49"/>
      <c r="RTA14" s="49"/>
      <c r="RTB14" s="49"/>
      <c r="RTC14" s="49"/>
      <c r="RTD14" s="49"/>
      <c r="RTE14" s="49"/>
      <c r="RTF14" s="49"/>
      <c r="RTG14" s="49"/>
      <c r="RTH14" s="49"/>
      <c r="RTI14" s="49"/>
      <c r="RTJ14" s="49"/>
      <c r="RTK14" s="49"/>
      <c r="RTL14" s="49"/>
      <c r="RTM14" s="49"/>
      <c r="RTN14" s="49"/>
      <c r="RTO14" s="49"/>
      <c r="RTP14" s="49"/>
      <c r="RTQ14" s="49"/>
      <c r="RTR14" s="49"/>
      <c r="RTS14" s="49"/>
      <c r="RTT14" s="49"/>
      <c r="RTU14" s="49"/>
      <c r="RTV14" s="49"/>
      <c r="RTW14" s="49"/>
      <c r="RTX14" s="49"/>
      <c r="RTY14" s="49"/>
      <c r="RTZ14" s="49"/>
      <c r="RUA14" s="49"/>
      <c r="RUB14" s="49"/>
      <c r="RUC14" s="49"/>
      <c r="RUD14" s="49"/>
      <c r="RUE14" s="49"/>
      <c r="RUF14" s="49"/>
      <c r="RUG14" s="49"/>
      <c r="RUH14" s="49"/>
      <c r="RUI14" s="49"/>
      <c r="RUJ14" s="49"/>
      <c r="RUK14" s="49"/>
      <c r="RUL14" s="49"/>
      <c r="RUM14" s="49"/>
      <c r="RUN14" s="49"/>
      <c r="RUO14" s="49"/>
      <c r="RUP14" s="49"/>
      <c r="RUQ14" s="49"/>
      <c r="RUR14" s="49"/>
      <c r="RUS14" s="49"/>
      <c r="RUT14" s="49"/>
      <c r="RUU14" s="49"/>
      <c r="RUV14" s="49"/>
      <c r="RUW14" s="49"/>
      <c r="RUX14" s="49"/>
      <c r="RUY14" s="49"/>
      <c r="RUZ14" s="49"/>
      <c r="RVA14" s="49"/>
      <c r="RVB14" s="49"/>
      <c r="RVC14" s="49"/>
      <c r="RVD14" s="49"/>
      <c r="RVE14" s="49"/>
      <c r="RVF14" s="49"/>
      <c r="RVG14" s="49"/>
      <c r="RVH14" s="49"/>
      <c r="RVI14" s="49"/>
      <c r="RVJ14" s="49"/>
      <c r="RVK14" s="49"/>
      <c r="RVL14" s="49"/>
      <c r="RVM14" s="49"/>
      <c r="RVN14" s="49"/>
      <c r="RVO14" s="49"/>
      <c r="RVP14" s="49"/>
      <c r="RVQ14" s="49"/>
      <c r="RVR14" s="49"/>
      <c r="RVS14" s="49"/>
      <c r="RVT14" s="49"/>
      <c r="RVU14" s="49"/>
      <c r="RVV14" s="49"/>
      <c r="RVW14" s="49"/>
      <c r="RVX14" s="49"/>
      <c r="RVY14" s="49"/>
      <c r="RVZ14" s="49"/>
      <c r="RWA14" s="49"/>
      <c r="RWB14" s="49"/>
      <c r="RWC14" s="49"/>
      <c r="RWD14" s="49"/>
      <c r="RWE14" s="49"/>
      <c r="RWF14" s="49"/>
      <c r="RWG14" s="49"/>
      <c r="RWH14" s="49"/>
      <c r="RWI14" s="49"/>
      <c r="RWJ14" s="49"/>
      <c r="RWK14" s="49"/>
      <c r="RWL14" s="49"/>
      <c r="RWM14" s="49"/>
      <c r="RWN14" s="49"/>
      <c r="RWO14" s="49"/>
      <c r="RWP14" s="49"/>
      <c r="RWQ14" s="49"/>
      <c r="RWR14" s="49"/>
      <c r="RWS14" s="49"/>
      <c r="RWT14" s="49"/>
      <c r="RWU14" s="49"/>
      <c r="RWV14" s="49"/>
      <c r="RWW14" s="49"/>
      <c r="RWX14" s="49"/>
      <c r="RWY14" s="49"/>
      <c r="RWZ14" s="49"/>
      <c r="RXA14" s="49"/>
      <c r="RXB14" s="49"/>
      <c r="RXC14" s="49"/>
      <c r="RXD14" s="49"/>
      <c r="RXE14" s="49"/>
      <c r="RXF14" s="49"/>
      <c r="RXG14" s="49"/>
      <c r="RXH14" s="49"/>
      <c r="RXI14" s="49"/>
      <c r="RXJ14" s="49"/>
      <c r="RXK14" s="49"/>
      <c r="RXL14" s="49"/>
      <c r="RXM14" s="49"/>
      <c r="RXN14" s="49"/>
      <c r="RXO14" s="49"/>
      <c r="RXP14" s="49"/>
      <c r="RXQ14" s="49"/>
      <c r="RXR14" s="49"/>
      <c r="RXS14" s="49"/>
      <c r="RXT14" s="49"/>
      <c r="RXU14" s="49"/>
      <c r="RXV14" s="49"/>
      <c r="RXW14" s="49"/>
      <c r="RXX14" s="49"/>
      <c r="RXY14" s="49"/>
      <c r="RXZ14" s="49"/>
      <c r="RYA14" s="49"/>
      <c r="RYB14" s="49"/>
      <c r="RYC14" s="49"/>
      <c r="RYD14" s="49"/>
      <c r="RYE14" s="49"/>
      <c r="RYF14" s="49"/>
      <c r="RYG14" s="49"/>
      <c r="RYH14" s="49"/>
      <c r="RYI14" s="49"/>
      <c r="RYJ14" s="49"/>
      <c r="RYK14" s="49"/>
      <c r="RYL14" s="49"/>
      <c r="RYM14" s="49"/>
      <c r="RYN14" s="49"/>
      <c r="RYO14" s="49"/>
      <c r="RYP14" s="49"/>
      <c r="RYQ14" s="49"/>
      <c r="RYR14" s="49"/>
      <c r="RYS14" s="49"/>
      <c r="RYT14" s="49"/>
      <c r="RYU14" s="49"/>
      <c r="RYV14" s="49"/>
      <c r="RYW14" s="49"/>
      <c r="RYX14" s="49"/>
      <c r="RYY14" s="49"/>
      <c r="RYZ14" s="49"/>
      <c r="RZA14" s="49"/>
      <c r="RZB14" s="49"/>
      <c r="RZC14" s="49"/>
      <c r="RZD14" s="49"/>
      <c r="RZE14" s="49"/>
      <c r="RZF14" s="49"/>
      <c r="RZG14" s="49"/>
      <c r="RZH14" s="49"/>
      <c r="RZI14" s="49"/>
      <c r="RZJ14" s="49"/>
      <c r="RZK14" s="49"/>
      <c r="RZL14" s="49"/>
      <c r="RZM14" s="49"/>
      <c r="RZN14" s="49"/>
      <c r="RZO14" s="49"/>
      <c r="RZP14" s="49"/>
      <c r="RZQ14" s="49"/>
      <c r="RZR14" s="49"/>
      <c r="RZS14" s="49"/>
      <c r="RZT14" s="49"/>
      <c r="RZU14" s="49"/>
      <c r="RZV14" s="49"/>
      <c r="RZW14" s="49"/>
      <c r="RZX14" s="49"/>
      <c r="RZY14" s="49"/>
      <c r="RZZ14" s="49"/>
      <c r="SAA14" s="49"/>
      <c r="SAB14" s="49"/>
      <c r="SAC14" s="49"/>
      <c r="SAD14" s="49"/>
      <c r="SAE14" s="49"/>
      <c r="SAF14" s="49"/>
      <c r="SAG14" s="49"/>
      <c r="SAH14" s="49"/>
      <c r="SAI14" s="49"/>
      <c r="SAJ14" s="49"/>
      <c r="SAK14" s="49"/>
      <c r="SAL14" s="49"/>
      <c r="SAM14" s="49"/>
      <c r="SAN14" s="49"/>
      <c r="SAO14" s="49"/>
      <c r="SAP14" s="49"/>
      <c r="SAQ14" s="49"/>
      <c r="SAR14" s="49"/>
      <c r="SAS14" s="49"/>
      <c r="SAT14" s="49"/>
      <c r="SAU14" s="49"/>
      <c r="SAV14" s="49"/>
      <c r="SAW14" s="49"/>
      <c r="SAX14" s="49"/>
      <c r="SAY14" s="49"/>
      <c r="SAZ14" s="49"/>
      <c r="SBA14" s="49"/>
      <c r="SBB14" s="49"/>
      <c r="SBC14" s="49"/>
      <c r="SBD14" s="49"/>
      <c r="SBE14" s="49"/>
      <c r="SBF14" s="49"/>
      <c r="SBG14" s="49"/>
      <c r="SBH14" s="49"/>
      <c r="SBI14" s="49"/>
      <c r="SBJ14" s="49"/>
      <c r="SBK14" s="49"/>
      <c r="SBL14" s="49"/>
      <c r="SBM14" s="49"/>
      <c r="SBN14" s="49"/>
      <c r="SBO14" s="49"/>
      <c r="SBP14" s="49"/>
      <c r="SBQ14" s="49"/>
      <c r="SBR14" s="49"/>
      <c r="SBS14" s="49"/>
      <c r="SBT14" s="49"/>
      <c r="SBU14" s="49"/>
      <c r="SBV14" s="49"/>
      <c r="SBW14" s="49"/>
      <c r="SBX14" s="49"/>
      <c r="SBY14" s="49"/>
      <c r="SBZ14" s="49"/>
      <c r="SCA14" s="49"/>
      <c r="SCB14" s="49"/>
      <c r="SCC14" s="49"/>
      <c r="SCD14" s="49"/>
      <c r="SCE14" s="49"/>
      <c r="SCF14" s="49"/>
      <c r="SCG14" s="49"/>
      <c r="SCH14" s="49"/>
      <c r="SCI14" s="49"/>
      <c r="SCJ14" s="49"/>
      <c r="SCK14" s="49"/>
      <c r="SCL14" s="49"/>
      <c r="SCM14" s="49"/>
      <c r="SCN14" s="49"/>
      <c r="SCO14" s="49"/>
      <c r="SCP14" s="49"/>
      <c r="SCQ14" s="49"/>
      <c r="SCR14" s="49"/>
      <c r="SCS14" s="49"/>
      <c r="SCT14" s="49"/>
      <c r="SCU14" s="49"/>
      <c r="SCV14" s="49"/>
      <c r="SCW14" s="49"/>
      <c r="SCX14" s="49"/>
      <c r="SCY14" s="49"/>
      <c r="SCZ14" s="49"/>
      <c r="SDA14" s="49"/>
      <c r="SDB14" s="49"/>
      <c r="SDC14" s="49"/>
      <c r="SDD14" s="49"/>
      <c r="SDE14" s="49"/>
      <c r="SDF14" s="49"/>
      <c r="SDG14" s="49"/>
      <c r="SDH14" s="49"/>
      <c r="SDI14" s="49"/>
      <c r="SDJ14" s="49"/>
      <c r="SDK14" s="49"/>
      <c r="SDL14" s="49"/>
      <c r="SDM14" s="49"/>
      <c r="SDN14" s="49"/>
      <c r="SDO14" s="49"/>
      <c r="SDP14" s="49"/>
      <c r="SDQ14" s="49"/>
      <c r="SDR14" s="49"/>
      <c r="SDS14" s="49"/>
      <c r="SDT14" s="49"/>
      <c r="SDU14" s="49"/>
      <c r="SDV14" s="49"/>
      <c r="SDW14" s="49"/>
      <c r="SDX14" s="49"/>
      <c r="SDY14" s="49"/>
      <c r="SDZ14" s="49"/>
      <c r="SEA14" s="49"/>
      <c r="SEB14" s="49"/>
      <c r="SEC14" s="49"/>
      <c r="SED14" s="49"/>
      <c r="SEE14" s="49"/>
      <c r="SEF14" s="49"/>
      <c r="SEG14" s="49"/>
      <c r="SEH14" s="49"/>
      <c r="SEI14" s="49"/>
      <c r="SEJ14" s="49"/>
      <c r="SEK14" s="49"/>
      <c r="SEL14" s="49"/>
      <c r="SEM14" s="49"/>
      <c r="SEN14" s="49"/>
      <c r="SEO14" s="49"/>
      <c r="SEP14" s="49"/>
      <c r="SEQ14" s="49"/>
      <c r="SER14" s="49"/>
      <c r="SES14" s="49"/>
      <c r="SET14" s="49"/>
      <c r="SEU14" s="49"/>
      <c r="SEV14" s="49"/>
      <c r="SEW14" s="49"/>
      <c r="SEX14" s="49"/>
      <c r="SEY14" s="49"/>
      <c r="SEZ14" s="49"/>
      <c r="SFA14" s="49"/>
      <c r="SFB14" s="49"/>
      <c r="SFC14" s="49"/>
      <c r="SFD14" s="49"/>
      <c r="SFE14" s="49"/>
      <c r="SFF14" s="49"/>
      <c r="SFG14" s="49"/>
      <c r="SFH14" s="49"/>
      <c r="SFI14" s="49"/>
      <c r="SFJ14" s="49"/>
      <c r="SFK14" s="49"/>
      <c r="SFL14" s="49"/>
      <c r="SFM14" s="49"/>
      <c r="SFN14" s="49"/>
      <c r="SFO14" s="49"/>
      <c r="SFP14" s="49"/>
      <c r="SFQ14" s="49"/>
      <c r="SFR14" s="49"/>
      <c r="SFS14" s="49"/>
      <c r="SFT14" s="49"/>
      <c r="SFU14" s="49"/>
      <c r="SFV14" s="49"/>
      <c r="SFW14" s="49"/>
      <c r="SFX14" s="49"/>
      <c r="SFY14" s="49"/>
      <c r="SFZ14" s="49"/>
      <c r="SGA14" s="49"/>
      <c r="SGB14" s="49"/>
      <c r="SGC14" s="49"/>
      <c r="SGD14" s="49"/>
      <c r="SGE14" s="49"/>
      <c r="SGF14" s="49"/>
      <c r="SGG14" s="49"/>
      <c r="SGH14" s="49"/>
      <c r="SGI14" s="49"/>
      <c r="SGJ14" s="49"/>
      <c r="SGK14" s="49"/>
      <c r="SGL14" s="49"/>
      <c r="SGM14" s="49"/>
      <c r="SGN14" s="49"/>
      <c r="SGO14" s="49"/>
      <c r="SGP14" s="49"/>
      <c r="SGQ14" s="49"/>
      <c r="SGR14" s="49"/>
      <c r="SGS14" s="49"/>
      <c r="SGT14" s="49"/>
      <c r="SGU14" s="49"/>
      <c r="SGV14" s="49"/>
      <c r="SGW14" s="49"/>
      <c r="SGX14" s="49"/>
      <c r="SGY14" s="49"/>
      <c r="SGZ14" s="49"/>
      <c r="SHA14" s="49"/>
      <c r="SHB14" s="49"/>
      <c r="SHC14" s="49"/>
      <c r="SHD14" s="49"/>
      <c r="SHE14" s="49"/>
      <c r="SHF14" s="49"/>
      <c r="SHG14" s="49"/>
      <c r="SHH14" s="49"/>
      <c r="SHI14" s="49"/>
      <c r="SHJ14" s="49"/>
      <c r="SHK14" s="49"/>
      <c r="SHL14" s="49"/>
      <c r="SHM14" s="49"/>
      <c r="SHN14" s="49"/>
      <c r="SHO14" s="49"/>
      <c r="SHP14" s="49"/>
      <c r="SHQ14" s="49"/>
      <c r="SHR14" s="49"/>
      <c r="SHS14" s="49"/>
      <c r="SHT14" s="49"/>
      <c r="SHU14" s="49"/>
      <c r="SHV14" s="49"/>
      <c r="SHW14" s="49"/>
      <c r="SHX14" s="49"/>
      <c r="SHY14" s="49"/>
      <c r="SHZ14" s="49"/>
      <c r="SIA14" s="49"/>
      <c r="SIB14" s="49"/>
      <c r="SIC14" s="49"/>
      <c r="SID14" s="49"/>
      <c r="SIE14" s="49"/>
      <c r="SIF14" s="49"/>
      <c r="SIG14" s="49"/>
      <c r="SIH14" s="49"/>
      <c r="SII14" s="49"/>
      <c r="SIJ14" s="49"/>
      <c r="SIK14" s="49"/>
      <c r="SIL14" s="49"/>
      <c r="SIM14" s="49"/>
      <c r="SIN14" s="49"/>
      <c r="SIO14" s="49"/>
      <c r="SIP14" s="49"/>
      <c r="SIQ14" s="49"/>
      <c r="SIR14" s="49"/>
      <c r="SIS14" s="49"/>
      <c r="SIT14" s="49"/>
      <c r="SIU14" s="49"/>
      <c r="SIV14" s="49"/>
      <c r="SIW14" s="49"/>
      <c r="SIX14" s="49"/>
      <c r="SIY14" s="49"/>
      <c r="SIZ14" s="49"/>
      <c r="SJA14" s="49"/>
      <c r="SJB14" s="49"/>
      <c r="SJC14" s="49"/>
      <c r="SJD14" s="49"/>
      <c r="SJE14" s="49"/>
      <c r="SJF14" s="49"/>
      <c r="SJG14" s="49"/>
      <c r="SJH14" s="49"/>
      <c r="SJI14" s="49"/>
      <c r="SJJ14" s="49"/>
      <c r="SJK14" s="49"/>
      <c r="SJL14" s="49"/>
      <c r="SJM14" s="49"/>
      <c r="SJN14" s="49"/>
      <c r="SJO14" s="49"/>
      <c r="SJP14" s="49"/>
      <c r="SJQ14" s="49"/>
      <c r="SJR14" s="49"/>
      <c r="SJS14" s="49"/>
      <c r="SJT14" s="49"/>
      <c r="SJU14" s="49"/>
      <c r="SJV14" s="49"/>
      <c r="SJW14" s="49"/>
      <c r="SJX14" s="49"/>
      <c r="SJY14" s="49"/>
      <c r="SJZ14" s="49"/>
      <c r="SKA14" s="49"/>
      <c r="SKB14" s="49"/>
      <c r="SKC14" s="49"/>
      <c r="SKD14" s="49"/>
      <c r="SKE14" s="49"/>
      <c r="SKF14" s="49"/>
      <c r="SKG14" s="49"/>
      <c r="SKH14" s="49"/>
      <c r="SKI14" s="49"/>
      <c r="SKJ14" s="49"/>
      <c r="SKK14" s="49"/>
      <c r="SKL14" s="49"/>
      <c r="SKM14" s="49"/>
      <c r="SKN14" s="49"/>
      <c r="SKO14" s="49"/>
      <c r="SKP14" s="49"/>
      <c r="SKQ14" s="49"/>
      <c r="SKR14" s="49"/>
      <c r="SKS14" s="49"/>
      <c r="SKT14" s="49"/>
      <c r="SKU14" s="49"/>
      <c r="SKV14" s="49"/>
      <c r="SKW14" s="49"/>
      <c r="SKX14" s="49"/>
      <c r="SKY14" s="49"/>
      <c r="SKZ14" s="49"/>
      <c r="SLA14" s="49"/>
      <c r="SLB14" s="49"/>
      <c r="SLC14" s="49"/>
      <c r="SLD14" s="49"/>
      <c r="SLE14" s="49"/>
      <c r="SLF14" s="49"/>
      <c r="SLG14" s="49"/>
      <c r="SLH14" s="49"/>
      <c r="SLI14" s="49"/>
      <c r="SLJ14" s="49"/>
      <c r="SLK14" s="49"/>
      <c r="SLL14" s="49"/>
      <c r="SLM14" s="49"/>
      <c r="SLN14" s="49"/>
      <c r="SLO14" s="49"/>
      <c r="SLP14" s="49"/>
      <c r="SLQ14" s="49"/>
      <c r="SLR14" s="49"/>
      <c r="SLS14" s="49"/>
      <c r="SLT14" s="49"/>
      <c r="SLU14" s="49"/>
      <c r="SLV14" s="49"/>
      <c r="SLW14" s="49"/>
      <c r="SLX14" s="49"/>
      <c r="SLY14" s="49"/>
      <c r="SLZ14" s="49"/>
      <c r="SMA14" s="49"/>
      <c r="SMB14" s="49"/>
      <c r="SMC14" s="49"/>
      <c r="SMD14" s="49"/>
      <c r="SME14" s="49"/>
      <c r="SMF14" s="49"/>
      <c r="SMG14" s="49"/>
      <c r="SMH14" s="49"/>
      <c r="SMI14" s="49"/>
      <c r="SMJ14" s="49"/>
      <c r="SMK14" s="49"/>
      <c r="SML14" s="49"/>
      <c r="SMM14" s="49"/>
      <c r="SMN14" s="49"/>
      <c r="SMO14" s="49"/>
      <c r="SMP14" s="49"/>
      <c r="SMQ14" s="49"/>
      <c r="SMR14" s="49"/>
      <c r="SMS14" s="49"/>
      <c r="SMT14" s="49"/>
      <c r="SMU14" s="49"/>
      <c r="SMV14" s="49"/>
      <c r="SMW14" s="49"/>
      <c r="SMX14" s="49"/>
      <c r="SMY14" s="49"/>
      <c r="SMZ14" s="49"/>
      <c r="SNA14" s="49"/>
      <c r="SNB14" s="49"/>
      <c r="SNC14" s="49"/>
      <c r="SND14" s="49"/>
      <c r="SNE14" s="49"/>
      <c r="SNF14" s="49"/>
      <c r="SNG14" s="49"/>
      <c r="SNH14" s="49"/>
      <c r="SNI14" s="49"/>
      <c r="SNJ14" s="49"/>
      <c r="SNK14" s="49"/>
      <c r="SNL14" s="49"/>
      <c r="SNM14" s="49"/>
      <c r="SNN14" s="49"/>
      <c r="SNO14" s="49"/>
      <c r="SNP14" s="49"/>
      <c r="SNQ14" s="49"/>
      <c r="SNR14" s="49"/>
      <c r="SNS14" s="49"/>
      <c r="SNT14" s="49"/>
      <c r="SNU14" s="49"/>
      <c r="SNV14" s="49"/>
      <c r="SNW14" s="49"/>
      <c r="SNX14" s="49"/>
      <c r="SNY14" s="49"/>
      <c r="SNZ14" s="49"/>
      <c r="SOA14" s="49"/>
      <c r="SOB14" s="49"/>
      <c r="SOC14" s="49"/>
      <c r="SOD14" s="49"/>
      <c r="SOE14" s="49"/>
      <c r="SOF14" s="49"/>
      <c r="SOG14" s="49"/>
      <c r="SOH14" s="49"/>
      <c r="SOI14" s="49"/>
      <c r="SOJ14" s="49"/>
      <c r="SOK14" s="49"/>
      <c r="SOL14" s="49"/>
      <c r="SOM14" s="49"/>
      <c r="SON14" s="49"/>
      <c r="SOO14" s="49"/>
      <c r="SOP14" s="49"/>
      <c r="SOQ14" s="49"/>
      <c r="SOR14" s="49"/>
      <c r="SOS14" s="49"/>
      <c r="SOT14" s="49"/>
      <c r="SOU14" s="49"/>
      <c r="SOV14" s="49"/>
      <c r="SOW14" s="49"/>
      <c r="SOX14" s="49"/>
      <c r="SOY14" s="49"/>
      <c r="SOZ14" s="49"/>
      <c r="SPA14" s="49"/>
      <c r="SPB14" s="49"/>
      <c r="SPC14" s="49"/>
      <c r="SPD14" s="49"/>
      <c r="SPE14" s="49"/>
      <c r="SPF14" s="49"/>
      <c r="SPG14" s="49"/>
      <c r="SPH14" s="49"/>
      <c r="SPI14" s="49"/>
      <c r="SPJ14" s="49"/>
      <c r="SPK14" s="49"/>
      <c r="SPL14" s="49"/>
      <c r="SPM14" s="49"/>
      <c r="SPN14" s="49"/>
      <c r="SPO14" s="49"/>
      <c r="SPP14" s="49"/>
      <c r="SPQ14" s="49"/>
      <c r="SPR14" s="49"/>
      <c r="SPS14" s="49"/>
      <c r="SPT14" s="49"/>
      <c r="SPU14" s="49"/>
      <c r="SPV14" s="49"/>
      <c r="SPW14" s="49"/>
      <c r="SPX14" s="49"/>
      <c r="SPY14" s="49"/>
      <c r="SPZ14" s="49"/>
      <c r="SQA14" s="49"/>
      <c r="SQB14" s="49"/>
      <c r="SQC14" s="49"/>
      <c r="SQD14" s="49"/>
      <c r="SQE14" s="49"/>
      <c r="SQF14" s="49"/>
      <c r="SQG14" s="49"/>
      <c r="SQH14" s="49"/>
      <c r="SQI14" s="49"/>
      <c r="SQJ14" s="49"/>
      <c r="SQK14" s="49"/>
      <c r="SQL14" s="49"/>
      <c r="SQM14" s="49"/>
      <c r="SQN14" s="49"/>
      <c r="SQO14" s="49"/>
      <c r="SQP14" s="49"/>
      <c r="SQQ14" s="49"/>
      <c r="SQR14" s="49"/>
      <c r="SQS14" s="49"/>
      <c r="SQT14" s="49"/>
      <c r="SQU14" s="49"/>
      <c r="SQV14" s="49"/>
      <c r="SQW14" s="49"/>
      <c r="SQX14" s="49"/>
      <c r="SQY14" s="49"/>
      <c r="SQZ14" s="49"/>
      <c r="SRA14" s="49"/>
      <c r="SRB14" s="49"/>
      <c r="SRC14" s="49"/>
      <c r="SRD14" s="49"/>
      <c r="SRE14" s="49"/>
      <c r="SRF14" s="49"/>
      <c r="SRG14" s="49"/>
      <c r="SRH14" s="49"/>
      <c r="SRI14" s="49"/>
      <c r="SRJ14" s="49"/>
      <c r="SRK14" s="49"/>
      <c r="SRL14" s="49"/>
      <c r="SRM14" s="49"/>
      <c r="SRN14" s="49"/>
      <c r="SRO14" s="49"/>
      <c r="SRP14" s="49"/>
      <c r="SRQ14" s="49"/>
      <c r="SRR14" s="49"/>
      <c r="SRS14" s="49"/>
      <c r="SRT14" s="49"/>
      <c r="SRU14" s="49"/>
      <c r="SRV14" s="49"/>
      <c r="SRW14" s="49"/>
      <c r="SRX14" s="49"/>
      <c r="SRY14" s="49"/>
      <c r="SRZ14" s="49"/>
      <c r="SSA14" s="49"/>
      <c r="SSB14" s="49"/>
      <c r="SSC14" s="49"/>
      <c r="SSD14" s="49"/>
      <c r="SSE14" s="49"/>
      <c r="SSF14" s="49"/>
      <c r="SSG14" s="49"/>
      <c r="SSH14" s="49"/>
      <c r="SSI14" s="49"/>
      <c r="SSJ14" s="49"/>
      <c r="SSK14" s="49"/>
      <c r="SSL14" s="49"/>
      <c r="SSM14" s="49"/>
      <c r="SSN14" s="49"/>
      <c r="SSO14" s="49"/>
      <c r="SSP14" s="49"/>
      <c r="SSQ14" s="49"/>
      <c r="SSR14" s="49"/>
      <c r="SSS14" s="49"/>
      <c r="SST14" s="49"/>
      <c r="SSU14" s="49"/>
      <c r="SSV14" s="49"/>
      <c r="SSW14" s="49"/>
      <c r="SSX14" s="49"/>
      <c r="SSY14" s="49"/>
      <c r="SSZ14" s="49"/>
      <c r="STA14" s="49"/>
      <c r="STB14" s="49"/>
      <c r="STC14" s="49"/>
      <c r="STD14" s="49"/>
      <c r="STE14" s="49"/>
      <c r="STF14" s="49"/>
      <c r="STG14" s="49"/>
      <c r="STH14" s="49"/>
      <c r="STI14" s="49"/>
      <c r="STJ14" s="49"/>
      <c r="STK14" s="49"/>
      <c r="STL14" s="49"/>
      <c r="STM14" s="49"/>
      <c r="STN14" s="49"/>
      <c r="STO14" s="49"/>
      <c r="STP14" s="49"/>
      <c r="STQ14" s="49"/>
      <c r="STR14" s="49"/>
      <c r="STS14" s="49"/>
      <c r="STT14" s="49"/>
      <c r="STU14" s="49"/>
      <c r="STV14" s="49"/>
      <c r="STW14" s="49"/>
      <c r="STX14" s="49"/>
      <c r="STY14" s="49"/>
      <c r="STZ14" s="49"/>
      <c r="SUA14" s="49"/>
      <c r="SUB14" s="49"/>
      <c r="SUC14" s="49"/>
      <c r="SUD14" s="49"/>
      <c r="SUE14" s="49"/>
      <c r="SUF14" s="49"/>
      <c r="SUG14" s="49"/>
      <c r="SUH14" s="49"/>
      <c r="SUI14" s="49"/>
      <c r="SUJ14" s="49"/>
      <c r="SUK14" s="49"/>
      <c r="SUL14" s="49"/>
      <c r="SUM14" s="49"/>
      <c r="SUN14" s="49"/>
      <c r="SUO14" s="49"/>
      <c r="SUP14" s="49"/>
      <c r="SUQ14" s="49"/>
      <c r="SUR14" s="49"/>
      <c r="SUS14" s="49"/>
      <c r="SUT14" s="49"/>
      <c r="SUU14" s="49"/>
      <c r="SUV14" s="49"/>
      <c r="SUW14" s="49"/>
      <c r="SUX14" s="49"/>
      <c r="SUY14" s="49"/>
      <c r="SUZ14" s="49"/>
      <c r="SVA14" s="49"/>
      <c r="SVB14" s="49"/>
      <c r="SVC14" s="49"/>
      <c r="SVD14" s="49"/>
      <c r="SVE14" s="49"/>
      <c r="SVF14" s="49"/>
      <c r="SVG14" s="49"/>
      <c r="SVH14" s="49"/>
      <c r="SVI14" s="49"/>
      <c r="SVJ14" s="49"/>
      <c r="SVK14" s="49"/>
      <c r="SVL14" s="49"/>
      <c r="SVM14" s="49"/>
      <c r="SVN14" s="49"/>
      <c r="SVO14" s="49"/>
      <c r="SVP14" s="49"/>
      <c r="SVQ14" s="49"/>
      <c r="SVR14" s="49"/>
      <c r="SVS14" s="49"/>
      <c r="SVT14" s="49"/>
      <c r="SVU14" s="49"/>
      <c r="SVV14" s="49"/>
      <c r="SVW14" s="49"/>
      <c r="SVX14" s="49"/>
      <c r="SVY14" s="49"/>
      <c r="SVZ14" s="49"/>
      <c r="SWA14" s="49"/>
      <c r="SWB14" s="49"/>
      <c r="SWC14" s="49"/>
      <c r="SWD14" s="49"/>
      <c r="SWE14" s="49"/>
      <c r="SWF14" s="49"/>
      <c r="SWG14" s="49"/>
      <c r="SWH14" s="49"/>
      <c r="SWI14" s="49"/>
      <c r="SWJ14" s="49"/>
      <c r="SWK14" s="49"/>
      <c r="SWL14" s="49"/>
      <c r="SWM14" s="49"/>
      <c r="SWN14" s="49"/>
      <c r="SWO14" s="49"/>
      <c r="SWP14" s="49"/>
      <c r="SWQ14" s="49"/>
      <c r="SWR14" s="49"/>
      <c r="SWS14" s="49"/>
      <c r="SWT14" s="49"/>
      <c r="SWU14" s="49"/>
      <c r="SWV14" s="49"/>
      <c r="SWW14" s="49"/>
      <c r="SWX14" s="49"/>
      <c r="SWY14" s="49"/>
      <c r="SWZ14" s="49"/>
      <c r="SXA14" s="49"/>
      <c r="SXB14" s="49"/>
      <c r="SXC14" s="49"/>
      <c r="SXD14" s="49"/>
      <c r="SXE14" s="49"/>
      <c r="SXF14" s="49"/>
      <c r="SXG14" s="49"/>
      <c r="SXH14" s="49"/>
      <c r="SXI14" s="49"/>
      <c r="SXJ14" s="49"/>
      <c r="SXK14" s="49"/>
      <c r="SXL14" s="49"/>
      <c r="SXM14" s="49"/>
      <c r="SXN14" s="49"/>
      <c r="SXO14" s="49"/>
      <c r="SXP14" s="49"/>
      <c r="SXQ14" s="49"/>
      <c r="SXR14" s="49"/>
      <c r="SXS14" s="49"/>
      <c r="SXT14" s="49"/>
      <c r="SXU14" s="49"/>
      <c r="SXV14" s="49"/>
      <c r="SXW14" s="49"/>
      <c r="SXX14" s="49"/>
      <c r="SXY14" s="49"/>
      <c r="SXZ14" s="49"/>
      <c r="SYA14" s="49"/>
      <c r="SYB14" s="49"/>
      <c r="SYC14" s="49"/>
      <c r="SYD14" s="49"/>
      <c r="SYE14" s="49"/>
      <c r="SYF14" s="49"/>
      <c r="SYG14" s="49"/>
      <c r="SYH14" s="49"/>
      <c r="SYI14" s="49"/>
      <c r="SYJ14" s="49"/>
      <c r="SYK14" s="49"/>
      <c r="SYL14" s="49"/>
      <c r="SYM14" s="49"/>
      <c r="SYN14" s="49"/>
      <c r="SYO14" s="49"/>
      <c r="SYP14" s="49"/>
      <c r="SYQ14" s="49"/>
      <c r="SYR14" s="49"/>
      <c r="SYS14" s="49"/>
      <c r="SYT14" s="49"/>
      <c r="SYU14" s="49"/>
      <c r="SYV14" s="49"/>
      <c r="SYW14" s="49"/>
      <c r="SYX14" s="49"/>
      <c r="SYY14" s="49"/>
      <c r="SYZ14" s="49"/>
      <c r="SZA14" s="49"/>
      <c r="SZB14" s="49"/>
      <c r="SZC14" s="49"/>
      <c r="SZD14" s="49"/>
      <c r="SZE14" s="49"/>
      <c r="SZF14" s="49"/>
      <c r="SZG14" s="49"/>
      <c r="SZH14" s="49"/>
      <c r="SZI14" s="49"/>
      <c r="SZJ14" s="49"/>
      <c r="SZK14" s="49"/>
      <c r="SZL14" s="49"/>
      <c r="SZM14" s="49"/>
      <c r="SZN14" s="49"/>
      <c r="SZO14" s="49"/>
      <c r="SZP14" s="49"/>
      <c r="SZQ14" s="49"/>
      <c r="SZR14" s="49"/>
      <c r="SZS14" s="49"/>
      <c r="SZT14" s="49"/>
      <c r="SZU14" s="49"/>
      <c r="SZV14" s="49"/>
      <c r="SZW14" s="49"/>
      <c r="SZX14" s="49"/>
      <c r="SZY14" s="49"/>
      <c r="SZZ14" s="49"/>
      <c r="TAA14" s="49"/>
      <c r="TAB14" s="49"/>
      <c r="TAC14" s="49"/>
      <c r="TAD14" s="49"/>
      <c r="TAE14" s="49"/>
      <c r="TAF14" s="49"/>
      <c r="TAG14" s="49"/>
      <c r="TAH14" s="49"/>
      <c r="TAI14" s="49"/>
      <c r="TAJ14" s="49"/>
      <c r="TAK14" s="49"/>
      <c r="TAL14" s="49"/>
      <c r="TAM14" s="49"/>
      <c r="TAN14" s="49"/>
      <c r="TAO14" s="49"/>
      <c r="TAP14" s="49"/>
      <c r="TAQ14" s="49"/>
      <c r="TAR14" s="49"/>
      <c r="TAS14" s="49"/>
      <c r="TAT14" s="49"/>
      <c r="TAU14" s="49"/>
      <c r="TAV14" s="49"/>
      <c r="TAW14" s="49"/>
      <c r="TAX14" s="49"/>
      <c r="TAY14" s="49"/>
      <c r="TAZ14" s="49"/>
      <c r="TBA14" s="49"/>
      <c r="TBB14" s="49"/>
      <c r="TBC14" s="49"/>
      <c r="TBD14" s="49"/>
      <c r="TBE14" s="49"/>
      <c r="TBF14" s="49"/>
      <c r="TBG14" s="49"/>
      <c r="TBH14" s="49"/>
      <c r="TBI14" s="49"/>
      <c r="TBJ14" s="49"/>
      <c r="TBK14" s="49"/>
      <c r="TBL14" s="49"/>
      <c r="TBM14" s="49"/>
      <c r="TBN14" s="49"/>
      <c r="TBO14" s="49"/>
      <c r="TBP14" s="49"/>
      <c r="TBQ14" s="49"/>
      <c r="TBR14" s="49"/>
      <c r="TBS14" s="49"/>
      <c r="TBT14" s="49"/>
      <c r="TBU14" s="49"/>
      <c r="TBV14" s="49"/>
      <c r="TBW14" s="49"/>
      <c r="TBX14" s="49"/>
      <c r="TBY14" s="49"/>
      <c r="TBZ14" s="49"/>
      <c r="TCA14" s="49"/>
      <c r="TCB14" s="49"/>
      <c r="TCC14" s="49"/>
      <c r="TCD14" s="49"/>
      <c r="TCE14" s="49"/>
      <c r="TCF14" s="49"/>
      <c r="TCG14" s="49"/>
      <c r="TCH14" s="49"/>
      <c r="TCI14" s="49"/>
      <c r="TCJ14" s="49"/>
      <c r="TCK14" s="49"/>
      <c r="TCL14" s="49"/>
      <c r="TCM14" s="49"/>
      <c r="TCN14" s="49"/>
      <c r="TCO14" s="49"/>
      <c r="TCP14" s="49"/>
      <c r="TCQ14" s="49"/>
      <c r="TCR14" s="49"/>
      <c r="TCS14" s="49"/>
      <c r="TCT14" s="49"/>
      <c r="TCU14" s="49"/>
      <c r="TCV14" s="49"/>
      <c r="TCW14" s="49"/>
      <c r="TCX14" s="49"/>
      <c r="TCY14" s="49"/>
      <c r="TCZ14" s="49"/>
      <c r="TDA14" s="49"/>
      <c r="TDB14" s="49"/>
      <c r="TDC14" s="49"/>
      <c r="TDD14" s="49"/>
      <c r="TDE14" s="49"/>
      <c r="TDF14" s="49"/>
      <c r="TDG14" s="49"/>
      <c r="TDH14" s="49"/>
      <c r="TDI14" s="49"/>
      <c r="TDJ14" s="49"/>
      <c r="TDK14" s="49"/>
      <c r="TDL14" s="49"/>
      <c r="TDM14" s="49"/>
      <c r="TDN14" s="49"/>
      <c r="TDO14" s="49"/>
      <c r="TDP14" s="49"/>
      <c r="TDQ14" s="49"/>
      <c r="TDR14" s="49"/>
      <c r="TDS14" s="49"/>
      <c r="TDT14" s="49"/>
      <c r="TDU14" s="49"/>
      <c r="TDV14" s="49"/>
      <c r="TDW14" s="49"/>
      <c r="TDX14" s="49"/>
      <c r="TDY14" s="49"/>
      <c r="TDZ14" s="49"/>
      <c r="TEA14" s="49"/>
      <c r="TEB14" s="49"/>
      <c r="TEC14" s="49"/>
      <c r="TED14" s="49"/>
      <c r="TEE14" s="49"/>
      <c r="TEF14" s="49"/>
      <c r="TEG14" s="49"/>
      <c r="TEH14" s="49"/>
      <c r="TEI14" s="49"/>
      <c r="TEJ14" s="49"/>
      <c r="TEK14" s="49"/>
      <c r="TEL14" s="49"/>
      <c r="TEM14" s="49"/>
      <c r="TEN14" s="49"/>
      <c r="TEO14" s="49"/>
      <c r="TEP14" s="49"/>
      <c r="TEQ14" s="49"/>
      <c r="TER14" s="49"/>
      <c r="TES14" s="49"/>
      <c r="TET14" s="49"/>
      <c r="TEU14" s="49"/>
      <c r="TEV14" s="49"/>
      <c r="TEW14" s="49"/>
      <c r="TEX14" s="49"/>
      <c r="TEY14" s="49"/>
      <c r="TEZ14" s="49"/>
      <c r="TFA14" s="49"/>
      <c r="TFB14" s="49"/>
      <c r="TFC14" s="49"/>
      <c r="TFD14" s="49"/>
      <c r="TFE14" s="49"/>
      <c r="TFF14" s="49"/>
      <c r="TFG14" s="49"/>
      <c r="TFH14" s="49"/>
      <c r="TFI14" s="49"/>
      <c r="TFJ14" s="49"/>
      <c r="TFK14" s="49"/>
      <c r="TFL14" s="49"/>
      <c r="TFM14" s="49"/>
      <c r="TFN14" s="49"/>
      <c r="TFO14" s="49"/>
      <c r="TFP14" s="49"/>
      <c r="TFQ14" s="49"/>
      <c r="TFR14" s="49"/>
      <c r="TFS14" s="49"/>
      <c r="TFT14" s="49"/>
      <c r="TFU14" s="49"/>
      <c r="TFV14" s="49"/>
      <c r="TFW14" s="49"/>
      <c r="TFX14" s="49"/>
      <c r="TFY14" s="49"/>
      <c r="TFZ14" s="49"/>
      <c r="TGA14" s="49"/>
      <c r="TGB14" s="49"/>
      <c r="TGC14" s="49"/>
      <c r="TGD14" s="49"/>
      <c r="TGE14" s="49"/>
      <c r="TGF14" s="49"/>
      <c r="TGG14" s="49"/>
      <c r="TGH14" s="49"/>
      <c r="TGI14" s="49"/>
      <c r="TGJ14" s="49"/>
      <c r="TGK14" s="49"/>
      <c r="TGL14" s="49"/>
      <c r="TGM14" s="49"/>
      <c r="TGN14" s="49"/>
      <c r="TGO14" s="49"/>
      <c r="TGP14" s="49"/>
      <c r="TGQ14" s="49"/>
      <c r="TGR14" s="49"/>
      <c r="TGS14" s="49"/>
      <c r="TGT14" s="49"/>
      <c r="TGU14" s="49"/>
      <c r="TGV14" s="49"/>
      <c r="TGW14" s="49"/>
      <c r="TGX14" s="49"/>
      <c r="TGY14" s="49"/>
      <c r="TGZ14" s="49"/>
      <c r="THA14" s="49"/>
      <c r="THB14" s="49"/>
      <c r="THC14" s="49"/>
      <c r="THD14" s="49"/>
      <c r="THE14" s="49"/>
      <c r="THF14" s="49"/>
      <c r="THG14" s="49"/>
      <c r="THH14" s="49"/>
      <c r="THI14" s="49"/>
      <c r="THJ14" s="49"/>
      <c r="THK14" s="49"/>
      <c r="THL14" s="49"/>
      <c r="THM14" s="49"/>
      <c r="THN14" s="49"/>
      <c r="THO14" s="49"/>
      <c r="THP14" s="49"/>
      <c r="THQ14" s="49"/>
      <c r="THR14" s="49"/>
      <c r="THS14" s="49"/>
      <c r="THT14" s="49"/>
      <c r="THU14" s="49"/>
      <c r="THV14" s="49"/>
      <c r="THW14" s="49"/>
      <c r="THX14" s="49"/>
      <c r="THY14" s="49"/>
      <c r="THZ14" s="49"/>
      <c r="TIA14" s="49"/>
      <c r="TIB14" s="49"/>
      <c r="TIC14" s="49"/>
      <c r="TID14" s="49"/>
      <c r="TIE14" s="49"/>
      <c r="TIF14" s="49"/>
      <c r="TIG14" s="49"/>
      <c r="TIH14" s="49"/>
      <c r="TII14" s="49"/>
      <c r="TIJ14" s="49"/>
      <c r="TIK14" s="49"/>
      <c r="TIL14" s="49"/>
      <c r="TIM14" s="49"/>
      <c r="TIN14" s="49"/>
      <c r="TIO14" s="49"/>
      <c r="TIP14" s="49"/>
      <c r="TIQ14" s="49"/>
      <c r="TIR14" s="49"/>
      <c r="TIS14" s="49"/>
      <c r="TIT14" s="49"/>
      <c r="TIU14" s="49"/>
      <c r="TIV14" s="49"/>
      <c r="TIW14" s="49"/>
      <c r="TIX14" s="49"/>
      <c r="TIY14" s="49"/>
      <c r="TIZ14" s="49"/>
      <c r="TJA14" s="49"/>
      <c r="TJB14" s="49"/>
      <c r="TJC14" s="49"/>
      <c r="TJD14" s="49"/>
      <c r="TJE14" s="49"/>
      <c r="TJF14" s="49"/>
      <c r="TJG14" s="49"/>
      <c r="TJH14" s="49"/>
      <c r="TJI14" s="49"/>
      <c r="TJJ14" s="49"/>
      <c r="TJK14" s="49"/>
      <c r="TJL14" s="49"/>
      <c r="TJM14" s="49"/>
      <c r="TJN14" s="49"/>
      <c r="TJO14" s="49"/>
      <c r="TJP14" s="49"/>
      <c r="TJQ14" s="49"/>
      <c r="TJR14" s="49"/>
      <c r="TJS14" s="49"/>
      <c r="TJT14" s="49"/>
      <c r="TJU14" s="49"/>
      <c r="TJV14" s="49"/>
      <c r="TJW14" s="49"/>
      <c r="TJX14" s="49"/>
      <c r="TJY14" s="49"/>
      <c r="TJZ14" s="49"/>
      <c r="TKA14" s="49"/>
      <c r="TKB14" s="49"/>
      <c r="TKC14" s="49"/>
      <c r="TKD14" s="49"/>
      <c r="TKE14" s="49"/>
      <c r="TKF14" s="49"/>
      <c r="TKG14" s="49"/>
      <c r="TKH14" s="49"/>
      <c r="TKI14" s="49"/>
      <c r="TKJ14" s="49"/>
      <c r="TKK14" s="49"/>
      <c r="TKL14" s="49"/>
      <c r="TKM14" s="49"/>
      <c r="TKN14" s="49"/>
      <c r="TKO14" s="49"/>
      <c r="TKP14" s="49"/>
      <c r="TKQ14" s="49"/>
      <c r="TKR14" s="49"/>
      <c r="TKS14" s="49"/>
      <c r="TKT14" s="49"/>
      <c r="TKU14" s="49"/>
      <c r="TKV14" s="49"/>
      <c r="TKW14" s="49"/>
      <c r="TKX14" s="49"/>
      <c r="TKY14" s="49"/>
      <c r="TKZ14" s="49"/>
      <c r="TLA14" s="49"/>
      <c r="TLB14" s="49"/>
      <c r="TLC14" s="49"/>
      <c r="TLD14" s="49"/>
      <c r="TLE14" s="49"/>
      <c r="TLF14" s="49"/>
      <c r="TLG14" s="49"/>
      <c r="TLH14" s="49"/>
      <c r="TLI14" s="49"/>
      <c r="TLJ14" s="49"/>
      <c r="TLK14" s="49"/>
      <c r="TLL14" s="49"/>
      <c r="TLM14" s="49"/>
      <c r="TLN14" s="49"/>
      <c r="TLO14" s="49"/>
      <c r="TLP14" s="49"/>
      <c r="TLQ14" s="49"/>
      <c r="TLR14" s="49"/>
      <c r="TLS14" s="49"/>
      <c r="TLT14" s="49"/>
      <c r="TLU14" s="49"/>
      <c r="TLV14" s="49"/>
      <c r="TLW14" s="49"/>
      <c r="TLX14" s="49"/>
      <c r="TLY14" s="49"/>
      <c r="TLZ14" s="49"/>
      <c r="TMA14" s="49"/>
      <c r="TMB14" s="49"/>
      <c r="TMC14" s="49"/>
      <c r="TMD14" s="49"/>
      <c r="TME14" s="49"/>
      <c r="TMF14" s="49"/>
      <c r="TMG14" s="49"/>
      <c r="TMH14" s="49"/>
      <c r="TMI14" s="49"/>
      <c r="TMJ14" s="49"/>
      <c r="TMK14" s="49"/>
      <c r="TML14" s="49"/>
      <c r="TMM14" s="49"/>
      <c r="TMN14" s="49"/>
      <c r="TMO14" s="49"/>
      <c r="TMP14" s="49"/>
      <c r="TMQ14" s="49"/>
      <c r="TMR14" s="49"/>
      <c r="TMS14" s="49"/>
      <c r="TMT14" s="49"/>
      <c r="TMU14" s="49"/>
      <c r="TMV14" s="49"/>
      <c r="TMW14" s="49"/>
      <c r="TMX14" s="49"/>
      <c r="TMY14" s="49"/>
      <c r="TMZ14" s="49"/>
      <c r="TNA14" s="49"/>
      <c r="TNB14" s="49"/>
      <c r="TNC14" s="49"/>
      <c r="TND14" s="49"/>
      <c r="TNE14" s="49"/>
      <c r="TNF14" s="49"/>
      <c r="TNG14" s="49"/>
      <c r="TNH14" s="49"/>
      <c r="TNI14" s="49"/>
      <c r="TNJ14" s="49"/>
      <c r="TNK14" s="49"/>
      <c r="TNL14" s="49"/>
      <c r="TNM14" s="49"/>
      <c r="TNN14" s="49"/>
      <c r="TNO14" s="49"/>
      <c r="TNP14" s="49"/>
      <c r="TNQ14" s="49"/>
      <c r="TNR14" s="49"/>
      <c r="TNS14" s="49"/>
      <c r="TNT14" s="49"/>
      <c r="TNU14" s="49"/>
      <c r="TNV14" s="49"/>
      <c r="TNW14" s="49"/>
      <c r="TNX14" s="49"/>
      <c r="TNY14" s="49"/>
      <c r="TNZ14" s="49"/>
      <c r="TOA14" s="49"/>
      <c r="TOB14" s="49"/>
      <c r="TOC14" s="49"/>
      <c r="TOD14" s="49"/>
      <c r="TOE14" s="49"/>
      <c r="TOF14" s="49"/>
      <c r="TOG14" s="49"/>
      <c r="TOH14" s="49"/>
      <c r="TOI14" s="49"/>
      <c r="TOJ14" s="49"/>
      <c r="TOK14" s="49"/>
      <c r="TOL14" s="49"/>
      <c r="TOM14" s="49"/>
      <c r="TON14" s="49"/>
      <c r="TOO14" s="49"/>
      <c r="TOP14" s="49"/>
      <c r="TOQ14" s="49"/>
      <c r="TOR14" s="49"/>
      <c r="TOS14" s="49"/>
      <c r="TOT14" s="49"/>
      <c r="TOU14" s="49"/>
      <c r="TOV14" s="49"/>
      <c r="TOW14" s="49"/>
      <c r="TOX14" s="49"/>
      <c r="TOY14" s="49"/>
      <c r="TOZ14" s="49"/>
      <c r="TPA14" s="49"/>
      <c r="TPB14" s="49"/>
      <c r="TPC14" s="49"/>
      <c r="TPD14" s="49"/>
      <c r="TPE14" s="49"/>
      <c r="TPF14" s="49"/>
      <c r="TPG14" s="49"/>
      <c r="TPH14" s="49"/>
      <c r="TPI14" s="49"/>
      <c r="TPJ14" s="49"/>
      <c r="TPK14" s="49"/>
      <c r="TPL14" s="49"/>
      <c r="TPM14" s="49"/>
      <c r="TPN14" s="49"/>
      <c r="TPO14" s="49"/>
      <c r="TPP14" s="49"/>
      <c r="TPQ14" s="49"/>
      <c r="TPR14" s="49"/>
      <c r="TPS14" s="49"/>
      <c r="TPT14" s="49"/>
      <c r="TPU14" s="49"/>
      <c r="TPV14" s="49"/>
      <c r="TPW14" s="49"/>
      <c r="TPX14" s="49"/>
      <c r="TPY14" s="49"/>
      <c r="TPZ14" s="49"/>
      <c r="TQA14" s="49"/>
      <c r="TQB14" s="49"/>
      <c r="TQC14" s="49"/>
      <c r="TQD14" s="49"/>
      <c r="TQE14" s="49"/>
      <c r="TQF14" s="49"/>
      <c r="TQG14" s="49"/>
      <c r="TQH14" s="49"/>
      <c r="TQI14" s="49"/>
      <c r="TQJ14" s="49"/>
      <c r="TQK14" s="49"/>
      <c r="TQL14" s="49"/>
      <c r="TQM14" s="49"/>
      <c r="TQN14" s="49"/>
      <c r="TQO14" s="49"/>
      <c r="TQP14" s="49"/>
      <c r="TQQ14" s="49"/>
      <c r="TQR14" s="49"/>
      <c r="TQS14" s="49"/>
      <c r="TQT14" s="49"/>
      <c r="TQU14" s="49"/>
      <c r="TQV14" s="49"/>
      <c r="TQW14" s="49"/>
      <c r="TQX14" s="49"/>
      <c r="TQY14" s="49"/>
      <c r="TQZ14" s="49"/>
      <c r="TRA14" s="49"/>
      <c r="TRB14" s="49"/>
      <c r="TRC14" s="49"/>
      <c r="TRD14" s="49"/>
      <c r="TRE14" s="49"/>
      <c r="TRF14" s="49"/>
      <c r="TRG14" s="49"/>
      <c r="TRH14" s="49"/>
      <c r="TRI14" s="49"/>
      <c r="TRJ14" s="49"/>
      <c r="TRK14" s="49"/>
      <c r="TRL14" s="49"/>
      <c r="TRM14" s="49"/>
      <c r="TRN14" s="49"/>
      <c r="TRO14" s="49"/>
      <c r="TRP14" s="49"/>
      <c r="TRQ14" s="49"/>
      <c r="TRR14" s="49"/>
      <c r="TRS14" s="49"/>
      <c r="TRT14" s="49"/>
      <c r="TRU14" s="49"/>
      <c r="TRV14" s="49"/>
      <c r="TRW14" s="49"/>
      <c r="TRX14" s="49"/>
      <c r="TRY14" s="49"/>
      <c r="TRZ14" s="49"/>
      <c r="TSA14" s="49"/>
      <c r="TSB14" s="49"/>
      <c r="TSC14" s="49"/>
      <c r="TSD14" s="49"/>
      <c r="TSE14" s="49"/>
      <c r="TSF14" s="49"/>
      <c r="TSG14" s="49"/>
      <c r="TSH14" s="49"/>
      <c r="TSI14" s="49"/>
      <c r="TSJ14" s="49"/>
      <c r="TSK14" s="49"/>
      <c r="TSL14" s="49"/>
      <c r="TSM14" s="49"/>
      <c r="TSN14" s="49"/>
      <c r="TSO14" s="49"/>
      <c r="TSP14" s="49"/>
      <c r="TSQ14" s="49"/>
      <c r="TSR14" s="49"/>
      <c r="TSS14" s="49"/>
      <c r="TST14" s="49"/>
      <c r="TSU14" s="49"/>
      <c r="TSV14" s="49"/>
      <c r="TSW14" s="49"/>
      <c r="TSX14" s="49"/>
      <c r="TSY14" s="49"/>
      <c r="TSZ14" s="49"/>
      <c r="TTA14" s="49"/>
      <c r="TTB14" s="49"/>
      <c r="TTC14" s="49"/>
      <c r="TTD14" s="49"/>
      <c r="TTE14" s="49"/>
      <c r="TTF14" s="49"/>
      <c r="TTG14" s="49"/>
      <c r="TTH14" s="49"/>
      <c r="TTI14" s="49"/>
      <c r="TTJ14" s="49"/>
      <c r="TTK14" s="49"/>
      <c r="TTL14" s="49"/>
      <c r="TTM14" s="49"/>
      <c r="TTN14" s="49"/>
      <c r="TTO14" s="49"/>
      <c r="TTP14" s="49"/>
      <c r="TTQ14" s="49"/>
      <c r="TTR14" s="49"/>
      <c r="TTS14" s="49"/>
      <c r="TTT14" s="49"/>
      <c r="TTU14" s="49"/>
      <c r="TTV14" s="49"/>
      <c r="TTW14" s="49"/>
      <c r="TTX14" s="49"/>
      <c r="TTY14" s="49"/>
      <c r="TTZ14" s="49"/>
      <c r="TUA14" s="49"/>
      <c r="TUB14" s="49"/>
      <c r="TUC14" s="49"/>
      <c r="TUD14" s="49"/>
      <c r="TUE14" s="49"/>
      <c r="TUF14" s="49"/>
      <c r="TUG14" s="49"/>
      <c r="TUH14" s="49"/>
      <c r="TUI14" s="49"/>
      <c r="TUJ14" s="49"/>
      <c r="TUK14" s="49"/>
      <c r="TUL14" s="49"/>
      <c r="TUM14" s="49"/>
      <c r="TUN14" s="49"/>
      <c r="TUO14" s="49"/>
      <c r="TUP14" s="49"/>
      <c r="TUQ14" s="49"/>
      <c r="TUR14" s="49"/>
      <c r="TUS14" s="49"/>
      <c r="TUT14" s="49"/>
      <c r="TUU14" s="49"/>
      <c r="TUV14" s="49"/>
      <c r="TUW14" s="49"/>
      <c r="TUX14" s="49"/>
      <c r="TUY14" s="49"/>
      <c r="TUZ14" s="49"/>
      <c r="TVA14" s="49"/>
      <c r="TVB14" s="49"/>
      <c r="TVC14" s="49"/>
      <c r="TVD14" s="49"/>
      <c r="TVE14" s="49"/>
      <c r="TVF14" s="49"/>
      <c r="TVG14" s="49"/>
      <c r="TVH14" s="49"/>
      <c r="TVI14" s="49"/>
      <c r="TVJ14" s="49"/>
      <c r="TVK14" s="49"/>
      <c r="TVL14" s="49"/>
      <c r="TVM14" s="49"/>
      <c r="TVN14" s="49"/>
      <c r="TVO14" s="49"/>
      <c r="TVP14" s="49"/>
      <c r="TVQ14" s="49"/>
      <c r="TVR14" s="49"/>
      <c r="TVS14" s="49"/>
      <c r="TVT14" s="49"/>
      <c r="TVU14" s="49"/>
      <c r="TVV14" s="49"/>
      <c r="TVW14" s="49"/>
      <c r="TVX14" s="49"/>
      <c r="TVY14" s="49"/>
      <c r="TVZ14" s="49"/>
      <c r="TWA14" s="49"/>
      <c r="TWB14" s="49"/>
      <c r="TWC14" s="49"/>
      <c r="TWD14" s="49"/>
      <c r="TWE14" s="49"/>
      <c r="TWF14" s="49"/>
      <c r="TWG14" s="49"/>
      <c r="TWH14" s="49"/>
      <c r="TWI14" s="49"/>
      <c r="TWJ14" s="49"/>
      <c r="TWK14" s="49"/>
      <c r="TWL14" s="49"/>
      <c r="TWM14" s="49"/>
      <c r="TWN14" s="49"/>
      <c r="TWO14" s="49"/>
      <c r="TWP14" s="49"/>
      <c r="TWQ14" s="49"/>
      <c r="TWR14" s="49"/>
      <c r="TWS14" s="49"/>
      <c r="TWT14" s="49"/>
      <c r="TWU14" s="49"/>
      <c r="TWV14" s="49"/>
      <c r="TWW14" s="49"/>
      <c r="TWX14" s="49"/>
      <c r="TWY14" s="49"/>
      <c r="TWZ14" s="49"/>
      <c r="TXA14" s="49"/>
      <c r="TXB14" s="49"/>
      <c r="TXC14" s="49"/>
      <c r="TXD14" s="49"/>
      <c r="TXE14" s="49"/>
      <c r="TXF14" s="49"/>
      <c r="TXG14" s="49"/>
      <c r="TXH14" s="49"/>
      <c r="TXI14" s="49"/>
      <c r="TXJ14" s="49"/>
      <c r="TXK14" s="49"/>
      <c r="TXL14" s="49"/>
      <c r="TXM14" s="49"/>
      <c r="TXN14" s="49"/>
      <c r="TXO14" s="49"/>
      <c r="TXP14" s="49"/>
      <c r="TXQ14" s="49"/>
      <c r="TXR14" s="49"/>
      <c r="TXS14" s="49"/>
      <c r="TXT14" s="49"/>
      <c r="TXU14" s="49"/>
      <c r="TXV14" s="49"/>
      <c r="TXW14" s="49"/>
      <c r="TXX14" s="49"/>
      <c r="TXY14" s="49"/>
      <c r="TXZ14" s="49"/>
      <c r="TYA14" s="49"/>
      <c r="TYB14" s="49"/>
      <c r="TYC14" s="49"/>
      <c r="TYD14" s="49"/>
      <c r="TYE14" s="49"/>
      <c r="TYF14" s="49"/>
      <c r="TYG14" s="49"/>
      <c r="TYH14" s="49"/>
      <c r="TYI14" s="49"/>
      <c r="TYJ14" s="49"/>
      <c r="TYK14" s="49"/>
      <c r="TYL14" s="49"/>
      <c r="TYM14" s="49"/>
      <c r="TYN14" s="49"/>
      <c r="TYO14" s="49"/>
      <c r="TYP14" s="49"/>
      <c r="TYQ14" s="49"/>
      <c r="TYR14" s="49"/>
      <c r="TYS14" s="49"/>
      <c r="TYT14" s="49"/>
      <c r="TYU14" s="49"/>
      <c r="TYV14" s="49"/>
      <c r="TYW14" s="49"/>
      <c r="TYX14" s="49"/>
      <c r="TYY14" s="49"/>
      <c r="TYZ14" s="49"/>
      <c r="TZA14" s="49"/>
      <c r="TZB14" s="49"/>
      <c r="TZC14" s="49"/>
      <c r="TZD14" s="49"/>
      <c r="TZE14" s="49"/>
      <c r="TZF14" s="49"/>
      <c r="TZG14" s="49"/>
      <c r="TZH14" s="49"/>
      <c r="TZI14" s="49"/>
      <c r="TZJ14" s="49"/>
      <c r="TZK14" s="49"/>
      <c r="TZL14" s="49"/>
      <c r="TZM14" s="49"/>
      <c r="TZN14" s="49"/>
      <c r="TZO14" s="49"/>
      <c r="TZP14" s="49"/>
      <c r="TZQ14" s="49"/>
      <c r="TZR14" s="49"/>
      <c r="TZS14" s="49"/>
      <c r="TZT14" s="49"/>
      <c r="TZU14" s="49"/>
      <c r="TZV14" s="49"/>
      <c r="TZW14" s="49"/>
      <c r="TZX14" s="49"/>
      <c r="TZY14" s="49"/>
      <c r="TZZ14" s="49"/>
      <c r="UAA14" s="49"/>
      <c r="UAB14" s="49"/>
      <c r="UAC14" s="49"/>
      <c r="UAD14" s="49"/>
      <c r="UAE14" s="49"/>
      <c r="UAF14" s="49"/>
      <c r="UAG14" s="49"/>
      <c r="UAH14" s="49"/>
      <c r="UAI14" s="49"/>
      <c r="UAJ14" s="49"/>
      <c r="UAK14" s="49"/>
      <c r="UAL14" s="49"/>
      <c r="UAM14" s="49"/>
      <c r="UAN14" s="49"/>
      <c r="UAO14" s="49"/>
      <c r="UAP14" s="49"/>
      <c r="UAQ14" s="49"/>
      <c r="UAR14" s="49"/>
      <c r="UAS14" s="49"/>
      <c r="UAT14" s="49"/>
      <c r="UAU14" s="49"/>
      <c r="UAV14" s="49"/>
      <c r="UAW14" s="49"/>
      <c r="UAX14" s="49"/>
      <c r="UAY14" s="49"/>
      <c r="UAZ14" s="49"/>
      <c r="UBA14" s="49"/>
      <c r="UBB14" s="49"/>
      <c r="UBC14" s="49"/>
      <c r="UBD14" s="49"/>
      <c r="UBE14" s="49"/>
      <c r="UBF14" s="49"/>
      <c r="UBG14" s="49"/>
      <c r="UBH14" s="49"/>
      <c r="UBI14" s="49"/>
      <c r="UBJ14" s="49"/>
      <c r="UBK14" s="49"/>
      <c r="UBL14" s="49"/>
      <c r="UBM14" s="49"/>
      <c r="UBN14" s="49"/>
      <c r="UBO14" s="49"/>
      <c r="UBP14" s="49"/>
      <c r="UBQ14" s="49"/>
      <c r="UBR14" s="49"/>
      <c r="UBS14" s="49"/>
      <c r="UBT14" s="49"/>
      <c r="UBU14" s="49"/>
      <c r="UBV14" s="49"/>
      <c r="UBW14" s="49"/>
      <c r="UBX14" s="49"/>
      <c r="UBY14" s="49"/>
      <c r="UBZ14" s="49"/>
      <c r="UCA14" s="49"/>
      <c r="UCB14" s="49"/>
      <c r="UCC14" s="49"/>
      <c r="UCD14" s="49"/>
      <c r="UCE14" s="49"/>
      <c r="UCF14" s="49"/>
      <c r="UCG14" s="49"/>
      <c r="UCH14" s="49"/>
      <c r="UCI14" s="49"/>
      <c r="UCJ14" s="49"/>
      <c r="UCK14" s="49"/>
      <c r="UCL14" s="49"/>
      <c r="UCM14" s="49"/>
      <c r="UCN14" s="49"/>
      <c r="UCO14" s="49"/>
      <c r="UCP14" s="49"/>
      <c r="UCQ14" s="49"/>
      <c r="UCR14" s="49"/>
      <c r="UCS14" s="49"/>
      <c r="UCT14" s="49"/>
      <c r="UCU14" s="49"/>
      <c r="UCV14" s="49"/>
      <c r="UCW14" s="49"/>
      <c r="UCX14" s="49"/>
      <c r="UCY14" s="49"/>
      <c r="UCZ14" s="49"/>
      <c r="UDA14" s="49"/>
      <c r="UDB14" s="49"/>
      <c r="UDC14" s="49"/>
      <c r="UDD14" s="49"/>
      <c r="UDE14" s="49"/>
      <c r="UDF14" s="49"/>
      <c r="UDG14" s="49"/>
      <c r="UDH14" s="49"/>
      <c r="UDI14" s="49"/>
      <c r="UDJ14" s="49"/>
      <c r="UDK14" s="49"/>
      <c r="UDL14" s="49"/>
      <c r="UDM14" s="49"/>
      <c r="UDN14" s="49"/>
      <c r="UDO14" s="49"/>
      <c r="UDP14" s="49"/>
      <c r="UDQ14" s="49"/>
      <c r="UDR14" s="49"/>
      <c r="UDS14" s="49"/>
      <c r="UDT14" s="49"/>
      <c r="UDU14" s="49"/>
      <c r="UDV14" s="49"/>
      <c r="UDW14" s="49"/>
      <c r="UDX14" s="49"/>
      <c r="UDY14" s="49"/>
      <c r="UDZ14" s="49"/>
      <c r="UEA14" s="49"/>
      <c r="UEB14" s="49"/>
      <c r="UEC14" s="49"/>
      <c r="UED14" s="49"/>
      <c r="UEE14" s="49"/>
      <c r="UEF14" s="49"/>
      <c r="UEG14" s="49"/>
      <c r="UEH14" s="49"/>
      <c r="UEI14" s="49"/>
      <c r="UEJ14" s="49"/>
      <c r="UEK14" s="49"/>
      <c r="UEL14" s="49"/>
      <c r="UEM14" s="49"/>
      <c r="UEN14" s="49"/>
      <c r="UEO14" s="49"/>
      <c r="UEP14" s="49"/>
      <c r="UEQ14" s="49"/>
      <c r="UER14" s="49"/>
      <c r="UES14" s="49"/>
      <c r="UET14" s="49"/>
      <c r="UEU14" s="49"/>
      <c r="UEV14" s="49"/>
      <c r="UEW14" s="49"/>
      <c r="UEX14" s="49"/>
      <c r="UEY14" s="49"/>
      <c r="UEZ14" s="49"/>
      <c r="UFA14" s="49"/>
      <c r="UFB14" s="49"/>
      <c r="UFC14" s="49"/>
      <c r="UFD14" s="49"/>
      <c r="UFE14" s="49"/>
      <c r="UFF14" s="49"/>
      <c r="UFG14" s="49"/>
      <c r="UFH14" s="49"/>
      <c r="UFI14" s="49"/>
      <c r="UFJ14" s="49"/>
      <c r="UFK14" s="49"/>
      <c r="UFL14" s="49"/>
      <c r="UFM14" s="49"/>
      <c r="UFN14" s="49"/>
      <c r="UFO14" s="49"/>
      <c r="UFP14" s="49"/>
      <c r="UFQ14" s="49"/>
      <c r="UFR14" s="49"/>
      <c r="UFS14" s="49"/>
      <c r="UFT14" s="49"/>
      <c r="UFU14" s="49"/>
      <c r="UFV14" s="49"/>
      <c r="UFW14" s="49"/>
      <c r="UFX14" s="49"/>
      <c r="UFY14" s="49"/>
      <c r="UFZ14" s="49"/>
      <c r="UGA14" s="49"/>
      <c r="UGB14" s="49"/>
      <c r="UGC14" s="49"/>
      <c r="UGD14" s="49"/>
      <c r="UGE14" s="49"/>
      <c r="UGF14" s="49"/>
      <c r="UGG14" s="49"/>
      <c r="UGH14" s="49"/>
      <c r="UGI14" s="49"/>
      <c r="UGJ14" s="49"/>
      <c r="UGK14" s="49"/>
      <c r="UGL14" s="49"/>
      <c r="UGM14" s="49"/>
      <c r="UGN14" s="49"/>
      <c r="UGO14" s="49"/>
      <c r="UGP14" s="49"/>
      <c r="UGQ14" s="49"/>
      <c r="UGR14" s="49"/>
      <c r="UGS14" s="49"/>
      <c r="UGT14" s="49"/>
      <c r="UGU14" s="49"/>
      <c r="UGV14" s="49"/>
      <c r="UGW14" s="49"/>
      <c r="UGX14" s="49"/>
      <c r="UGY14" s="49"/>
      <c r="UGZ14" s="49"/>
      <c r="UHA14" s="49"/>
      <c r="UHB14" s="49"/>
      <c r="UHC14" s="49"/>
      <c r="UHD14" s="49"/>
      <c r="UHE14" s="49"/>
      <c r="UHF14" s="49"/>
      <c r="UHG14" s="49"/>
      <c r="UHH14" s="49"/>
      <c r="UHI14" s="49"/>
      <c r="UHJ14" s="49"/>
      <c r="UHK14" s="49"/>
      <c r="UHL14" s="49"/>
      <c r="UHM14" s="49"/>
      <c r="UHN14" s="49"/>
      <c r="UHO14" s="49"/>
      <c r="UHP14" s="49"/>
      <c r="UHQ14" s="49"/>
      <c r="UHR14" s="49"/>
      <c r="UHS14" s="49"/>
      <c r="UHT14" s="49"/>
      <c r="UHU14" s="49"/>
      <c r="UHV14" s="49"/>
      <c r="UHW14" s="49"/>
      <c r="UHX14" s="49"/>
      <c r="UHY14" s="49"/>
      <c r="UHZ14" s="49"/>
      <c r="UIA14" s="49"/>
      <c r="UIB14" s="49"/>
      <c r="UIC14" s="49"/>
      <c r="UID14" s="49"/>
      <c r="UIE14" s="49"/>
      <c r="UIF14" s="49"/>
      <c r="UIG14" s="49"/>
      <c r="UIH14" s="49"/>
      <c r="UII14" s="49"/>
      <c r="UIJ14" s="49"/>
      <c r="UIK14" s="49"/>
      <c r="UIL14" s="49"/>
      <c r="UIM14" s="49"/>
      <c r="UIN14" s="49"/>
      <c r="UIO14" s="49"/>
      <c r="UIP14" s="49"/>
      <c r="UIQ14" s="49"/>
      <c r="UIR14" s="49"/>
      <c r="UIS14" s="49"/>
      <c r="UIT14" s="49"/>
      <c r="UIU14" s="49"/>
      <c r="UIV14" s="49"/>
      <c r="UIW14" s="49"/>
      <c r="UIX14" s="49"/>
      <c r="UIY14" s="49"/>
      <c r="UIZ14" s="49"/>
      <c r="UJA14" s="49"/>
      <c r="UJB14" s="49"/>
      <c r="UJC14" s="49"/>
      <c r="UJD14" s="49"/>
      <c r="UJE14" s="49"/>
      <c r="UJF14" s="49"/>
      <c r="UJG14" s="49"/>
      <c r="UJH14" s="49"/>
      <c r="UJI14" s="49"/>
      <c r="UJJ14" s="49"/>
      <c r="UJK14" s="49"/>
      <c r="UJL14" s="49"/>
      <c r="UJM14" s="49"/>
      <c r="UJN14" s="49"/>
      <c r="UJO14" s="49"/>
      <c r="UJP14" s="49"/>
      <c r="UJQ14" s="49"/>
      <c r="UJR14" s="49"/>
      <c r="UJS14" s="49"/>
      <c r="UJT14" s="49"/>
      <c r="UJU14" s="49"/>
      <c r="UJV14" s="49"/>
      <c r="UJW14" s="49"/>
      <c r="UJX14" s="49"/>
      <c r="UJY14" s="49"/>
      <c r="UJZ14" s="49"/>
      <c r="UKA14" s="49"/>
      <c r="UKB14" s="49"/>
      <c r="UKC14" s="49"/>
      <c r="UKD14" s="49"/>
      <c r="UKE14" s="49"/>
      <c r="UKF14" s="49"/>
      <c r="UKG14" s="49"/>
      <c r="UKH14" s="49"/>
      <c r="UKI14" s="49"/>
      <c r="UKJ14" s="49"/>
      <c r="UKK14" s="49"/>
      <c r="UKL14" s="49"/>
      <c r="UKM14" s="49"/>
      <c r="UKN14" s="49"/>
      <c r="UKO14" s="49"/>
      <c r="UKP14" s="49"/>
      <c r="UKQ14" s="49"/>
      <c r="UKR14" s="49"/>
      <c r="UKS14" s="49"/>
      <c r="UKT14" s="49"/>
      <c r="UKU14" s="49"/>
      <c r="UKV14" s="49"/>
      <c r="UKW14" s="49"/>
      <c r="UKX14" s="49"/>
      <c r="UKY14" s="49"/>
      <c r="UKZ14" s="49"/>
      <c r="ULA14" s="49"/>
      <c r="ULB14" s="49"/>
      <c r="ULC14" s="49"/>
      <c r="ULD14" s="49"/>
      <c r="ULE14" s="49"/>
      <c r="ULF14" s="49"/>
      <c r="ULG14" s="49"/>
      <c r="ULH14" s="49"/>
      <c r="ULI14" s="49"/>
      <c r="ULJ14" s="49"/>
      <c r="ULK14" s="49"/>
      <c r="ULL14" s="49"/>
      <c r="ULM14" s="49"/>
      <c r="ULN14" s="49"/>
      <c r="ULO14" s="49"/>
      <c r="ULP14" s="49"/>
      <c r="ULQ14" s="49"/>
      <c r="ULR14" s="49"/>
      <c r="ULS14" s="49"/>
      <c r="ULT14" s="49"/>
      <c r="ULU14" s="49"/>
      <c r="ULV14" s="49"/>
      <c r="ULW14" s="49"/>
      <c r="ULX14" s="49"/>
      <c r="ULY14" s="49"/>
      <c r="ULZ14" s="49"/>
      <c r="UMA14" s="49"/>
      <c r="UMB14" s="49"/>
      <c r="UMC14" s="49"/>
      <c r="UMD14" s="49"/>
      <c r="UME14" s="49"/>
      <c r="UMF14" s="49"/>
      <c r="UMG14" s="49"/>
      <c r="UMH14" s="49"/>
      <c r="UMI14" s="49"/>
      <c r="UMJ14" s="49"/>
      <c r="UMK14" s="49"/>
      <c r="UML14" s="49"/>
      <c r="UMM14" s="49"/>
      <c r="UMN14" s="49"/>
      <c r="UMO14" s="49"/>
      <c r="UMP14" s="49"/>
      <c r="UMQ14" s="49"/>
      <c r="UMR14" s="49"/>
      <c r="UMS14" s="49"/>
      <c r="UMT14" s="49"/>
      <c r="UMU14" s="49"/>
      <c r="UMV14" s="49"/>
      <c r="UMW14" s="49"/>
      <c r="UMX14" s="49"/>
      <c r="UMY14" s="49"/>
      <c r="UMZ14" s="49"/>
      <c r="UNA14" s="49"/>
      <c r="UNB14" s="49"/>
      <c r="UNC14" s="49"/>
      <c r="UND14" s="49"/>
      <c r="UNE14" s="49"/>
      <c r="UNF14" s="49"/>
      <c r="UNG14" s="49"/>
      <c r="UNH14" s="49"/>
      <c r="UNI14" s="49"/>
      <c r="UNJ14" s="49"/>
      <c r="UNK14" s="49"/>
      <c r="UNL14" s="49"/>
      <c r="UNM14" s="49"/>
      <c r="UNN14" s="49"/>
      <c r="UNO14" s="49"/>
      <c r="UNP14" s="49"/>
      <c r="UNQ14" s="49"/>
      <c r="UNR14" s="49"/>
      <c r="UNS14" s="49"/>
      <c r="UNT14" s="49"/>
      <c r="UNU14" s="49"/>
      <c r="UNV14" s="49"/>
      <c r="UNW14" s="49"/>
      <c r="UNX14" s="49"/>
      <c r="UNY14" s="49"/>
      <c r="UNZ14" s="49"/>
      <c r="UOA14" s="49"/>
      <c r="UOB14" s="49"/>
      <c r="UOC14" s="49"/>
      <c r="UOD14" s="49"/>
      <c r="UOE14" s="49"/>
      <c r="UOF14" s="49"/>
      <c r="UOG14" s="49"/>
      <c r="UOH14" s="49"/>
      <c r="UOI14" s="49"/>
      <c r="UOJ14" s="49"/>
      <c r="UOK14" s="49"/>
      <c r="UOL14" s="49"/>
      <c r="UOM14" s="49"/>
      <c r="UON14" s="49"/>
      <c r="UOO14" s="49"/>
      <c r="UOP14" s="49"/>
      <c r="UOQ14" s="49"/>
      <c r="UOR14" s="49"/>
      <c r="UOS14" s="49"/>
      <c r="UOT14" s="49"/>
      <c r="UOU14" s="49"/>
      <c r="UOV14" s="49"/>
      <c r="UOW14" s="49"/>
      <c r="UOX14" s="49"/>
      <c r="UOY14" s="49"/>
      <c r="UOZ14" s="49"/>
      <c r="UPA14" s="49"/>
      <c r="UPB14" s="49"/>
      <c r="UPC14" s="49"/>
      <c r="UPD14" s="49"/>
      <c r="UPE14" s="49"/>
      <c r="UPF14" s="49"/>
      <c r="UPG14" s="49"/>
      <c r="UPH14" s="49"/>
      <c r="UPI14" s="49"/>
      <c r="UPJ14" s="49"/>
      <c r="UPK14" s="49"/>
      <c r="UPL14" s="49"/>
      <c r="UPM14" s="49"/>
      <c r="UPN14" s="49"/>
      <c r="UPO14" s="49"/>
      <c r="UPP14" s="49"/>
      <c r="UPQ14" s="49"/>
      <c r="UPR14" s="49"/>
      <c r="UPS14" s="49"/>
      <c r="UPT14" s="49"/>
      <c r="UPU14" s="49"/>
      <c r="UPV14" s="49"/>
      <c r="UPW14" s="49"/>
      <c r="UPX14" s="49"/>
      <c r="UPY14" s="49"/>
      <c r="UPZ14" s="49"/>
      <c r="UQA14" s="49"/>
      <c r="UQB14" s="49"/>
      <c r="UQC14" s="49"/>
      <c r="UQD14" s="49"/>
      <c r="UQE14" s="49"/>
      <c r="UQF14" s="49"/>
      <c r="UQG14" s="49"/>
      <c r="UQH14" s="49"/>
      <c r="UQI14" s="49"/>
      <c r="UQJ14" s="49"/>
      <c r="UQK14" s="49"/>
      <c r="UQL14" s="49"/>
      <c r="UQM14" s="49"/>
      <c r="UQN14" s="49"/>
      <c r="UQO14" s="49"/>
      <c r="UQP14" s="49"/>
      <c r="UQQ14" s="49"/>
      <c r="UQR14" s="49"/>
      <c r="UQS14" s="49"/>
      <c r="UQT14" s="49"/>
      <c r="UQU14" s="49"/>
      <c r="UQV14" s="49"/>
      <c r="UQW14" s="49"/>
      <c r="UQX14" s="49"/>
      <c r="UQY14" s="49"/>
      <c r="UQZ14" s="49"/>
      <c r="URA14" s="49"/>
      <c r="URB14" s="49"/>
      <c r="URC14" s="49"/>
      <c r="URD14" s="49"/>
      <c r="URE14" s="49"/>
      <c r="URF14" s="49"/>
      <c r="URG14" s="49"/>
      <c r="URH14" s="49"/>
      <c r="URI14" s="49"/>
      <c r="URJ14" s="49"/>
      <c r="URK14" s="49"/>
      <c r="URL14" s="49"/>
      <c r="URM14" s="49"/>
      <c r="URN14" s="49"/>
      <c r="URO14" s="49"/>
      <c r="URP14" s="49"/>
      <c r="URQ14" s="49"/>
      <c r="URR14" s="49"/>
      <c r="URS14" s="49"/>
      <c r="URT14" s="49"/>
      <c r="URU14" s="49"/>
      <c r="URV14" s="49"/>
      <c r="URW14" s="49"/>
      <c r="URX14" s="49"/>
      <c r="URY14" s="49"/>
      <c r="URZ14" s="49"/>
      <c r="USA14" s="49"/>
      <c r="USB14" s="49"/>
      <c r="USC14" s="49"/>
      <c r="USD14" s="49"/>
      <c r="USE14" s="49"/>
      <c r="USF14" s="49"/>
      <c r="USG14" s="49"/>
      <c r="USH14" s="49"/>
      <c r="USI14" s="49"/>
      <c r="USJ14" s="49"/>
      <c r="USK14" s="49"/>
      <c r="USL14" s="49"/>
      <c r="USM14" s="49"/>
      <c r="USN14" s="49"/>
      <c r="USO14" s="49"/>
      <c r="USP14" s="49"/>
      <c r="USQ14" s="49"/>
      <c r="USR14" s="49"/>
      <c r="USS14" s="49"/>
      <c r="UST14" s="49"/>
      <c r="USU14" s="49"/>
      <c r="USV14" s="49"/>
      <c r="USW14" s="49"/>
      <c r="USX14" s="49"/>
      <c r="USY14" s="49"/>
      <c r="USZ14" s="49"/>
      <c r="UTA14" s="49"/>
      <c r="UTB14" s="49"/>
      <c r="UTC14" s="49"/>
      <c r="UTD14" s="49"/>
      <c r="UTE14" s="49"/>
      <c r="UTF14" s="49"/>
      <c r="UTG14" s="49"/>
      <c r="UTH14" s="49"/>
      <c r="UTI14" s="49"/>
      <c r="UTJ14" s="49"/>
      <c r="UTK14" s="49"/>
      <c r="UTL14" s="49"/>
      <c r="UTM14" s="49"/>
      <c r="UTN14" s="49"/>
      <c r="UTO14" s="49"/>
      <c r="UTP14" s="49"/>
      <c r="UTQ14" s="49"/>
      <c r="UTR14" s="49"/>
      <c r="UTS14" s="49"/>
      <c r="UTT14" s="49"/>
      <c r="UTU14" s="49"/>
      <c r="UTV14" s="49"/>
      <c r="UTW14" s="49"/>
      <c r="UTX14" s="49"/>
      <c r="UTY14" s="49"/>
      <c r="UTZ14" s="49"/>
      <c r="UUA14" s="49"/>
      <c r="UUB14" s="49"/>
      <c r="UUC14" s="49"/>
      <c r="UUD14" s="49"/>
      <c r="UUE14" s="49"/>
      <c r="UUF14" s="49"/>
      <c r="UUG14" s="49"/>
      <c r="UUH14" s="49"/>
      <c r="UUI14" s="49"/>
      <c r="UUJ14" s="49"/>
      <c r="UUK14" s="49"/>
      <c r="UUL14" s="49"/>
      <c r="UUM14" s="49"/>
      <c r="UUN14" s="49"/>
      <c r="UUO14" s="49"/>
      <c r="UUP14" s="49"/>
      <c r="UUQ14" s="49"/>
      <c r="UUR14" s="49"/>
      <c r="UUS14" s="49"/>
      <c r="UUT14" s="49"/>
      <c r="UUU14" s="49"/>
      <c r="UUV14" s="49"/>
      <c r="UUW14" s="49"/>
      <c r="UUX14" s="49"/>
      <c r="UUY14" s="49"/>
      <c r="UUZ14" s="49"/>
      <c r="UVA14" s="49"/>
      <c r="UVB14" s="49"/>
      <c r="UVC14" s="49"/>
      <c r="UVD14" s="49"/>
      <c r="UVE14" s="49"/>
      <c r="UVF14" s="49"/>
      <c r="UVG14" s="49"/>
      <c r="UVH14" s="49"/>
      <c r="UVI14" s="49"/>
      <c r="UVJ14" s="49"/>
      <c r="UVK14" s="49"/>
      <c r="UVL14" s="49"/>
      <c r="UVM14" s="49"/>
      <c r="UVN14" s="49"/>
      <c r="UVO14" s="49"/>
      <c r="UVP14" s="49"/>
      <c r="UVQ14" s="49"/>
      <c r="UVR14" s="49"/>
      <c r="UVS14" s="49"/>
      <c r="UVT14" s="49"/>
      <c r="UVU14" s="49"/>
      <c r="UVV14" s="49"/>
      <c r="UVW14" s="49"/>
      <c r="UVX14" s="49"/>
      <c r="UVY14" s="49"/>
      <c r="UVZ14" s="49"/>
      <c r="UWA14" s="49"/>
      <c r="UWB14" s="49"/>
      <c r="UWC14" s="49"/>
      <c r="UWD14" s="49"/>
      <c r="UWE14" s="49"/>
      <c r="UWF14" s="49"/>
      <c r="UWG14" s="49"/>
      <c r="UWH14" s="49"/>
      <c r="UWI14" s="49"/>
      <c r="UWJ14" s="49"/>
      <c r="UWK14" s="49"/>
      <c r="UWL14" s="49"/>
      <c r="UWM14" s="49"/>
      <c r="UWN14" s="49"/>
      <c r="UWO14" s="49"/>
      <c r="UWP14" s="49"/>
      <c r="UWQ14" s="49"/>
      <c r="UWR14" s="49"/>
      <c r="UWS14" s="49"/>
      <c r="UWT14" s="49"/>
      <c r="UWU14" s="49"/>
      <c r="UWV14" s="49"/>
      <c r="UWW14" s="49"/>
      <c r="UWX14" s="49"/>
      <c r="UWY14" s="49"/>
      <c r="UWZ14" s="49"/>
      <c r="UXA14" s="49"/>
      <c r="UXB14" s="49"/>
      <c r="UXC14" s="49"/>
      <c r="UXD14" s="49"/>
      <c r="UXE14" s="49"/>
      <c r="UXF14" s="49"/>
      <c r="UXG14" s="49"/>
      <c r="UXH14" s="49"/>
      <c r="UXI14" s="49"/>
      <c r="UXJ14" s="49"/>
      <c r="UXK14" s="49"/>
      <c r="UXL14" s="49"/>
      <c r="UXM14" s="49"/>
      <c r="UXN14" s="49"/>
      <c r="UXO14" s="49"/>
      <c r="UXP14" s="49"/>
      <c r="UXQ14" s="49"/>
      <c r="UXR14" s="49"/>
      <c r="UXS14" s="49"/>
      <c r="UXT14" s="49"/>
      <c r="UXU14" s="49"/>
      <c r="UXV14" s="49"/>
      <c r="UXW14" s="49"/>
      <c r="UXX14" s="49"/>
      <c r="UXY14" s="49"/>
      <c r="UXZ14" s="49"/>
      <c r="UYA14" s="49"/>
      <c r="UYB14" s="49"/>
      <c r="UYC14" s="49"/>
      <c r="UYD14" s="49"/>
      <c r="UYE14" s="49"/>
      <c r="UYF14" s="49"/>
      <c r="UYG14" s="49"/>
      <c r="UYH14" s="49"/>
      <c r="UYI14" s="49"/>
      <c r="UYJ14" s="49"/>
      <c r="UYK14" s="49"/>
      <c r="UYL14" s="49"/>
      <c r="UYM14" s="49"/>
      <c r="UYN14" s="49"/>
      <c r="UYO14" s="49"/>
      <c r="UYP14" s="49"/>
      <c r="UYQ14" s="49"/>
      <c r="UYR14" s="49"/>
      <c r="UYS14" s="49"/>
      <c r="UYT14" s="49"/>
      <c r="UYU14" s="49"/>
      <c r="UYV14" s="49"/>
      <c r="UYW14" s="49"/>
      <c r="UYX14" s="49"/>
      <c r="UYY14" s="49"/>
      <c r="UYZ14" s="49"/>
      <c r="UZA14" s="49"/>
      <c r="UZB14" s="49"/>
      <c r="UZC14" s="49"/>
      <c r="UZD14" s="49"/>
      <c r="UZE14" s="49"/>
      <c r="UZF14" s="49"/>
      <c r="UZG14" s="49"/>
      <c r="UZH14" s="49"/>
      <c r="UZI14" s="49"/>
      <c r="UZJ14" s="49"/>
      <c r="UZK14" s="49"/>
      <c r="UZL14" s="49"/>
      <c r="UZM14" s="49"/>
      <c r="UZN14" s="49"/>
      <c r="UZO14" s="49"/>
      <c r="UZP14" s="49"/>
      <c r="UZQ14" s="49"/>
      <c r="UZR14" s="49"/>
      <c r="UZS14" s="49"/>
      <c r="UZT14" s="49"/>
      <c r="UZU14" s="49"/>
      <c r="UZV14" s="49"/>
      <c r="UZW14" s="49"/>
      <c r="UZX14" s="49"/>
      <c r="UZY14" s="49"/>
      <c r="UZZ14" s="49"/>
      <c r="VAA14" s="49"/>
      <c r="VAB14" s="49"/>
      <c r="VAC14" s="49"/>
      <c r="VAD14" s="49"/>
      <c r="VAE14" s="49"/>
      <c r="VAF14" s="49"/>
      <c r="VAG14" s="49"/>
      <c r="VAH14" s="49"/>
      <c r="VAI14" s="49"/>
      <c r="VAJ14" s="49"/>
      <c r="VAK14" s="49"/>
      <c r="VAL14" s="49"/>
      <c r="VAM14" s="49"/>
      <c r="VAN14" s="49"/>
      <c r="VAO14" s="49"/>
      <c r="VAP14" s="49"/>
      <c r="VAQ14" s="49"/>
      <c r="VAR14" s="49"/>
      <c r="VAS14" s="49"/>
      <c r="VAT14" s="49"/>
      <c r="VAU14" s="49"/>
      <c r="VAV14" s="49"/>
      <c r="VAW14" s="49"/>
      <c r="VAX14" s="49"/>
      <c r="VAY14" s="49"/>
      <c r="VAZ14" s="49"/>
      <c r="VBA14" s="49"/>
      <c r="VBB14" s="49"/>
      <c r="VBC14" s="49"/>
      <c r="VBD14" s="49"/>
      <c r="VBE14" s="49"/>
      <c r="VBF14" s="49"/>
      <c r="VBG14" s="49"/>
      <c r="VBH14" s="49"/>
      <c r="VBI14" s="49"/>
      <c r="VBJ14" s="49"/>
      <c r="VBK14" s="49"/>
      <c r="VBL14" s="49"/>
      <c r="VBM14" s="49"/>
      <c r="VBN14" s="49"/>
      <c r="VBO14" s="49"/>
      <c r="VBP14" s="49"/>
      <c r="VBQ14" s="49"/>
      <c r="VBR14" s="49"/>
      <c r="VBS14" s="49"/>
      <c r="VBT14" s="49"/>
      <c r="VBU14" s="49"/>
      <c r="VBV14" s="49"/>
      <c r="VBW14" s="49"/>
      <c r="VBX14" s="49"/>
      <c r="VBY14" s="49"/>
      <c r="VBZ14" s="49"/>
      <c r="VCA14" s="49"/>
      <c r="VCB14" s="49"/>
      <c r="VCC14" s="49"/>
      <c r="VCD14" s="49"/>
      <c r="VCE14" s="49"/>
      <c r="VCF14" s="49"/>
      <c r="VCG14" s="49"/>
      <c r="VCH14" s="49"/>
      <c r="VCI14" s="49"/>
      <c r="VCJ14" s="49"/>
      <c r="VCK14" s="49"/>
      <c r="VCL14" s="49"/>
      <c r="VCM14" s="49"/>
      <c r="VCN14" s="49"/>
      <c r="VCO14" s="49"/>
      <c r="VCP14" s="49"/>
      <c r="VCQ14" s="49"/>
      <c r="VCR14" s="49"/>
      <c r="VCS14" s="49"/>
      <c r="VCT14" s="49"/>
      <c r="VCU14" s="49"/>
      <c r="VCV14" s="49"/>
      <c r="VCW14" s="49"/>
      <c r="VCX14" s="49"/>
      <c r="VCY14" s="49"/>
      <c r="VCZ14" s="49"/>
      <c r="VDA14" s="49"/>
      <c r="VDB14" s="49"/>
      <c r="VDC14" s="49"/>
      <c r="VDD14" s="49"/>
      <c r="VDE14" s="49"/>
      <c r="VDF14" s="49"/>
      <c r="VDG14" s="49"/>
      <c r="VDH14" s="49"/>
      <c r="VDI14" s="49"/>
      <c r="VDJ14" s="49"/>
      <c r="VDK14" s="49"/>
      <c r="VDL14" s="49"/>
      <c r="VDM14" s="49"/>
      <c r="VDN14" s="49"/>
      <c r="VDO14" s="49"/>
      <c r="VDP14" s="49"/>
      <c r="VDQ14" s="49"/>
      <c r="VDR14" s="49"/>
      <c r="VDS14" s="49"/>
      <c r="VDT14" s="49"/>
      <c r="VDU14" s="49"/>
      <c r="VDV14" s="49"/>
      <c r="VDW14" s="49"/>
      <c r="VDX14" s="49"/>
      <c r="VDY14" s="49"/>
      <c r="VDZ14" s="49"/>
      <c r="VEA14" s="49"/>
      <c r="VEB14" s="49"/>
      <c r="VEC14" s="49"/>
      <c r="VED14" s="49"/>
      <c r="VEE14" s="49"/>
      <c r="VEF14" s="49"/>
      <c r="VEG14" s="49"/>
      <c r="VEH14" s="49"/>
      <c r="VEI14" s="49"/>
      <c r="VEJ14" s="49"/>
      <c r="VEK14" s="49"/>
      <c r="VEL14" s="49"/>
      <c r="VEM14" s="49"/>
      <c r="VEN14" s="49"/>
      <c r="VEO14" s="49"/>
      <c r="VEP14" s="49"/>
      <c r="VEQ14" s="49"/>
      <c r="VER14" s="49"/>
      <c r="VES14" s="49"/>
      <c r="VET14" s="49"/>
      <c r="VEU14" s="49"/>
      <c r="VEV14" s="49"/>
      <c r="VEW14" s="49"/>
      <c r="VEX14" s="49"/>
      <c r="VEY14" s="49"/>
      <c r="VEZ14" s="49"/>
      <c r="VFA14" s="49"/>
      <c r="VFB14" s="49"/>
      <c r="VFC14" s="49"/>
      <c r="VFD14" s="49"/>
      <c r="VFE14" s="49"/>
      <c r="VFF14" s="49"/>
      <c r="VFG14" s="49"/>
      <c r="VFH14" s="49"/>
      <c r="VFI14" s="49"/>
      <c r="VFJ14" s="49"/>
      <c r="VFK14" s="49"/>
      <c r="VFL14" s="49"/>
      <c r="VFM14" s="49"/>
      <c r="VFN14" s="49"/>
      <c r="VFO14" s="49"/>
      <c r="VFP14" s="49"/>
      <c r="VFQ14" s="49"/>
      <c r="VFR14" s="49"/>
      <c r="VFS14" s="49"/>
      <c r="VFT14" s="49"/>
      <c r="VFU14" s="49"/>
      <c r="VFV14" s="49"/>
      <c r="VFW14" s="49"/>
      <c r="VFX14" s="49"/>
      <c r="VFY14" s="49"/>
      <c r="VFZ14" s="49"/>
      <c r="VGA14" s="49"/>
      <c r="VGB14" s="49"/>
      <c r="VGC14" s="49"/>
      <c r="VGD14" s="49"/>
      <c r="VGE14" s="49"/>
      <c r="VGF14" s="49"/>
      <c r="VGG14" s="49"/>
      <c r="VGH14" s="49"/>
      <c r="VGI14" s="49"/>
      <c r="VGJ14" s="49"/>
      <c r="VGK14" s="49"/>
      <c r="VGL14" s="49"/>
      <c r="VGM14" s="49"/>
      <c r="VGN14" s="49"/>
      <c r="VGO14" s="49"/>
      <c r="VGP14" s="49"/>
      <c r="VGQ14" s="49"/>
      <c r="VGR14" s="49"/>
      <c r="VGS14" s="49"/>
      <c r="VGT14" s="49"/>
      <c r="VGU14" s="49"/>
      <c r="VGV14" s="49"/>
      <c r="VGW14" s="49"/>
      <c r="VGX14" s="49"/>
      <c r="VGY14" s="49"/>
      <c r="VGZ14" s="49"/>
      <c r="VHA14" s="49"/>
      <c r="VHB14" s="49"/>
      <c r="VHC14" s="49"/>
      <c r="VHD14" s="49"/>
      <c r="VHE14" s="49"/>
      <c r="VHF14" s="49"/>
      <c r="VHG14" s="49"/>
      <c r="VHH14" s="49"/>
      <c r="VHI14" s="49"/>
      <c r="VHJ14" s="49"/>
      <c r="VHK14" s="49"/>
      <c r="VHL14" s="49"/>
      <c r="VHM14" s="49"/>
      <c r="VHN14" s="49"/>
      <c r="VHO14" s="49"/>
      <c r="VHP14" s="49"/>
      <c r="VHQ14" s="49"/>
      <c r="VHR14" s="49"/>
      <c r="VHS14" s="49"/>
      <c r="VHT14" s="49"/>
      <c r="VHU14" s="49"/>
      <c r="VHV14" s="49"/>
      <c r="VHW14" s="49"/>
      <c r="VHX14" s="49"/>
      <c r="VHY14" s="49"/>
      <c r="VHZ14" s="49"/>
      <c r="VIA14" s="49"/>
      <c r="VIB14" s="49"/>
      <c r="VIC14" s="49"/>
      <c r="VID14" s="49"/>
      <c r="VIE14" s="49"/>
      <c r="VIF14" s="49"/>
      <c r="VIG14" s="49"/>
      <c r="VIH14" s="49"/>
      <c r="VII14" s="49"/>
      <c r="VIJ14" s="49"/>
      <c r="VIK14" s="49"/>
      <c r="VIL14" s="49"/>
      <c r="VIM14" s="49"/>
      <c r="VIN14" s="49"/>
      <c r="VIO14" s="49"/>
      <c r="VIP14" s="49"/>
      <c r="VIQ14" s="49"/>
      <c r="VIR14" s="49"/>
      <c r="VIS14" s="49"/>
      <c r="VIT14" s="49"/>
      <c r="VIU14" s="49"/>
      <c r="VIV14" s="49"/>
      <c r="VIW14" s="49"/>
      <c r="VIX14" s="49"/>
      <c r="VIY14" s="49"/>
      <c r="VIZ14" s="49"/>
      <c r="VJA14" s="49"/>
      <c r="VJB14" s="49"/>
      <c r="VJC14" s="49"/>
      <c r="VJD14" s="49"/>
      <c r="VJE14" s="49"/>
      <c r="VJF14" s="49"/>
      <c r="VJG14" s="49"/>
      <c r="VJH14" s="49"/>
      <c r="VJI14" s="49"/>
      <c r="VJJ14" s="49"/>
      <c r="VJK14" s="49"/>
      <c r="VJL14" s="49"/>
      <c r="VJM14" s="49"/>
      <c r="VJN14" s="49"/>
      <c r="VJO14" s="49"/>
      <c r="VJP14" s="49"/>
      <c r="VJQ14" s="49"/>
      <c r="VJR14" s="49"/>
      <c r="VJS14" s="49"/>
      <c r="VJT14" s="49"/>
      <c r="VJU14" s="49"/>
      <c r="VJV14" s="49"/>
      <c r="VJW14" s="49"/>
      <c r="VJX14" s="49"/>
      <c r="VJY14" s="49"/>
      <c r="VJZ14" s="49"/>
      <c r="VKA14" s="49"/>
      <c r="VKB14" s="49"/>
      <c r="VKC14" s="49"/>
      <c r="VKD14" s="49"/>
      <c r="VKE14" s="49"/>
      <c r="VKF14" s="49"/>
      <c r="VKG14" s="49"/>
      <c r="VKH14" s="49"/>
      <c r="VKI14" s="49"/>
      <c r="VKJ14" s="49"/>
      <c r="VKK14" s="49"/>
      <c r="VKL14" s="49"/>
      <c r="VKM14" s="49"/>
      <c r="VKN14" s="49"/>
      <c r="VKO14" s="49"/>
      <c r="VKP14" s="49"/>
      <c r="VKQ14" s="49"/>
      <c r="VKR14" s="49"/>
      <c r="VKS14" s="49"/>
      <c r="VKT14" s="49"/>
      <c r="VKU14" s="49"/>
      <c r="VKV14" s="49"/>
      <c r="VKW14" s="49"/>
      <c r="VKX14" s="49"/>
      <c r="VKY14" s="49"/>
      <c r="VKZ14" s="49"/>
      <c r="VLA14" s="49"/>
      <c r="VLB14" s="49"/>
      <c r="VLC14" s="49"/>
      <c r="VLD14" s="49"/>
      <c r="VLE14" s="49"/>
      <c r="VLF14" s="49"/>
      <c r="VLG14" s="49"/>
      <c r="VLH14" s="49"/>
      <c r="VLI14" s="49"/>
      <c r="VLJ14" s="49"/>
      <c r="VLK14" s="49"/>
      <c r="VLL14" s="49"/>
      <c r="VLM14" s="49"/>
      <c r="VLN14" s="49"/>
      <c r="VLO14" s="49"/>
      <c r="VLP14" s="49"/>
      <c r="VLQ14" s="49"/>
      <c r="VLR14" s="49"/>
      <c r="VLS14" s="49"/>
      <c r="VLT14" s="49"/>
      <c r="VLU14" s="49"/>
      <c r="VLV14" s="49"/>
      <c r="VLW14" s="49"/>
      <c r="VLX14" s="49"/>
      <c r="VLY14" s="49"/>
      <c r="VLZ14" s="49"/>
      <c r="VMA14" s="49"/>
      <c r="VMB14" s="49"/>
      <c r="VMC14" s="49"/>
      <c r="VMD14" s="49"/>
      <c r="VME14" s="49"/>
      <c r="VMF14" s="49"/>
      <c r="VMG14" s="49"/>
      <c r="VMH14" s="49"/>
      <c r="VMI14" s="49"/>
      <c r="VMJ14" s="49"/>
      <c r="VMK14" s="49"/>
      <c r="VML14" s="49"/>
      <c r="VMM14" s="49"/>
      <c r="VMN14" s="49"/>
      <c r="VMO14" s="49"/>
      <c r="VMP14" s="49"/>
      <c r="VMQ14" s="49"/>
      <c r="VMR14" s="49"/>
      <c r="VMS14" s="49"/>
      <c r="VMT14" s="49"/>
      <c r="VMU14" s="49"/>
      <c r="VMV14" s="49"/>
      <c r="VMW14" s="49"/>
      <c r="VMX14" s="49"/>
      <c r="VMY14" s="49"/>
      <c r="VMZ14" s="49"/>
      <c r="VNA14" s="49"/>
      <c r="VNB14" s="49"/>
      <c r="VNC14" s="49"/>
      <c r="VND14" s="49"/>
      <c r="VNE14" s="49"/>
      <c r="VNF14" s="49"/>
      <c r="VNG14" s="49"/>
      <c r="VNH14" s="49"/>
      <c r="VNI14" s="49"/>
      <c r="VNJ14" s="49"/>
      <c r="VNK14" s="49"/>
      <c r="VNL14" s="49"/>
      <c r="VNM14" s="49"/>
      <c r="VNN14" s="49"/>
      <c r="VNO14" s="49"/>
      <c r="VNP14" s="49"/>
      <c r="VNQ14" s="49"/>
      <c r="VNR14" s="49"/>
      <c r="VNS14" s="49"/>
      <c r="VNT14" s="49"/>
      <c r="VNU14" s="49"/>
      <c r="VNV14" s="49"/>
      <c r="VNW14" s="49"/>
      <c r="VNX14" s="49"/>
      <c r="VNY14" s="49"/>
      <c r="VNZ14" s="49"/>
      <c r="VOA14" s="49"/>
      <c r="VOB14" s="49"/>
      <c r="VOC14" s="49"/>
      <c r="VOD14" s="49"/>
      <c r="VOE14" s="49"/>
      <c r="VOF14" s="49"/>
      <c r="VOG14" s="49"/>
      <c r="VOH14" s="49"/>
      <c r="VOI14" s="49"/>
      <c r="VOJ14" s="49"/>
      <c r="VOK14" s="49"/>
      <c r="VOL14" s="49"/>
      <c r="VOM14" s="49"/>
      <c r="VON14" s="49"/>
      <c r="VOO14" s="49"/>
      <c r="VOP14" s="49"/>
      <c r="VOQ14" s="49"/>
      <c r="VOR14" s="49"/>
      <c r="VOS14" s="49"/>
      <c r="VOT14" s="49"/>
      <c r="VOU14" s="49"/>
      <c r="VOV14" s="49"/>
      <c r="VOW14" s="49"/>
      <c r="VOX14" s="49"/>
      <c r="VOY14" s="49"/>
      <c r="VOZ14" s="49"/>
      <c r="VPA14" s="49"/>
      <c r="VPB14" s="49"/>
      <c r="VPC14" s="49"/>
      <c r="VPD14" s="49"/>
      <c r="VPE14" s="49"/>
      <c r="VPF14" s="49"/>
      <c r="VPG14" s="49"/>
      <c r="VPH14" s="49"/>
      <c r="VPI14" s="49"/>
      <c r="VPJ14" s="49"/>
      <c r="VPK14" s="49"/>
      <c r="VPL14" s="49"/>
      <c r="VPM14" s="49"/>
      <c r="VPN14" s="49"/>
      <c r="VPO14" s="49"/>
      <c r="VPP14" s="49"/>
      <c r="VPQ14" s="49"/>
      <c r="VPR14" s="49"/>
      <c r="VPS14" s="49"/>
      <c r="VPT14" s="49"/>
      <c r="VPU14" s="49"/>
      <c r="VPV14" s="49"/>
      <c r="VPW14" s="49"/>
      <c r="VPX14" s="49"/>
      <c r="VPY14" s="49"/>
      <c r="VPZ14" s="49"/>
      <c r="VQA14" s="49"/>
      <c r="VQB14" s="49"/>
      <c r="VQC14" s="49"/>
      <c r="VQD14" s="49"/>
      <c r="VQE14" s="49"/>
      <c r="VQF14" s="49"/>
      <c r="VQG14" s="49"/>
      <c r="VQH14" s="49"/>
      <c r="VQI14" s="49"/>
      <c r="VQJ14" s="49"/>
      <c r="VQK14" s="49"/>
      <c r="VQL14" s="49"/>
      <c r="VQM14" s="49"/>
      <c r="VQN14" s="49"/>
      <c r="VQO14" s="49"/>
      <c r="VQP14" s="49"/>
      <c r="VQQ14" s="49"/>
      <c r="VQR14" s="49"/>
      <c r="VQS14" s="49"/>
      <c r="VQT14" s="49"/>
      <c r="VQU14" s="49"/>
      <c r="VQV14" s="49"/>
      <c r="VQW14" s="49"/>
      <c r="VQX14" s="49"/>
      <c r="VQY14" s="49"/>
      <c r="VQZ14" s="49"/>
      <c r="VRA14" s="49"/>
      <c r="VRB14" s="49"/>
      <c r="VRC14" s="49"/>
      <c r="VRD14" s="49"/>
      <c r="VRE14" s="49"/>
      <c r="VRF14" s="49"/>
      <c r="VRG14" s="49"/>
      <c r="VRH14" s="49"/>
      <c r="VRI14" s="49"/>
      <c r="VRJ14" s="49"/>
      <c r="VRK14" s="49"/>
      <c r="VRL14" s="49"/>
      <c r="VRM14" s="49"/>
      <c r="VRN14" s="49"/>
      <c r="VRO14" s="49"/>
      <c r="VRP14" s="49"/>
      <c r="VRQ14" s="49"/>
      <c r="VRR14" s="49"/>
      <c r="VRS14" s="49"/>
      <c r="VRT14" s="49"/>
      <c r="VRU14" s="49"/>
      <c r="VRV14" s="49"/>
      <c r="VRW14" s="49"/>
      <c r="VRX14" s="49"/>
      <c r="VRY14" s="49"/>
      <c r="VRZ14" s="49"/>
      <c r="VSA14" s="49"/>
      <c r="VSB14" s="49"/>
      <c r="VSC14" s="49"/>
      <c r="VSD14" s="49"/>
      <c r="VSE14" s="49"/>
      <c r="VSF14" s="49"/>
      <c r="VSG14" s="49"/>
      <c r="VSH14" s="49"/>
      <c r="VSI14" s="49"/>
      <c r="VSJ14" s="49"/>
      <c r="VSK14" s="49"/>
      <c r="VSL14" s="49"/>
      <c r="VSM14" s="49"/>
      <c r="VSN14" s="49"/>
      <c r="VSO14" s="49"/>
      <c r="VSP14" s="49"/>
      <c r="VSQ14" s="49"/>
      <c r="VSR14" s="49"/>
      <c r="VSS14" s="49"/>
      <c r="VST14" s="49"/>
      <c r="VSU14" s="49"/>
      <c r="VSV14" s="49"/>
      <c r="VSW14" s="49"/>
      <c r="VSX14" s="49"/>
      <c r="VSY14" s="49"/>
      <c r="VSZ14" s="49"/>
      <c r="VTA14" s="49"/>
      <c r="VTB14" s="49"/>
      <c r="VTC14" s="49"/>
      <c r="VTD14" s="49"/>
      <c r="VTE14" s="49"/>
      <c r="VTF14" s="49"/>
      <c r="VTG14" s="49"/>
      <c r="VTH14" s="49"/>
      <c r="VTI14" s="49"/>
      <c r="VTJ14" s="49"/>
      <c r="VTK14" s="49"/>
      <c r="VTL14" s="49"/>
      <c r="VTM14" s="49"/>
      <c r="VTN14" s="49"/>
      <c r="VTO14" s="49"/>
      <c r="VTP14" s="49"/>
      <c r="VTQ14" s="49"/>
      <c r="VTR14" s="49"/>
      <c r="VTS14" s="49"/>
      <c r="VTT14" s="49"/>
      <c r="VTU14" s="49"/>
      <c r="VTV14" s="49"/>
      <c r="VTW14" s="49"/>
      <c r="VTX14" s="49"/>
      <c r="VTY14" s="49"/>
      <c r="VTZ14" s="49"/>
      <c r="VUA14" s="49"/>
      <c r="VUB14" s="49"/>
      <c r="VUC14" s="49"/>
      <c r="VUD14" s="49"/>
      <c r="VUE14" s="49"/>
      <c r="VUF14" s="49"/>
      <c r="VUG14" s="49"/>
      <c r="VUH14" s="49"/>
      <c r="VUI14" s="49"/>
      <c r="VUJ14" s="49"/>
      <c r="VUK14" s="49"/>
      <c r="VUL14" s="49"/>
      <c r="VUM14" s="49"/>
      <c r="VUN14" s="49"/>
      <c r="VUO14" s="49"/>
      <c r="VUP14" s="49"/>
      <c r="VUQ14" s="49"/>
      <c r="VUR14" s="49"/>
      <c r="VUS14" s="49"/>
      <c r="VUT14" s="49"/>
      <c r="VUU14" s="49"/>
      <c r="VUV14" s="49"/>
      <c r="VUW14" s="49"/>
      <c r="VUX14" s="49"/>
      <c r="VUY14" s="49"/>
      <c r="VUZ14" s="49"/>
      <c r="VVA14" s="49"/>
      <c r="VVB14" s="49"/>
      <c r="VVC14" s="49"/>
      <c r="VVD14" s="49"/>
      <c r="VVE14" s="49"/>
      <c r="VVF14" s="49"/>
      <c r="VVG14" s="49"/>
      <c r="VVH14" s="49"/>
      <c r="VVI14" s="49"/>
      <c r="VVJ14" s="49"/>
      <c r="VVK14" s="49"/>
      <c r="VVL14" s="49"/>
      <c r="VVM14" s="49"/>
      <c r="VVN14" s="49"/>
      <c r="VVO14" s="49"/>
      <c r="VVP14" s="49"/>
      <c r="VVQ14" s="49"/>
      <c r="VVR14" s="49"/>
      <c r="VVS14" s="49"/>
      <c r="VVT14" s="49"/>
      <c r="VVU14" s="49"/>
      <c r="VVV14" s="49"/>
      <c r="VVW14" s="49"/>
      <c r="VVX14" s="49"/>
      <c r="VVY14" s="49"/>
      <c r="VVZ14" s="49"/>
      <c r="VWA14" s="49"/>
      <c r="VWB14" s="49"/>
      <c r="VWC14" s="49"/>
      <c r="VWD14" s="49"/>
      <c r="VWE14" s="49"/>
      <c r="VWF14" s="49"/>
      <c r="VWG14" s="49"/>
      <c r="VWH14" s="49"/>
      <c r="VWI14" s="49"/>
      <c r="VWJ14" s="49"/>
      <c r="VWK14" s="49"/>
      <c r="VWL14" s="49"/>
      <c r="VWM14" s="49"/>
      <c r="VWN14" s="49"/>
      <c r="VWO14" s="49"/>
      <c r="VWP14" s="49"/>
      <c r="VWQ14" s="49"/>
      <c r="VWR14" s="49"/>
      <c r="VWS14" s="49"/>
      <c r="VWT14" s="49"/>
      <c r="VWU14" s="49"/>
      <c r="VWV14" s="49"/>
      <c r="VWW14" s="49"/>
      <c r="VWX14" s="49"/>
      <c r="VWY14" s="49"/>
      <c r="VWZ14" s="49"/>
      <c r="VXA14" s="49"/>
      <c r="VXB14" s="49"/>
      <c r="VXC14" s="49"/>
      <c r="VXD14" s="49"/>
      <c r="VXE14" s="49"/>
      <c r="VXF14" s="49"/>
      <c r="VXG14" s="49"/>
      <c r="VXH14" s="49"/>
      <c r="VXI14" s="49"/>
      <c r="VXJ14" s="49"/>
      <c r="VXK14" s="49"/>
      <c r="VXL14" s="49"/>
      <c r="VXM14" s="49"/>
      <c r="VXN14" s="49"/>
      <c r="VXO14" s="49"/>
      <c r="VXP14" s="49"/>
      <c r="VXQ14" s="49"/>
      <c r="VXR14" s="49"/>
      <c r="VXS14" s="49"/>
      <c r="VXT14" s="49"/>
      <c r="VXU14" s="49"/>
      <c r="VXV14" s="49"/>
      <c r="VXW14" s="49"/>
      <c r="VXX14" s="49"/>
      <c r="VXY14" s="49"/>
      <c r="VXZ14" s="49"/>
      <c r="VYA14" s="49"/>
      <c r="VYB14" s="49"/>
      <c r="VYC14" s="49"/>
      <c r="VYD14" s="49"/>
      <c r="VYE14" s="49"/>
      <c r="VYF14" s="49"/>
      <c r="VYG14" s="49"/>
      <c r="VYH14" s="49"/>
      <c r="VYI14" s="49"/>
      <c r="VYJ14" s="49"/>
      <c r="VYK14" s="49"/>
      <c r="VYL14" s="49"/>
      <c r="VYM14" s="49"/>
      <c r="VYN14" s="49"/>
      <c r="VYO14" s="49"/>
      <c r="VYP14" s="49"/>
      <c r="VYQ14" s="49"/>
      <c r="VYR14" s="49"/>
      <c r="VYS14" s="49"/>
      <c r="VYT14" s="49"/>
      <c r="VYU14" s="49"/>
      <c r="VYV14" s="49"/>
      <c r="VYW14" s="49"/>
      <c r="VYX14" s="49"/>
      <c r="VYY14" s="49"/>
      <c r="VYZ14" s="49"/>
      <c r="VZA14" s="49"/>
      <c r="VZB14" s="49"/>
      <c r="VZC14" s="49"/>
      <c r="VZD14" s="49"/>
      <c r="VZE14" s="49"/>
      <c r="VZF14" s="49"/>
      <c r="VZG14" s="49"/>
      <c r="VZH14" s="49"/>
      <c r="VZI14" s="49"/>
      <c r="VZJ14" s="49"/>
      <c r="VZK14" s="49"/>
      <c r="VZL14" s="49"/>
      <c r="VZM14" s="49"/>
      <c r="VZN14" s="49"/>
      <c r="VZO14" s="49"/>
      <c r="VZP14" s="49"/>
      <c r="VZQ14" s="49"/>
      <c r="VZR14" s="49"/>
      <c r="VZS14" s="49"/>
      <c r="VZT14" s="49"/>
      <c r="VZU14" s="49"/>
      <c r="VZV14" s="49"/>
      <c r="VZW14" s="49"/>
      <c r="VZX14" s="49"/>
      <c r="VZY14" s="49"/>
      <c r="VZZ14" s="49"/>
      <c r="WAA14" s="49"/>
      <c r="WAB14" s="49"/>
      <c r="WAC14" s="49"/>
      <c r="WAD14" s="49"/>
      <c r="WAE14" s="49"/>
      <c r="WAF14" s="49"/>
      <c r="WAG14" s="49"/>
      <c r="WAH14" s="49"/>
      <c r="WAI14" s="49"/>
      <c r="WAJ14" s="49"/>
      <c r="WAK14" s="49"/>
      <c r="WAL14" s="49"/>
      <c r="WAM14" s="49"/>
      <c r="WAN14" s="49"/>
      <c r="WAO14" s="49"/>
      <c r="WAP14" s="49"/>
      <c r="WAQ14" s="49"/>
      <c r="WAR14" s="49"/>
      <c r="WAS14" s="49"/>
      <c r="WAT14" s="49"/>
      <c r="WAU14" s="49"/>
      <c r="WAV14" s="49"/>
      <c r="WAW14" s="49"/>
      <c r="WAX14" s="49"/>
      <c r="WAY14" s="49"/>
      <c r="WAZ14" s="49"/>
      <c r="WBA14" s="49"/>
      <c r="WBB14" s="49"/>
      <c r="WBC14" s="49"/>
      <c r="WBD14" s="49"/>
      <c r="WBE14" s="49"/>
      <c r="WBF14" s="49"/>
      <c r="WBG14" s="49"/>
      <c r="WBH14" s="49"/>
      <c r="WBI14" s="49"/>
      <c r="WBJ14" s="49"/>
      <c r="WBK14" s="49"/>
      <c r="WBL14" s="49"/>
      <c r="WBM14" s="49"/>
      <c r="WBN14" s="49"/>
      <c r="WBO14" s="49"/>
      <c r="WBP14" s="49"/>
      <c r="WBQ14" s="49"/>
      <c r="WBR14" s="49"/>
      <c r="WBS14" s="49"/>
      <c r="WBT14" s="49"/>
      <c r="WBU14" s="49"/>
      <c r="WBV14" s="49"/>
      <c r="WBW14" s="49"/>
      <c r="WBX14" s="49"/>
      <c r="WBY14" s="49"/>
      <c r="WBZ14" s="49"/>
      <c r="WCA14" s="49"/>
      <c r="WCB14" s="49"/>
      <c r="WCC14" s="49"/>
      <c r="WCD14" s="49"/>
      <c r="WCE14" s="49"/>
      <c r="WCF14" s="49"/>
      <c r="WCG14" s="49"/>
      <c r="WCH14" s="49"/>
      <c r="WCI14" s="49"/>
      <c r="WCJ14" s="49"/>
      <c r="WCK14" s="49"/>
      <c r="WCL14" s="49"/>
      <c r="WCM14" s="49"/>
      <c r="WCN14" s="49"/>
      <c r="WCO14" s="49"/>
      <c r="WCP14" s="49"/>
      <c r="WCQ14" s="49"/>
      <c r="WCR14" s="49"/>
      <c r="WCS14" s="49"/>
      <c r="WCT14" s="49"/>
      <c r="WCU14" s="49"/>
      <c r="WCV14" s="49"/>
      <c r="WCW14" s="49"/>
      <c r="WCX14" s="49"/>
      <c r="WCY14" s="49"/>
      <c r="WCZ14" s="49"/>
      <c r="WDA14" s="49"/>
      <c r="WDB14" s="49"/>
      <c r="WDC14" s="49"/>
      <c r="WDD14" s="49"/>
      <c r="WDE14" s="49"/>
      <c r="WDF14" s="49"/>
      <c r="WDG14" s="49"/>
      <c r="WDH14" s="49"/>
      <c r="WDI14" s="49"/>
      <c r="WDJ14" s="49"/>
      <c r="WDK14" s="49"/>
      <c r="WDL14" s="49"/>
      <c r="WDM14" s="49"/>
      <c r="WDN14" s="49"/>
      <c r="WDO14" s="49"/>
      <c r="WDP14" s="49"/>
      <c r="WDQ14" s="49"/>
      <c r="WDR14" s="49"/>
      <c r="WDS14" s="49"/>
      <c r="WDT14" s="49"/>
      <c r="WDU14" s="49"/>
      <c r="WDV14" s="49"/>
      <c r="WDW14" s="49"/>
      <c r="WDX14" s="49"/>
      <c r="WDY14" s="49"/>
      <c r="WDZ14" s="49"/>
      <c r="WEA14" s="49"/>
      <c r="WEB14" s="49"/>
      <c r="WEC14" s="49"/>
      <c r="WED14" s="49"/>
      <c r="WEE14" s="49"/>
      <c r="WEF14" s="49"/>
      <c r="WEG14" s="49"/>
      <c r="WEH14" s="49"/>
      <c r="WEI14" s="49"/>
      <c r="WEJ14" s="49"/>
      <c r="WEK14" s="49"/>
      <c r="WEL14" s="49"/>
      <c r="WEM14" s="49"/>
      <c r="WEN14" s="49"/>
      <c r="WEO14" s="49"/>
      <c r="WEP14" s="49"/>
      <c r="WEQ14" s="49"/>
      <c r="WER14" s="49"/>
      <c r="WES14" s="49"/>
      <c r="WET14" s="49"/>
      <c r="WEU14" s="49"/>
      <c r="WEV14" s="49"/>
      <c r="WEW14" s="49"/>
      <c r="WEX14" s="49"/>
      <c r="WEY14" s="49"/>
      <c r="WEZ14" s="49"/>
      <c r="WFA14" s="49"/>
      <c r="WFB14" s="49"/>
      <c r="WFC14" s="49"/>
      <c r="WFD14" s="49"/>
      <c r="WFE14" s="49"/>
      <c r="WFF14" s="49"/>
      <c r="WFG14" s="49"/>
      <c r="WFH14" s="49"/>
      <c r="WFI14" s="49"/>
      <c r="WFJ14" s="49"/>
      <c r="WFK14" s="49"/>
      <c r="WFL14" s="49"/>
      <c r="WFM14" s="49"/>
      <c r="WFN14" s="49"/>
      <c r="WFO14" s="49"/>
      <c r="WFP14" s="49"/>
      <c r="WFQ14" s="49"/>
      <c r="WFR14" s="49"/>
      <c r="WFS14" s="49"/>
      <c r="WFT14" s="49"/>
      <c r="WFU14" s="49"/>
      <c r="WFV14" s="49"/>
      <c r="WFW14" s="49"/>
      <c r="WFX14" s="49"/>
      <c r="WFY14" s="49"/>
      <c r="WFZ14" s="49"/>
      <c r="WGA14" s="49"/>
      <c r="WGB14" s="49"/>
      <c r="WGC14" s="49"/>
      <c r="WGD14" s="49"/>
      <c r="WGE14" s="49"/>
      <c r="WGF14" s="49"/>
      <c r="WGG14" s="49"/>
      <c r="WGH14" s="49"/>
      <c r="WGI14" s="49"/>
      <c r="WGJ14" s="49"/>
      <c r="WGK14" s="49"/>
      <c r="WGL14" s="49"/>
      <c r="WGM14" s="49"/>
      <c r="WGN14" s="49"/>
      <c r="WGO14" s="49"/>
      <c r="WGP14" s="49"/>
      <c r="WGQ14" s="49"/>
      <c r="WGR14" s="49"/>
      <c r="WGS14" s="49"/>
      <c r="WGT14" s="49"/>
      <c r="WGU14" s="49"/>
      <c r="WGV14" s="49"/>
      <c r="WGW14" s="49"/>
      <c r="WGX14" s="49"/>
      <c r="WGY14" s="49"/>
      <c r="WGZ14" s="49"/>
      <c r="WHA14" s="49"/>
      <c r="WHB14" s="49"/>
      <c r="WHC14" s="49"/>
      <c r="WHD14" s="49"/>
      <c r="WHE14" s="49"/>
      <c r="WHF14" s="49"/>
      <c r="WHG14" s="49"/>
      <c r="WHH14" s="49"/>
      <c r="WHI14" s="49"/>
      <c r="WHJ14" s="49"/>
      <c r="WHK14" s="49"/>
      <c r="WHL14" s="49"/>
      <c r="WHM14" s="49"/>
      <c r="WHN14" s="49"/>
      <c r="WHO14" s="49"/>
      <c r="WHP14" s="49"/>
      <c r="WHQ14" s="49"/>
      <c r="WHR14" s="49"/>
      <c r="WHS14" s="49"/>
      <c r="WHT14" s="49"/>
      <c r="WHU14" s="49"/>
      <c r="WHV14" s="49"/>
      <c r="WHW14" s="49"/>
      <c r="WHX14" s="49"/>
      <c r="WHY14" s="49"/>
      <c r="WHZ14" s="49"/>
      <c r="WIA14" s="49"/>
      <c r="WIB14" s="49"/>
      <c r="WIC14" s="49"/>
      <c r="WID14" s="49"/>
      <c r="WIE14" s="49"/>
      <c r="WIF14" s="49"/>
      <c r="WIG14" s="49"/>
      <c r="WIH14" s="49"/>
      <c r="WII14" s="49"/>
      <c r="WIJ14" s="49"/>
      <c r="WIK14" s="49"/>
      <c r="WIL14" s="49"/>
      <c r="WIM14" s="49"/>
      <c r="WIN14" s="49"/>
      <c r="WIO14" s="49"/>
      <c r="WIP14" s="49"/>
      <c r="WIQ14" s="49"/>
      <c r="WIR14" s="49"/>
      <c r="WIS14" s="49"/>
      <c r="WIT14" s="49"/>
      <c r="WIU14" s="49"/>
      <c r="WIV14" s="49"/>
      <c r="WIW14" s="49"/>
      <c r="WIX14" s="49"/>
      <c r="WIY14" s="49"/>
      <c r="WIZ14" s="49"/>
      <c r="WJA14" s="49"/>
      <c r="WJB14" s="49"/>
      <c r="WJC14" s="49"/>
      <c r="WJD14" s="49"/>
      <c r="WJE14" s="49"/>
      <c r="WJF14" s="49"/>
      <c r="WJG14" s="49"/>
      <c r="WJH14" s="49"/>
      <c r="WJI14" s="49"/>
      <c r="WJJ14" s="49"/>
      <c r="WJK14" s="49"/>
      <c r="WJL14" s="49"/>
      <c r="WJM14" s="49"/>
      <c r="WJN14" s="49"/>
      <c r="WJO14" s="49"/>
      <c r="WJP14" s="49"/>
      <c r="WJQ14" s="49"/>
      <c r="WJR14" s="49"/>
      <c r="WJS14" s="49"/>
      <c r="WJT14" s="49"/>
      <c r="WJU14" s="49"/>
      <c r="WJV14" s="49"/>
      <c r="WJW14" s="49"/>
      <c r="WJX14" s="49"/>
      <c r="WJY14" s="49"/>
      <c r="WJZ14" s="49"/>
      <c r="WKA14" s="49"/>
      <c r="WKB14" s="49"/>
      <c r="WKC14" s="49"/>
      <c r="WKD14" s="49"/>
      <c r="WKE14" s="49"/>
      <c r="WKF14" s="49"/>
      <c r="WKG14" s="49"/>
      <c r="WKH14" s="49"/>
      <c r="WKI14" s="49"/>
      <c r="WKJ14" s="49"/>
      <c r="WKK14" s="49"/>
      <c r="WKL14" s="49"/>
      <c r="WKM14" s="49"/>
      <c r="WKN14" s="49"/>
      <c r="WKO14" s="49"/>
      <c r="WKP14" s="49"/>
      <c r="WKQ14" s="49"/>
      <c r="WKR14" s="49"/>
      <c r="WKS14" s="49"/>
      <c r="WKT14" s="49"/>
      <c r="WKU14" s="49"/>
      <c r="WKV14" s="49"/>
      <c r="WKW14" s="49"/>
      <c r="WKX14" s="49"/>
      <c r="WKY14" s="49"/>
      <c r="WKZ14" s="49"/>
      <c r="WLA14" s="49"/>
      <c r="WLB14" s="49"/>
      <c r="WLC14" s="49"/>
      <c r="WLD14" s="49"/>
      <c r="WLE14" s="49"/>
      <c r="WLF14" s="49"/>
      <c r="WLG14" s="49"/>
      <c r="WLH14" s="49"/>
      <c r="WLI14" s="49"/>
      <c r="WLJ14" s="49"/>
      <c r="WLK14" s="49"/>
      <c r="WLL14" s="49"/>
      <c r="WLM14" s="49"/>
      <c r="WLN14" s="49"/>
      <c r="WLO14" s="49"/>
      <c r="WLP14" s="49"/>
      <c r="WLQ14" s="49"/>
      <c r="WLR14" s="49"/>
      <c r="WLS14" s="49"/>
      <c r="WLT14" s="49"/>
      <c r="WLU14" s="49"/>
      <c r="WLV14" s="49"/>
      <c r="WLW14" s="49"/>
      <c r="WLX14" s="49"/>
      <c r="WLY14" s="49"/>
      <c r="WLZ14" s="49"/>
      <c r="WMA14" s="49"/>
      <c r="WMB14" s="49"/>
      <c r="WMC14" s="49"/>
      <c r="WMD14" s="49"/>
      <c r="WME14" s="49"/>
      <c r="WMF14" s="49"/>
      <c r="WMG14" s="49"/>
      <c r="WMH14" s="49"/>
      <c r="WMI14" s="49"/>
      <c r="WMJ14" s="49"/>
      <c r="WMK14" s="49"/>
      <c r="WML14" s="49"/>
      <c r="WMM14" s="49"/>
      <c r="WMN14" s="49"/>
      <c r="WMO14" s="49"/>
      <c r="WMP14" s="49"/>
      <c r="WMQ14" s="49"/>
      <c r="WMR14" s="49"/>
      <c r="WMS14" s="49"/>
      <c r="WMT14" s="49"/>
      <c r="WMU14" s="49"/>
      <c r="WMV14" s="49"/>
      <c r="WMW14" s="49"/>
      <c r="WMX14" s="49"/>
      <c r="WMY14" s="49"/>
      <c r="WMZ14" s="49"/>
      <c r="WNA14" s="49"/>
      <c r="WNB14" s="49"/>
      <c r="WNC14" s="49"/>
      <c r="WND14" s="49"/>
      <c r="WNE14" s="49"/>
      <c r="WNF14" s="49"/>
      <c r="WNG14" s="49"/>
      <c r="WNH14" s="49"/>
      <c r="WNI14" s="49"/>
      <c r="WNJ14" s="49"/>
      <c r="WNK14" s="49"/>
      <c r="WNL14" s="49"/>
      <c r="WNM14" s="49"/>
      <c r="WNN14" s="49"/>
      <c r="WNO14" s="49"/>
      <c r="WNP14" s="49"/>
      <c r="WNQ14" s="49"/>
      <c r="WNR14" s="49"/>
      <c r="WNS14" s="49"/>
      <c r="WNT14" s="49"/>
      <c r="WNU14" s="49"/>
      <c r="WNV14" s="49"/>
      <c r="WNW14" s="49"/>
      <c r="WNX14" s="49"/>
      <c r="WNY14" s="49"/>
      <c r="WNZ14" s="49"/>
      <c r="WOA14" s="49"/>
      <c r="WOB14" s="49"/>
      <c r="WOC14" s="49"/>
      <c r="WOD14" s="49"/>
      <c r="WOE14" s="49"/>
      <c r="WOF14" s="49"/>
      <c r="WOG14" s="49"/>
      <c r="WOH14" s="49"/>
      <c r="WOI14" s="49"/>
      <c r="WOJ14" s="49"/>
      <c r="WOK14" s="49"/>
      <c r="WOL14" s="49"/>
      <c r="WOM14" s="49"/>
      <c r="WON14" s="49"/>
      <c r="WOO14" s="49"/>
      <c r="WOP14" s="49"/>
      <c r="WOQ14" s="49"/>
      <c r="WOR14" s="49"/>
      <c r="WOS14" s="49"/>
      <c r="WOT14" s="49"/>
      <c r="WOU14" s="49"/>
      <c r="WOV14" s="49"/>
      <c r="WOW14" s="49"/>
      <c r="WOX14" s="49"/>
      <c r="WOY14" s="49"/>
      <c r="WOZ14" s="49"/>
      <c r="WPA14" s="49"/>
      <c r="WPB14" s="49"/>
      <c r="WPC14" s="49"/>
      <c r="WPD14" s="49"/>
      <c r="WPE14" s="49"/>
      <c r="WPF14" s="49"/>
      <c r="WPG14" s="49"/>
      <c r="WPH14" s="49"/>
      <c r="WPI14" s="49"/>
      <c r="WPJ14" s="49"/>
      <c r="WPK14" s="49"/>
      <c r="WPL14" s="49"/>
      <c r="WPM14" s="49"/>
      <c r="WPN14" s="49"/>
      <c r="WPO14" s="49"/>
      <c r="WPP14" s="49"/>
      <c r="WPQ14" s="49"/>
      <c r="WPR14" s="49"/>
      <c r="WPS14" s="49"/>
      <c r="WPT14" s="49"/>
      <c r="WPU14" s="49"/>
      <c r="WPV14" s="49"/>
      <c r="WPW14" s="49"/>
      <c r="WPX14" s="49"/>
      <c r="WPY14" s="49"/>
      <c r="WPZ14" s="49"/>
      <c r="WQA14" s="49"/>
      <c r="WQB14" s="49"/>
      <c r="WQC14" s="49"/>
      <c r="WQD14" s="49"/>
      <c r="WQE14" s="49"/>
      <c r="WQF14" s="49"/>
      <c r="WQG14" s="49"/>
      <c r="WQH14" s="49"/>
      <c r="WQI14" s="49"/>
      <c r="WQJ14" s="49"/>
      <c r="WQK14" s="49"/>
      <c r="WQL14" s="49"/>
      <c r="WQM14" s="49"/>
      <c r="WQN14" s="49"/>
      <c r="WQO14" s="49"/>
      <c r="WQP14" s="49"/>
      <c r="WQQ14" s="49"/>
      <c r="WQR14" s="49"/>
      <c r="WQS14" s="49"/>
      <c r="WQT14" s="49"/>
      <c r="WQU14" s="49"/>
      <c r="WQV14" s="49"/>
      <c r="WQW14" s="49"/>
      <c r="WQX14" s="49"/>
      <c r="WQY14" s="49"/>
      <c r="WQZ14" s="49"/>
      <c r="WRA14" s="49"/>
      <c r="WRB14" s="49"/>
      <c r="WRC14" s="49"/>
      <c r="WRD14" s="49"/>
      <c r="WRE14" s="49"/>
      <c r="WRF14" s="49"/>
      <c r="WRG14" s="49"/>
      <c r="WRH14" s="49"/>
      <c r="WRI14" s="49"/>
      <c r="WRJ14" s="49"/>
      <c r="WRK14" s="49"/>
      <c r="WRL14" s="49"/>
      <c r="WRM14" s="49"/>
      <c r="WRN14" s="49"/>
      <c r="WRO14" s="49"/>
      <c r="WRP14" s="49"/>
      <c r="WRQ14" s="49"/>
      <c r="WRR14" s="49"/>
      <c r="WRS14" s="49"/>
      <c r="WRT14" s="49"/>
      <c r="WRU14" s="49"/>
      <c r="WRV14" s="49"/>
      <c r="WRW14" s="49"/>
      <c r="WRX14" s="49"/>
      <c r="WRY14" s="49"/>
      <c r="WRZ14" s="49"/>
      <c r="WSA14" s="49"/>
      <c r="WSB14" s="49"/>
      <c r="WSC14" s="49"/>
      <c r="WSD14" s="49"/>
      <c r="WSE14" s="49"/>
      <c r="WSF14" s="49"/>
      <c r="WSG14" s="49"/>
      <c r="WSH14" s="49"/>
      <c r="WSI14" s="49"/>
      <c r="WSJ14" s="49"/>
      <c r="WSK14" s="49"/>
      <c r="WSL14" s="49"/>
      <c r="WSM14" s="49"/>
      <c r="WSN14" s="49"/>
      <c r="WSO14" s="49"/>
      <c r="WSP14" s="49"/>
      <c r="WSQ14" s="49"/>
      <c r="WSR14" s="49"/>
      <c r="WSS14" s="49"/>
      <c r="WST14" s="49"/>
      <c r="WSU14" s="49"/>
      <c r="WSV14" s="49"/>
      <c r="WSW14" s="49"/>
      <c r="WSX14" s="49"/>
      <c r="WSY14" s="49"/>
      <c r="WSZ14" s="49"/>
      <c r="WTA14" s="49"/>
      <c r="WTB14" s="49"/>
      <c r="WTC14" s="49"/>
      <c r="WTD14" s="49"/>
      <c r="WTE14" s="49"/>
      <c r="WTF14" s="49"/>
      <c r="WTG14" s="49"/>
      <c r="WTH14" s="49"/>
      <c r="WTI14" s="49"/>
      <c r="WTJ14" s="49"/>
      <c r="WTK14" s="49"/>
      <c r="WTL14" s="49"/>
      <c r="WTM14" s="49"/>
      <c r="WTN14" s="49"/>
      <c r="WTO14" s="49"/>
      <c r="WTP14" s="49"/>
      <c r="WTQ14" s="49"/>
      <c r="WTR14" s="49"/>
      <c r="WTS14" s="49"/>
      <c r="WTT14" s="49"/>
      <c r="WTU14" s="49"/>
      <c r="WTV14" s="49"/>
      <c r="WTW14" s="49"/>
      <c r="WTX14" s="49"/>
      <c r="WTY14" s="49"/>
      <c r="WTZ14" s="49"/>
      <c r="WUA14" s="49"/>
      <c r="WUB14" s="49"/>
      <c r="WUC14" s="49"/>
      <c r="WUD14" s="49"/>
      <c r="WUE14" s="49"/>
      <c r="WUF14" s="49"/>
      <c r="WUG14" s="49"/>
      <c r="WUH14" s="49"/>
      <c r="WUI14" s="49"/>
      <c r="WUJ14" s="49"/>
      <c r="WUK14" s="49"/>
      <c r="WUL14" s="49"/>
      <c r="WUM14" s="49"/>
      <c r="WUN14" s="49"/>
      <c r="WUO14" s="49"/>
      <c r="WUP14" s="49"/>
      <c r="WUQ14" s="49"/>
      <c r="WUR14" s="49"/>
      <c r="WUS14" s="49"/>
      <c r="WUT14" s="49"/>
      <c r="WUU14" s="49"/>
      <c r="WUV14" s="49"/>
      <c r="WUW14" s="49"/>
      <c r="WUX14" s="49"/>
      <c r="WUY14" s="49"/>
      <c r="WUZ14" s="49"/>
      <c r="WVA14" s="49"/>
      <c r="WVB14" s="49"/>
      <c r="WVC14" s="49"/>
      <c r="WVD14" s="49"/>
      <c r="WVE14" s="49"/>
      <c r="WVF14" s="49"/>
      <c r="WVG14" s="49"/>
      <c r="WVH14" s="49"/>
      <c r="WVI14" s="49"/>
      <c r="WVJ14" s="49"/>
      <c r="WVK14" s="49"/>
      <c r="WVL14" s="49"/>
      <c r="WVM14" s="49"/>
      <c r="WVN14" s="49"/>
      <c r="WVO14" s="49"/>
      <c r="WVP14" s="49"/>
      <c r="WVQ14" s="49"/>
      <c r="WVR14" s="49"/>
      <c r="WVS14" s="49"/>
      <c r="WVT14" s="49"/>
      <c r="WVU14" s="49"/>
      <c r="WVV14" s="49"/>
      <c r="WVW14" s="49"/>
      <c r="WVX14" s="49"/>
      <c r="WVY14" s="49"/>
      <c r="WVZ14" s="49"/>
      <c r="WWA14" s="49"/>
      <c r="WWB14" s="49"/>
      <c r="WWC14" s="49"/>
      <c r="WWD14" s="49"/>
      <c r="WWE14" s="49"/>
      <c r="WWF14" s="49"/>
      <c r="WWG14" s="49"/>
      <c r="WWH14" s="49"/>
      <c r="WWI14" s="49"/>
      <c r="WWJ14" s="49"/>
      <c r="WWK14" s="49"/>
      <c r="WWL14" s="49"/>
      <c r="WWM14" s="49"/>
      <c r="WWN14" s="49"/>
      <c r="WWO14" s="49"/>
      <c r="WWP14" s="49"/>
      <c r="WWQ14" s="49"/>
      <c r="WWR14" s="49"/>
      <c r="WWS14" s="49"/>
      <c r="WWT14" s="49"/>
      <c r="WWU14" s="49"/>
      <c r="WWV14" s="49"/>
      <c r="WWW14" s="49"/>
      <c r="WWX14" s="49"/>
      <c r="WWY14" s="49"/>
      <c r="WWZ14" s="49"/>
      <c r="WXA14" s="49"/>
      <c r="WXB14" s="49"/>
      <c r="WXC14" s="49"/>
      <c r="WXD14" s="49"/>
      <c r="WXE14" s="49"/>
      <c r="WXF14" s="49"/>
      <c r="WXG14" s="49"/>
      <c r="WXH14" s="49"/>
      <c r="WXI14" s="49"/>
      <c r="WXJ14" s="49"/>
      <c r="WXK14" s="49"/>
      <c r="WXL14" s="49"/>
      <c r="WXM14" s="49"/>
      <c r="WXN14" s="49"/>
      <c r="WXO14" s="49"/>
      <c r="WXP14" s="49"/>
      <c r="WXQ14" s="49"/>
      <c r="WXR14" s="49"/>
      <c r="WXS14" s="49"/>
      <c r="WXT14" s="49"/>
      <c r="WXU14" s="49"/>
      <c r="WXV14" s="49"/>
      <c r="WXW14" s="49"/>
      <c r="WXX14" s="49"/>
      <c r="WXY14" s="49"/>
      <c r="WXZ14" s="49"/>
      <c r="WYA14" s="49"/>
      <c r="WYB14" s="49"/>
      <c r="WYC14" s="49"/>
      <c r="WYD14" s="49"/>
      <c r="WYE14" s="49"/>
      <c r="WYF14" s="49"/>
      <c r="WYG14" s="49"/>
      <c r="WYH14" s="49"/>
      <c r="WYI14" s="49"/>
      <c r="WYJ14" s="49"/>
      <c r="WYK14" s="49"/>
      <c r="WYL14" s="49"/>
      <c r="WYM14" s="49"/>
      <c r="WYN14" s="49"/>
      <c r="WYO14" s="49"/>
      <c r="WYP14" s="49"/>
      <c r="WYQ14" s="49"/>
      <c r="WYR14" s="49"/>
      <c r="WYS14" s="49"/>
      <c r="WYT14" s="49"/>
      <c r="WYU14" s="49"/>
      <c r="WYV14" s="49"/>
      <c r="WYW14" s="49"/>
      <c r="WYX14" s="49"/>
      <c r="WYY14" s="49"/>
      <c r="WYZ14" s="49"/>
      <c r="WZA14" s="49"/>
      <c r="WZB14" s="49"/>
      <c r="WZC14" s="49"/>
      <c r="WZD14" s="49"/>
      <c r="WZE14" s="49"/>
      <c r="WZF14" s="49"/>
      <c r="WZG14" s="49"/>
      <c r="WZH14" s="49"/>
      <c r="WZI14" s="49"/>
      <c r="WZJ14" s="49"/>
      <c r="WZK14" s="49"/>
      <c r="WZL14" s="49"/>
      <c r="WZM14" s="49"/>
      <c r="WZN14" s="49"/>
      <c r="WZO14" s="49"/>
      <c r="WZP14" s="49"/>
      <c r="WZQ14" s="49"/>
      <c r="WZR14" s="49"/>
      <c r="WZS14" s="49"/>
      <c r="WZT14" s="49"/>
      <c r="WZU14" s="49"/>
      <c r="WZV14" s="49"/>
      <c r="WZW14" s="49"/>
      <c r="WZX14" s="49"/>
      <c r="WZY14" s="49"/>
      <c r="WZZ14" s="49"/>
      <c r="XAA14" s="49"/>
      <c r="XAB14" s="49"/>
      <c r="XAC14" s="49"/>
      <c r="XAD14" s="49"/>
      <c r="XAE14" s="49"/>
      <c r="XAF14" s="49"/>
      <c r="XAG14" s="49"/>
      <c r="XAH14" s="49"/>
      <c r="XAI14" s="49"/>
      <c r="XAJ14" s="49"/>
      <c r="XAK14" s="49"/>
      <c r="XAL14" s="49"/>
      <c r="XAM14" s="49"/>
      <c r="XAN14" s="49"/>
      <c r="XAO14" s="49"/>
      <c r="XAP14" s="49"/>
      <c r="XAQ14" s="49"/>
      <c r="XAR14" s="49"/>
      <c r="XAS14" s="49"/>
      <c r="XAT14" s="49"/>
      <c r="XAU14" s="49"/>
      <c r="XAV14" s="49"/>
      <c r="XAW14" s="49"/>
      <c r="XAX14" s="49"/>
      <c r="XAY14" s="49"/>
      <c r="XAZ14" s="49"/>
      <c r="XBA14" s="49"/>
      <c r="XBB14" s="49"/>
      <c r="XBC14" s="49"/>
      <c r="XBD14" s="49"/>
      <c r="XBE14" s="49"/>
      <c r="XBF14" s="49"/>
      <c r="XBG14" s="49"/>
      <c r="XBH14" s="49"/>
      <c r="XBI14" s="49"/>
      <c r="XBJ14" s="49"/>
      <c r="XBK14" s="49"/>
      <c r="XBL14" s="49"/>
      <c r="XBM14" s="49"/>
      <c r="XBN14" s="49"/>
      <c r="XBO14" s="49"/>
      <c r="XBP14" s="49"/>
      <c r="XBQ14" s="49"/>
      <c r="XBR14" s="49"/>
      <c r="XBS14" s="49"/>
      <c r="XBT14" s="49"/>
      <c r="XBU14" s="49"/>
      <c r="XBV14" s="49"/>
      <c r="XBW14" s="49"/>
      <c r="XBX14" s="49"/>
      <c r="XBY14" s="49"/>
      <c r="XBZ14" s="49"/>
      <c r="XCA14" s="49"/>
      <c r="XCB14" s="49"/>
      <c r="XCC14" s="49"/>
      <c r="XCD14" s="49"/>
      <c r="XCE14" s="49"/>
      <c r="XCF14" s="49"/>
      <c r="XCG14" s="49"/>
      <c r="XCH14" s="49"/>
      <c r="XCI14" s="49"/>
      <c r="XCJ14" s="49"/>
      <c r="XCK14" s="49"/>
      <c r="XCL14" s="49"/>
      <c r="XCM14" s="49"/>
      <c r="XCN14" s="49"/>
      <c r="XCO14" s="49"/>
      <c r="XCP14" s="49"/>
      <c r="XCQ14" s="49"/>
      <c r="XCR14" s="49"/>
      <c r="XCS14" s="49"/>
      <c r="XCT14" s="49"/>
      <c r="XCU14" s="49"/>
      <c r="XCV14" s="49"/>
      <c r="XCW14" s="49"/>
      <c r="XCX14" s="49"/>
      <c r="XCY14" s="49"/>
      <c r="XCZ14" s="49"/>
      <c r="XDA14" s="49"/>
      <c r="XDB14" s="49"/>
      <c r="XDC14" s="49"/>
      <c r="XDD14" s="49"/>
      <c r="XDE14" s="49"/>
      <c r="XDF14" s="49"/>
      <c r="XDG14" s="49"/>
      <c r="XDH14" s="49"/>
      <c r="XDI14" s="49"/>
      <c r="XDJ14" s="49"/>
      <c r="XDK14" s="49"/>
      <c r="XDL14" s="49"/>
      <c r="XDM14" s="49"/>
      <c r="XDN14" s="49"/>
      <c r="XDO14" s="49"/>
      <c r="XDP14" s="49"/>
      <c r="XDQ14" s="49"/>
      <c r="XDR14" s="49"/>
      <c r="XDS14" s="49"/>
      <c r="XDT14" s="49"/>
      <c r="XDU14" s="49"/>
      <c r="XDV14" s="49"/>
      <c r="XDW14" s="49"/>
      <c r="XDX14" s="49"/>
      <c r="XDY14" s="49"/>
      <c r="XDZ14" s="49"/>
      <c r="XEA14" s="49"/>
      <c r="XEB14" s="49"/>
      <c r="XEC14" s="49"/>
      <c r="XED14" s="49"/>
      <c r="XEE14" s="49"/>
      <c r="XEF14" s="49"/>
      <c r="XEG14" s="49"/>
      <c r="XEH14" s="49"/>
      <c r="XEI14" s="49"/>
      <c r="XEJ14" s="49"/>
      <c r="XEK14" s="49"/>
      <c r="XEL14" s="49"/>
      <c r="XEM14" s="49"/>
      <c r="XEN14" s="49"/>
      <c r="XEO14" s="49"/>
      <c r="XEP14" s="49"/>
      <c r="XEQ14" s="49"/>
      <c r="XER14" s="49"/>
      <c r="XES14" s="49"/>
      <c r="XET14" s="49"/>
      <c r="XEU14" s="49"/>
      <c r="XEV14" s="49"/>
      <c r="XEW14" s="49"/>
      <c r="XEX14" s="49"/>
      <c r="XEY14" s="49"/>
      <c r="XEZ14" s="49"/>
      <c r="XFA14" s="49"/>
      <c r="XFB14" s="49"/>
      <c r="XFC14" s="49"/>
    </row>
    <row r="15" spans="1:16383" s="3" customFormat="1">
      <c r="A15" s="49"/>
      <c r="B15" s="49"/>
      <c r="C15" s="49"/>
      <c r="D15" s="49"/>
      <c r="E15" s="49"/>
      <c r="F15" s="49"/>
      <c r="G15" s="49"/>
      <c r="H15" s="49"/>
      <c r="I15" s="49"/>
      <c r="J15" s="49"/>
      <c r="K15" s="49"/>
      <c r="L15" s="49"/>
      <c r="M15" s="49"/>
      <c r="N15" s="49"/>
      <c r="O15" s="49"/>
      <c r="P15" s="49"/>
      <c r="Q15" s="49"/>
      <c r="R15" s="49"/>
      <c r="S15" s="49"/>
      <c r="T15" s="49"/>
      <c r="U15" s="49"/>
      <c r="V15" s="49"/>
      <c r="W15" s="49"/>
      <c r="X15" s="49"/>
      <c r="Y15" s="49"/>
      <c r="Z15" s="49"/>
      <c r="AA15" s="49"/>
      <c r="AB15" s="49"/>
      <c r="AC15" s="49"/>
      <c r="AD15" s="49"/>
      <c r="AE15" s="49"/>
      <c r="AF15" s="49"/>
      <c r="AG15" s="49"/>
      <c r="AH15" s="49"/>
      <c r="AI15" s="49"/>
      <c r="AJ15" s="49"/>
      <c r="AK15" s="49"/>
      <c r="AL15" s="49"/>
      <c r="AM15" s="49"/>
      <c r="AN15" s="49"/>
      <c r="AO15" s="49"/>
      <c r="AP15" s="49"/>
      <c r="AQ15" s="49"/>
      <c r="AR15" s="49"/>
      <c r="AS15" s="49"/>
      <c r="AT15" s="49"/>
      <c r="AU15" s="49"/>
      <c r="AV15" s="49"/>
      <c r="AW15" s="49"/>
      <c r="AX15" s="49"/>
      <c r="AY15" s="49"/>
      <c r="AZ15" s="49"/>
      <c r="BA15" s="49"/>
      <c r="BB15" s="49"/>
      <c r="BC15" s="49"/>
      <c r="BD15" s="49"/>
      <c r="BE15" s="49"/>
      <c r="BF15" s="49"/>
      <c r="BG15" s="49"/>
      <c r="BH15" s="49"/>
      <c r="BI15" s="49"/>
      <c r="BJ15" s="49"/>
      <c r="BK15" s="49"/>
      <c r="BL15" s="49"/>
      <c r="BM15" s="49"/>
      <c r="BN15" s="49"/>
      <c r="BO15" s="49"/>
      <c r="BP15" s="49"/>
      <c r="BQ15" s="49"/>
      <c r="BR15" s="49"/>
      <c r="BS15" s="49"/>
      <c r="BT15" s="49"/>
      <c r="BU15" s="49"/>
      <c r="BV15" s="49"/>
      <c r="BW15" s="49"/>
      <c r="BX15" s="49"/>
      <c r="BY15" s="49"/>
      <c r="BZ15" s="49"/>
      <c r="CA15" s="49"/>
      <c r="CB15" s="49"/>
      <c r="CC15" s="49"/>
      <c r="CD15" s="49"/>
      <c r="CE15" s="49"/>
      <c r="CF15" s="49"/>
      <c r="CG15" s="49"/>
      <c r="CH15" s="49"/>
      <c r="CI15" s="49"/>
      <c r="CJ15" s="49"/>
      <c r="CK15" s="49"/>
      <c r="CL15" s="49"/>
      <c r="CM15" s="49"/>
      <c r="CN15" s="49"/>
      <c r="CO15" s="49"/>
      <c r="CP15" s="49"/>
      <c r="CQ15" s="49"/>
      <c r="CR15" s="49"/>
      <c r="CS15" s="49"/>
      <c r="CT15" s="49"/>
      <c r="CU15" s="49"/>
      <c r="CV15" s="49"/>
      <c r="CW15" s="49"/>
      <c r="CX15" s="49"/>
      <c r="CY15" s="49"/>
      <c r="CZ15" s="49"/>
      <c r="DA15" s="49"/>
      <c r="DB15" s="49"/>
      <c r="DC15" s="49"/>
      <c r="DD15" s="49"/>
      <c r="DE15" s="49"/>
      <c r="DF15" s="49"/>
      <c r="DG15" s="49"/>
      <c r="DH15" s="49"/>
      <c r="DI15" s="49"/>
      <c r="DJ15" s="49"/>
      <c r="DK15" s="49"/>
      <c r="DL15" s="49"/>
      <c r="DM15" s="49"/>
      <c r="DN15" s="49"/>
      <c r="DO15" s="49"/>
      <c r="DP15" s="49"/>
      <c r="DQ15" s="49"/>
      <c r="DR15" s="49"/>
      <c r="DS15" s="49"/>
      <c r="DT15" s="49"/>
      <c r="DU15" s="49"/>
      <c r="DV15" s="49"/>
      <c r="DW15" s="49"/>
      <c r="DX15" s="49"/>
      <c r="DY15" s="49"/>
      <c r="DZ15" s="49"/>
      <c r="EA15" s="49"/>
      <c r="EB15" s="49"/>
      <c r="EC15" s="49"/>
      <c r="ED15" s="49"/>
      <c r="EE15" s="49"/>
      <c r="EF15" s="49"/>
      <c r="EG15" s="49"/>
      <c r="EH15" s="49"/>
      <c r="EI15" s="49"/>
      <c r="EJ15" s="49"/>
      <c r="EK15" s="49"/>
      <c r="EL15" s="49"/>
      <c r="EM15" s="49"/>
      <c r="EN15" s="49"/>
      <c r="EO15" s="49"/>
      <c r="EP15" s="49"/>
      <c r="EQ15" s="49"/>
      <c r="ER15" s="49"/>
      <c r="ES15" s="49"/>
      <c r="ET15" s="49"/>
      <c r="EU15" s="49"/>
      <c r="EV15" s="49"/>
      <c r="EW15" s="49"/>
      <c r="EX15" s="49"/>
      <c r="EY15" s="49"/>
      <c r="EZ15" s="49"/>
      <c r="FA15" s="49"/>
      <c r="FB15" s="49"/>
      <c r="FC15" s="49"/>
      <c r="FD15" s="49"/>
      <c r="FE15" s="49"/>
      <c r="FF15" s="49"/>
      <c r="FG15" s="49"/>
      <c r="FH15" s="49"/>
      <c r="FI15" s="49"/>
      <c r="FJ15" s="49"/>
      <c r="FK15" s="49"/>
      <c r="FL15" s="49"/>
      <c r="FM15" s="49"/>
      <c r="FN15" s="49"/>
      <c r="FO15" s="49"/>
      <c r="FP15" s="49"/>
      <c r="FQ15" s="49"/>
      <c r="FR15" s="49"/>
      <c r="FS15" s="49"/>
      <c r="FT15" s="49"/>
      <c r="FU15" s="49"/>
      <c r="FV15" s="49"/>
      <c r="FW15" s="49"/>
      <c r="FX15" s="49"/>
      <c r="FY15" s="49"/>
      <c r="FZ15" s="49"/>
      <c r="GA15" s="49"/>
      <c r="GB15" s="49"/>
      <c r="GC15" s="49"/>
      <c r="GD15" s="49"/>
      <c r="GE15" s="49"/>
      <c r="GF15" s="49"/>
      <c r="GG15" s="49"/>
      <c r="GH15" s="49"/>
      <c r="GI15" s="49"/>
      <c r="GJ15" s="49"/>
      <c r="GK15" s="49"/>
      <c r="GL15" s="49"/>
      <c r="GM15" s="49"/>
      <c r="GN15" s="49"/>
      <c r="GO15" s="49"/>
      <c r="GP15" s="49"/>
      <c r="GQ15" s="49"/>
      <c r="GR15" s="49"/>
      <c r="GS15" s="49"/>
      <c r="GT15" s="49"/>
      <c r="GU15" s="49"/>
      <c r="GV15" s="49"/>
      <c r="GW15" s="49"/>
      <c r="GX15" s="49"/>
      <c r="GY15" s="49"/>
      <c r="GZ15" s="49"/>
      <c r="HA15" s="49"/>
      <c r="HB15" s="49"/>
      <c r="HC15" s="49"/>
      <c r="HD15" s="49"/>
      <c r="HE15" s="49"/>
      <c r="HF15" s="49"/>
      <c r="HG15" s="49"/>
      <c r="HH15" s="49"/>
      <c r="HI15" s="49"/>
      <c r="HJ15" s="49"/>
      <c r="HK15" s="49"/>
      <c r="HL15" s="49"/>
      <c r="HM15" s="49"/>
      <c r="HN15" s="49"/>
      <c r="HO15" s="49"/>
      <c r="HP15" s="49"/>
      <c r="HQ15" s="49"/>
      <c r="HR15" s="49"/>
      <c r="HS15" s="49"/>
      <c r="HT15" s="49"/>
      <c r="HU15" s="49"/>
      <c r="HV15" s="49"/>
      <c r="HW15" s="49"/>
      <c r="HX15" s="49"/>
      <c r="HY15" s="49"/>
      <c r="HZ15" s="49"/>
      <c r="IA15" s="49"/>
      <c r="IB15" s="49"/>
      <c r="IC15" s="49"/>
      <c r="ID15" s="49"/>
      <c r="IE15" s="49"/>
      <c r="IF15" s="49"/>
      <c r="IG15" s="49"/>
      <c r="IH15" s="49"/>
      <c r="II15" s="49"/>
      <c r="IJ15" s="49"/>
      <c r="IK15" s="49"/>
      <c r="IL15" s="49"/>
      <c r="IM15" s="49"/>
      <c r="IN15" s="49"/>
      <c r="IO15" s="49"/>
      <c r="IP15" s="49"/>
      <c r="IQ15" s="49"/>
      <c r="IR15" s="49"/>
      <c r="IS15" s="49"/>
      <c r="IT15" s="49"/>
      <c r="IU15" s="49"/>
      <c r="IV15" s="49"/>
      <c r="IW15" s="49"/>
      <c r="IX15" s="49"/>
      <c r="IY15" s="49"/>
      <c r="IZ15" s="49"/>
      <c r="JA15" s="49"/>
      <c r="JB15" s="49"/>
      <c r="JC15" s="49"/>
      <c r="JD15" s="49"/>
      <c r="JE15" s="49"/>
      <c r="JF15" s="49"/>
      <c r="JG15" s="49"/>
      <c r="JH15" s="49"/>
      <c r="JI15" s="49"/>
      <c r="JJ15" s="49"/>
      <c r="JK15" s="49"/>
      <c r="JL15" s="49"/>
      <c r="JM15" s="49"/>
      <c r="JN15" s="49"/>
      <c r="JO15" s="49"/>
      <c r="JP15" s="49"/>
      <c r="JQ15" s="49"/>
      <c r="JR15" s="49"/>
      <c r="JS15" s="49"/>
      <c r="JT15" s="49"/>
      <c r="JU15" s="49"/>
      <c r="JV15" s="49"/>
      <c r="JW15" s="49"/>
      <c r="JX15" s="49"/>
      <c r="JY15" s="49"/>
      <c r="JZ15" s="49"/>
      <c r="KA15" s="49"/>
      <c r="KB15" s="49"/>
      <c r="KC15" s="49"/>
      <c r="KD15" s="49"/>
      <c r="KE15" s="49"/>
      <c r="KF15" s="49"/>
      <c r="KG15" s="49"/>
      <c r="KH15" s="49"/>
      <c r="KI15" s="49"/>
      <c r="KJ15" s="49"/>
      <c r="KK15" s="49"/>
      <c r="KL15" s="49"/>
      <c r="KM15" s="49"/>
      <c r="KN15" s="49"/>
      <c r="KO15" s="49"/>
      <c r="KP15" s="49"/>
      <c r="KQ15" s="49"/>
      <c r="KR15" s="49"/>
      <c r="KS15" s="49"/>
      <c r="KT15" s="49"/>
      <c r="KU15" s="49"/>
      <c r="KV15" s="49"/>
      <c r="KW15" s="49"/>
      <c r="KX15" s="49"/>
      <c r="KY15" s="49"/>
      <c r="KZ15" s="49"/>
      <c r="LA15" s="49"/>
      <c r="LB15" s="49"/>
      <c r="LC15" s="49"/>
      <c r="LD15" s="49"/>
      <c r="LE15" s="49"/>
      <c r="LF15" s="49"/>
      <c r="LG15" s="49"/>
      <c r="LH15" s="49"/>
      <c r="LI15" s="49"/>
      <c r="LJ15" s="49"/>
      <c r="LK15" s="49"/>
      <c r="LL15" s="49"/>
      <c r="LM15" s="49"/>
      <c r="LN15" s="49"/>
      <c r="LO15" s="49"/>
      <c r="LP15" s="49"/>
      <c r="LQ15" s="49"/>
      <c r="LR15" s="49"/>
      <c r="LS15" s="49"/>
      <c r="LT15" s="49"/>
      <c r="LU15" s="49"/>
      <c r="LV15" s="49"/>
      <c r="LW15" s="49"/>
      <c r="LX15" s="49"/>
      <c r="LY15" s="49"/>
      <c r="LZ15" s="49"/>
      <c r="MA15" s="49"/>
      <c r="MB15" s="49"/>
      <c r="MC15" s="49"/>
      <c r="MD15" s="49"/>
      <c r="ME15" s="49"/>
      <c r="MF15" s="49"/>
      <c r="MG15" s="49"/>
      <c r="MH15" s="49"/>
      <c r="MI15" s="49"/>
      <c r="MJ15" s="49"/>
      <c r="MK15" s="49"/>
      <c r="ML15" s="49"/>
      <c r="MM15" s="49"/>
      <c r="MN15" s="49"/>
      <c r="MO15" s="49"/>
      <c r="MP15" s="49"/>
      <c r="MQ15" s="49"/>
      <c r="MR15" s="49"/>
      <c r="MS15" s="49"/>
      <c r="MT15" s="49"/>
      <c r="MU15" s="49"/>
      <c r="MV15" s="49"/>
      <c r="MW15" s="49"/>
      <c r="MX15" s="49"/>
      <c r="MY15" s="49"/>
      <c r="MZ15" s="49"/>
      <c r="NA15" s="49"/>
      <c r="NB15" s="49"/>
      <c r="NC15" s="49"/>
      <c r="ND15" s="49"/>
      <c r="NE15" s="49"/>
      <c r="NF15" s="49"/>
      <c r="NG15" s="49"/>
      <c r="NH15" s="49"/>
      <c r="NI15" s="49"/>
      <c r="NJ15" s="49"/>
      <c r="NK15" s="49"/>
      <c r="NL15" s="49"/>
      <c r="NM15" s="49"/>
      <c r="NN15" s="49"/>
      <c r="NO15" s="49"/>
      <c r="NP15" s="49"/>
      <c r="NQ15" s="49"/>
      <c r="NR15" s="49"/>
      <c r="NS15" s="49"/>
      <c r="NT15" s="49"/>
      <c r="NU15" s="49"/>
      <c r="NV15" s="49"/>
      <c r="NW15" s="49"/>
      <c r="NX15" s="49"/>
      <c r="NY15" s="49"/>
      <c r="NZ15" s="49"/>
      <c r="OA15" s="49"/>
      <c r="OB15" s="49"/>
      <c r="OC15" s="49"/>
      <c r="OD15" s="49"/>
      <c r="OE15" s="49"/>
      <c r="OF15" s="49"/>
      <c r="OG15" s="49"/>
      <c r="OH15" s="49"/>
      <c r="OI15" s="49"/>
      <c r="OJ15" s="49"/>
      <c r="OK15" s="49"/>
      <c r="OL15" s="49"/>
      <c r="OM15" s="49"/>
      <c r="ON15" s="49"/>
      <c r="OO15" s="49"/>
      <c r="OP15" s="49"/>
      <c r="OQ15" s="49"/>
      <c r="OR15" s="49"/>
      <c r="OS15" s="49"/>
      <c r="OT15" s="49"/>
      <c r="OU15" s="49"/>
      <c r="OV15" s="49"/>
      <c r="OW15" s="49"/>
      <c r="OX15" s="49"/>
      <c r="OY15" s="49"/>
      <c r="OZ15" s="49"/>
      <c r="PA15" s="49"/>
      <c r="PB15" s="49"/>
      <c r="PC15" s="49"/>
      <c r="PD15" s="49"/>
      <c r="PE15" s="49"/>
      <c r="PF15" s="49"/>
      <c r="PG15" s="49"/>
      <c r="PH15" s="49"/>
      <c r="PI15" s="49"/>
      <c r="PJ15" s="49"/>
      <c r="PK15" s="49"/>
      <c r="PL15" s="49"/>
      <c r="PM15" s="49"/>
      <c r="PN15" s="49"/>
      <c r="PO15" s="49"/>
      <c r="PP15" s="49"/>
      <c r="PQ15" s="49"/>
      <c r="PR15" s="49"/>
      <c r="PS15" s="49"/>
      <c r="PT15" s="49"/>
      <c r="PU15" s="49"/>
      <c r="PV15" s="49"/>
      <c r="PW15" s="49"/>
      <c r="PX15" s="49"/>
      <c r="PY15" s="49"/>
      <c r="PZ15" s="49"/>
      <c r="QA15" s="49"/>
      <c r="QB15" s="49"/>
      <c r="QC15" s="49"/>
      <c r="QD15" s="49"/>
      <c r="QE15" s="49"/>
      <c r="QF15" s="49"/>
      <c r="QG15" s="49"/>
      <c r="QH15" s="49"/>
      <c r="QI15" s="49"/>
      <c r="QJ15" s="49"/>
      <c r="QK15" s="49"/>
      <c r="QL15" s="49"/>
      <c r="QM15" s="49"/>
      <c r="QN15" s="49"/>
      <c r="QO15" s="49"/>
      <c r="QP15" s="49"/>
      <c r="QQ15" s="49"/>
      <c r="QR15" s="49"/>
      <c r="QS15" s="49"/>
      <c r="QT15" s="49"/>
      <c r="QU15" s="49"/>
      <c r="QV15" s="49"/>
      <c r="QW15" s="49"/>
      <c r="QX15" s="49"/>
      <c r="QY15" s="49"/>
      <c r="QZ15" s="49"/>
      <c r="RA15" s="49"/>
      <c r="RB15" s="49"/>
      <c r="RC15" s="49"/>
      <c r="RD15" s="49"/>
      <c r="RE15" s="49"/>
      <c r="RF15" s="49"/>
      <c r="RG15" s="49"/>
      <c r="RH15" s="49"/>
      <c r="RI15" s="49"/>
      <c r="RJ15" s="49"/>
      <c r="RK15" s="49"/>
      <c r="RL15" s="49"/>
      <c r="RM15" s="49"/>
      <c r="RN15" s="49"/>
      <c r="RO15" s="49"/>
      <c r="RP15" s="49"/>
      <c r="RQ15" s="49"/>
      <c r="RR15" s="49"/>
      <c r="RS15" s="49"/>
      <c r="RT15" s="49"/>
      <c r="RU15" s="49"/>
      <c r="RV15" s="49"/>
      <c r="RW15" s="49"/>
      <c r="RX15" s="49"/>
      <c r="RY15" s="49"/>
      <c r="RZ15" s="49"/>
      <c r="SA15" s="49"/>
      <c r="SB15" s="49"/>
      <c r="SC15" s="49"/>
      <c r="SD15" s="49"/>
      <c r="SE15" s="49"/>
      <c r="SF15" s="49"/>
      <c r="SG15" s="49"/>
      <c r="SH15" s="49"/>
      <c r="SI15" s="49"/>
      <c r="SJ15" s="49"/>
      <c r="SK15" s="49"/>
      <c r="SL15" s="49"/>
      <c r="SM15" s="49"/>
      <c r="SN15" s="49"/>
      <c r="SO15" s="49"/>
      <c r="SP15" s="49"/>
      <c r="SQ15" s="49"/>
      <c r="SR15" s="49"/>
      <c r="SS15" s="49"/>
      <c r="ST15" s="49"/>
      <c r="SU15" s="49"/>
      <c r="SV15" s="49"/>
      <c r="SW15" s="49"/>
      <c r="SX15" s="49"/>
      <c r="SY15" s="49"/>
      <c r="SZ15" s="49"/>
      <c r="TA15" s="49"/>
      <c r="TB15" s="49"/>
      <c r="TC15" s="49"/>
      <c r="TD15" s="49"/>
      <c r="TE15" s="49"/>
      <c r="TF15" s="49"/>
      <c r="TG15" s="49"/>
      <c r="TH15" s="49"/>
      <c r="TI15" s="49"/>
      <c r="TJ15" s="49"/>
      <c r="TK15" s="49"/>
      <c r="TL15" s="49"/>
      <c r="TM15" s="49"/>
      <c r="TN15" s="49"/>
      <c r="TO15" s="49"/>
      <c r="TP15" s="49"/>
      <c r="TQ15" s="49"/>
      <c r="TR15" s="49"/>
      <c r="TS15" s="49"/>
      <c r="TT15" s="49"/>
      <c r="TU15" s="49"/>
      <c r="TV15" s="49"/>
      <c r="TW15" s="49"/>
      <c r="TX15" s="49"/>
      <c r="TY15" s="49"/>
      <c r="TZ15" s="49"/>
      <c r="UA15" s="49"/>
      <c r="UB15" s="49"/>
      <c r="UC15" s="49"/>
      <c r="UD15" s="49"/>
      <c r="UE15" s="49"/>
      <c r="UF15" s="49"/>
      <c r="UG15" s="49"/>
      <c r="UH15" s="49"/>
      <c r="UI15" s="49"/>
      <c r="UJ15" s="49"/>
      <c r="UK15" s="49"/>
      <c r="UL15" s="49"/>
      <c r="UM15" s="49"/>
      <c r="UN15" s="49"/>
      <c r="UO15" s="49"/>
      <c r="UP15" s="49"/>
      <c r="UQ15" s="49"/>
      <c r="UR15" s="49"/>
      <c r="US15" s="49"/>
      <c r="UT15" s="49"/>
      <c r="UU15" s="49"/>
      <c r="UV15" s="49"/>
      <c r="UW15" s="49"/>
      <c r="UX15" s="49"/>
      <c r="UY15" s="49"/>
      <c r="UZ15" s="49"/>
      <c r="VA15" s="49"/>
      <c r="VB15" s="49"/>
      <c r="VC15" s="49"/>
      <c r="VD15" s="49"/>
      <c r="VE15" s="49"/>
      <c r="VF15" s="49"/>
      <c r="VG15" s="49"/>
      <c r="VH15" s="49"/>
      <c r="VI15" s="49"/>
      <c r="VJ15" s="49"/>
      <c r="VK15" s="49"/>
      <c r="VL15" s="49"/>
      <c r="VM15" s="49"/>
      <c r="VN15" s="49"/>
      <c r="VO15" s="49"/>
      <c r="VP15" s="49"/>
      <c r="VQ15" s="49"/>
      <c r="VR15" s="49"/>
      <c r="VS15" s="49"/>
      <c r="VT15" s="49"/>
      <c r="VU15" s="49"/>
      <c r="VV15" s="49"/>
      <c r="VW15" s="49"/>
      <c r="VX15" s="49"/>
      <c r="VY15" s="49"/>
      <c r="VZ15" s="49"/>
      <c r="WA15" s="49"/>
      <c r="WB15" s="49"/>
      <c r="WC15" s="49"/>
      <c r="WD15" s="49"/>
      <c r="WE15" s="49"/>
      <c r="WF15" s="49"/>
      <c r="WG15" s="49"/>
      <c r="WH15" s="49"/>
      <c r="WI15" s="49"/>
      <c r="WJ15" s="49"/>
      <c r="WK15" s="49"/>
      <c r="WL15" s="49"/>
      <c r="WM15" s="49"/>
      <c r="WN15" s="49"/>
      <c r="WO15" s="49"/>
      <c r="WP15" s="49"/>
      <c r="WQ15" s="49"/>
      <c r="WR15" s="49"/>
      <c r="WS15" s="49"/>
      <c r="WT15" s="49"/>
      <c r="WU15" s="49"/>
      <c r="WV15" s="49"/>
      <c r="WW15" s="49"/>
      <c r="WX15" s="49"/>
      <c r="WY15" s="49"/>
      <c r="WZ15" s="49"/>
      <c r="XA15" s="49"/>
      <c r="XB15" s="49"/>
      <c r="XC15" s="49"/>
      <c r="XD15" s="49"/>
      <c r="XE15" s="49"/>
      <c r="XF15" s="49"/>
      <c r="XG15" s="49"/>
      <c r="XH15" s="49"/>
      <c r="XI15" s="49"/>
      <c r="XJ15" s="49"/>
      <c r="XK15" s="49"/>
      <c r="XL15" s="49"/>
      <c r="XM15" s="49"/>
      <c r="XN15" s="49"/>
      <c r="XO15" s="49"/>
      <c r="XP15" s="49"/>
      <c r="XQ15" s="49"/>
      <c r="XR15" s="49"/>
      <c r="XS15" s="49"/>
      <c r="XT15" s="49"/>
      <c r="XU15" s="49"/>
      <c r="XV15" s="49"/>
      <c r="XW15" s="49"/>
      <c r="XX15" s="49"/>
      <c r="XY15" s="49"/>
      <c r="XZ15" s="49"/>
      <c r="YA15" s="49"/>
      <c r="YB15" s="49"/>
      <c r="YC15" s="49"/>
      <c r="YD15" s="49"/>
      <c r="YE15" s="49"/>
      <c r="YF15" s="49"/>
      <c r="YG15" s="49"/>
      <c r="YH15" s="49"/>
      <c r="YI15" s="49"/>
      <c r="YJ15" s="49"/>
      <c r="YK15" s="49"/>
      <c r="YL15" s="49"/>
      <c r="YM15" s="49"/>
      <c r="YN15" s="49"/>
      <c r="YO15" s="49"/>
      <c r="YP15" s="49"/>
      <c r="YQ15" s="49"/>
      <c r="YR15" s="49"/>
      <c r="YS15" s="49"/>
      <c r="YT15" s="49"/>
      <c r="YU15" s="49"/>
      <c r="YV15" s="49"/>
      <c r="YW15" s="49"/>
      <c r="YX15" s="49"/>
      <c r="YY15" s="49"/>
      <c r="YZ15" s="49"/>
      <c r="ZA15" s="49"/>
      <c r="ZB15" s="49"/>
      <c r="ZC15" s="49"/>
      <c r="ZD15" s="49"/>
      <c r="ZE15" s="49"/>
      <c r="ZF15" s="49"/>
      <c r="ZG15" s="49"/>
      <c r="ZH15" s="49"/>
      <c r="ZI15" s="49"/>
      <c r="ZJ15" s="49"/>
      <c r="ZK15" s="49"/>
      <c r="ZL15" s="49"/>
      <c r="ZM15" s="49"/>
      <c r="ZN15" s="49"/>
      <c r="ZO15" s="49"/>
      <c r="ZP15" s="49"/>
      <c r="ZQ15" s="49"/>
      <c r="ZR15" s="49"/>
      <c r="ZS15" s="49"/>
      <c r="ZT15" s="49"/>
      <c r="ZU15" s="49"/>
      <c r="ZV15" s="49"/>
      <c r="ZW15" s="49"/>
      <c r="ZX15" s="49"/>
      <c r="ZY15" s="49"/>
      <c r="ZZ15" s="49"/>
      <c r="AAA15" s="49"/>
      <c r="AAB15" s="49"/>
      <c r="AAC15" s="49"/>
      <c r="AAD15" s="49"/>
      <c r="AAE15" s="49"/>
      <c r="AAF15" s="49"/>
      <c r="AAG15" s="49"/>
      <c r="AAH15" s="49"/>
      <c r="AAI15" s="49"/>
      <c r="AAJ15" s="49"/>
      <c r="AAK15" s="49"/>
      <c r="AAL15" s="49"/>
      <c r="AAM15" s="49"/>
      <c r="AAN15" s="49"/>
      <c r="AAO15" s="49"/>
      <c r="AAP15" s="49"/>
      <c r="AAQ15" s="49"/>
      <c r="AAR15" s="49"/>
      <c r="AAS15" s="49"/>
      <c r="AAT15" s="49"/>
      <c r="AAU15" s="49"/>
      <c r="AAV15" s="49"/>
      <c r="AAW15" s="49"/>
      <c r="AAX15" s="49"/>
      <c r="AAY15" s="49"/>
      <c r="AAZ15" s="49"/>
      <c r="ABA15" s="49"/>
      <c r="ABB15" s="49"/>
      <c r="ABC15" s="49"/>
      <c r="ABD15" s="49"/>
      <c r="ABE15" s="49"/>
      <c r="ABF15" s="49"/>
      <c r="ABG15" s="49"/>
      <c r="ABH15" s="49"/>
      <c r="ABI15" s="49"/>
      <c r="ABJ15" s="49"/>
      <c r="ABK15" s="49"/>
      <c r="ABL15" s="49"/>
      <c r="ABM15" s="49"/>
      <c r="ABN15" s="49"/>
      <c r="ABO15" s="49"/>
      <c r="ABP15" s="49"/>
      <c r="ABQ15" s="49"/>
      <c r="ABR15" s="49"/>
      <c r="ABS15" s="49"/>
      <c r="ABT15" s="49"/>
      <c r="ABU15" s="49"/>
      <c r="ABV15" s="49"/>
      <c r="ABW15" s="49"/>
      <c r="ABX15" s="49"/>
      <c r="ABY15" s="49"/>
      <c r="ABZ15" s="49"/>
      <c r="ACA15" s="49"/>
      <c r="ACB15" s="49"/>
      <c r="ACC15" s="49"/>
      <c r="ACD15" s="49"/>
      <c r="ACE15" s="49"/>
      <c r="ACF15" s="49"/>
      <c r="ACG15" s="49"/>
      <c r="ACH15" s="49"/>
      <c r="ACI15" s="49"/>
      <c r="ACJ15" s="49"/>
      <c r="ACK15" s="49"/>
      <c r="ACL15" s="49"/>
      <c r="ACM15" s="49"/>
      <c r="ACN15" s="49"/>
      <c r="ACO15" s="49"/>
      <c r="ACP15" s="49"/>
      <c r="ACQ15" s="49"/>
      <c r="ACR15" s="49"/>
      <c r="ACS15" s="49"/>
      <c r="ACT15" s="49"/>
      <c r="ACU15" s="49"/>
      <c r="ACV15" s="49"/>
      <c r="ACW15" s="49"/>
      <c r="ACX15" s="49"/>
      <c r="ACY15" s="49"/>
      <c r="ACZ15" s="49"/>
      <c r="ADA15" s="49"/>
      <c r="ADB15" s="49"/>
      <c r="ADC15" s="49"/>
      <c r="ADD15" s="49"/>
      <c r="ADE15" s="49"/>
      <c r="ADF15" s="49"/>
      <c r="ADG15" s="49"/>
      <c r="ADH15" s="49"/>
      <c r="ADI15" s="49"/>
      <c r="ADJ15" s="49"/>
      <c r="ADK15" s="49"/>
      <c r="ADL15" s="49"/>
      <c r="ADM15" s="49"/>
      <c r="ADN15" s="49"/>
      <c r="ADO15" s="49"/>
      <c r="ADP15" s="49"/>
      <c r="ADQ15" s="49"/>
      <c r="ADR15" s="49"/>
      <c r="ADS15" s="49"/>
      <c r="ADT15" s="49"/>
      <c r="ADU15" s="49"/>
      <c r="ADV15" s="49"/>
      <c r="ADW15" s="49"/>
      <c r="ADX15" s="49"/>
      <c r="ADY15" s="49"/>
      <c r="ADZ15" s="49"/>
      <c r="AEA15" s="49"/>
      <c r="AEB15" s="49"/>
      <c r="AEC15" s="49"/>
      <c r="AED15" s="49"/>
      <c r="AEE15" s="49"/>
      <c r="AEF15" s="49"/>
      <c r="AEG15" s="49"/>
      <c r="AEH15" s="49"/>
      <c r="AEI15" s="49"/>
      <c r="AEJ15" s="49"/>
      <c r="AEK15" s="49"/>
      <c r="AEL15" s="49"/>
      <c r="AEM15" s="49"/>
      <c r="AEN15" s="49"/>
      <c r="AEO15" s="49"/>
      <c r="AEP15" s="49"/>
      <c r="AEQ15" s="49"/>
      <c r="AER15" s="49"/>
      <c r="AES15" s="49"/>
      <c r="AET15" s="49"/>
      <c r="AEU15" s="49"/>
      <c r="AEV15" s="49"/>
      <c r="AEW15" s="49"/>
      <c r="AEX15" s="49"/>
      <c r="AEY15" s="49"/>
      <c r="AEZ15" s="49"/>
      <c r="AFA15" s="49"/>
      <c r="AFB15" s="49"/>
      <c r="AFC15" s="49"/>
      <c r="AFD15" s="49"/>
      <c r="AFE15" s="49"/>
      <c r="AFF15" s="49"/>
      <c r="AFG15" s="49"/>
      <c r="AFH15" s="49"/>
      <c r="AFI15" s="49"/>
      <c r="AFJ15" s="49"/>
      <c r="AFK15" s="49"/>
      <c r="AFL15" s="49"/>
      <c r="AFM15" s="49"/>
      <c r="AFN15" s="49"/>
      <c r="AFO15" s="49"/>
      <c r="AFP15" s="49"/>
      <c r="AFQ15" s="49"/>
      <c r="AFR15" s="49"/>
      <c r="AFS15" s="49"/>
      <c r="AFT15" s="49"/>
      <c r="AFU15" s="49"/>
      <c r="AFV15" s="49"/>
      <c r="AFW15" s="49"/>
      <c r="AFX15" s="49"/>
      <c r="AFY15" s="49"/>
      <c r="AFZ15" s="49"/>
      <c r="AGA15" s="49"/>
      <c r="AGB15" s="49"/>
      <c r="AGC15" s="49"/>
      <c r="AGD15" s="49"/>
      <c r="AGE15" s="49"/>
      <c r="AGF15" s="49"/>
      <c r="AGG15" s="49"/>
      <c r="AGH15" s="49"/>
      <c r="AGI15" s="49"/>
      <c r="AGJ15" s="49"/>
      <c r="AGK15" s="49"/>
      <c r="AGL15" s="49"/>
      <c r="AGM15" s="49"/>
      <c r="AGN15" s="49"/>
      <c r="AGO15" s="49"/>
      <c r="AGP15" s="49"/>
      <c r="AGQ15" s="49"/>
      <c r="AGR15" s="49"/>
      <c r="AGS15" s="49"/>
      <c r="AGT15" s="49"/>
      <c r="AGU15" s="49"/>
      <c r="AGV15" s="49"/>
      <c r="AGW15" s="49"/>
      <c r="AGX15" s="49"/>
      <c r="AGY15" s="49"/>
      <c r="AGZ15" s="49"/>
      <c r="AHA15" s="49"/>
      <c r="AHB15" s="49"/>
      <c r="AHC15" s="49"/>
      <c r="AHD15" s="49"/>
      <c r="AHE15" s="49"/>
      <c r="AHF15" s="49"/>
      <c r="AHG15" s="49"/>
      <c r="AHH15" s="49"/>
      <c r="AHI15" s="49"/>
      <c r="AHJ15" s="49"/>
      <c r="AHK15" s="49"/>
      <c r="AHL15" s="49"/>
      <c r="AHM15" s="49"/>
      <c r="AHN15" s="49"/>
      <c r="AHO15" s="49"/>
      <c r="AHP15" s="49"/>
      <c r="AHQ15" s="49"/>
      <c r="AHR15" s="49"/>
      <c r="AHS15" s="49"/>
      <c r="AHT15" s="49"/>
      <c r="AHU15" s="49"/>
      <c r="AHV15" s="49"/>
      <c r="AHW15" s="49"/>
      <c r="AHX15" s="49"/>
      <c r="AHY15" s="49"/>
      <c r="AHZ15" s="49"/>
      <c r="AIA15" s="49"/>
      <c r="AIB15" s="49"/>
      <c r="AIC15" s="49"/>
      <c r="AID15" s="49"/>
      <c r="AIE15" s="49"/>
      <c r="AIF15" s="49"/>
      <c r="AIG15" s="49"/>
      <c r="AIH15" s="49"/>
      <c r="AII15" s="49"/>
      <c r="AIJ15" s="49"/>
      <c r="AIK15" s="49"/>
      <c r="AIL15" s="49"/>
      <c r="AIM15" s="49"/>
      <c r="AIN15" s="49"/>
      <c r="AIO15" s="49"/>
      <c r="AIP15" s="49"/>
      <c r="AIQ15" s="49"/>
      <c r="AIR15" s="49"/>
      <c r="AIS15" s="49"/>
      <c r="AIT15" s="49"/>
      <c r="AIU15" s="49"/>
      <c r="AIV15" s="49"/>
      <c r="AIW15" s="49"/>
      <c r="AIX15" s="49"/>
      <c r="AIY15" s="49"/>
      <c r="AIZ15" s="49"/>
      <c r="AJA15" s="49"/>
      <c r="AJB15" s="49"/>
      <c r="AJC15" s="49"/>
      <c r="AJD15" s="49"/>
      <c r="AJE15" s="49"/>
      <c r="AJF15" s="49"/>
      <c r="AJG15" s="49"/>
      <c r="AJH15" s="49"/>
      <c r="AJI15" s="49"/>
      <c r="AJJ15" s="49"/>
      <c r="AJK15" s="49"/>
      <c r="AJL15" s="49"/>
      <c r="AJM15" s="49"/>
      <c r="AJN15" s="49"/>
      <c r="AJO15" s="49"/>
      <c r="AJP15" s="49"/>
      <c r="AJQ15" s="49"/>
      <c r="AJR15" s="49"/>
      <c r="AJS15" s="49"/>
      <c r="AJT15" s="49"/>
      <c r="AJU15" s="49"/>
      <c r="AJV15" s="49"/>
      <c r="AJW15" s="49"/>
      <c r="AJX15" s="49"/>
      <c r="AJY15" s="49"/>
      <c r="AJZ15" s="49"/>
      <c r="AKA15" s="49"/>
      <c r="AKB15" s="49"/>
      <c r="AKC15" s="49"/>
      <c r="AKD15" s="49"/>
      <c r="AKE15" s="49"/>
      <c r="AKF15" s="49"/>
      <c r="AKG15" s="49"/>
      <c r="AKH15" s="49"/>
      <c r="AKI15" s="49"/>
      <c r="AKJ15" s="49"/>
      <c r="AKK15" s="49"/>
      <c r="AKL15" s="49"/>
      <c r="AKM15" s="49"/>
      <c r="AKN15" s="49"/>
      <c r="AKO15" s="49"/>
      <c r="AKP15" s="49"/>
      <c r="AKQ15" s="49"/>
      <c r="AKR15" s="49"/>
      <c r="AKS15" s="49"/>
      <c r="AKT15" s="49"/>
      <c r="AKU15" s="49"/>
      <c r="AKV15" s="49"/>
      <c r="AKW15" s="49"/>
      <c r="AKX15" s="49"/>
      <c r="AKY15" s="49"/>
      <c r="AKZ15" s="49"/>
      <c r="ALA15" s="49"/>
      <c r="ALB15" s="49"/>
      <c r="ALC15" s="49"/>
      <c r="ALD15" s="49"/>
      <c r="ALE15" s="49"/>
      <c r="ALF15" s="49"/>
      <c r="ALG15" s="49"/>
      <c r="ALH15" s="49"/>
      <c r="ALI15" s="49"/>
      <c r="ALJ15" s="49"/>
      <c r="ALK15" s="49"/>
      <c r="ALL15" s="49"/>
      <c r="ALM15" s="49"/>
      <c r="ALN15" s="49"/>
      <c r="ALO15" s="49"/>
      <c r="ALP15" s="49"/>
      <c r="ALQ15" s="49"/>
      <c r="ALR15" s="49"/>
      <c r="ALS15" s="49"/>
      <c r="ALT15" s="49"/>
      <c r="ALU15" s="49"/>
      <c r="ALV15" s="49"/>
      <c r="ALW15" s="49"/>
      <c r="ALX15" s="49"/>
      <c r="ALY15" s="49"/>
      <c r="ALZ15" s="49"/>
      <c r="AMA15" s="49"/>
      <c r="AMB15" s="49"/>
      <c r="AMC15" s="49"/>
      <c r="AMD15" s="49"/>
      <c r="AME15" s="49"/>
      <c r="AMF15" s="49"/>
      <c r="AMG15" s="49"/>
      <c r="AMH15" s="49"/>
      <c r="AMI15" s="49"/>
      <c r="AMJ15" s="49"/>
      <c r="AMK15" s="49"/>
      <c r="AML15" s="49"/>
      <c r="AMM15" s="49"/>
      <c r="AMN15" s="49"/>
      <c r="AMO15" s="49"/>
      <c r="AMP15" s="49"/>
      <c r="AMQ15" s="49"/>
      <c r="AMR15" s="49"/>
      <c r="AMS15" s="49"/>
      <c r="AMT15" s="49"/>
      <c r="AMU15" s="49"/>
      <c r="AMV15" s="49"/>
      <c r="AMW15" s="49"/>
      <c r="AMX15" s="49"/>
      <c r="AMY15" s="49"/>
      <c r="AMZ15" s="49"/>
      <c r="ANA15" s="49"/>
      <c r="ANB15" s="49"/>
      <c r="ANC15" s="49"/>
      <c r="AND15" s="49"/>
      <c r="ANE15" s="49"/>
      <c r="ANF15" s="49"/>
      <c r="ANG15" s="49"/>
      <c r="ANH15" s="49"/>
      <c r="ANI15" s="49"/>
      <c r="ANJ15" s="49"/>
      <c r="ANK15" s="49"/>
      <c r="ANL15" s="49"/>
      <c r="ANM15" s="49"/>
      <c r="ANN15" s="49"/>
      <c r="ANO15" s="49"/>
      <c r="ANP15" s="49"/>
      <c r="ANQ15" s="49"/>
      <c r="ANR15" s="49"/>
      <c r="ANS15" s="49"/>
      <c r="ANT15" s="49"/>
      <c r="ANU15" s="49"/>
      <c r="ANV15" s="49"/>
      <c r="ANW15" s="49"/>
      <c r="ANX15" s="49"/>
      <c r="ANY15" s="49"/>
      <c r="ANZ15" s="49"/>
      <c r="AOA15" s="49"/>
      <c r="AOB15" s="49"/>
      <c r="AOC15" s="49"/>
      <c r="AOD15" s="49"/>
      <c r="AOE15" s="49"/>
      <c r="AOF15" s="49"/>
      <c r="AOG15" s="49"/>
      <c r="AOH15" s="49"/>
      <c r="AOI15" s="49"/>
      <c r="AOJ15" s="49"/>
      <c r="AOK15" s="49"/>
      <c r="AOL15" s="49"/>
      <c r="AOM15" s="49"/>
      <c r="AON15" s="49"/>
      <c r="AOO15" s="49"/>
      <c r="AOP15" s="49"/>
      <c r="AOQ15" s="49"/>
      <c r="AOR15" s="49"/>
      <c r="AOS15" s="49"/>
      <c r="AOT15" s="49"/>
      <c r="AOU15" s="49"/>
      <c r="AOV15" s="49"/>
      <c r="AOW15" s="49"/>
      <c r="AOX15" s="49"/>
      <c r="AOY15" s="49"/>
      <c r="AOZ15" s="49"/>
      <c r="APA15" s="49"/>
      <c r="APB15" s="49"/>
      <c r="APC15" s="49"/>
      <c r="APD15" s="49"/>
      <c r="APE15" s="49"/>
      <c r="APF15" s="49"/>
      <c r="APG15" s="49"/>
      <c r="APH15" s="49"/>
      <c r="API15" s="49"/>
      <c r="APJ15" s="49"/>
      <c r="APK15" s="49"/>
      <c r="APL15" s="49"/>
      <c r="APM15" s="49"/>
      <c r="APN15" s="49"/>
      <c r="APO15" s="49"/>
      <c r="APP15" s="49"/>
      <c r="APQ15" s="49"/>
      <c r="APR15" s="49"/>
      <c r="APS15" s="49"/>
      <c r="APT15" s="49"/>
      <c r="APU15" s="49"/>
      <c r="APV15" s="49"/>
      <c r="APW15" s="49"/>
      <c r="APX15" s="49"/>
      <c r="APY15" s="49"/>
      <c r="APZ15" s="49"/>
      <c r="AQA15" s="49"/>
      <c r="AQB15" s="49"/>
      <c r="AQC15" s="49"/>
      <c r="AQD15" s="49"/>
      <c r="AQE15" s="49"/>
      <c r="AQF15" s="49"/>
      <c r="AQG15" s="49"/>
      <c r="AQH15" s="49"/>
      <c r="AQI15" s="49"/>
      <c r="AQJ15" s="49"/>
      <c r="AQK15" s="49"/>
      <c r="AQL15" s="49"/>
      <c r="AQM15" s="49"/>
      <c r="AQN15" s="49"/>
      <c r="AQO15" s="49"/>
      <c r="AQP15" s="49"/>
      <c r="AQQ15" s="49"/>
      <c r="AQR15" s="49"/>
      <c r="AQS15" s="49"/>
      <c r="AQT15" s="49"/>
      <c r="AQU15" s="49"/>
      <c r="AQV15" s="49"/>
      <c r="AQW15" s="49"/>
      <c r="AQX15" s="49"/>
      <c r="AQY15" s="49"/>
      <c r="AQZ15" s="49"/>
      <c r="ARA15" s="49"/>
      <c r="ARB15" s="49"/>
      <c r="ARC15" s="49"/>
      <c r="ARD15" s="49"/>
      <c r="ARE15" s="49"/>
      <c r="ARF15" s="49"/>
      <c r="ARG15" s="49"/>
      <c r="ARH15" s="49"/>
      <c r="ARI15" s="49"/>
      <c r="ARJ15" s="49"/>
      <c r="ARK15" s="49"/>
      <c r="ARL15" s="49"/>
      <c r="ARM15" s="49"/>
      <c r="ARN15" s="49"/>
      <c r="ARO15" s="49"/>
      <c r="ARP15" s="49"/>
      <c r="ARQ15" s="49"/>
      <c r="ARR15" s="49"/>
      <c r="ARS15" s="49"/>
      <c r="ART15" s="49"/>
      <c r="ARU15" s="49"/>
      <c r="ARV15" s="49"/>
      <c r="ARW15" s="49"/>
      <c r="ARX15" s="49"/>
      <c r="ARY15" s="49"/>
      <c r="ARZ15" s="49"/>
      <c r="ASA15" s="49"/>
      <c r="ASB15" s="49"/>
      <c r="ASC15" s="49"/>
      <c r="ASD15" s="49"/>
      <c r="ASE15" s="49"/>
      <c r="ASF15" s="49"/>
      <c r="ASG15" s="49"/>
      <c r="ASH15" s="49"/>
      <c r="ASI15" s="49"/>
      <c r="ASJ15" s="49"/>
      <c r="ASK15" s="49"/>
      <c r="ASL15" s="49"/>
      <c r="ASM15" s="49"/>
      <c r="ASN15" s="49"/>
      <c r="ASO15" s="49"/>
      <c r="ASP15" s="49"/>
      <c r="ASQ15" s="49"/>
      <c r="ASR15" s="49"/>
      <c r="ASS15" s="49"/>
      <c r="AST15" s="49"/>
      <c r="ASU15" s="49"/>
      <c r="ASV15" s="49"/>
      <c r="ASW15" s="49"/>
      <c r="ASX15" s="49"/>
      <c r="ASY15" s="49"/>
      <c r="ASZ15" s="49"/>
      <c r="ATA15" s="49"/>
      <c r="ATB15" s="49"/>
      <c r="ATC15" s="49"/>
      <c r="ATD15" s="49"/>
      <c r="ATE15" s="49"/>
      <c r="ATF15" s="49"/>
      <c r="ATG15" s="49"/>
      <c r="ATH15" s="49"/>
      <c r="ATI15" s="49"/>
      <c r="ATJ15" s="49"/>
      <c r="ATK15" s="49"/>
      <c r="ATL15" s="49"/>
      <c r="ATM15" s="49"/>
      <c r="ATN15" s="49"/>
      <c r="ATO15" s="49"/>
      <c r="ATP15" s="49"/>
      <c r="ATQ15" s="49"/>
      <c r="ATR15" s="49"/>
      <c r="ATS15" s="49"/>
      <c r="ATT15" s="49"/>
      <c r="ATU15" s="49"/>
      <c r="ATV15" s="49"/>
      <c r="ATW15" s="49"/>
      <c r="ATX15" s="49"/>
      <c r="ATY15" s="49"/>
      <c r="ATZ15" s="49"/>
      <c r="AUA15" s="49"/>
      <c r="AUB15" s="49"/>
      <c r="AUC15" s="49"/>
      <c r="AUD15" s="49"/>
      <c r="AUE15" s="49"/>
      <c r="AUF15" s="49"/>
      <c r="AUG15" s="49"/>
      <c r="AUH15" s="49"/>
      <c r="AUI15" s="49"/>
      <c r="AUJ15" s="49"/>
      <c r="AUK15" s="49"/>
      <c r="AUL15" s="49"/>
      <c r="AUM15" s="49"/>
      <c r="AUN15" s="49"/>
      <c r="AUO15" s="49"/>
      <c r="AUP15" s="49"/>
      <c r="AUQ15" s="49"/>
      <c r="AUR15" s="49"/>
      <c r="AUS15" s="49"/>
      <c r="AUT15" s="49"/>
      <c r="AUU15" s="49"/>
      <c r="AUV15" s="49"/>
      <c r="AUW15" s="49"/>
      <c r="AUX15" s="49"/>
      <c r="AUY15" s="49"/>
      <c r="AUZ15" s="49"/>
      <c r="AVA15" s="49"/>
      <c r="AVB15" s="49"/>
      <c r="AVC15" s="49"/>
      <c r="AVD15" s="49"/>
      <c r="AVE15" s="49"/>
      <c r="AVF15" s="49"/>
      <c r="AVG15" s="49"/>
      <c r="AVH15" s="49"/>
      <c r="AVI15" s="49"/>
      <c r="AVJ15" s="49"/>
      <c r="AVK15" s="49"/>
      <c r="AVL15" s="49"/>
      <c r="AVM15" s="49"/>
      <c r="AVN15" s="49"/>
      <c r="AVO15" s="49"/>
      <c r="AVP15" s="49"/>
      <c r="AVQ15" s="49"/>
      <c r="AVR15" s="49"/>
      <c r="AVS15" s="49"/>
      <c r="AVT15" s="49"/>
      <c r="AVU15" s="49"/>
      <c r="AVV15" s="49"/>
      <c r="AVW15" s="49"/>
      <c r="AVX15" s="49"/>
      <c r="AVY15" s="49"/>
      <c r="AVZ15" s="49"/>
      <c r="AWA15" s="49"/>
      <c r="AWB15" s="49"/>
      <c r="AWC15" s="49"/>
      <c r="AWD15" s="49"/>
      <c r="AWE15" s="49"/>
      <c r="AWF15" s="49"/>
      <c r="AWG15" s="49"/>
      <c r="AWH15" s="49"/>
      <c r="AWI15" s="49"/>
      <c r="AWJ15" s="49"/>
      <c r="AWK15" s="49"/>
      <c r="AWL15" s="49"/>
      <c r="AWM15" s="49"/>
      <c r="AWN15" s="49"/>
      <c r="AWO15" s="49"/>
      <c r="AWP15" s="49"/>
      <c r="AWQ15" s="49"/>
      <c r="AWR15" s="49"/>
      <c r="AWS15" s="49"/>
      <c r="AWT15" s="49"/>
      <c r="AWU15" s="49"/>
      <c r="AWV15" s="49"/>
      <c r="AWW15" s="49"/>
      <c r="AWX15" s="49"/>
      <c r="AWY15" s="49"/>
      <c r="AWZ15" s="49"/>
      <c r="AXA15" s="49"/>
      <c r="AXB15" s="49"/>
      <c r="AXC15" s="49"/>
      <c r="AXD15" s="49"/>
      <c r="AXE15" s="49"/>
      <c r="AXF15" s="49"/>
      <c r="AXG15" s="49"/>
      <c r="AXH15" s="49"/>
      <c r="AXI15" s="49"/>
      <c r="AXJ15" s="49"/>
      <c r="AXK15" s="49"/>
      <c r="AXL15" s="49"/>
      <c r="AXM15" s="49"/>
      <c r="AXN15" s="49"/>
      <c r="AXO15" s="49"/>
      <c r="AXP15" s="49"/>
      <c r="AXQ15" s="49"/>
      <c r="AXR15" s="49"/>
      <c r="AXS15" s="49"/>
      <c r="AXT15" s="49"/>
      <c r="AXU15" s="49"/>
      <c r="AXV15" s="49"/>
      <c r="AXW15" s="49"/>
      <c r="AXX15" s="49"/>
      <c r="AXY15" s="49"/>
      <c r="AXZ15" s="49"/>
      <c r="AYA15" s="49"/>
      <c r="AYB15" s="49"/>
      <c r="AYC15" s="49"/>
      <c r="AYD15" s="49"/>
      <c r="AYE15" s="49"/>
      <c r="AYF15" s="49"/>
      <c r="AYG15" s="49"/>
      <c r="AYH15" s="49"/>
      <c r="AYI15" s="49"/>
      <c r="AYJ15" s="49"/>
      <c r="AYK15" s="49"/>
      <c r="AYL15" s="49"/>
      <c r="AYM15" s="49"/>
      <c r="AYN15" s="49"/>
      <c r="AYO15" s="49"/>
      <c r="AYP15" s="49"/>
      <c r="AYQ15" s="49"/>
      <c r="AYR15" s="49"/>
      <c r="AYS15" s="49"/>
      <c r="AYT15" s="49"/>
      <c r="AYU15" s="49"/>
      <c r="AYV15" s="49"/>
      <c r="AYW15" s="49"/>
      <c r="AYX15" s="49"/>
      <c r="AYY15" s="49"/>
      <c r="AYZ15" s="49"/>
      <c r="AZA15" s="49"/>
      <c r="AZB15" s="49"/>
      <c r="AZC15" s="49"/>
      <c r="AZD15" s="49"/>
      <c r="AZE15" s="49"/>
      <c r="AZF15" s="49"/>
      <c r="AZG15" s="49"/>
      <c r="AZH15" s="49"/>
      <c r="AZI15" s="49"/>
      <c r="AZJ15" s="49"/>
      <c r="AZK15" s="49"/>
      <c r="AZL15" s="49"/>
      <c r="AZM15" s="49"/>
      <c r="AZN15" s="49"/>
      <c r="AZO15" s="49"/>
      <c r="AZP15" s="49"/>
      <c r="AZQ15" s="49"/>
      <c r="AZR15" s="49"/>
      <c r="AZS15" s="49"/>
      <c r="AZT15" s="49"/>
      <c r="AZU15" s="49"/>
      <c r="AZV15" s="49"/>
      <c r="AZW15" s="49"/>
      <c r="AZX15" s="49"/>
      <c r="AZY15" s="49"/>
      <c r="AZZ15" s="49"/>
      <c r="BAA15" s="49"/>
      <c r="BAB15" s="49"/>
      <c r="BAC15" s="49"/>
      <c r="BAD15" s="49"/>
      <c r="BAE15" s="49"/>
      <c r="BAF15" s="49"/>
      <c r="BAG15" s="49"/>
      <c r="BAH15" s="49"/>
      <c r="BAI15" s="49"/>
      <c r="BAJ15" s="49"/>
      <c r="BAK15" s="49"/>
      <c r="BAL15" s="49"/>
      <c r="BAM15" s="49"/>
      <c r="BAN15" s="49"/>
      <c r="BAO15" s="49"/>
      <c r="BAP15" s="49"/>
      <c r="BAQ15" s="49"/>
      <c r="BAR15" s="49"/>
      <c r="BAS15" s="49"/>
      <c r="BAT15" s="49"/>
      <c r="BAU15" s="49"/>
      <c r="BAV15" s="49"/>
      <c r="BAW15" s="49"/>
      <c r="BAX15" s="49"/>
      <c r="BAY15" s="49"/>
      <c r="BAZ15" s="49"/>
      <c r="BBA15" s="49"/>
      <c r="BBB15" s="49"/>
      <c r="BBC15" s="49"/>
      <c r="BBD15" s="49"/>
      <c r="BBE15" s="49"/>
      <c r="BBF15" s="49"/>
      <c r="BBG15" s="49"/>
      <c r="BBH15" s="49"/>
      <c r="BBI15" s="49"/>
      <c r="BBJ15" s="49"/>
      <c r="BBK15" s="49"/>
      <c r="BBL15" s="49"/>
      <c r="BBM15" s="49"/>
      <c r="BBN15" s="49"/>
      <c r="BBO15" s="49"/>
      <c r="BBP15" s="49"/>
      <c r="BBQ15" s="49"/>
      <c r="BBR15" s="49"/>
      <c r="BBS15" s="49"/>
      <c r="BBT15" s="49"/>
      <c r="BBU15" s="49"/>
      <c r="BBV15" s="49"/>
      <c r="BBW15" s="49"/>
      <c r="BBX15" s="49"/>
      <c r="BBY15" s="49"/>
      <c r="BBZ15" s="49"/>
      <c r="BCA15" s="49"/>
      <c r="BCB15" s="49"/>
      <c r="BCC15" s="49"/>
      <c r="BCD15" s="49"/>
      <c r="BCE15" s="49"/>
      <c r="BCF15" s="49"/>
      <c r="BCG15" s="49"/>
      <c r="BCH15" s="49"/>
      <c r="BCI15" s="49"/>
      <c r="BCJ15" s="49"/>
      <c r="BCK15" s="49"/>
      <c r="BCL15" s="49"/>
      <c r="BCM15" s="49"/>
      <c r="BCN15" s="49"/>
      <c r="BCO15" s="49"/>
      <c r="BCP15" s="49"/>
      <c r="BCQ15" s="49"/>
      <c r="BCR15" s="49"/>
      <c r="BCS15" s="49"/>
      <c r="BCT15" s="49"/>
      <c r="BCU15" s="49"/>
      <c r="BCV15" s="49"/>
      <c r="BCW15" s="49"/>
      <c r="BCX15" s="49"/>
      <c r="BCY15" s="49"/>
      <c r="BCZ15" s="49"/>
      <c r="BDA15" s="49"/>
      <c r="BDB15" s="49"/>
      <c r="BDC15" s="49"/>
      <c r="BDD15" s="49"/>
      <c r="BDE15" s="49"/>
      <c r="BDF15" s="49"/>
      <c r="BDG15" s="49"/>
      <c r="BDH15" s="49"/>
      <c r="BDI15" s="49"/>
      <c r="BDJ15" s="49"/>
      <c r="BDK15" s="49"/>
      <c r="BDL15" s="49"/>
      <c r="BDM15" s="49"/>
      <c r="BDN15" s="49"/>
      <c r="BDO15" s="49"/>
      <c r="BDP15" s="49"/>
      <c r="BDQ15" s="49"/>
      <c r="BDR15" s="49"/>
      <c r="BDS15" s="49"/>
      <c r="BDT15" s="49"/>
      <c r="BDU15" s="49"/>
      <c r="BDV15" s="49"/>
      <c r="BDW15" s="49"/>
      <c r="BDX15" s="49"/>
      <c r="BDY15" s="49"/>
      <c r="BDZ15" s="49"/>
      <c r="BEA15" s="49"/>
      <c r="BEB15" s="49"/>
      <c r="BEC15" s="49"/>
      <c r="BED15" s="49"/>
      <c r="BEE15" s="49"/>
      <c r="BEF15" s="49"/>
      <c r="BEG15" s="49"/>
      <c r="BEH15" s="49"/>
      <c r="BEI15" s="49"/>
      <c r="BEJ15" s="49"/>
      <c r="BEK15" s="49"/>
      <c r="BEL15" s="49"/>
      <c r="BEM15" s="49"/>
      <c r="BEN15" s="49"/>
      <c r="BEO15" s="49"/>
      <c r="BEP15" s="49"/>
      <c r="BEQ15" s="49"/>
      <c r="BER15" s="49"/>
      <c r="BES15" s="49"/>
      <c r="BET15" s="49"/>
      <c r="BEU15" s="49"/>
      <c r="BEV15" s="49"/>
      <c r="BEW15" s="49"/>
      <c r="BEX15" s="49"/>
      <c r="BEY15" s="49"/>
      <c r="BEZ15" s="49"/>
      <c r="BFA15" s="49"/>
      <c r="BFB15" s="49"/>
      <c r="BFC15" s="49"/>
      <c r="BFD15" s="49"/>
      <c r="BFE15" s="49"/>
      <c r="BFF15" s="49"/>
      <c r="BFG15" s="49"/>
      <c r="BFH15" s="49"/>
      <c r="BFI15" s="49"/>
      <c r="BFJ15" s="49"/>
      <c r="BFK15" s="49"/>
      <c r="BFL15" s="49"/>
      <c r="BFM15" s="49"/>
      <c r="BFN15" s="49"/>
      <c r="BFO15" s="49"/>
      <c r="BFP15" s="49"/>
      <c r="BFQ15" s="49"/>
      <c r="BFR15" s="49"/>
      <c r="BFS15" s="49"/>
      <c r="BFT15" s="49"/>
      <c r="BFU15" s="49"/>
      <c r="BFV15" s="49"/>
      <c r="BFW15" s="49"/>
      <c r="BFX15" s="49"/>
      <c r="BFY15" s="49"/>
      <c r="BFZ15" s="49"/>
      <c r="BGA15" s="49"/>
      <c r="BGB15" s="49"/>
      <c r="BGC15" s="49"/>
      <c r="BGD15" s="49"/>
      <c r="BGE15" s="49"/>
      <c r="BGF15" s="49"/>
      <c r="BGG15" s="49"/>
      <c r="BGH15" s="49"/>
      <c r="BGI15" s="49"/>
      <c r="BGJ15" s="49"/>
      <c r="BGK15" s="49"/>
      <c r="BGL15" s="49"/>
      <c r="BGM15" s="49"/>
      <c r="BGN15" s="49"/>
      <c r="BGO15" s="49"/>
      <c r="BGP15" s="49"/>
      <c r="BGQ15" s="49"/>
      <c r="BGR15" s="49"/>
      <c r="BGS15" s="49"/>
      <c r="BGT15" s="49"/>
      <c r="BGU15" s="49"/>
      <c r="BGV15" s="49"/>
      <c r="BGW15" s="49"/>
      <c r="BGX15" s="49"/>
      <c r="BGY15" s="49"/>
      <c r="BGZ15" s="49"/>
      <c r="BHA15" s="49"/>
      <c r="BHB15" s="49"/>
      <c r="BHC15" s="49"/>
      <c r="BHD15" s="49"/>
      <c r="BHE15" s="49"/>
      <c r="BHF15" s="49"/>
      <c r="BHG15" s="49"/>
      <c r="BHH15" s="49"/>
      <c r="BHI15" s="49"/>
      <c r="BHJ15" s="49"/>
      <c r="BHK15" s="49"/>
      <c r="BHL15" s="49"/>
      <c r="BHM15" s="49"/>
      <c r="BHN15" s="49"/>
      <c r="BHO15" s="49"/>
      <c r="BHP15" s="49"/>
      <c r="BHQ15" s="49"/>
      <c r="BHR15" s="49"/>
      <c r="BHS15" s="49"/>
      <c r="BHT15" s="49"/>
      <c r="BHU15" s="49"/>
      <c r="BHV15" s="49"/>
      <c r="BHW15" s="49"/>
      <c r="BHX15" s="49"/>
      <c r="BHY15" s="49"/>
      <c r="BHZ15" s="49"/>
      <c r="BIA15" s="49"/>
      <c r="BIB15" s="49"/>
      <c r="BIC15" s="49"/>
      <c r="BID15" s="49"/>
      <c r="BIE15" s="49"/>
      <c r="BIF15" s="49"/>
      <c r="BIG15" s="49"/>
      <c r="BIH15" s="49"/>
      <c r="BII15" s="49"/>
      <c r="BIJ15" s="49"/>
      <c r="BIK15" s="49"/>
      <c r="BIL15" s="49"/>
      <c r="BIM15" s="49"/>
      <c r="BIN15" s="49"/>
      <c r="BIO15" s="49"/>
      <c r="BIP15" s="49"/>
      <c r="BIQ15" s="49"/>
      <c r="BIR15" s="49"/>
      <c r="BIS15" s="49"/>
      <c r="BIT15" s="49"/>
      <c r="BIU15" s="49"/>
      <c r="BIV15" s="49"/>
      <c r="BIW15" s="49"/>
      <c r="BIX15" s="49"/>
      <c r="BIY15" s="49"/>
      <c r="BIZ15" s="49"/>
      <c r="BJA15" s="49"/>
      <c r="BJB15" s="49"/>
      <c r="BJC15" s="49"/>
      <c r="BJD15" s="49"/>
      <c r="BJE15" s="49"/>
      <c r="BJF15" s="49"/>
      <c r="BJG15" s="49"/>
      <c r="BJH15" s="49"/>
      <c r="BJI15" s="49"/>
      <c r="BJJ15" s="49"/>
      <c r="BJK15" s="49"/>
      <c r="BJL15" s="49"/>
      <c r="BJM15" s="49"/>
      <c r="BJN15" s="49"/>
      <c r="BJO15" s="49"/>
      <c r="BJP15" s="49"/>
      <c r="BJQ15" s="49"/>
      <c r="BJR15" s="49"/>
      <c r="BJS15" s="49"/>
      <c r="BJT15" s="49"/>
      <c r="BJU15" s="49"/>
      <c r="BJV15" s="49"/>
      <c r="BJW15" s="49"/>
      <c r="BJX15" s="49"/>
      <c r="BJY15" s="49"/>
      <c r="BJZ15" s="49"/>
      <c r="BKA15" s="49"/>
      <c r="BKB15" s="49"/>
      <c r="BKC15" s="49"/>
      <c r="BKD15" s="49"/>
      <c r="BKE15" s="49"/>
      <c r="BKF15" s="49"/>
      <c r="BKG15" s="49"/>
      <c r="BKH15" s="49"/>
      <c r="BKI15" s="49"/>
      <c r="BKJ15" s="49"/>
      <c r="BKK15" s="49"/>
      <c r="BKL15" s="49"/>
      <c r="BKM15" s="49"/>
      <c r="BKN15" s="49"/>
      <c r="BKO15" s="49"/>
      <c r="BKP15" s="49"/>
      <c r="BKQ15" s="49"/>
      <c r="BKR15" s="49"/>
      <c r="BKS15" s="49"/>
      <c r="BKT15" s="49"/>
      <c r="BKU15" s="49"/>
      <c r="BKV15" s="49"/>
      <c r="BKW15" s="49"/>
      <c r="BKX15" s="49"/>
      <c r="BKY15" s="49"/>
      <c r="BKZ15" s="49"/>
      <c r="BLA15" s="49"/>
      <c r="BLB15" s="49"/>
      <c r="BLC15" s="49"/>
      <c r="BLD15" s="49"/>
      <c r="BLE15" s="49"/>
      <c r="BLF15" s="49"/>
      <c r="BLG15" s="49"/>
      <c r="BLH15" s="49"/>
      <c r="BLI15" s="49"/>
      <c r="BLJ15" s="49"/>
      <c r="BLK15" s="49"/>
      <c r="BLL15" s="49"/>
      <c r="BLM15" s="49"/>
      <c r="BLN15" s="49"/>
      <c r="BLO15" s="49"/>
      <c r="BLP15" s="49"/>
      <c r="BLQ15" s="49"/>
      <c r="BLR15" s="49"/>
      <c r="BLS15" s="49"/>
      <c r="BLT15" s="49"/>
      <c r="BLU15" s="49"/>
      <c r="BLV15" s="49"/>
      <c r="BLW15" s="49"/>
      <c r="BLX15" s="49"/>
      <c r="BLY15" s="49"/>
      <c r="BLZ15" s="49"/>
      <c r="BMA15" s="49"/>
      <c r="BMB15" s="49"/>
      <c r="BMC15" s="49"/>
      <c r="BMD15" s="49"/>
      <c r="BME15" s="49"/>
      <c r="BMF15" s="49"/>
      <c r="BMG15" s="49"/>
      <c r="BMH15" s="49"/>
      <c r="BMI15" s="49"/>
      <c r="BMJ15" s="49"/>
      <c r="BMK15" s="49"/>
      <c r="BML15" s="49"/>
      <c r="BMM15" s="49"/>
      <c r="BMN15" s="49"/>
      <c r="BMO15" s="49"/>
      <c r="BMP15" s="49"/>
      <c r="BMQ15" s="49"/>
      <c r="BMR15" s="49"/>
      <c r="BMS15" s="49"/>
      <c r="BMT15" s="49"/>
      <c r="BMU15" s="49"/>
      <c r="BMV15" s="49"/>
      <c r="BMW15" s="49"/>
      <c r="BMX15" s="49"/>
      <c r="BMY15" s="49"/>
      <c r="BMZ15" s="49"/>
      <c r="BNA15" s="49"/>
      <c r="BNB15" s="49"/>
      <c r="BNC15" s="49"/>
      <c r="BND15" s="49"/>
      <c r="BNE15" s="49"/>
      <c r="BNF15" s="49"/>
      <c r="BNG15" s="49"/>
      <c r="BNH15" s="49"/>
      <c r="BNI15" s="49"/>
      <c r="BNJ15" s="49"/>
      <c r="BNK15" s="49"/>
      <c r="BNL15" s="49"/>
      <c r="BNM15" s="49"/>
      <c r="BNN15" s="49"/>
      <c r="BNO15" s="49"/>
      <c r="BNP15" s="49"/>
      <c r="BNQ15" s="49"/>
      <c r="BNR15" s="49"/>
      <c r="BNS15" s="49"/>
      <c r="BNT15" s="49"/>
      <c r="BNU15" s="49"/>
      <c r="BNV15" s="49"/>
      <c r="BNW15" s="49"/>
      <c r="BNX15" s="49"/>
      <c r="BNY15" s="49"/>
      <c r="BNZ15" s="49"/>
      <c r="BOA15" s="49"/>
      <c r="BOB15" s="49"/>
      <c r="BOC15" s="49"/>
      <c r="BOD15" s="49"/>
      <c r="BOE15" s="49"/>
      <c r="BOF15" s="49"/>
      <c r="BOG15" s="49"/>
      <c r="BOH15" s="49"/>
      <c r="BOI15" s="49"/>
      <c r="BOJ15" s="49"/>
      <c r="BOK15" s="49"/>
      <c r="BOL15" s="49"/>
      <c r="BOM15" s="49"/>
      <c r="BON15" s="49"/>
      <c r="BOO15" s="49"/>
      <c r="BOP15" s="49"/>
      <c r="BOQ15" s="49"/>
      <c r="BOR15" s="49"/>
      <c r="BOS15" s="49"/>
      <c r="BOT15" s="49"/>
      <c r="BOU15" s="49"/>
      <c r="BOV15" s="49"/>
      <c r="BOW15" s="49"/>
      <c r="BOX15" s="49"/>
      <c r="BOY15" s="49"/>
      <c r="BOZ15" s="49"/>
      <c r="BPA15" s="49"/>
      <c r="BPB15" s="49"/>
      <c r="BPC15" s="49"/>
      <c r="BPD15" s="49"/>
      <c r="BPE15" s="49"/>
      <c r="BPF15" s="49"/>
      <c r="BPG15" s="49"/>
      <c r="BPH15" s="49"/>
      <c r="BPI15" s="49"/>
      <c r="BPJ15" s="49"/>
      <c r="BPK15" s="49"/>
      <c r="BPL15" s="49"/>
      <c r="BPM15" s="49"/>
      <c r="BPN15" s="49"/>
      <c r="BPO15" s="49"/>
      <c r="BPP15" s="49"/>
      <c r="BPQ15" s="49"/>
      <c r="BPR15" s="49"/>
      <c r="BPS15" s="49"/>
      <c r="BPT15" s="49"/>
      <c r="BPU15" s="49"/>
      <c r="BPV15" s="49"/>
      <c r="BPW15" s="49"/>
      <c r="BPX15" s="49"/>
      <c r="BPY15" s="49"/>
      <c r="BPZ15" s="49"/>
      <c r="BQA15" s="49"/>
      <c r="BQB15" s="49"/>
      <c r="BQC15" s="49"/>
      <c r="BQD15" s="49"/>
      <c r="BQE15" s="49"/>
      <c r="BQF15" s="49"/>
      <c r="BQG15" s="49"/>
      <c r="BQH15" s="49"/>
      <c r="BQI15" s="49"/>
      <c r="BQJ15" s="49"/>
      <c r="BQK15" s="49"/>
      <c r="BQL15" s="49"/>
      <c r="BQM15" s="49"/>
      <c r="BQN15" s="49"/>
      <c r="BQO15" s="49"/>
      <c r="BQP15" s="49"/>
      <c r="BQQ15" s="49"/>
      <c r="BQR15" s="49"/>
      <c r="BQS15" s="49"/>
      <c r="BQT15" s="49"/>
      <c r="BQU15" s="49"/>
      <c r="BQV15" s="49"/>
      <c r="BQW15" s="49"/>
      <c r="BQX15" s="49"/>
      <c r="BQY15" s="49"/>
      <c r="BQZ15" s="49"/>
      <c r="BRA15" s="49"/>
      <c r="BRB15" s="49"/>
      <c r="BRC15" s="49"/>
      <c r="BRD15" s="49"/>
      <c r="BRE15" s="49"/>
      <c r="BRF15" s="49"/>
      <c r="BRG15" s="49"/>
      <c r="BRH15" s="49"/>
      <c r="BRI15" s="49"/>
      <c r="BRJ15" s="49"/>
      <c r="BRK15" s="49"/>
      <c r="BRL15" s="49"/>
      <c r="BRM15" s="49"/>
      <c r="BRN15" s="49"/>
      <c r="BRO15" s="49"/>
      <c r="BRP15" s="49"/>
      <c r="BRQ15" s="49"/>
      <c r="BRR15" s="49"/>
      <c r="BRS15" s="49"/>
      <c r="BRT15" s="49"/>
      <c r="BRU15" s="49"/>
      <c r="BRV15" s="49"/>
      <c r="BRW15" s="49"/>
      <c r="BRX15" s="49"/>
      <c r="BRY15" s="49"/>
      <c r="BRZ15" s="49"/>
      <c r="BSA15" s="49"/>
      <c r="BSB15" s="49"/>
      <c r="BSC15" s="49"/>
      <c r="BSD15" s="49"/>
      <c r="BSE15" s="49"/>
      <c r="BSF15" s="49"/>
      <c r="BSG15" s="49"/>
      <c r="BSH15" s="49"/>
      <c r="BSI15" s="49"/>
      <c r="BSJ15" s="49"/>
      <c r="BSK15" s="49"/>
      <c r="BSL15" s="49"/>
      <c r="BSM15" s="49"/>
      <c r="BSN15" s="49"/>
      <c r="BSO15" s="49"/>
      <c r="BSP15" s="49"/>
      <c r="BSQ15" s="49"/>
      <c r="BSR15" s="49"/>
      <c r="BSS15" s="49"/>
      <c r="BST15" s="49"/>
      <c r="BSU15" s="49"/>
      <c r="BSV15" s="49"/>
      <c r="BSW15" s="49"/>
      <c r="BSX15" s="49"/>
      <c r="BSY15" s="49"/>
      <c r="BSZ15" s="49"/>
      <c r="BTA15" s="49"/>
      <c r="BTB15" s="49"/>
      <c r="BTC15" s="49"/>
      <c r="BTD15" s="49"/>
      <c r="BTE15" s="49"/>
      <c r="BTF15" s="49"/>
      <c r="BTG15" s="49"/>
      <c r="BTH15" s="49"/>
      <c r="BTI15" s="49"/>
      <c r="BTJ15" s="49"/>
      <c r="BTK15" s="49"/>
      <c r="BTL15" s="49"/>
      <c r="BTM15" s="49"/>
      <c r="BTN15" s="49"/>
      <c r="BTO15" s="49"/>
      <c r="BTP15" s="49"/>
      <c r="BTQ15" s="49"/>
      <c r="BTR15" s="49"/>
      <c r="BTS15" s="49"/>
      <c r="BTT15" s="49"/>
      <c r="BTU15" s="49"/>
      <c r="BTV15" s="49"/>
      <c r="BTW15" s="49"/>
      <c r="BTX15" s="49"/>
      <c r="BTY15" s="49"/>
      <c r="BTZ15" s="49"/>
      <c r="BUA15" s="49"/>
      <c r="BUB15" s="49"/>
      <c r="BUC15" s="49"/>
      <c r="BUD15" s="49"/>
      <c r="BUE15" s="49"/>
      <c r="BUF15" s="49"/>
      <c r="BUG15" s="49"/>
      <c r="BUH15" s="49"/>
      <c r="BUI15" s="49"/>
      <c r="BUJ15" s="49"/>
      <c r="BUK15" s="49"/>
      <c r="BUL15" s="49"/>
      <c r="BUM15" s="49"/>
      <c r="BUN15" s="49"/>
      <c r="BUO15" s="49"/>
      <c r="BUP15" s="49"/>
      <c r="BUQ15" s="49"/>
      <c r="BUR15" s="49"/>
      <c r="BUS15" s="49"/>
      <c r="BUT15" s="49"/>
      <c r="BUU15" s="49"/>
      <c r="BUV15" s="49"/>
      <c r="BUW15" s="49"/>
      <c r="BUX15" s="49"/>
      <c r="BUY15" s="49"/>
      <c r="BUZ15" s="49"/>
      <c r="BVA15" s="49"/>
      <c r="BVB15" s="49"/>
      <c r="BVC15" s="49"/>
      <c r="BVD15" s="49"/>
      <c r="BVE15" s="49"/>
      <c r="BVF15" s="49"/>
      <c r="BVG15" s="49"/>
      <c r="BVH15" s="49"/>
      <c r="BVI15" s="49"/>
      <c r="BVJ15" s="49"/>
      <c r="BVK15" s="49"/>
      <c r="BVL15" s="49"/>
      <c r="BVM15" s="49"/>
      <c r="BVN15" s="49"/>
      <c r="BVO15" s="49"/>
      <c r="BVP15" s="49"/>
      <c r="BVQ15" s="49"/>
      <c r="BVR15" s="49"/>
      <c r="BVS15" s="49"/>
      <c r="BVT15" s="49"/>
      <c r="BVU15" s="49"/>
      <c r="BVV15" s="49"/>
      <c r="BVW15" s="49"/>
      <c r="BVX15" s="49"/>
      <c r="BVY15" s="49"/>
      <c r="BVZ15" s="49"/>
      <c r="BWA15" s="49"/>
      <c r="BWB15" s="49"/>
      <c r="BWC15" s="49"/>
      <c r="BWD15" s="49"/>
      <c r="BWE15" s="49"/>
      <c r="BWF15" s="49"/>
      <c r="BWG15" s="49"/>
      <c r="BWH15" s="49"/>
      <c r="BWI15" s="49"/>
      <c r="BWJ15" s="49"/>
      <c r="BWK15" s="49"/>
      <c r="BWL15" s="49"/>
      <c r="BWM15" s="49"/>
      <c r="BWN15" s="49"/>
      <c r="BWO15" s="49"/>
      <c r="BWP15" s="49"/>
      <c r="BWQ15" s="49"/>
      <c r="BWR15" s="49"/>
      <c r="BWS15" s="49"/>
      <c r="BWT15" s="49"/>
      <c r="BWU15" s="49"/>
      <c r="BWV15" s="49"/>
      <c r="BWW15" s="49"/>
      <c r="BWX15" s="49"/>
      <c r="BWY15" s="49"/>
      <c r="BWZ15" s="49"/>
      <c r="BXA15" s="49"/>
      <c r="BXB15" s="49"/>
      <c r="BXC15" s="49"/>
      <c r="BXD15" s="49"/>
      <c r="BXE15" s="49"/>
      <c r="BXF15" s="49"/>
      <c r="BXG15" s="49"/>
      <c r="BXH15" s="49"/>
      <c r="BXI15" s="49"/>
      <c r="BXJ15" s="49"/>
      <c r="BXK15" s="49"/>
      <c r="BXL15" s="49"/>
      <c r="BXM15" s="49"/>
      <c r="BXN15" s="49"/>
      <c r="BXO15" s="49"/>
      <c r="BXP15" s="49"/>
      <c r="BXQ15" s="49"/>
      <c r="BXR15" s="49"/>
      <c r="BXS15" s="49"/>
      <c r="BXT15" s="49"/>
      <c r="BXU15" s="49"/>
      <c r="BXV15" s="49"/>
      <c r="BXW15" s="49"/>
      <c r="BXX15" s="49"/>
      <c r="BXY15" s="49"/>
      <c r="BXZ15" s="49"/>
      <c r="BYA15" s="49"/>
      <c r="BYB15" s="49"/>
      <c r="BYC15" s="49"/>
      <c r="BYD15" s="49"/>
      <c r="BYE15" s="49"/>
      <c r="BYF15" s="49"/>
      <c r="BYG15" s="49"/>
      <c r="BYH15" s="49"/>
      <c r="BYI15" s="49"/>
      <c r="BYJ15" s="49"/>
      <c r="BYK15" s="49"/>
      <c r="BYL15" s="49"/>
      <c r="BYM15" s="49"/>
      <c r="BYN15" s="49"/>
      <c r="BYO15" s="49"/>
      <c r="BYP15" s="49"/>
      <c r="BYQ15" s="49"/>
      <c r="BYR15" s="49"/>
      <c r="BYS15" s="49"/>
      <c r="BYT15" s="49"/>
      <c r="BYU15" s="49"/>
      <c r="BYV15" s="49"/>
      <c r="BYW15" s="49"/>
      <c r="BYX15" s="49"/>
      <c r="BYY15" s="49"/>
      <c r="BYZ15" s="49"/>
      <c r="BZA15" s="49"/>
      <c r="BZB15" s="49"/>
      <c r="BZC15" s="49"/>
      <c r="BZD15" s="49"/>
      <c r="BZE15" s="49"/>
      <c r="BZF15" s="49"/>
      <c r="BZG15" s="49"/>
      <c r="BZH15" s="49"/>
      <c r="BZI15" s="49"/>
      <c r="BZJ15" s="49"/>
      <c r="BZK15" s="49"/>
      <c r="BZL15" s="49"/>
      <c r="BZM15" s="49"/>
      <c r="BZN15" s="49"/>
      <c r="BZO15" s="49"/>
      <c r="BZP15" s="49"/>
      <c r="BZQ15" s="49"/>
      <c r="BZR15" s="49"/>
      <c r="BZS15" s="49"/>
      <c r="BZT15" s="49"/>
      <c r="BZU15" s="49"/>
      <c r="BZV15" s="49"/>
      <c r="BZW15" s="49"/>
      <c r="BZX15" s="49"/>
      <c r="BZY15" s="49"/>
      <c r="BZZ15" s="49"/>
      <c r="CAA15" s="49"/>
      <c r="CAB15" s="49"/>
      <c r="CAC15" s="49"/>
      <c r="CAD15" s="49"/>
      <c r="CAE15" s="49"/>
      <c r="CAF15" s="49"/>
      <c r="CAG15" s="49"/>
      <c r="CAH15" s="49"/>
      <c r="CAI15" s="49"/>
      <c r="CAJ15" s="49"/>
      <c r="CAK15" s="49"/>
      <c r="CAL15" s="49"/>
      <c r="CAM15" s="49"/>
      <c r="CAN15" s="49"/>
      <c r="CAO15" s="49"/>
      <c r="CAP15" s="49"/>
      <c r="CAQ15" s="49"/>
      <c r="CAR15" s="49"/>
      <c r="CAS15" s="49"/>
      <c r="CAT15" s="49"/>
      <c r="CAU15" s="49"/>
      <c r="CAV15" s="49"/>
      <c r="CAW15" s="49"/>
      <c r="CAX15" s="49"/>
      <c r="CAY15" s="49"/>
      <c r="CAZ15" s="49"/>
      <c r="CBA15" s="49"/>
      <c r="CBB15" s="49"/>
      <c r="CBC15" s="49"/>
      <c r="CBD15" s="49"/>
      <c r="CBE15" s="49"/>
      <c r="CBF15" s="49"/>
      <c r="CBG15" s="49"/>
      <c r="CBH15" s="49"/>
      <c r="CBI15" s="49"/>
      <c r="CBJ15" s="49"/>
      <c r="CBK15" s="49"/>
      <c r="CBL15" s="49"/>
      <c r="CBM15" s="49"/>
      <c r="CBN15" s="49"/>
      <c r="CBO15" s="49"/>
      <c r="CBP15" s="49"/>
      <c r="CBQ15" s="49"/>
      <c r="CBR15" s="49"/>
      <c r="CBS15" s="49"/>
      <c r="CBT15" s="49"/>
      <c r="CBU15" s="49"/>
      <c r="CBV15" s="49"/>
      <c r="CBW15" s="49"/>
      <c r="CBX15" s="49"/>
      <c r="CBY15" s="49"/>
      <c r="CBZ15" s="49"/>
      <c r="CCA15" s="49"/>
      <c r="CCB15" s="49"/>
      <c r="CCC15" s="49"/>
      <c r="CCD15" s="49"/>
      <c r="CCE15" s="49"/>
      <c r="CCF15" s="49"/>
      <c r="CCG15" s="49"/>
      <c r="CCH15" s="49"/>
      <c r="CCI15" s="49"/>
      <c r="CCJ15" s="49"/>
      <c r="CCK15" s="49"/>
      <c r="CCL15" s="49"/>
      <c r="CCM15" s="49"/>
      <c r="CCN15" s="49"/>
      <c r="CCO15" s="49"/>
      <c r="CCP15" s="49"/>
      <c r="CCQ15" s="49"/>
      <c r="CCR15" s="49"/>
      <c r="CCS15" s="49"/>
      <c r="CCT15" s="49"/>
      <c r="CCU15" s="49"/>
      <c r="CCV15" s="49"/>
      <c r="CCW15" s="49"/>
      <c r="CCX15" s="49"/>
      <c r="CCY15" s="49"/>
      <c r="CCZ15" s="49"/>
      <c r="CDA15" s="49"/>
      <c r="CDB15" s="49"/>
      <c r="CDC15" s="49"/>
      <c r="CDD15" s="49"/>
      <c r="CDE15" s="49"/>
      <c r="CDF15" s="49"/>
      <c r="CDG15" s="49"/>
      <c r="CDH15" s="49"/>
      <c r="CDI15" s="49"/>
      <c r="CDJ15" s="49"/>
      <c r="CDK15" s="49"/>
      <c r="CDL15" s="49"/>
      <c r="CDM15" s="49"/>
      <c r="CDN15" s="49"/>
      <c r="CDO15" s="49"/>
      <c r="CDP15" s="49"/>
      <c r="CDQ15" s="49"/>
      <c r="CDR15" s="49"/>
      <c r="CDS15" s="49"/>
      <c r="CDT15" s="49"/>
      <c r="CDU15" s="49"/>
      <c r="CDV15" s="49"/>
      <c r="CDW15" s="49"/>
      <c r="CDX15" s="49"/>
      <c r="CDY15" s="49"/>
      <c r="CDZ15" s="49"/>
      <c r="CEA15" s="49"/>
      <c r="CEB15" s="49"/>
      <c r="CEC15" s="49"/>
      <c r="CED15" s="49"/>
      <c r="CEE15" s="49"/>
      <c r="CEF15" s="49"/>
      <c r="CEG15" s="49"/>
      <c r="CEH15" s="49"/>
      <c r="CEI15" s="49"/>
      <c r="CEJ15" s="49"/>
      <c r="CEK15" s="49"/>
      <c r="CEL15" s="49"/>
      <c r="CEM15" s="49"/>
      <c r="CEN15" s="49"/>
      <c r="CEO15" s="49"/>
      <c r="CEP15" s="49"/>
      <c r="CEQ15" s="49"/>
      <c r="CER15" s="49"/>
      <c r="CES15" s="49"/>
      <c r="CET15" s="49"/>
      <c r="CEU15" s="49"/>
      <c r="CEV15" s="49"/>
      <c r="CEW15" s="49"/>
      <c r="CEX15" s="49"/>
      <c r="CEY15" s="49"/>
      <c r="CEZ15" s="49"/>
      <c r="CFA15" s="49"/>
      <c r="CFB15" s="49"/>
      <c r="CFC15" s="49"/>
      <c r="CFD15" s="49"/>
      <c r="CFE15" s="49"/>
      <c r="CFF15" s="49"/>
      <c r="CFG15" s="49"/>
      <c r="CFH15" s="49"/>
      <c r="CFI15" s="49"/>
      <c r="CFJ15" s="49"/>
      <c r="CFK15" s="49"/>
      <c r="CFL15" s="49"/>
      <c r="CFM15" s="49"/>
      <c r="CFN15" s="49"/>
      <c r="CFO15" s="49"/>
      <c r="CFP15" s="49"/>
      <c r="CFQ15" s="49"/>
      <c r="CFR15" s="49"/>
      <c r="CFS15" s="49"/>
      <c r="CFT15" s="49"/>
      <c r="CFU15" s="49"/>
      <c r="CFV15" s="49"/>
      <c r="CFW15" s="49"/>
      <c r="CFX15" s="49"/>
      <c r="CFY15" s="49"/>
      <c r="CFZ15" s="49"/>
      <c r="CGA15" s="49"/>
      <c r="CGB15" s="49"/>
      <c r="CGC15" s="49"/>
      <c r="CGD15" s="49"/>
      <c r="CGE15" s="49"/>
      <c r="CGF15" s="49"/>
      <c r="CGG15" s="49"/>
      <c r="CGH15" s="49"/>
      <c r="CGI15" s="49"/>
      <c r="CGJ15" s="49"/>
      <c r="CGK15" s="49"/>
      <c r="CGL15" s="49"/>
      <c r="CGM15" s="49"/>
      <c r="CGN15" s="49"/>
      <c r="CGO15" s="49"/>
      <c r="CGP15" s="49"/>
      <c r="CGQ15" s="49"/>
      <c r="CGR15" s="49"/>
      <c r="CGS15" s="49"/>
      <c r="CGT15" s="49"/>
      <c r="CGU15" s="49"/>
      <c r="CGV15" s="49"/>
      <c r="CGW15" s="49"/>
      <c r="CGX15" s="49"/>
      <c r="CGY15" s="49"/>
      <c r="CGZ15" s="49"/>
      <c r="CHA15" s="49"/>
      <c r="CHB15" s="49"/>
      <c r="CHC15" s="49"/>
      <c r="CHD15" s="49"/>
      <c r="CHE15" s="49"/>
      <c r="CHF15" s="49"/>
      <c r="CHG15" s="49"/>
      <c r="CHH15" s="49"/>
      <c r="CHI15" s="49"/>
      <c r="CHJ15" s="49"/>
      <c r="CHK15" s="49"/>
      <c r="CHL15" s="49"/>
      <c r="CHM15" s="49"/>
      <c r="CHN15" s="49"/>
      <c r="CHO15" s="49"/>
      <c r="CHP15" s="49"/>
      <c r="CHQ15" s="49"/>
      <c r="CHR15" s="49"/>
      <c r="CHS15" s="49"/>
      <c r="CHT15" s="49"/>
      <c r="CHU15" s="49"/>
      <c r="CHV15" s="49"/>
      <c r="CHW15" s="49"/>
      <c r="CHX15" s="49"/>
      <c r="CHY15" s="49"/>
      <c r="CHZ15" s="49"/>
      <c r="CIA15" s="49"/>
      <c r="CIB15" s="49"/>
      <c r="CIC15" s="49"/>
      <c r="CID15" s="49"/>
      <c r="CIE15" s="49"/>
      <c r="CIF15" s="49"/>
      <c r="CIG15" s="49"/>
      <c r="CIH15" s="49"/>
      <c r="CII15" s="49"/>
      <c r="CIJ15" s="49"/>
      <c r="CIK15" s="49"/>
      <c r="CIL15" s="49"/>
      <c r="CIM15" s="49"/>
      <c r="CIN15" s="49"/>
      <c r="CIO15" s="49"/>
      <c r="CIP15" s="49"/>
      <c r="CIQ15" s="49"/>
      <c r="CIR15" s="49"/>
      <c r="CIS15" s="49"/>
      <c r="CIT15" s="49"/>
      <c r="CIU15" s="49"/>
      <c r="CIV15" s="49"/>
      <c r="CIW15" s="49"/>
      <c r="CIX15" s="49"/>
      <c r="CIY15" s="49"/>
      <c r="CIZ15" s="49"/>
      <c r="CJA15" s="49"/>
      <c r="CJB15" s="49"/>
      <c r="CJC15" s="49"/>
      <c r="CJD15" s="49"/>
      <c r="CJE15" s="49"/>
      <c r="CJF15" s="49"/>
      <c r="CJG15" s="49"/>
      <c r="CJH15" s="49"/>
      <c r="CJI15" s="49"/>
      <c r="CJJ15" s="49"/>
      <c r="CJK15" s="49"/>
      <c r="CJL15" s="49"/>
      <c r="CJM15" s="49"/>
      <c r="CJN15" s="49"/>
      <c r="CJO15" s="49"/>
      <c r="CJP15" s="49"/>
      <c r="CJQ15" s="49"/>
      <c r="CJR15" s="49"/>
      <c r="CJS15" s="49"/>
      <c r="CJT15" s="49"/>
      <c r="CJU15" s="49"/>
      <c r="CJV15" s="49"/>
      <c r="CJW15" s="49"/>
      <c r="CJX15" s="49"/>
      <c r="CJY15" s="49"/>
      <c r="CJZ15" s="49"/>
      <c r="CKA15" s="49"/>
      <c r="CKB15" s="49"/>
      <c r="CKC15" s="49"/>
      <c r="CKD15" s="49"/>
      <c r="CKE15" s="49"/>
      <c r="CKF15" s="49"/>
      <c r="CKG15" s="49"/>
      <c r="CKH15" s="49"/>
      <c r="CKI15" s="49"/>
      <c r="CKJ15" s="49"/>
      <c r="CKK15" s="49"/>
      <c r="CKL15" s="49"/>
      <c r="CKM15" s="49"/>
      <c r="CKN15" s="49"/>
      <c r="CKO15" s="49"/>
      <c r="CKP15" s="49"/>
      <c r="CKQ15" s="49"/>
      <c r="CKR15" s="49"/>
      <c r="CKS15" s="49"/>
      <c r="CKT15" s="49"/>
      <c r="CKU15" s="49"/>
      <c r="CKV15" s="49"/>
      <c r="CKW15" s="49"/>
      <c r="CKX15" s="49"/>
      <c r="CKY15" s="49"/>
      <c r="CKZ15" s="49"/>
      <c r="CLA15" s="49"/>
      <c r="CLB15" s="49"/>
      <c r="CLC15" s="49"/>
      <c r="CLD15" s="49"/>
      <c r="CLE15" s="49"/>
      <c r="CLF15" s="49"/>
      <c r="CLG15" s="49"/>
      <c r="CLH15" s="49"/>
      <c r="CLI15" s="49"/>
      <c r="CLJ15" s="49"/>
      <c r="CLK15" s="49"/>
      <c r="CLL15" s="49"/>
      <c r="CLM15" s="49"/>
      <c r="CLN15" s="49"/>
      <c r="CLO15" s="49"/>
      <c r="CLP15" s="49"/>
      <c r="CLQ15" s="49"/>
      <c r="CLR15" s="49"/>
      <c r="CLS15" s="49"/>
      <c r="CLT15" s="49"/>
      <c r="CLU15" s="49"/>
      <c r="CLV15" s="49"/>
      <c r="CLW15" s="49"/>
      <c r="CLX15" s="49"/>
      <c r="CLY15" s="49"/>
      <c r="CLZ15" s="49"/>
      <c r="CMA15" s="49"/>
      <c r="CMB15" s="49"/>
      <c r="CMC15" s="49"/>
      <c r="CMD15" s="49"/>
      <c r="CME15" s="49"/>
      <c r="CMF15" s="49"/>
      <c r="CMG15" s="49"/>
      <c r="CMH15" s="49"/>
      <c r="CMI15" s="49"/>
      <c r="CMJ15" s="49"/>
      <c r="CMK15" s="49"/>
      <c r="CML15" s="49"/>
      <c r="CMM15" s="49"/>
      <c r="CMN15" s="49"/>
      <c r="CMO15" s="49"/>
      <c r="CMP15" s="49"/>
      <c r="CMQ15" s="49"/>
      <c r="CMR15" s="49"/>
      <c r="CMS15" s="49"/>
      <c r="CMT15" s="49"/>
      <c r="CMU15" s="49"/>
      <c r="CMV15" s="49"/>
      <c r="CMW15" s="49"/>
      <c r="CMX15" s="49"/>
      <c r="CMY15" s="49"/>
      <c r="CMZ15" s="49"/>
      <c r="CNA15" s="49"/>
      <c r="CNB15" s="49"/>
      <c r="CNC15" s="49"/>
      <c r="CND15" s="49"/>
      <c r="CNE15" s="49"/>
      <c r="CNF15" s="49"/>
      <c r="CNG15" s="49"/>
      <c r="CNH15" s="49"/>
      <c r="CNI15" s="49"/>
      <c r="CNJ15" s="49"/>
      <c r="CNK15" s="49"/>
      <c r="CNL15" s="49"/>
      <c r="CNM15" s="49"/>
      <c r="CNN15" s="49"/>
      <c r="CNO15" s="49"/>
      <c r="CNP15" s="49"/>
      <c r="CNQ15" s="49"/>
      <c r="CNR15" s="49"/>
      <c r="CNS15" s="49"/>
      <c r="CNT15" s="49"/>
      <c r="CNU15" s="49"/>
      <c r="CNV15" s="49"/>
      <c r="CNW15" s="49"/>
      <c r="CNX15" s="49"/>
      <c r="CNY15" s="49"/>
      <c r="CNZ15" s="49"/>
      <c r="COA15" s="49"/>
      <c r="COB15" s="49"/>
      <c r="COC15" s="49"/>
      <c r="COD15" s="49"/>
      <c r="COE15" s="49"/>
      <c r="COF15" s="49"/>
      <c r="COG15" s="49"/>
      <c r="COH15" s="49"/>
      <c r="COI15" s="49"/>
      <c r="COJ15" s="49"/>
      <c r="COK15" s="49"/>
      <c r="COL15" s="49"/>
      <c r="COM15" s="49"/>
      <c r="CON15" s="49"/>
      <c r="COO15" s="49"/>
      <c r="COP15" s="49"/>
      <c r="COQ15" s="49"/>
      <c r="COR15" s="49"/>
      <c r="COS15" s="49"/>
      <c r="COT15" s="49"/>
      <c r="COU15" s="49"/>
      <c r="COV15" s="49"/>
      <c r="COW15" s="49"/>
      <c r="COX15" s="49"/>
      <c r="COY15" s="49"/>
      <c r="COZ15" s="49"/>
      <c r="CPA15" s="49"/>
      <c r="CPB15" s="49"/>
      <c r="CPC15" s="49"/>
      <c r="CPD15" s="49"/>
      <c r="CPE15" s="49"/>
      <c r="CPF15" s="49"/>
      <c r="CPG15" s="49"/>
      <c r="CPH15" s="49"/>
      <c r="CPI15" s="49"/>
      <c r="CPJ15" s="49"/>
      <c r="CPK15" s="49"/>
      <c r="CPL15" s="49"/>
      <c r="CPM15" s="49"/>
      <c r="CPN15" s="49"/>
      <c r="CPO15" s="49"/>
      <c r="CPP15" s="49"/>
      <c r="CPQ15" s="49"/>
      <c r="CPR15" s="49"/>
      <c r="CPS15" s="49"/>
      <c r="CPT15" s="49"/>
      <c r="CPU15" s="49"/>
      <c r="CPV15" s="49"/>
      <c r="CPW15" s="49"/>
      <c r="CPX15" s="49"/>
      <c r="CPY15" s="49"/>
      <c r="CPZ15" s="49"/>
      <c r="CQA15" s="49"/>
      <c r="CQB15" s="49"/>
      <c r="CQC15" s="49"/>
      <c r="CQD15" s="49"/>
      <c r="CQE15" s="49"/>
      <c r="CQF15" s="49"/>
      <c r="CQG15" s="49"/>
      <c r="CQH15" s="49"/>
      <c r="CQI15" s="49"/>
      <c r="CQJ15" s="49"/>
      <c r="CQK15" s="49"/>
      <c r="CQL15" s="49"/>
      <c r="CQM15" s="49"/>
      <c r="CQN15" s="49"/>
      <c r="CQO15" s="49"/>
      <c r="CQP15" s="49"/>
      <c r="CQQ15" s="49"/>
      <c r="CQR15" s="49"/>
      <c r="CQS15" s="49"/>
      <c r="CQT15" s="49"/>
      <c r="CQU15" s="49"/>
      <c r="CQV15" s="49"/>
      <c r="CQW15" s="49"/>
      <c r="CQX15" s="49"/>
      <c r="CQY15" s="49"/>
      <c r="CQZ15" s="49"/>
      <c r="CRA15" s="49"/>
      <c r="CRB15" s="49"/>
      <c r="CRC15" s="49"/>
      <c r="CRD15" s="49"/>
      <c r="CRE15" s="49"/>
      <c r="CRF15" s="49"/>
      <c r="CRG15" s="49"/>
      <c r="CRH15" s="49"/>
      <c r="CRI15" s="49"/>
      <c r="CRJ15" s="49"/>
      <c r="CRK15" s="49"/>
      <c r="CRL15" s="49"/>
      <c r="CRM15" s="49"/>
      <c r="CRN15" s="49"/>
      <c r="CRO15" s="49"/>
      <c r="CRP15" s="49"/>
      <c r="CRQ15" s="49"/>
      <c r="CRR15" s="49"/>
      <c r="CRS15" s="49"/>
      <c r="CRT15" s="49"/>
      <c r="CRU15" s="49"/>
      <c r="CRV15" s="49"/>
      <c r="CRW15" s="49"/>
      <c r="CRX15" s="49"/>
      <c r="CRY15" s="49"/>
      <c r="CRZ15" s="49"/>
      <c r="CSA15" s="49"/>
      <c r="CSB15" s="49"/>
      <c r="CSC15" s="49"/>
      <c r="CSD15" s="49"/>
      <c r="CSE15" s="49"/>
      <c r="CSF15" s="49"/>
      <c r="CSG15" s="49"/>
      <c r="CSH15" s="49"/>
      <c r="CSI15" s="49"/>
      <c r="CSJ15" s="49"/>
      <c r="CSK15" s="49"/>
      <c r="CSL15" s="49"/>
      <c r="CSM15" s="49"/>
      <c r="CSN15" s="49"/>
      <c r="CSO15" s="49"/>
      <c r="CSP15" s="49"/>
      <c r="CSQ15" s="49"/>
      <c r="CSR15" s="49"/>
      <c r="CSS15" s="49"/>
      <c r="CST15" s="49"/>
      <c r="CSU15" s="49"/>
      <c r="CSV15" s="49"/>
      <c r="CSW15" s="49"/>
      <c r="CSX15" s="49"/>
      <c r="CSY15" s="49"/>
      <c r="CSZ15" s="49"/>
      <c r="CTA15" s="49"/>
      <c r="CTB15" s="49"/>
      <c r="CTC15" s="49"/>
      <c r="CTD15" s="49"/>
      <c r="CTE15" s="49"/>
      <c r="CTF15" s="49"/>
      <c r="CTG15" s="49"/>
      <c r="CTH15" s="49"/>
      <c r="CTI15" s="49"/>
      <c r="CTJ15" s="49"/>
      <c r="CTK15" s="49"/>
      <c r="CTL15" s="49"/>
      <c r="CTM15" s="49"/>
      <c r="CTN15" s="49"/>
      <c r="CTO15" s="49"/>
      <c r="CTP15" s="49"/>
      <c r="CTQ15" s="49"/>
      <c r="CTR15" s="49"/>
      <c r="CTS15" s="49"/>
      <c r="CTT15" s="49"/>
      <c r="CTU15" s="49"/>
      <c r="CTV15" s="49"/>
      <c r="CTW15" s="49"/>
      <c r="CTX15" s="49"/>
      <c r="CTY15" s="49"/>
      <c r="CTZ15" s="49"/>
      <c r="CUA15" s="49"/>
      <c r="CUB15" s="49"/>
      <c r="CUC15" s="49"/>
      <c r="CUD15" s="49"/>
      <c r="CUE15" s="49"/>
      <c r="CUF15" s="49"/>
      <c r="CUG15" s="49"/>
      <c r="CUH15" s="49"/>
      <c r="CUI15" s="49"/>
      <c r="CUJ15" s="49"/>
      <c r="CUK15" s="49"/>
      <c r="CUL15" s="49"/>
      <c r="CUM15" s="49"/>
      <c r="CUN15" s="49"/>
      <c r="CUO15" s="49"/>
      <c r="CUP15" s="49"/>
      <c r="CUQ15" s="49"/>
      <c r="CUR15" s="49"/>
      <c r="CUS15" s="49"/>
      <c r="CUT15" s="49"/>
      <c r="CUU15" s="49"/>
      <c r="CUV15" s="49"/>
      <c r="CUW15" s="49"/>
      <c r="CUX15" s="49"/>
      <c r="CUY15" s="49"/>
      <c r="CUZ15" s="49"/>
      <c r="CVA15" s="49"/>
      <c r="CVB15" s="49"/>
      <c r="CVC15" s="49"/>
      <c r="CVD15" s="49"/>
      <c r="CVE15" s="49"/>
      <c r="CVF15" s="49"/>
      <c r="CVG15" s="49"/>
      <c r="CVH15" s="49"/>
      <c r="CVI15" s="49"/>
      <c r="CVJ15" s="49"/>
      <c r="CVK15" s="49"/>
      <c r="CVL15" s="49"/>
      <c r="CVM15" s="49"/>
      <c r="CVN15" s="49"/>
      <c r="CVO15" s="49"/>
      <c r="CVP15" s="49"/>
      <c r="CVQ15" s="49"/>
      <c r="CVR15" s="49"/>
      <c r="CVS15" s="49"/>
      <c r="CVT15" s="49"/>
      <c r="CVU15" s="49"/>
      <c r="CVV15" s="49"/>
      <c r="CVW15" s="49"/>
      <c r="CVX15" s="49"/>
      <c r="CVY15" s="49"/>
      <c r="CVZ15" s="49"/>
      <c r="CWA15" s="49"/>
      <c r="CWB15" s="49"/>
      <c r="CWC15" s="49"/>
      <c r="CWD15" s="49"/>
      <c r="CWE15" s="49"/>
      <c r="CWF15" s="49"/>
      <c r="CWG15" s="49"/>
      <c r="CWH15" s="49"/>
      <c r="CWI15" s="49"/>
      <c r="CWJ15" s="49"/>
      <c r="CWK15" s="49"/>
      <c r="CWL15" s="49"/>
      <c r="CWM15" s="49"/>
      <c r="CWN15" s="49"/>
      <c r="CWO15" s="49"/>
      <c r="CWP15" s="49"/>
      <c r="CWQ15" s="49"/>
      <c r="CWR15" s="49"/>
      <c r="CWS15" s="49"/>
      <c r="CWT15" s="49"/>
      <c r="CWU15" s="49"/>
      <c r="CWV15" s="49"/>
      <c r="CWW15" s="49"/>
      <c r="CWX15" s="49"/>
      <c r="CWY15" s="49"/>
      <c r="CWZ15" s="49"/>
      <c r="CXA15" s="49"/>
      <c r="CXB15" s="49"/>
      <c r="CXC15" s="49"/>
      <c r="CXD15" s="49"/>
      <c r="CXE15" s="49"/>
      <c r="CXF15" s="49"/>
      <c r="CXG15" s="49"/>
      <c r="CXH15" s="49"/>
      <c r="CXI15" s="49"/>
      <c r="CXJ15" s="49"/>
      <c r="CXK15" s="49"/>
      <c r="CXL15" s="49"/>
      <c r="CXM15" s="49"/>
      <c r="CXN15" s="49"/>
      <c r="CXO15" s="49"/>
      <c r="CXP15" s="49"/>
      <c r="CXQ15" s="49"/>
      <c r="CXR15" s="49"/>
      <c r="CXS15" s="49"/>
      <c r="CXT15" s="49"/>
      <c r="CXU15" s="49"/>
      <c r="CXV15" s="49"/>
      <c r="CXW15" s="49"/>
      <c r="CXX15" s="49"/>
      <c r="CXY15" s="49"/>
      <c r="CXZ15" s="49"/>
      <c r="CYA15" s="49"/>
      <c r="CYB15" s="49"/>
      <c r="CYC15" s="49"/>
      <c r="CYD15" s="49"/>
      <c r="CYE15" s="49"/>
      <c r="CYF15" s="49"/>
      <c r="CYG15" s="49"/>
      <c r="CYH15" s="49"/>
      <c r="CYI15" s="49"/>
      <c r="CYJ15" s="49"/>
      <c r="CYK15" s="49"/>
      <c r="CYL15" s="49"/>
      <c r="CYM15" s="49"/>
      <c r="CYN15" s="49"/>
      <c r="CYO15" s="49"/>
      <c r="CYP15" s="49"/>
      <c r="CYQ15" s="49"/>
      <c r="CYR15" s="49"/>
      <c r="CYS15" s="49"/>
      <c r="CYT15" s="49"/>
      <c r="CYU15" s="49"/>
      <c r="CYV15" s="49"/>
      <c r="CYW15" s="49"/>
      <c r="CYX15" s="49"/>
      <c r="CYY15" s="49"/>
      <c r="CYZ15" s="49"/>
      <c r="CZA15" s="49"/>
      <c r="CZB15" s="49"/>
      <c r="CZC15" s="49"/>
      <c r="CZD15" s="49"/>
      <c r="CZE15" s="49"/>
      <c r="CZF15" s="49"/>
      <c r="CZG15" s="49"/>
      <c r="CZH15" s="49"/>
      <c r="CZI15" s="49"/>
      <c r="CZJ15" s="49"/>
      <c r="CZK15" s="49"/>
      <c r="CZL15" s="49"/>
      <c r="CZM15" s="49"/>
      <c r="CZN15" s="49"/>
      <c r="CZO15" s="49"/>
      <c r="CZP15" s="49"/>
      <c r="CZQ15" s="49"/>
      <c r="CZR15" s="49"/>
      <c r="CZS15" s="49"/>
      <c r="CZT15" s="49"/>
      <c r="CZU15" s="49"/>
      <c r="CZV15" s="49"/>
      <c r="CZW15" s="49"/>
      <c r="CZX15" s="49"/>
      <c r="CZY15" s="49"/>
      <c r="CZZ15" s="49"/>
      <c r="DAA15" s="49"/>
      <c r="DAB15" s="49"/>
      <c r="DAC15" s="49"/>
      <c r="DAD15" s="49"/>
      <c r="DAE15" s="49"/>
      <c r="DAF15" s="49"/>
      <c r="DAG15" s="49"/>
      <c r="DAH15" s="49"/>
      <c r="DAI15" s="49"/>
      <c r="DAJ15" s="49"/>
      <c r="DAK15" s="49"/>
      <c r="DAL15" s="49"/>
      <c r="DAM15" s="49"/>
      <c r="DAN15" s="49"/>
      <c r="DAO15" s="49"/>
      <c r="DAP15" s="49"/>
      <c r="DAQ15" s="49"/>
      <c r="DAR15" s="49"/>
      <c r="DAS15" s="49"/>
      <c r="DAT15" s="49"/>
      <c r="DAU15" s="49"/>
      <c r="DAV15" s="49"/>
      <c r="DAW15" s="49"/>
      <c r="DAX15" s="49"/>
      <c r="DAY15" s="49"/>
      <c r="DAZ15" s="49"/>
      <c r="DBA15" s="49"/>
      <c r="DBB15" s="49"/>
      <c r="DBC15" s="49"/>
      <c r="DBD15" s="49"/>
      <c r="DBE15" s="49"/>
      <c r="DBF15" s="49"/>
      <c r="DBG15" s="49"/>
      <c r="DBH15" s="49"/>
      <c r="DBI15" s="49"/>
      <c r="DBJ15" s="49"/>
      <c r="DBK15" s="49"/>
      <c r="DBL15" s="49"/>
      <c r="DBM15" s="49"/>
      <c r="DBN15" s="49"/>
      <c r="DBO15" s="49"/>
      <c r="DBP15" s="49"/>
      <c r="DBQ15" s="49"/>
      <c r="DBR15" s="49"/>
      <c r="DBS15" s="49"/>
      <c r="DBT15" s="49"/>
      <c r="DBU15" s="49"/>
      <c r="DBV15" s="49"/>
      <c r="DBW15" s="49"/>
      <c r="DBX15" s="49"/>
      <c r="DBY15" s="49"/>
      <c r="DBZ15" s="49"/>
      <c r="DCA15" s="49"/>
      <c r="DCB15" s="49"/>
      <c r="DCC15" s="49"/>
      <c r="DCD15" s="49"/>
      <c r="DCE15" s="49"/>
      <c r="DCF15" s="49"/>
      <c r="DCG15" s="49"/>
      <c r="DCH15" s="49"/>
      <c r="DCI15" s="49"/>
      <c r="DCJ15" s="49"/>
      <c r="DCK15" s="49"/>
      <c r="DCL15" s="49"/>
      <c r="DCM15" s="49"/>
      <c r="DCN15" s="49"/>
      <c r="DCO15" s="49"/>
      <c r="DCP15" s="49"/>
      <c r="DCQ15" s="49"/>
      <c r="DCR15" s="49"/>
      <c r="DCS15" s="49"/>
      <c r="DCT15" s="49"/>
      <c r="DCU15" s="49"/>
      <c r="DCV15" s="49"/>
      <c r="DCW15" s="49"/>
      <c r="DCX15" s="49"/>
      <c r="DCY15" s="49"/>
      <c r="DCZ15" s="49"/>
      <c r="DDA15" s="49"/>
      <c r="DDB15" s="49"/>
      <c r="DDC15" s="49"/>
      <c r="DDD15" s="49"/>
      <c r="DDE15" s="49"/>
      <c r="DDF15" s="49"/>
      <c r="DDG15" s="49"/>
      <c r="DDH15" s="49"/>
      <c r="DDI15" s="49"/>
      <c r="DDJ15" s="49"/>
      <c r="DDK15" s="49"/>
      <c r="DDL15" s="49"/>
      <c r="DDM15" s="49"/>
      <c r="DDN15" s="49"/>
      <c r="DDO15" s="49"/>
      <c r="DDP15" s="49"/>
      <c r="DDQ15" s="49"/>
      <c r="DDR15" s="49"/>
      <c r="DDS15" s="49"/>
      <c r="DDT15" s="49"/>
      <c r="DDU15" s="49"/>
      <c r="DDV15" s="49"/>
      <c r="DDW15" s="49"/>
      <c r="DDX15" s="49"/>
      <c r="DDY15" s="49"/>
      <c r="DDZ15" s="49"/>
      <c r="DEA15" s="49"/>
      <c r="DEB15" s="49"/>
      <c r="DEC15" s="49"/>
      <c r="DED15" s="49"/>
      <c r="DEE15" s="49"/>
      <c r="DEF15" s="49"/>
      <c r="DEG15" s="49"/>
      <c r="DEH15" s="49"/>
      <c r="DEI15" s="49"/>
      <c r="DEJ15" s="49"/>
      <c r="DEK15" s="49"/>
      <c r="DEL15" s="49"/>
      <c r="DEM15" s="49"/>
      <c r="DEN15" s="49"/>
      <c r="DEO15" s="49"/>
      <c r="DEP15" s="49"/>
      <c r="DEQ15" s="49"/>
      <c r="DER15" s="49"/>
      <c r="DES15" s="49"/>
      <c r="DET15" s="49"/>
      <c r="DEU15" s="49"/>
      <c r="DEV15" s="49"/>
      <c r="DEW15" s="49"/>
      <c r="DEX15" s="49"/>
      <c r="DEY15" s="49"/>
      <c r="DEZ15" s="49"/>
      <c r="DFA15" s="49"/>
      <c r="DFB15" s="49"/>
      <c r="DFC15" s="49"/>
      <c r="DFD15" s="49"/>
      <c r="DFE15" s="49"/>
      <c r="DFF15" s="49"/>
      <c r="DFG15" s="49"/>
      <c r="DFH15" s="49"/>
      <c r="DFI15" s="49"/>
      <c r="DFJ15" s="49"/>
      <c r="DFK15" s="49"/>
      <c r="DFL15" s="49"/>
      <c r="DFM15" s="49"/>
      <c r="DFN15" s="49"/>
      <c r="DFO15" s="49"/>
      <c r="DFP15" s="49"/>
      <c r="DFQ15" s="49"/>
      <c r="DFR15" s="49"/>
      <c r="DFS15" s="49"/>
      <c r="DFT15" s="49"/>
      <c r="DFU15" s="49"/>
      <c r="DFV15" s="49"/>
      <c r="DFW15" s="49"/>
      <c r="DFX15" s="49"/>
      <c r="DFY15" s="49"/>
      <c r="DFZ15" s="49"/>
      <c r="DGA15" s="49"/>
      <c r="DGB15" s="49"/>
      <c r="DGC15" s="49"/>
      <c r="DGD15" s="49"/>
      <c r="DGE15" s="49"/>
      <c r="DGF15" s="49"/>
      <c r="DGG15" s="49"/>
      <c r="DGH15" s="49"/>
      <c r="DGI15" s="49"/>
      <c r="DGJ15" s="49"/>
      <c r="DGK15" s="49"/>
      <c r="DGL15" s="49"/>
      <c r="DGM15" s="49"/>
      <c r="DGN15" s="49"/>
      <c r="DGO15" s="49"/>
      <c r="DGP15" s="49"/>
      <c r="DGQ15" s="49"/>
      <c r="DGR15" s="49"/>
      <c r="DGS15" s="49"/>
      <c r="DGT15" s="49"/>
      <c r="DGU15" s="49"/>
      <c r="DGV15" s="49"/>
      <c r="DGW15" s="49"/>
      <c r="DGX15" s="49"/>
      <c r="DGY15" s="49"/>
      <c r="DGZ15" s="49"/>
      <c r="DHA15" s="49"/>
      <c r="DHB15" s="49"/>
      <c r="DHC15" s="49"/>
      <c r="DHD15" s="49"/>
      <c r="DHE15" s="49"/>
      <c r="DHF15" s="49"/>
      <c r="DHG15" s="49"/>
      <c r="DHH15" s="49"/>
      <c r="DHI15" s="49"/>
      <c r="DHJ15" s="49"/>
      <c r="DHK15" s="49"/>
      <c r="DHL15" s="49"/>
      <c r="DHM15" s="49"/>
      <c r="DHN15" s="49"/>
      <c r="DHO15" s="49"/>
      <c r="DHP15" s="49"/>
      <c r="DHQ15" s="49"/>
      <c r="DHR15" s="49"/>
      <c r="DHS15" s="49"/>
      <c r="DHT15" s="49"/>
      <c r="DHU15" s="49"/>
      <c r="DHV15" s="49"/>
      <c r="DHW15" s="49"/>
      <c r="DHX15" s="49"/>
      <c r="DHY15" s="49"/>
      <c r="DHZ15" s="49"/>
      <c r="DIA15" s="49"/>
      <c r="DIB15" s="49"/>
      <c r="DIC15" s="49"/>
      <c r="DID15" s="49"/>
      <c r="DIE15" s="49"/>
      <c r="DIF15" s="49"/>
      <c r="DIG15" s="49"/>
      <c r="DIH15" s="49"/>
      <c r="DII15" s="49"/>
      <c r="DIJ15" s="49"/>
      <c r="DIK15" s="49"/>
      <c r="DIL15" s="49"/>
      <c r="DIM15" s="49"/>
      <c r="DIN15" s="49"/>
      <c r="DIO15" s="49"/>
      <c r="DIP15" s="49"/>
      <c r="DIQ15" s="49"/>
      <c r="DIR15" s="49"/>
      <c r="DIS15" s="49"/>
      <c r="DIT15" s="49"/>
      <c r="DIU15" s="49"/>
      <c r="DIV15" s="49"/>
      <c r="DIW15" s="49"/>
      <c r="DIX15" s="49"/>
      <c r="DIY15" s="49"/>
      <c r="DIZ15" s="49"/>
      <c r="DJA15" s="49"/>
      <c r="DJB15" s="49"/>
      <c r="DJC15" s="49"/>
      <c r="DJD15" s="49"/>
      <c r="DJE15" s="49"/>
      <c r="DJF15" s="49"/>
      <c r="DJG15" s="49"/>
      <c r="DJH15" s="49"/>
      <c r="DJI15" s="49"/>
      <c r="DJJ15" s="49"/>
      <c r="DJK15" s="49"/>
      <c r="DJL15" s="49"/>
      <c r="DJM15" s="49"/>
      <c r="DJN15" s="49"/>
      <c r="DJO15" s="49"/>
      <c r="DJP15" s="49"/>
      <c r="DJQ15" s="49"/>
      <c r="DJR15" s="49"/>
      <c r="DJS15" s="49"/>
      <c r="DJT15" s="49"/>
      <c r="DJU15" s="49"/>
      <c r="DJV15" s="49"/>
      <c r="DJW15" s="49"/>
      <c r="DJX15" s="49"/>
      <c r="DJY15" s="49"/>
      <c r="DJZ15" s="49"/>
      <c r="DKA15" s="49"/>
      <c r="DKB15" s="49"/>
      <c r="DKC15" s="49"/>
      <c r="DKD15" s="49"/>
      <c r="DKE15" s="49"/>
      <c r="DKF15" s="49"/>
      <c r="DKG15" s="49"/>
      <c r="DKH15" s="49"/>
      <c r="DKI15" s="49"/>
      <c r="DKJ15" s="49"/>
      <c r="DKK15" s="49"/>
      <c r="DKL15" s="49"/>
      <c r="DKM15" s="49"/>
      <c r="DKN15" s="49"/>
      <c r="DKO15" s="49"/>
      <c r="DKP15" s="49"/>
      <c r="DKQ15" s="49"/>
      <c r="DKR15" s="49"/>
      <c r="DKS15" s="49"/>
      <c r="DKT15" s="49"/>
      <c r="DKU15" s="49"/>
      <c r="DKV15" s="49"/>
      <c r="DKW15" s="49"/>
      <c r="DKX15" s="49"/>
      <c r="DKY15" s="49"/>
      <c r="DKZ15" s="49"/>
      <c r="DLA15" s="49"/>
      <c r="DLB15" s="49"/>
      <c r="DLC15" s="49"/>
      <c r="DLD15" s="49"/>
      <c r="DLE15" s="49"/>
      <c r="DLF15" s="49"/>
      <c r="DLG15" s="49"/>
      <c r="DLH15" s="49"/>
      <c r="DLI15" s="49"/>
      <c r="DLJ15" s="49"/>
      <c r="DLK15" s="49"/>
      <c r="DLL15" s="49"/>
      <c r="DLM15" s="49"/>
      <c r="DLN15" s="49"/>
      <c r="DLO15" s="49"/>
      <c r="DLP15" s="49"/>
      <c r="DLQ15" s="49"/>
      <c r="DLR15" s="49"/>
      <c r="DLS15" s="49"/>
      <c r="DLT15" s="49"/>
      <c r="DLU15" s="49"/>
      <c r="DLV15" s="49"/>
      <c r="DLW15" s="49"/>
      <c r="DLX15" s="49"/>
      <c r="DLY15" s="49"/>
      <c r="DLZ15" s="49"/>
      <c r="DMA15" s="49"/>
      <c r="DMB15" s="49"/>
      <c r="DMC15" s="49"/>
      <c r="DMD15" s="49"/>
      <c r="DME15" s="49"/>
      <c r="DMF15" s="49"/>
      <c r="DMG15" s="49"/>
      <c r="DMH15" s="49"/>
      <c r="DMI15" s="49"/>
      <c r="DMJ15" s="49"/>
      <c r="DMK15" s="49"/>
      <c r="DML15" s="49"/>
      <c r="DMM15" s="49"/>
      <c r="DMN15" s="49"/>
      <c r="DMO15" s="49"/>
      <c r="DMP15" s="49"/>
      <c r="DMQ15" s="49"/>
      <c r="DMR15" s="49"/>
      <c r="DMS15" s="49"/>
      <c r="DMT15" s="49"/>
      <c r="DMU15" s="49"/>
      <c r="DMV15" s="49"/>
      <c r="DMW15" s="49"/>
      <c r="DMX15" s="49"/>
      <c r="DMY15" s="49"/>
      <c r="DMZ15" s="49"/>
      <c r="DNA15" s="49"/>
      <c r="DNB15" s="49"/>
      <c r="DNC15" s="49"/>
      <c r="DND15" s="49"/>
      <c r="DNE15" s="49"/>
      <c r="DNF15" s="49"/>
      <c r="DNG15" s="49"/>
      <c r="DNH15" s="49"/>
      <c r="DNI15" s="49"/>
      <c r="DNJ15" s="49"/>
      <c r="DNK15" s="49"/>
      <c r="DNL15" s="49"/>
      <c r="DNM15" s="49"/>
      <c r="DNN15" s="49"/>
      <c r="DNO15" s="49"/>
      <c r="DNP15" s="49"/>
      <c r="DNQ15" s="49"/>
      <c r="DNR15" s="49"/>
      <c r="DNS15" s="49"/>
      <c r="DNT15" s="49"/>
      <c r="DNU15" s="49"/>
      <c r="DNV15" s="49"/>
      <c r="DNW15" s="49"/>
      <c r="DNX15" s="49"/>
      <c r="DNY15" s="49"/>
      <c r="DNZ15" s="49"/>
      <c r="DOA15" s="49"/>
      <c r="DOB15" s="49"/>
      <c r="DOC15" s="49"/>
      <c r="DOD15" s="49"/>
      <c r="DOE15" s="49"/>
      <c r="DOF15" s="49"/>
      <c r="DOG15" s="49"/>
      <c r="DOH15" s="49"/>
      <c r="DOI15" s="49"/>
      <c r="DOJ15" s="49"/>
      <c r="DOK15" s="49"/>
      <c r="DOL15" s="49"/>
      <c r="DOM15" s="49"/>
      <c r="DON15" s="49"/>
      <c r="DOO15" s="49"/>
      <c r="DOP15" s="49"/>
      <c r="DOQ15" s="49"/>
      <c r="DOR15" s="49"/>
      <c r="DOS15" s="49"/>
      <c r="DOT15" s="49"/>
      <c r="DOU15" s="49"/>
      <c r="DOV15" s="49"/>
      <c r="DOW15" s="49"/>
      <c r="DOX15" s="49"/>
      <c r="DOY15" s="49"/>
      <c r="DOZ15" s="49"/>
      <c r="DPA15" s="49"/>
      <c r="DPB15" s="49"/>
      <c r="DPC15" s="49"/>
      <c r="DPD15" s="49"/>
      <c r="DPE15" s="49"/>
      <c r="DPF15" s="49"/>
      <c r="DPG15" s="49"/>
      <c r="DPH15" s="49"/>
      <c r="DPI15" s="49"/>
      <c r="DPJ15" s="49"/>
      <c r="DPK15" s="49"/>
      <c r="DPL15" s="49"/>
      <c r="DPM15" s="49"/>
      <c r="DPN15" s="49"/>
      <c r="DPO15" s="49"/>
      <c r="DPP15" s="49"/>
      <c r="DPQ15" s="49"/>
      <c r="DPR15" s="49"/>
      <c r="DPS15" s="49"/>
      <c r="DPT15" s="49"/>
      <c r="DPU15" s="49"/>
      <c r="DPV15" s="49"/>
      <c r="DPW15" s="49"/>
      <c r="DPX15" s="49"/>
      <c r="DPY15" s="49"/>
      <c r="DPZ15" s="49"/>
      <c r="DQA15" s="49"/>
      <c r="DQB15" s="49"/>
      <c r="DQC15" s="49"/>
      <c r="DQD15" s="49"/>
      <c r="DQE15" s="49"/>
      <c r="DQF15" s="49"/>
      <c r="DQG15" s="49"/>
      <c r="DQH15" s="49"/>
      <c r="DQI15" s="49"/>
      <c r="DQJ15" s="49"/>
      <c r="DQK15" s="49"/>
      <c r="DQL15" s="49"/>
      <c r="DQM15" s="49"/>
      <c r="DQN15" s="49"/>
      <c r="DQO15" s="49"/>
      <c r="DQP15" s="49"/>
      <c r="DQQ15" s="49"/>
      <c r="DQR15" s="49"/>
      <c r="DQS15" s="49"/>
      <c r="DQT15" s="49"/>
      <c r="DQU15" s="49"/>
      <c r="DQV15" s="49"/>
      <c r="DQW15" s="49"/>
      <c r="DQX15" s="49"/>
      <c r="DQY15" s="49"/>
      <c r="DQZ15" s="49"/>
      <c r="DRA15" s="49"/>
      <c r="DRB15" s="49"/>
      <c r="DRC15" s="49"/>
      <c r="DRD15" s="49"/>
      <c r="DRE15" s="49"/>
      <c r="DRF15" s="49"/>
      <c r="DRG15" s="49"/>
      <c r="DRH15" s="49"/>
      <c r="DRI15" s="49"/>
      <c r="DRJ15" s="49"/>
      <c r="DRK15" s="49"/>
      <c r="DRL15" s="49"/>
      <c r="DRM15" s="49"/>
      <c r="DRN15" s="49"/>
      <c r="DRO15" s="49"/>
      <c r="DRP15" s="49"/>
      <c r="DRQ15" s="49"/>
      <c r="DRR15" s="49"/>
      <c r="DRS15" s="49"/>
      <c r="DRT15" s="49"/>
      <c r="DRU15" s="49"/>
      <c r="DRV15" s="49"/>
      <c r="DRW15" s="49"/>
      <c r="DRX15" s="49"/>
      <c r="DRY15" s="49"/>
      <c r="DRZ15" s="49"/>
      <c r="DSA15" s="49"/>
      <c r="DSB15" s="49"/>
      <c r="DSC15" s="49"/>
      <c r="DSD15" s="49"/>
      <c r="DSE15" s="49"/>
      <c r="DSF15" s="49"/>
      <c r="DSG15" s="49"/>
      <c r="DSH15" s="49"/>
      <c r="DSI15" s="49"/>
      <c r="DSJ15" s="49"/>
      <c r="DSK15" s="49"/>
      <c r="DSL15" s="49"/>
      <c r="DSM15" s="49"/>
      <c r="DSN15" s="49"/>
      <c r="DSO15" s="49"/>
      <c r="DSP15" s="49"/>
      <c r="DSQ15" s="49"/>
      <c r="DSR15" s="49"/>
      <c r="DSS15" s="49"/>
      <c r="DST15" s="49"/>
      <c r="DSU15" s="49"/>
      <c r="DSV15" s="49"/>
      <c r="DSW15" s="49"/>
      <c r="DSX15" s="49"/>
      <c r="DSY15" s="49"/>
      <c r="DSZ15" s="49"/>
      <c r="DTA15" s="49"/>
      <c r="DTB15" s="49"/>
      <c r="DTC15" s="49"/>
      <c r="DTD15" s="49"/>
      <c r="DTE15" s="49"/>
      <c r="DTF15" s="49"/>
      <c r="DTG15" s="49"/>
      <c r="DTH15" s="49"/>
      <c r="DTI15" s="49"/>
      <c r="DTJ15" s="49"/>
      <c r="DTK15" s="49"/>
      <c r="DTL15" s="49"/>
      <c r="DTM15" s="49"/>
      <c r="DTN15" s="49"/>
      <c r="DTO15" s="49"/>
      <c r="DTP15" s="49"/>
      <c r="DTQ15" s="49"/>
      <c r="DTR15" s="49"/>
      <c r="DTS15" s="49"/>
      <c r="DTT15" s="49"/>
      <c r="DTU15" s="49"/>
      <c r="DTV15" s="49"/>
      <c r="DTW15" s="49"/>
      <c r="DTX15" s="49"/>
      <c r="DTY15" s="49"/>
      <c r="DTZ15" s="49"/>
      <c r="DUA15" s="49"/>
      <c r="DUB15" s="49"/>
      <c r="DUC15" s="49"/>
      <c r="DUD15" s="49"/>
      <c r="DUE15" s="49"/>
      <c r="DUF15" s="49"/>
      <c r="DUG15" s="49"/>
      <c r="DUH15" s="49"/>
      <c r="DUI15" s="49"/>
      <c r="DUJ15" s="49"/>
      <c r="DUK15" s="49"/>
      <c r="DUL15" s="49"/>
      <c r="DUM15" s="49"/>
      <c r="DUN15" s="49"/>
      <c r="DUO15" s="49"/>
      <c r="DUP15" s="49"/>
      <c r="DUQ15" s="49"/>
      <c r="DUR15" s="49"/>
      <c r="DUS15" s="49"/>
      <c r="DUT15" s="49"/>
      <c r="DUU15" s="49"/>
      <c r="DUV15" s="49"/>
      <c r="DUW15" s="49"/>
      <c r="DUX15" s="49"/>
      <c r="DUY15" s="49"/>
      <c r="DUZ15" s="49"/>
      <c r="DVA15" s="49"/>
      <c r="DVB15" s="49"/>
      <c r="DVC15" s="49"/>
      <c r="DVD15" s="49"/>
      <c r="DVE15" s="49"/>
      <c r="DVF15" s="49"/>
      <c r="DVG15" s="49"/>
      <c r="DVH15" s="49"/>
      <c r="DVI15" s="49"/>
      <c r="DVJ15" s="49"/>
      <c r="DVK15" s="49"/>
      <c r="DVL15" s="49"/>
      <c r="DVM15" s="49"/>
      <c r="DVN15" s="49"/>
      <c r="DVO15" s="49"/>
      <c r="DVP15" s="49"/>
      <c r="DVQ15" s="49"/>
      <c r="DVR15" s="49"/>
      <c r="DVS15" s="49"/>
      <c r="DVT15" s="49"/>
      <c r="DVU15" s="49"/>
      <c r="DVV15" s="49"/>
      <c r="DVW15" s="49"/>
      <c r="DVX15" s="49"/>
      <c r="DVY15" s="49"/>
      <c r="DVZ15" s="49"/>
      <c r="DWA15" s="49"/>
      <c r="DWB15" s="49"/>
      <c r="DWC15" s="49"/>
      <c r="DWD15" s="49"/>
      <c r="DWE15" s="49"/>
      <c r="DWF15" s="49"/>
      <c r="DWG15" s="49"/>
      <c r="DWH15" s="49"/>
      <c r="DWI15" s="49"/>
      <c r="DWJ15" s="49"/>
      <c r="DWK15" s="49"/>
      <c r="DWL15" s="49"/>
      <c r="DWM15" s="49"/>
      <c r="DWN15" s="49"/>
      <c r="DWO15" s="49"/>
      <c r="DWP15" s="49"/>
      <c r="DWQ15" s="49"/>
      <c r="DWR15" s="49"/>
      <c r="DWS15" s="49"/>
      <c r="DWT15" s="49"/>
      <c r="DWU15" s="49"/>
      <c r="DWV15" s="49"/>
      <c r="DWW15" s="49"/>
      <c r="DWX15" s="49"/>
      <c r="DWY15" s="49"/>
      <c r="DWZ15" s="49"/>
      <c r="DXA15" s="49"/>
      <c r="DXB15" s="49"/>
      <c r="DXC15" s="49"/>
      <c r="DXD15" s="49"/>
      <c r="DXE15" s="49"/>
      <c r="DXF15" s="49"/>
      <c r="DXG15" s="49"/>
      <c r="DXH15" s="49"/>
      <c r="DXI15" s="49"/>
      <c r="DXJ15" s="49"/>
      <c r="DXK15" s="49"/>
      <c r="DXL15" s="49"/>
      <c r="DXM15" s="49"/>
      <c r="DXN15" s="49"/>
      <c r="DXO15" s="49"/>
      <c r="DXP15" s="49"/>
      <c r="DXQ15" s="49"/>
      <c r="DXR15" s="49"/>
      <c r="DXS15" s="49"/>
      <c r="DXT15" s="49"/>
      <c r="DXU15" s="49"/>
      <c r="DXV15" s="49"/>
      <c r="DXW15" s="49"/>
      <c r="DXX15" s="49"/>
      <c r="DXY15" s="49"/>
      <c r="DXZ15" s="49"/>
      <c r="DYA15" s="49"/>
      <c r="DYB15" s="49"/>
      <c r="DYC15" s="49"/>
      <c r="DYD15" s="49"/>
      <c r="DYE15" s="49"/>
      <c r="DYF15" s="49"/>
      <c r="DYG15" s="49"/>
      <c r="DYH15" s="49"/>
      <c r="DYI15" s="49"/>
      <c r="DYJ15" s="49"/>
      <c r="DYK15" s="49"/>
      <c r="DYL15" s="49"/>
      <c r="DYM15" s="49"/>
      <c r="DYN15" s="49"/>
      <c r="DYO15" s="49"/>
      <c r="DYP15" s="49"/>
      <c r="DYQ15" s="49"/>
      <c r="DYR15" s="49"/>
      <c r="DYS15" s="49"/>
      <c r="DYT15" s="49"/>
      <c r="DYU15" s="49"/>
      <c r="DYV15" s="49"/>
      <c r="DYW15" s="49"/>
      <c r="DYX15" s="49"/>
      <c r="DYY15" s="49"/>
      <c r="DYZ15" s="49"/>
      <c r="DZA15" s="49"/>
      <c r="DZB15" s="49"/>
      <c r="DZC15" s="49"/>
      <c r="DZD15" s="49"/>
      <c r="DZE15" s="49"/>
      <c r="DZF15" s="49"/>
      <c r="DZG15" s="49"/>
      <c r="DZH15" s="49"/>
      <c r="DZI15" s="49"/>
      <c r="DZJ15" s="49"/>
      <c r="DZK15" s="49"/>
      <c r="DZL15" s="49"/>
      <c r="DZM15" s="49"/>
      <c r="DZN15" s="49"/>
      <c r="DZO15" s="49"/>
      <c r="DZP15" s="49"/>
      <c r="DZQ15" s="49"/>
      <c r="DZR15" s="49"/>
      <c r="DZS15" s="49"/>
      <c r="DZT15" s="49"/>
      <c r="DZU15" s="49"/>
      <c r="DZV15" s="49"/>
      <c r="DZW15" s="49"/>
      <c r="DZX15" s="49"/>
      <c r="DZY15" s="49"/>
      <c r="DZZ15" s="49"/>
      <c r="EAA15" s="49"/>
      <c r="EAB15" s="49"/>
      <c r="EAC15" s="49"/>
      <c r="EAD15" s="49"/>
      <c r="EAE15" s="49"/>
      <c r="EAF15" s="49"/>
      <c r="EAG15" s="49"/>
      <c r="EAH15" s="49"/>
      <c r="EAI15" s="49"/>
      <c r="EAJ15" s="49"/>
      <c r="EAK15" s="49"/>
      <c r="EAL15" s="49"/>
      <c r="EAM15" s="49"/>
      <c r="EAN15" s="49"/>
      <c r="EAO15" s="49"/>
      <c r="EAP15" s="49"/>
      <c r="EAQ15" s="49"/>
      <c r="EAR15" s="49"/>
      <c r="EAS15" s="49"/>
      <c r="EAT15" s="49"/>
      <c r="EAU15" s="49"/>
      <c r="EAV15" s="49"/>
      <c r="EAW15" s="49"/>
      <c r="EAX15" s="49"/>
      <c r="EAY15" s="49"/>
      <c r="EAZ15" s="49"/>
      <c r="EBA15" s="49"/>
      <c r="EBB15" s="49"/>
      <c r="EBC15" s="49"/>
      <c r="EBD15" s="49"/>
      <c r="EBE15" s="49"/>
      <c r="EBF15" s="49"/>
      <c r="EBG15" s="49"/>
      <c r="EBH15" s="49"/>
      <c r="EBI15" s="49"/>
      <c r="EBJ15" s="49"/>
      <c r="EBK15" s="49"/>
      <c r="EBL15" s="49"/>
      <c r="EBM15" s="49"/>
      <c r="EBN15" s="49"/>
      <c r="EBO15" s="49"/>
      <c r="EBP15" s="49"/>
      <c r="EBQ15" s="49"/>
      <c r="EBR15" s="49"/>
      <c r="EBS15" s="49"/>
      <c r="EBT15" s="49"/>
      <c r="EBU15" s="49"/>
      <c r="EBV15" s="49"/>
      <c r="EBW15" s="49"/>
      <c r="EBX15" s="49"/>
      <c r="EBY15" s="49"/>
      <c r="EBZ15" s="49"/>
      <c r="ECA15" s="49"/>
      <c r="ECB15" s="49"/>
      <c r="ECC15" s="49"/>
      <c r="ECD15" s="49"/>
      <c r="ECE15" s="49"/>
      <c r="ECF15" s="49"/>
      <c r="ECG15" s="49"/>
      <c r="ECH15" s="49"/>
      <c r="ECI15" s="49"/>
      <c r="ECJ15" s="49"/>
      <c r="ECK15" s="49"/>
      <c r="ECL15" s="49"/>
      <c r="ECM15" s="49"/>
      <c r="ECN15" s="49"/>
      <c r="ECO15" s="49"/>
      <c r="ECP15" s="49"/>
      <c r="ECQ15" s="49"/>
      <c r="ECR15" s="49"/>
      <c r="ECS15" s="49"/>
      <c r="ECT15" s="49"/>
      <c r="ECU15" s="49"/>
      <c r="ECV15" s="49"/>
      <c r="ECW15" s="49"/>
      <c r="ECX15" s="49"/>
      <c r="ECY15" s="49"/>
      <c r="ECZ15" s="49"/>
      <c r="EDA15" s="49"/>
      <c r="EDB15" s="49"/>
      <c r="EDC15" s="49"/>
      <c r="EDD15" s="49"/>
      <c r="EDE15" s="49"/>
      <c r="EDF15" s="49"/>
      <c r="EDG15" s="49"/>
      <c r="EDH15" s="49"/>
      <c r="EDI15" s="49"/>
      <c r="EDJ15" s="49"/>
      <c r="EDK15" s="49"/>
      <c r="EDL15" s="49"/>
      <c r="EDM15" s="49"/>
      <c r="EDN15" s="49"/>
      <c r="EDO15" s="49"/>
      <c r="EDP15" s="49"/>
      <c r="EDQ15" s="49"/>
      <c r="EDR15" s="49"/>
      <c r="EDS15" s="49"/>
      <c r="EDT15" s="49"/>
      <c r="EDU15" s="49"/>
      <c r="EDV15" s="49"/>
      <c r="EDW15" s="49"/>
      <c r="EDX15" s="49"/>
      <c r="EDY15" s="49"/>
      <c r="EDZ15" s="49"/>
      <c r="EEA15" s="49"/>
      <c r="EEB15" s="49"/>
      <c r="EEC15" s="49"/>
      <c r="EED15" s="49"/>
      <c r="EEE15" s="49"/>
      <c r="EEF15" s="49"/>
      <c r="EEG15" s="49"/>
      <c r="EEH15" s="49"/>
      <c r="EEI15" s="49"/>
      <c r="EEJ15" s="49"/>
      <c r="EEK15" s="49"/>
      <c r="EEL15" s="49"/>
      <c r="EEM15" s="49"/>
      <c r="EEN15" s="49"/>
      <c r="EEO15" s="49"/>
      <c r="EEP15" s="49"/>
      <c r="EEQ15" s="49"/>
      <c r="EER15" s="49"/>
      <c r="EES15" s="49"/>
      <c r="EET15" s="49"/>
      <c r="EEU15" s="49"/>
      <c r="EEV15" s="49"/>
      <c r="EEW15" s="49"/>
      <c r="EEX15" s="49"/>
      <c r="EEY15" s="49"/>
      <c r="EEZ15" s="49"/>
      <c r="EFA15" s="49"/>
      <c r="EFB15" s="49"/>
      <c r="EFC15" s="49"/>
      <c r="EFD15" s="49"/>
      <c r="EFE15" s="49"/>
      <c r="EFF15" s="49"/>
      <c r="EFG15" s="49"/>
      <c r="EFH15" s="49"/>
      <c r="EFI15" s="49"/>
      <c r="EFJ15" s="49"/>
      <c r="EFK15" s="49"/>
      <c r="EFL15" s="49"/>
      <c r="EFM15" s="49"/>
      <c r="EFN15" s="49"/>
      <c r="EFO15" s="49"/>
      <c r="EFP15" s="49"/>
      <c r="EFQ15" s="49"/>
      <c r="EFR15" s="49"/>
      <c r="EFS15" s="49"/>
      <c r="EFT15" s="49"/>
      <c r="EFU15" s="49"/>
      <c r="EFV15" s="49"/>
      <c r="EFW15" s="49"/>
      <c r="EFX15" s="49"/>
      <c r="EFY15" s="49"/>
      <c r="EFZ15" s="49"/>
      <c r="EGA15" s="49"/>
      <c r="EGB15" s="49"/>
      <c r="EGC15" s="49"/>
      <c r="EGD15" s="49"/>
      <c r="EGE15" s="49"/>
      <c r="EGF15" s="49"/>
      <c r="EGG15" s="49"/>
      <c r="EGH15" s="49"/>
      <c r="EGI15" s="49"/>
      <c r="EGJ15" s="49"/>
      <c r="EGK15" s="49"/>
      <c r="EGL15" s="49"/>
      <c r="EGM15" s="49"/>
      <c r="EGN15" s="49"/>
      <c r="EGO15" s="49"/>
      <c r="EGP15" s="49"/>
      <c r="EGQ15" s="49"/>
      <c r="EGR15" s="49"/>
      <c r="EGS15" s="49"/>
      <c r="EGT15" s="49"/>
      <c r="EGU15" s="49"/>
      <c r="EGV15" s="49"/>
      <c r="EGW15" s="49"/>
      <c r="EGX15" s="49"/>
      <c r="EGY15" s="49"/>
      <c r="EGZ15" s="49"/>
      <c r="EHA15" s="49"/>
      <c r="EHB15" s="49"/>
      <c r="EHC15" s="49"/>
      <c r="EHD15" s="49"/>
      <c r="EHE15" s="49"/>
      <c r="EHF15" s="49"/>
      <c r="EHG15" s="49"/>
      <c r="EHH15" s="49"/>
      <c r="EHI15" s="49"/>
      <c r="EHJ15" s="49"/>
      <c r="EHK15" s="49"/>
      <c r="EHL15" s="49"/>
      <c r="EHM15" s="49"/>
      <c r="EHN15" s="49"/>
      <c r="EHO15" s="49"/>
      <c r="EHP15" s="49"/>
      <c r="EHQ15" s="49"/>
      <c r="EHR15" s="49"/>
      <c r="EHS15" s="49"/>
      <c r="EHT15" s="49"/>
      <c r="EHU15" s="49"/>
      <c r="EHV15" s="49"/>
      <c r="EHW15" s="49"/>
      <c r="EHX15" s="49"/>
      <c r="EHY15" s="49"/>
      <c r="EHZ15" s="49"/>
      <c r="EIA15" s="49"/>
      <c r="EIB15" s="49"/>
      <c r="EIC15" s="49"/>
      <c r="EID15" s="49"/>
      <c r="EIE15" s="49"/>
      <c r="EIF15" s="49"/>
      <c r="EIG15" s="49"/>
      <c r="EIH15" s="49"/>
      <c r="EII15" s="49"/>
      <c r="EIJ15" s="49"/>
      <c r="EIK15" s="49"/>
      <c r="EIL15" s="49"/>
      <c r="EIM15" s="49"/>
      <c r="EIN15" s="49"/>
      <c r="EIO15" s="49"/>
      <c r="EIP15" s="49"/>
      <c r="EIQ15" s="49"/>
      <c r="EIR15" s="49"/>
      <c r="EIS15" s="49"/>
      <c r="EIT15" s="49"/>
      <c r="EIU15" s="49"/>
      <c r="EIV15" s="49"/>
      <c r="EIW15" s="49"/>
      <c r="EIX15" s="49"/>
      <c r="EIY15" s="49"/>
      <c r="EIZ15" s="49"/>
      <c r="EJA15" s="49"/>
      <c r="EJB15" s="49"/>
      <c r="EJC15" s="49"/>
      <c r="EJD15" s="49"/>
      <c r="EJE15" s="49"/>
      <c r="EJF15" s="49"/>
      <c r="EJG15" s="49"/>
      <c r="EJH15" s="49"/>
      <c r="EJI15" s="49"/>
      <c r="EJJ15" s="49"/>
      <c r="EJK15" s="49"/>
      <c r="EJL15" s="49"/>
      <c r="EJM15" s="49"/>
      <c r="EJN15" s="49"/>
      <c r="EJO15" s="49"/>
      <c r="EJP15" s="49"/>
      <c r="EJQ15" s="49"/>
      <c r="EJR15" s="49"/>
      <c r="EJS15" s="49"/>
      <c r="EJT15" s="49"/>
      <c r="EJU15" s="49"/>
      <c r="EJV15" s="49"/>
      <c r="EJW15" s="49"/>
      <c r="EJX15" s="49"/>
      <c r="EJY15" s="49"/>
      <c r="EJZ15" s="49"/>
      <c r="EKA15" s="49"/>
      <c r="EKB15" s="49"/>
      <c r="EKC15" s="49"/>
      <c r="EKD15" s="49"/>
      <c r="EKE15" s="49"/>
      <c r="EKF15" s="49"/>
      <c r="EKG15" s="49"/>
      <c r="EKH15" s="49"/>
      <c r="EKI15" s="49"/>
      <c r="EKJ15" s="49"/>
      <c r="EKK15" s="49"/>
      <c r="EKL15" s="49"/>
      <c r="EKM15" s="49"/>
      <c r="EKN15" s="49"/>
      <c r="EKO15" s="49"/>
      <c r="EKP15" s="49"/>
      <c r="EKQ15" s="49"/>
      <c r="EKR15" s="49"/>
      <c r="EKS15" s="49"/>
      <c r="EKT15" s="49"/>
      <c r="EKU15" s="49"/>
      <c r="EKV15" s="49"/>
      <c r="EKW15" s="49"/>
      <c r="EKX15" s="49"/>
      <c r="EKY15" s="49"/>
      <c r="EKZ15" s="49"/>
      <c r="ELA15" s="49"/>
      <c r="ELB15" s="49"/>
      <c r="ELC15" s="49"/>
      <c r="ELD15" s="49"/>
      <c r="ELE15" s="49"/>
      <c r="ELF15" s="49"/>
      <c r="ELG15" s="49"/>
      <c r="ELH15" s="49"/>
      <c r="ELI15" s="49"/>
      <c r="ELJ15" s="49"/>
      <c r="ELK15" s="49"/>
      <c r="ELL15" s="49"/>
      <c r="ELM15" s="49"/>
      <c r="ELN15" s="49"/>
      <c r="ELO15" s="49"/>
      <c r="ELP15" s="49"/>
      <c r="ELQ15" s="49"/>
      <c r="ELR15" s="49"/>
      <c r="ELS15" s="49"/>
      <c r="ELT15" s="49"/>
      <c r="ELU15" s="49"/>
      <c r="ELV15" s="49"/>
      <c r="ELW15" s="49"/>
      <c r="ELX15" s="49"/>
      <c r="ELY15" s="49"/>
      <c r="ELZ15" s="49"/>
      <c r="EMA15" s="49"/>
      <c r="EMB15" s="49"/>
      <c r="EMC15" s="49"/>
      <c r="EMD15" s="49"/>
      <c r="EME15" s="49"/>
      <c r="EMF15" s="49"/>
      <c r="EMG15" s="49"/>
      <c r="EMH15" s="49"/>
      <c r="EMI15" s="49"/>
      <c r="EMJ15" s="49"/>
      <c r="EMK15" s="49"/>
      <c r="EML15" s="49"/>
      <c r="EMM15" s="49"/>
      <c r="EMN15" s="49"/>
      <c r="EMO15" s="49"/>
      <c r="EMP15" s="49"/>
      <c r="EMQ15" s="49"/>
      <c r="EMR15" s="49"/>
      <c r="EMS15" s="49"/>
      <c r="EMT15" s="49"/>
      <c r="EMU15" s="49"/>
      <c r="EMV15" s="49"/>
      <c r="EMW15" s="49"/>
      <c r="EMX15" s="49"/>
      <c r="EMY15" s="49"/>
      <c r="EMZ15" s="49"/>
      <c r="ENA15" s="49"/>
      <c r="ENB15" s="49"/>
      <c r="ENC15" s="49"/>
      <c r="END15" s="49"/>
      <c r="ENE15" s="49"/>
      <c r="ENF15" s="49"/>
      <c r="ENG15" s="49"/>
      <c r="ENH15" s="49"/>
      <c r="ENI15" s="49"/>
      <c r="ENJ15" s="49"/>
      <c r="ENK15" s="49"/>
      <c r="ENL15" s="49"/>
      <c r="ENM15" s="49"/>
      <c r="ENN15" s="49"/>
      <c r="ENO15" s="49"/>
      <c r="ENP15" s="49"/>
      <c r="ENQ15" s="49"/>
      <c r="ENR15" s="49"/>
      <c r="ENS15" s="49"/>
      <c r="ENT15" s="49"/>
      <c r="ENU15" s="49"/>
      <c r="ENV15" s="49"/>
      <c r="ENW15" s="49"/>
      <c r="ENX15" s="49"/>
      <c r="ENY15" s="49"/>
      <c r="ENZ15" s="49"/>
      <c r="EOA15" s="49"/>
      <c r="EOB15" s="49"/>
      <c r="EOC15" s="49"/>
      <c r="EOD15" s="49"/>
      <c r="EOE15" s="49"/>
      <c r="EOF15" s="49"/>
      <c r="EOG15" s="49"/>
      <c r="EOH15" s="49"/>
      <c r="EOI15" s="49"/>
      <c r="EOJ15" s="49"/>
      <c r="EOK15" s="49"/>
      <c r="EOL15" s="49"/>
      <c r="EOM15" s="49"/>
      <c r="EON15" s="49"/>
      <c r="EOO15" s="49"/>
      <c r="EOP15" s="49"/>
      <c r="EOQ15" s="49"/>
      <c r="EOR15" s="49"/>
      <c r="EOS15" s="49"/>
      <c r="EOT15" s="49"/>
      <c r="EOU15" s="49"/>
      <c r="EOV15" s="49"/>
      <c r="EOW15" s="49"/>
      <c r="EOX15" s="49"/>
      <c r="EOY15" s="49"/>
      <c r="EOZ15" s="49"/>
      <c r="EPA15" s="49"/>
      <c r="EPB15" s="49"/>
      <c r="EPC15" s="49"/>
      <c r="EPD15" s="49"/>
      <c r="EPE15" s="49"/>
      <c r="EPF15" s="49"/>
      <c r="EPG15" s="49"/>
      <c r="EPH15" s="49"/>
      <c r="EPI15" s="49"/>
      <c r="EPJ15" s="49"/>
      <c r="EPK15" s="49"/>
      <c r="EPL15" s="49"/>
      <c r="EPM15" s="49"/>
      <c r="EPN15" s="49"/>
      <c r="EPO15" s="49"/>
      <c r="EPP15" s="49"/>
      <c r="EPQ15" s="49"/>
      <c r="EPR15" s="49"/>
      <c r="EPS15" s="49"/>
      <c r="EPT15" s="49"/>
      <c r="EPU15" s="49"/>
      <c r="EPV15" s="49"/>
      <c r="EPW15" s="49"/>
      <c r="EPX15" s="49"/>
      <c r="EPY15" s="49"/>
      <c r="EPZ15" s="49"/>
      <c r="EQA15" s="49"/>
      <c r="EQB15" s="49"/>
      <c r="EQC15" s="49"/>
      <c r="EQD15" s="49"/>
      <c r="EQE15" s="49"/>
      <c r="EQF15" s="49"/>
      <c r="EQG15" s="49"/>
      <c r="EQH15" s="49"/>
      <c r="EQI15" s="49"/>
      <c r="EQJ15" s="49"/>
      <c r="EQK15" s="49"/>
      <c r="EQL15" s="49"/>
      <c r="EQM15" s="49"/>
      <c r="EQN15" s="49"/>
      <c r="EQO15" s="49"/>
      <c r="EQP15" s="49"/>
      <c r="EQQ15" s="49"/>
      <c r="EQR15" s="49"/>
      <c r="EQS15" s="49"/>
      <c r="EQT15" s="49"/>
      <c r="EQU15" s="49"/>
      <c r="EQV15" s="49"/>
      <c r="EQW15" s="49"/>
      <c r="EQX15" s="49"/>
      <c r="EQY15" s="49"/>
      <c r="EQZ15" s="49"/>
      <c r="ERA15" s="49"/>
      <c r="ERB15" s="49"/>
      <c r="ERC15" s="49"/>
      <c r="ERD15" s="49"/>
      <c r="ERE15" s="49"/>
      <c r="ERF15" s="49"/>
      <c r="ERG15" s="49"/>
      <c r="ERH15" s="49"/>
      <c r="ERI15" s="49"/>
      <c r="ERJ15" s="49"/>
      <c r="ERK15" s="49"/>
      <c r="ERL15" s="49"/>
      <c r="ERM15" s="49"/>
      <c r="ERN15" s="49"/>
      <c r="ERO15" s="49"/>
      <c r="ERP15" s="49"/>
      <c r="ERQ15" s="49"/>
      <c r="ERR15" s="49"/>
      <c r="ERS15" s="49"/>
      <c r="ERT15" s="49"/>
      <c r="ERU15" s="49"/>
      <c r="ERV15" s="49"/>
      <c r="ERW15" s="49"/>
      <c r="ERX15" s="49"/>
      <c r="ERY15" s="49"/>
      <c r="ERZ15" s="49"/>
      <c r="ESA15" s="49"/>
      <c r="ESB15" s="49"/>
      <c r="ESC15" s="49"/>
      <c r="ESD15" s="49"/>
      <c r="ESE15" s="49"/>
      <c r="ESF15" s="49"/>
      <c r="ESG15" s="49"/>
      <c r="ESH15" s="49"/>
      <c r="ESI15" s="49"/>
      <c r="ESJ15" s="49"/>
      <c r="ESK15" s="49"/>
      <c r="ESL15" s="49"/>
      <c r="ESM15" s="49"/>
      <c r="ESN15" s="49"/>
      <c r="ESO15" s="49"/>
      <c r="ESP15" s="49"/>
      <c r="ESQ15" s="49"/>
      <c r="ESR15" s="49"/>
      <c r="ESS15" s="49"/>
      <c r="EST15" s="49"/>
      <c r="ESU15" s="49"/>
      <c r="ESV15" s="49"/>
      <c r="ESW15" s="49"/>
      <c r="ESX15" s="49"/>
      <c r="ESY15" s="49"/>
      <c r="ESZ15" s="49"/>
      <c r="ETA15" s="49"/>
      <c r="ETB15" s="49"/>
      <c r="ETC15" s="49"/>
      <c r="ETD15" s="49"/>
      <c r="ETE15" s="49"/>
      <c r="ETF15" s="49"/>
      <c r="ETG15" s="49"/>
      <c r="ETH15" s="49"/>
      <c r="ETI15" s="49"/>
      <c r="ETJ15" s="49"/>
      <c r="ETK15" s="49"/>
      <c r="ETL15" s="49"/>
      <c r="ETM15" s="49"/>
      <c r="ETN15" s="49"/>
      <c r="ETO15" s="49"/>
      <c r="ETP15" s="49"/>
      <c r="ETQ15" s="49"/>
      <c r="ETR15" s="49"/>
      <c r="ETS15" s="49"/>
      <c r="ETT15" s="49"/>
      <c r="ETU15" s="49"/>
      <c r="ETV15" s="49"/>
      <c r="ETW15" s="49"/>
      <c r="ETX15" s="49"/>
      <c r="ETY15" s="49"/>
      <c r="ETZ15" s="49"/>
      <c r="EUA15" s="49"/>
      <c r="EUB15" s="49"/>
      <c r="EUC15" s="49"/>
      <c r="EUD15" s="49"/>
      <c r="EUE15" s="49"/>
      <c r="EUF15" s="49"/>
      <c r="EUG15" s="49"/>
      <c r="EUH15" s="49"/>
      <c r="EUI15" s="49"/>
      <c r="EUJ15" s="49"/>
      <c r="EUK15" s="49"/>
      <c r="EUL15" s="49"/>
      <c r="EUM15" s="49"/>
      <c r="EUN15" s="49"/>
      <c r="EUO15" s="49"/>
      <c r="EUP15" s="49"/>
      <c r="EUQ15" s="49"/>
      <c r="EUR15" s="49"/>
      <c r="EUS15" s="49"/>
      <c r="EUT15" s="49"/>
      <c r="EUU15" s="49"/>
      <c r="EUV15" s="49"/>
      <c r="EUW15" s="49"/>
      <c r="EUX15" s="49"/>
      <c r="EUY15" s="49"/>
      <c r="EUZ15" s="49"/>
      <c r="EVA15" s="49"/>
      <c r="EVB15" s="49"/>
      <c r="EVC15" s="49"/>
      <c r="EVD15" s="49"/>
      <c r="EVE15" s="49"/>
      <c r="EVF15" s="49"/>
      <c r="EVG15" s="49"/>
      <c r="EVH15" s="49"/>
      <c r="EVI15" s="49"/>
      <c r="EVJ15" s="49"/>
      <c r="EVK15" s="49"/>
      <c r="EVL15" s="49"/>
      <c r="EVM15" s="49"/>
      <c r="EVN15" s="49"/>
      <c r="EVO15" s="49"/>
      <c r="EVP15" s="49"/>
      <c r="EVQ15" s="49"/>
      <c r="EVR15" s="49"/>
      <c r="EVS15" s="49"/>
      <c r="EVT15" s="49"/>
      <c r="EVU15" s="49"/>
      <c r="EVV15" s="49"/>
      <c r="EVW15" s="49"/>
      <c r="EVX15" s="49"/>
      <c r="EVY15" s="49"/>
      <c r="EVZ15" s="49"/>
      <c r="EWA15" s="49"/>
      <c r="EWB15" s="49"/>
      <c r="EWC15" s="49"/>
      <c r="EWD15" s="49"/>
      <c r="EWE15" s="49"/>
      <c r="EWF15" s="49"/>
      <c r="EWG15" s="49"/>
      <c r="EWH15" s="49"/>
      <c r="EWI15" s="49"/>
      <c r="EWJ15" s="49"/>
      <c r="EWK15" s="49"/>
      <c r="EWL15" s="49"/>
      <c r="EWM15" s="49"/>
      <c r="EWN15" s="49"/>
      <c r="EWO15" s="49"/>
      <c r="EWP15" s="49"/>
      <c r="EWQ15" s="49"/>
      <c r="EWR15" s="49"/>
      <c r="EWS15" s="49"/>
      <c r="EWT15" s="49"/>
      <c r="EWU15" s="49"/>
      <c r="EWV15" s="49"/>
      <c r="EWW15" s="49"/>
      <c r="EWX15" s="49"/>
      <c r="EWY15" s="49"/>
      <c r="EWZ15" s="49"/>
      <c r="EXA15" s="49"/>
      <c r="EXB15" s="49"/>
      <c r="EXC15" s="49"/>
      <c r="EXD15" s="49"/>
      <c r="EXE15" s="49"/>
      <c r="EXF15" s="49"/>
      <c r="EXG15" s="49"/>
      <c r="EXH15" s="49"/>
      <c r="EXI15" s="49"/>
      <c r="EXJ15" s="49"/>
      <c r="EXK15" s="49"/>
      <c r="EXL15" s="49"/>
      <c r="EXM15" s="49"/>
      <c r="EXN15" s="49"/>
      <c r="EXO15" s="49"/>
      <c r="EXP15" s="49"/>
      <c r="EXQ15" s="49"/>
      <c r="EXR15" s="49"/>
      <c r="EXS15" s="49"/>
      <c r="EXT15" s="49"/>
      <c r="EXU15" s="49"/>
      <c r="EXV15" s="49"/>
      <c r="EXW15" s="49"/>
      <c r="EXX15" s="49"/>
      <c r="EXY15" s="49"/>
      <c r="EXZ15" s="49"/>
      <c r="EYA15" s="49"/>
      <c r="EYB15" s="49"/>
      <c r="EYC15" s="49"/>
      <c r="EYD15" s="49"/>
      <c r="EYE15" s="49"/>
      <c r="EYF15" s="49"/>
      <c r="EYG15" s="49"/>
      <c r="EYH15" s="49"/>
      <c r="EYI15" s="49"/>
      <c r="EYJ15" s="49"/>
      <c r="EYK15" s="49"/>
      <c r="EYL15" s="49"/>
      <c r="EYM15" s="49"/>
      <c r="EYN15" s="49"/>
      <c r="EYO15" s="49"/>
      <c r="EYP15" s="49"/>
      <c r="EYQ15" s="49"/>
      <c r="EYR15" s="49"/>
      <c r="EYS15" s="49"/>
      <c r="EYT15" s="49"/>
      <c r="EYU15" s="49"/>
      <c r="EYV15" s="49"/>
      <c r="EYW15" s="49"/>
      <c r="EYX15" s="49"/>
      <c r="EYY15" s="49"/>
      <c r="EYZ15" s="49"/>
      <c r="EZA15" s="49"/>
      <c r="EZB15" s="49"/>
      <c r="EZC15" s="49"/>
      <c r="EZD15" s="49"/>
      <c r="EZE15" s="49"/>
      <c r="EZF15" s="49"/>
      <c r="EZG15" s="49"/>
      <c r="EZH15" s="49"/>
      <c r="EZI15" s="49"/>
      <c r="EZJ15" s="49"/>
      <c r="EZK15" s="49"/>
      <c r="EZL15" s="49"/>
      <c r="EZM15" s="49"/>
      <c r="EZN15" s="49"/>
      <c r="EZO15" s="49"/>
      <c r="EZP15" s="49"/>
      <c r="EZQ15" s="49"/>
      <c r="EZR15" s="49"/>
      <c r="EZS15" s="49"/>
      <c r="EZT15" s="49"/>
      <c r="EZU15" s="49"/>
      <c r="EZV15" s="49"/>
      <c r="EZW15" s="49"/>
      <c r="EZX15" s="49"/>
      <c r="EZY15" s="49"/>
      <c r="EZZ15" s="49"/>
      <c r="FAA15" s="49"/>
      <c r="FAB15" s="49"/>
      <c r="FAC15" s="49"/>
      <c r="FAD15" s="49"/>
      <c r="FAE15" s="49"/>
      <c r="FAF15" s="49"/>
      <c r="FAG15" s="49"/>
      <c r="FAH15" s="49"/>
      <c r="FAI15" s="49"/>
      <c r="FAJ15" s="49"/>
      <c r="FAK15" s="49"/>
      <c r="FAL15" s="49"/>
      <c r="FAM15" s="49"/>
      <c r="FAN15" s="49"/>
      <c r="FAO15" s="49"/>
      <c r="FAP15" s="49"/>
      <c r="FAQ15" s="49"/>
      <c r="FAR15" s="49"/>
      <c r="FAS15" s="49"/>
      <c r="FAT15" s="49"/>
      <c r="FAU15" s="49"/>
      <c r="FAV15" s="49"/>
      <c r="FAW15" s="49"/>
      <c r="FAX15" s="49"/>
      <c r="FAY15" s="49"/>
      <c r="FAZ15" s="49"/>
      <c r="FBA15" s="49"/>
      <c r="FBB15" s="49"/>
      <c r="FBC15" s="49"/>
      <c r="FBD15" s="49"/>
      <c r="FBE15" s="49"/>
      <c r="FBF15" s="49"/>
      <c r="FBG15" s="49"/>
      <c r="FBH15" s="49"/>
      <c r="FBI15" s="49"/>
      <c r="FBJ15" s="49"/>
      <c r="FBK15" s="49"/>
      <c r="FBL15" s="49"/>
      <c r="FBM15" s="49"/>
      <c r="FBN15" s="49"/>
      <c r="FBO15" s="49"/>
      <c r="FBP15" s="49"/>
      <c r="FBQ15" s="49"/>
      <c r="FBR15" s="49"/>
      <c r="FBS15" s="49"/>
      <c r="FBT15" s="49"/>
      <c r="FBU15" s="49"/>
      <c r="FBV15" s="49"/>
      <c r="FBW15" s="49"/>
      <c r="FBX15" s="49"/>
      <c r="FBY15" s="49"/>
      <c r="FBZ15" s="49"/>
      <c r="FCA15" s="49"/>
      <c r="FCB15" s="49"/>
      <c r="FCC15" s="49"/>
      <c r="FCD15" s="49"/>
      <c r="FCE15" s="49"/>
      <c r="FCF15" s="49"/>
      <c r="FCG15" s="49"/>
      <c r="FCH15" s="49"/>
      <c r="FCI15" s="49"/>
      <c r="FCJ15" s="49"/>
      <c r="FCK15" s="49"/>
      <c r="FCL15" s="49"/>
      <c r="FCM15" s="49"/>
      <c r="FCN15" s="49"/>
      <c r="FCO15" s="49"/>
      <c r="FCP15" s="49"/>
      <c r="FCQ15" s="49"/>
      <c r="FCR15" s="49"/>
      <c r="FCS15" s="49"/>
      <c r="FCT15" s="49"/>
      <c r="FCU15" s="49"/>
      <c r="FCV15" s="49"/>
      <c r="FCW15" s="49"/>
      <c r="FCX15" s="49"/>
      <c r="FCY15" s="49"/>
      <c r="FCZ15" s="49"/>
      <c r="FDA15" s="49"/>
      <c r="FDB15" s="49"/>
      <c r="FDC15" s="49"/>
      <c r="FDD15" s="49"/>
      <c r="FDE15" s="49"/>
      <c r="FDF15" s="49"/>
      <c r="FDG15" s="49"/>
      <c r="FDH15" s="49"/>
      <c r="FDI15" s="49"/>
      <c r="FDJ15" s="49"/>
      <c r="FDK15" s="49"/>
      <c r="FDL15" s="49"/>
      <c r="FDM15" s="49"/>
      <c r="FDN15" s="49"/>
      <c r="FDO15" s="49"/>
      <c r="FDP15" s="49"/>
      <c r="FDQ15" s="49"/>
      <c r="FDR15" s="49"/>
      <c r="FDS15" s="49"/>
      <c r="FDT15" s="49"/>
      <c r="FDU15" s="49"/>
      <c r="FDV15" s="49"/>
      <c r="FDW15" s="49"/>
      <c r="FDX15" s="49"/>
      <c r="FDY15" s="49"/>
      <c r="FDZ15" s="49"/>
      <c r="FEA15" s="49"/>
      <c r="FEB15" s="49"/>
      <c r="FEC15" s="49"/>
      <c r="FED15" s="49"/>
      <c r="FEE15" s="49"/>
      <c r="FEF15" s="49"/>
      <c r="FEG15" s="49"/>
      <c r="FEH15" s="49"/>
      <c r="FEI15" s="49"/>
      <c r="FEJ15" s="49"/>
      <c r="FEK15" s="49"/>
      <c r="FEL15" s="49"/>
      <c r="FEM15" s="49"/>
      <c r="FEN15" s="49"/>
      <c r="FEO15" s="49"/>
      <c r="FEP15" s="49"/>
      <c r="FEQ15" s="49"/>
      <c r="FER15" s="49"/>
      <c r="FES15" s="49"/>
      <c r="FET15" s="49"/>
      <c r="FEU15" s="49"/>
      <c r="FEV15" s="49"/>
      <c r="FEW15" s="49"/>
      <c r="FEX15" s="49"/>
      <c r="FEY15" s="49"/>
      <c r="FEZ15" s="49"/>
      <c r="FFA15" s="49"/>
      <c r="FFB15" s="49"/>
      <c r="FFC15" s="49"/>
      <c r="FFD15" s="49"/>
      <c r="FFE15" s="49"/>
      <c r="FFF15" s="49"/>
      <c r="FFG15" s="49"/>
      <c r="FFH15" s="49"/>
      <c r="FFI15" s="49"/>
      <c r="FFJ15" s="49"/>
      <c r="FFK15" s="49"/>
      <c r="FFL15" s="49"/>
      <c r="FFM15" s="49"/>
      <c r="FFN15" s="49"/>
      <c r="FFO15" s="49"/>
      <c r="FFP15" s="49"/>
      <c r="FFQ15" s="49"/>
      <c r="FFR15" s="49"/>
      <c r="FFS15" s="49"/>
      <c r="FFT15" s="49"/>
      <c r="FFU15" s="49"/>
      <c r="FFV15" s="49"/>
      <c r="FFW15" s="49"/>
      <c r="FFX15" s="49"/>
      <c r="FFY15" s="49"/>
      <c r="FFZ15" s="49"/>
      <c r="FGA15" s="49"/>
      <c r="FGB15" s="49"/>
      <c r="FGC15" s="49"/>
      <c r="FGD15" s="49"/>
      <c r="FGE15" s="49"/>
      <c r="FGF15" s="49"/>
      <c r="FGG15" s="49"/>
      <c r="FGH15" s="49"/>
      <c r="FGI15" s="49"/>
      <c r="FGJ15" s="49"/>
      <c r="FGK15" s="49"/>
      <c r="FGL15" s="49"/>
      <c r="FGM15" s="49"/>
      <c r="FGN15" s="49"/>
      <c r="FGO15" s="49"/>
      <c r="FGP15" s="49"/>
      <c r="FGQ15" s="49"/>
      <c r="FGR15" s="49"/>
      <c r="FGS15" s="49"/>
      <c r="FGT15" s="49"/>
      <c r="FGU15" s="49"/>
      <c r="FGV15" s="49"/>
      <c r="FGW15" s="49"/>
      <c r="FGX15" s="49"/>
      <c r="FGY15" s="49"/>
      <c r="FGZ15" s="49"/>
      <c r="FHA15" s="49"/>
      <c r="FHB15" s="49"/>
      <c r="FHC15" s="49"/>
      <c r="FHD15" s="49"/>
      <c r="FHE15" s="49"/>
      <c r="FHF15" s="49"/>
      <c r="FHG15" s="49"/>
      <c r="FHH15" s="49"/>
      <c r="FHI15" s="49"/>
      <c r="FHJ15" s="49"/>
      <c r="FHK15" s="49"/>
      <c r="FHL15" s="49"/>
      <c r="FHM15" s="49"/>
      <c r="FHN15" s="49"/>
      <c r="FHO15" s="49"/>
      <c r="FHP15" s="49"/>
      <c r="FHQ15" s="49"/>
      <c r="FHR15" s="49"/>
      <c r="FHS15" s="49"/>
      <c r="FHT15" s="49"/>
      <c r="FHU15" s="49"/>
      <c r="FHV15" s="49"/>
      <c r="FHW15" s="49"/>
      <c r="FHX15" s="49"/>
      <c r="FHY15" s="49"/>
      <c r="FHZ15" s="49"/>
      <c r="FIA15" s="49"/>
      <c r="FIB15" s="49"/>
      <c r="FIC15" s="49"/>
      <c r="FID15" s="49"/>
      <c r="FIE15" s="49"/>
      <c r="FIF15" s="49"/>
      <c r="FIG15" s="49"/>
      <c r="FIH15" s="49"/>
      <c r="FII15" s="49"/>
      <c r="FIJ15" s="49"/>
      <c r="FIK15" s="49"/>
      <c r="FIL15" s="49"/>
      <c r="FIM15" s="49"/>
      <c r="FIN15" s="49"/>
      <c r="FIO15" s="49"/>
      <c r="FIP15" s="49"/>
      <c r="FIQ15" s="49"/>
      <c r="FIR15" s="49"/>
      <c r="FIS15" s="49"/>
      <c r="FIT15" s="49"/>
      <c r="FIU15" s="49"/>
      <c r="FIV15" s="49"/>
      <c r="FIW15" s="49"/>
      <c r="FIX15" s="49"/>
      <c r="FIY15" s="49"/>
      <c r="FIZ15" s="49"/>
      <c r="FJA15" s="49"/>
      <c r="FJB15" s="49"/>
      <c r="FJC15" s="49"/>
      <c r="FJD15" s="49"/>
      <c r="FJE15" s="49"/>
      <c r="FJF15" s="49"/>
      <c r="FJG15" s="49"/>
      <c r="FJH15" s="49"/>
      <c r="FJI15" s="49"/>
      <c r="FJJ15" s="49"/>
      <c r="FJK15" s="49"/>
      <c r="FJL15" s="49"/>
      <c r="FJM15" s="49"/>
      <c r="FJN15" s="49"/>
      <c r="FJO15" s="49"/>
      <c r="FJP15" s="49"/>
      <c r="FJQ15" s="49"/>
      <c r="FJR15" s="49"/>
      <c r="FJS15" s="49"/>
      <c r="FJT15" s="49"/>
      <c r="FJU15" s="49"/>
      <c r="FJV15" s="49"/>
      <c r="FJW15" s="49"/>
      <c r="FJX15" s="49"/>
      <c r="FJY15" s="49"/>
      <c r="FJZ15" s="49"/>
      <c r="FKA15" s="49"/>
      <c r="FKB15" s="49"/>
      <c r="FKC15" s="49"/>
      <c r="FKD15" s="49"/>
      <c r="FKE15" s="49"/>
      <c r="FKF15" s="49"/>
      <c r="FKG15" s="49"/>
      <c r="FKH15" s="49"/>
      <c r="FKI15" s="49"/>
      <c r="FKJ15" s="49"/>
      <c r="FKK15" s="49"/>
      <c r="FKL15" s="49"/>
      <c r="FKM15" s="49"/>
      <c r="FKN15" s="49"/>
      <c r="FKO15" s="49"/>
      <c r="FKP15" s="49"/>
      <c r="FKQ15" s="49"/>
      <c r="FKR15" s="49"/>
      <c r="FKS15" s="49"/>
      <c r="FKT15" s="49"/>
      <c r="FKU15" s="49"/>
      <c r="FKV15" s="49"/>
      <c r="FKW15" s="49"/>
      <c r="FKX15" s="49"/>
      <c r="FKY15" s="49"/>
      <c r="FKZ15" s="49"/>
      <c r="FLA15" s="49"/>
      <c r="FLB15" s="49"/>
      <c r="FLC15" s="49"/>
      <c r="FLD15" s="49"/>
      <c r="FLE15" s="49"/>
      <c r="FLF15" s="49"/>
      <c r="FLG15" s="49"/>
      <c r="FLH15" s="49"/>
      <c r="FLI15" s="49"/>
      <c r="FLJ15" s="49"/>
      <c r="FLK15" s="49"/>
      <c r="FLL15" s="49"/>
      <c r="FLM15" s="49"/>
      <c r="FLN15" s="49"/>
      <c r="FLO15" s="49"/>
      <c r="FLP15" s="49"/>
      <c r="FLQ15" s="49"/>
      <c r="FLR15" s="49"/>
      <c r="FLS15" s="49"/>
      <c r="FLT15" s="49"/>
      <c r="FLU15" s="49"/>
      <c r="FLV15" s="49"/>
      <c r="FLW15" s="49"/>
      <c r="FLX15" s="49"/>
      <c r="FLY15" s="49"/>
      <c r="FLZ15" s="49"/>
      <c r="FMA15" s="49"/>
      <c r="FMB15" s="49"/>
      <c r="FMC15" s="49"/>
      <c r="FMD15" s="49"/>
      <c r="FME15" s="49"/>
      <c r="FMF15" s="49"/>
      <c r="FMG15" s="49"/>
      <c r="FMH15" s="49"/>
      <c r="FMI15" s="49"/>
      <c r="FMJ15" s="49"/>
      <c r="FMK15" s="49"/>
      <c r="FML15" s="49"/>
      <c r="FMM15" s="49"/>
      <c r="FMN15" s="49"/>
      <c r="FMO15" s="49"/>
      <c r="FMP15" s="49"/>
      <c r="FMQ15" s="49"/>
      <c r="FMR15" s="49"/>
      <c r="FMS15" s="49"/>
      <c r="FMT15" s="49"/>
      <c r="FMU15" s="49"/>
      <c r="FMV15" s="49"/>
      <c r="FMW15" s="49"/>
      <c r="FMX15" s="49"/>
      <c r="FMY15" s="49"/>
      <c r="FMZ15" s="49"/>
      <c r="FNA15" s="49"/>
      <c r="FNB15" s="49"/>
      <c r="FNC15" s="49"/>
      <c r="FND15" s="49"/>
      <c r="FNE15" s="49"/>
      <c r="FNF15" s="49"/>
      <c r="FNG15" s="49"/>
      <c r="FNH15" s="49"/>
      <c r="FNI15" s="49"/>
      <c r="FNJ15" s="49"/>
      <c r="FNK15" s="49"/>
      <c r="FNL15" s="49"/>
      <c r="FNM15" s="49"/>
      <c r="FNN15" s="49"/>
      <c r="FNO15" s="49"/>
      <c r="FNP15" s="49"/>
      <c r="FNQ15" s="49"/>
      <c r="FNR15" s="49"/>
      <c r="FNS15" s="49"/>
      <c r="FNT15" s="49"/>
      <c r="FNU15" s="49"/>
      <c r="FNV15" s="49"/>
      <c r="FNW15" s="49"/>
      <c r="FNX15" s="49"/>
      <c r="FNY15" s="49"/>
      <c r="FNZ15" s="49"/>
      <c r="FOA15" s="49"/>
      <c r="FOB15" s="49"/>
      <c r="FOC15" s="49"/>
      <c r="FOD15" s="49"/>
      <c r="FOE15" s="49"/>
      <c r="FOF15" s="49"/>
      <c r="FOG15" s="49"/>
      <c r="FOH15" s="49"/>
      <c r="FOI15" s="49"/>
      <c r="FOJ15" s="49"/>
      <c r="FOK15" s="49"/>
      <c r="FOL15" s="49"/>
      <c r="FOM15" s="49"/>
      <c r="FON15" s="49"/>
      <c r="FOO15" s="49"/>
      <c r="FOP15" s="49"/>
      <c r="FOQ15" s="49"/>
      <c r="FOR15" s="49"/>
      <c r="FOS15" s="49"/>
      <c r="FOT15" s="49"/>
      <c r="FOU15" s="49"/>
      <c r="FOV15" s="49"/>
      <c r="FOW15" s="49"/>
      <c r="FOX15" s="49"/>
      <c r="FOY15" s="49"/>
      <c r="FOZ15" s="49"/>
      <c r="FPA15" s="49"/>
      <c r="FPB15" s="49"/>
      <c r="FPC15" s="49"/>
      <c r="FPD15" s="49"/>
      <c r="FPE15" s="49"/>
      <c r="FPF15" s="49"/>
      <c r="FPG15" s="49"/>
      <c r="FPH15" s="49"/>
      <c r="FPI15" s="49"/>
      <c r="FPJ15" s="49"/>
      <c r="FPK15" s="49"/>
      <c r="FPL15" s="49"/>
      <c r="FPM15" s="49"/>
      <c r="FPN15" s="49"/>
      <c r="FPO15" s="49"/>
      <c r="FPP15" s="49"/>
      <c r="FPQ15" s="49"/>
      <c r="FPR15" s="49"/>
      <c r="FPS15" s="49"/>
      <c r="FPT15" s="49"/>
      <c r="FPU15" s="49"/>
      <c r="FPV15" s="49"/>
      <c r="FPW15" s="49"/>
      <c r="FPX15" s="49"/>
      <c r="FPY15" s="49"/>
      <c r="FPZ15" s="49"/>
      <c r="FQA15" s="49"/>
      <c r="FQB15" s="49"/>
      <c r="FQC15" s="49"/>
      <c r="FQD15" s="49"/>
      <c r="FQE15" s="49"/>
      <c r="FQF15" s="49"/>
      <c r="FQG15" s="49"/>
      <c r="FQH15" s="49"/>
      <c r="FQI15" s="49"/>
      <c r="FQJ15" s="49"/>
      <c r="FQK15" s="49"/>
      <c r="FQL15" s="49"/>
      <c r="FQM15" s="49"/>
      <c r="FQN15" s="49"/>
      <c r="FQO15" s="49"/>
      <c r="FQP15" s="49"/>
      <c r="FQQ15" s="49"/>
      <c r="FQR15" s="49"/>
      <c r="FQS15" s="49"/>
      <c r="FQT15" s="49"/>
      <c r="FQU15" s="49"/>
      <c r="FQV15" s="49"/>
      <c r="FQW15" s="49"/>
      <c r="FQX15" s="49"/>
      <c r="FQY15" s="49"/>
      <c r="FQZ15" s="49"/>
      <c r="FRA15" s="49"/>
      <c r="FRB15" s="49"/>
      <c r="FRC15" s="49"/>
      <c r="FRD15" s="49"/>
      <c r="FRE15" s="49"/>
      <c r="FRF15" s="49"/>
      <c r="FRG15" s="49"/>
      <c r="FRH15" s="49"/>
      <c r="FRI15" s="49"/>
      <c r="FRJ15" s="49"/>
      <c r="FRK15" s="49"/>
      <c r="FRL15" s="49"/>
      <c r="FRM15" s="49"/>
      <c r="FRN15" s="49"/>
      <c r="FRO15" s="49"/>
      <c r="FRP15" s="49"/>
      <c r="FRQ15" s="49"/>
      <c r="FRR15" s="49"/>
      <c r="FRS15" s="49"/>
      <c r="FRT15" s="49"/>
      <c r="FRU15" s="49"/>
      <c r="FRV15" s="49"/>
      <c r="FRW15" s="49"/>
      <c r="FRX15" s="49"/>
      <c r="FRY15" s="49"/>
      <c r="FRZ15" s="49"/>
      <c r="FSA15" s="49"/>
      <c r="FSB15" s="49"/>
      <c r="FSC15" s="49"/>
      <c r="FSD15" s="49"/>
      <c r="FSE15" s="49"/>
      <c r="FSF15" s="49"/>
      <c r="FSG15" s="49"/>
      <c r="FSH15" s="49"/>
      <c r="FSI15" s="49"/>
      <c r="FSJ15" s="49"/>
      <c r="FSK15" s="49"/>
      <c r="FSL15" s="49"/>
      <c r="FSM15" s="49"/>
      <c r="FSN15" s="49"/>
      <c r="FSO15" s="49"/>
      <c r="FSP15" s="49"/>
      <c r="FSQ15" s="49"/>
      <c r="FSR15" s="49"/>
      <c r="FSS15" s="49"/>
      <c r="FST15" s="49"/>
      <c r="FSU15" s="49"/>
      <c r="FSV15" s="49"/>
      <c r="FSW15" s="49"/>
      <c r="FSX15" s="49"/>
      <c r="FSY15" s="49"/>
      <c r="FSZ15" s="49"/>
      <c r="FTA15" s="49"/>
      <c r="FTB15" s="49"/>
      <c r="FTC15" s="49"/>
      <c r="FTD15" s="49"/>
      <c r="FTE15" s="49"/>
      <c r="FTF15" s="49"/>
      <c r="FTG15" s="49"/>
      <c r="FTH15" s="49"/>
      <c r="FTI15" s="49"/>
      <c r="FTJ15" s="49"/>
      <c r="FTK15" s="49"/>
      <c r="FTL15" s="49"/>
      <c r="FTM15" s="49"/>
      <c r="FTN15" s="49"/>
      <c r="FTO15" s="49"/>
      <c r="FTP15" s="49"/>
      <c r="FTQ15" s="49"/>
      <c r="FTR15" s="49"/>
      <c r="FTS15" s="49"/>
      <c r="FTT15" s="49"/>
      <c r="FTU15" s="49"/>
      <c r="FTV15" s="49"/>
      <c r="FTW15" s="49"/>
      <c r="FTX15" s="49"/>
      <c r="FTY15" s="49"/>
      <c r="FTZ15" s="49"/>
      <c r="FUA15" s="49"/>
      <c r="FUB15" s="49"/>
      <c r="FUC15" s="49"/>
      <c r="FUD15" s="49"/>
      <c r="FUE15" s="49"/>
      <c r="FUF15" s="49"/>
      <c r="FUG15" s="49"/>
      <c r="FUH15" s="49"/>
      <c r="FUI15" s="49"/>
      <c r="FUJ15" s="49"/>
      <c r="FUK15" s="49"/>
      <c r="FUL15" s="49"/>
      <c r="FUM15" s="49"/>
      <c r="FUN15" s="49"/>
      <c r="FUO15" s="49"/>
      <c r="FUP15" s="49"/>
      <c r="FUQ15" s="49"/>
      <c r="FUR15" s="49"/>
      <c r="FUS15" s="49"/>
      <c r="FUT15" s="49"/>
      <c r="FUU15" s="49"/>
      <c r="FUV15" s="49"/>
      <c r="FUW15" s="49"/>
      <c r="FUX15" s="49"/>
      <c r="FUY15" s="49"/>
      <c r="FUZ15" s="49"/>
      <c r="FVA15" s="49"/>
      <c r="FVB15" s="49"/>
      <c r="FVC15" s="49"/>
      <c r="FVD15" s="49"/>
      <c r="FVE15" s="49"/>
      <c r="FVF15" s="49"/>
      <c r="FVG15" s="49"/>
      <c r="FVH15" s="49"/>
      <c r="FVI15" s="49"/>
      <c r="FVJ15" s="49"/>
      <c r="FVK15" s="49"/>
      <c r="FVL15" s="49"/>
      <c r="FVM15" s="49"/>
      <c r="FVN15" s="49"/>
      <c r="FVO15" s="49"/>
      <c r="FVP15" s="49"/>
      <c r="FVQ15" s="49"/>
      <c r="FVR15" s="49"/>
      <c r="FVS15" s="49"/>
      <c r="FVT15" s="49"/>
      <c r="FVU15" s="49"/>
      <c r="FVV15" s="49"/>
      <c r="FVW15" s="49"/>
      <c r="FVX15" s="49"/>
      <c r="FVY15" s="49"/>
      <c r="FVZ15" s="49"/>
      <c r="FWA15" s="49"/>
      <c r="FWB15" s="49"/>
      <c r="FWC15" s="49"/>
      <c r="FWD15" s="49"/>
      <c r="FWE15" s="49"/>
      <c r="FWF15" s="49"/>
      <c r="FWG15" s="49"/>
      <c r="FWH15" s="49"/>
      <c r="FWI15" s="49"/>
      <c r="FWJ15" s="49"/>
      <c r="FWK15" s="49"/>
      <c r="FWL15" s="49"/>
      <c r="FWM15" s="49"/>
      <c r="FWN15" s="49"/>
      <c r="FWO15" s="49"/>
      <c r="FWP15" s="49"/>
      <c r="FWQ15" s="49"/>
      <c r="FWR15" s="49"/>
      <c r="FWS15" s="49"/>
      <c r="FWT15" s="49"/>
      <c r="FWU15" s="49"/>
      <c r="FWV15" s="49"/>
      <c r="FWW15" s="49"/>
      <c r="FWX15" s="49"/>
      <c r="FWY15" s="49"/>
      <c r="FWZ15" s="49"/>
      <c r="FXA15" s="49"/>
      <c r="FXB15" s="49"/>
      <c r="FXC15" s="49"/>
      <c r="FXD15" s="49"/>
      <c r="FXE15" s="49"/>
      <c r="FXF15" s="49"/>
      <c r="FXG15" s="49"/>
      <c r="FXH15" s="49"/>
      <c r="FXI15" s="49"/>
      <c r="FXJ15" s="49"/>
      <c r="FXK15" s="49"/>
      <c r="FXL15" s="49"/>
      <c r="FXM15" s="49"/>
      <c r="FXN15" s="49"/>
      <c r="FXO15" s="49"/>
      <c r="FXP15" s="49"/>
      <c r="FXQ15" s="49"/>
      <c r="FXR15" s="49"/>
      <c r="FXS15" s="49"/>
      <c r="FXT15" s="49"/>
      <c r="FXU15" s="49"/>
      <c r="FXV15" s="49"/>
      <c r="FXW15" s="49"/>
      <c r="FXX15" s="49"/>
      <c r="FXY15" s="49"/>
      <c r="FXZ15" s="49"/>
      <c r="FYA15" s="49"/>
      <c r="FYB15" s="49"/>
      <c r="FYC15" s="49"/>
      <c r="FYD15" s="49"/>
      <c r="FYE15" s="49"/>
      <c r="FYF15" s="49"/>
      <c r="FYG15" s="49"/>
      <c r="FYH15" s="49"/>
      <c r="FYI15" s="49"/>
      <c r="FYJ15" s="49"/>
      <c r="FYK15" s="49"/>
      <c r="FYL15" s="49"/>
      <c r="FYM15" s="49"/>
      <c r="FYN15" s="49"/>
      <c r="FYO15" s="49"/>
      <c r="FYP15" s="49"/>
      <c r="FYQ15" s="49"/>
      <c r="FYR15" s="49"/>
      <c r="FYS15" s="49"/>
      <c r="FYT15" s="49"/>
      <c r="FYU15" s="49"/>
      <c r="FYV15" s="49"/>
      <c r="FYW15" s="49"/>
      <c r="FYX15" s="49"/>
      <c r="FYY15" s="49"/>
      <c r="FYZ15" s="49"/>
      <c r="FZA15" s="49"/>
      <c r="FZB15" s="49"/>
      <c r="FZC15" s="49"/>
      <c r="FZD15" s="49"/>
      <c r="FZE15" s="49"/>
      <c r="FZF15" s="49"/>
      <c r="FZG15" s="49"/>
      <c r="FZH15" s="49"/>
      <c r="FZI15" s="49"/>
      <c r="FZJ15" s="49"/>
      <c r="FZK15" s="49"/>
      <c r="FZL15" s="49"/>
      <c r="FZM15" s="49"/>
      <c r="FZN15" s="49"/>
      <c r="FZO15" s="49"/>
      <c r="FZP15" s="49"/>
      <c r="FZQ15" s="49"/>
      <c r="FZR15" s="49"/>
      <c r="FZS15" s="49"/>
      <c r="FZT15" s="49"/>
      <c r="FZU15" s="49"/>
      <c r="FZV15" s="49"/>
      <c r="FZW15" s="49"/>
      <c r="FZX15" s="49"/>
      <c r="FZY15" s="49"/>
      <c r="FZZ15" s="49"/>
      <c r="GAA15" s="49"/>
      <c r="GAB15" s="49"/>
      <c r="GAC15" s="49"/>
      <c r="GAD15" s="49"/>
      <c r="GAE15" s="49"/>
      <c r="GAF15" s="49"/>
      <c r="GAG15" s="49"/>
      <c r="GAH15" s="49"/>
      <c r="GAI15" s="49"/>
      <c r="GAJ15" s="49"/>
      <c r="GAK15" s="49"/>
      <c r="GAL15" s="49"/>
      <c r="GAM15" s="49"/>
      <c r="GAN15" s="49"/>
      <c r="GAO15" s="49"/>
      <c r="GAP15" s="49"/>
      <c r="GAQ15" s="49"/>
      <c r="GAR15" s="49"/>
      <c r="GAS15" s="49"/>
      <c r="GAT15" s="49"/>
      <c r="GAU15" s="49"/>
      <c r="GAV15" s="49"/>
      <c r="GAW15" s="49"/>
      <c r="GAX15" s="49"/>
      <c r="GAY15" s="49"/>
      <c r="GAZ15" s="49"/>
      <c r="GBA15" s="49"/>
      <c r="GBB15" s="49"/>
      <c r="GBC15" s="49"/>
      <c r="GBD15" s="49"/>
      <c r="GBE15" s="49"/>
      <c r="GBF15" s="49"/>
      <c r="GBG15" s="49"/>
      <c r="GBH15" s="49"/>
      <c r="GBI15" s="49"/>
      <c r="GBJ15" s="49"/>
      <c r="GBK15" s="49"/>
      <c r="GBL15" s="49"/>
      <c r="GBM15" s="49"/>
      <c r="GBN15" s="49"/>
      <c r="GBO15" s="49"/>
      <c r="GBP15" s="49"/>
      <c r="GBQ15" s="49"/>
      <c r="GBR15" s="49"/>
      <c r="GBS15" s="49"/>
      <c r="GBT15" s="49"/>
      <c r="GBU15" s="49"/>
      <c r="GBV15" s="49"/>
      <c r="GBW15" s="49"/>
      <c r="GBX15" s="49"/>
      <c r="GBY15" s="49"/>
      <c r="GBZ15" s="49"/>
      <c r="GCA15" s="49"/>
      <c r="GCB15" s="49"/>
      <c r="GCC15" s="49"/>
      <c r="GCD15" s="49"/>
      <c r="GCE15" s="49"/>
      <c r="GCF15" s="49"/>
      <c r="GCG15" s="49"/>
      <c r="GCH15" s="49"/>
      <c r="GCI15" s="49"/>
      <c r="GCJ15" s="49"/>
      <c r="GCK15" s="49"/>
      <c r="GCL15" s="49"/>
      <c r="GCM15" s="49"/>
      <c r="GCN15" s="49"/>
      <c r="GCO15" s="49"/>
      <c r="GCP15" s="49"/>
      <c r="GCQ15" s="49"/>
      <c r="GCR15" s="49"/>
      <c r="GCS15" s="49"/>
      <c r="GCT15" s="49"/>
      <c r="GCU15" s="49"/>
      <c r="GCV15" s="49"/>
      <c r="GCW15" s="49"/>
      <c r="GCX15" s="49"/>
      <c r="GCY15" s="49"/>
      <c r="GCZ15" s="49"/>
      <c r="GDA15" s="49"/>
      <c r="GDB15" s="49"/>
      <c r="GDC15" s="49"/>
      <c r="GDD15" s="49"/>
      <c r="GDE15" s="49"/>
      <c r="GDF15" s="49"/>
      <c r="GDG15" s="49"/>
      <c r="GDH15" s="49"/>
      <c r="GDI15" s="49"/>
      <c r="GDJ15" s="49"/>
      <c r="GDK15" s="49"/>
      <c r="GDL15" s="49"/>
      <c r="GDM15" s="49"/>
      <c r="GDN15" s="49"/>
      <c r="GDO15" s="49"/>
      <c r="GDP15" s="49"/>
      <c r="GDQ15" s="49"/>
      <c r="GDR15" s="49"/>
      <c r="GDS15" s="49"/>
      <c r="GDT15" s="49"/>
      <c r="GDU15" s="49"/>
      <c r="GDV15" s="49"/>
      <c r="GDW15" s="49"/>
      <c r="GDX15" s="49"/>
      <c r="GDY15" s="49"/>
      <c r="GDZ15" s="49"/>
      <c r="GEA15" s="49"/>
      <c r="GEB15" s="49"/>
      <c r="GEC15" s="49"/>
      <c r="GED15" s="49"/>
      <c r="GEE15" s="49"/>
      <c r="GEF15" s="49"/>
      <c r="GEG15" s="49"/>
      <c r="GEH15" s="49"/>
      <c r="GEI15" s="49"/>
      <c r="GEJ15" s="49"/>
      <c r="GEK15" s="49"/>
      <c r="GEL15" s="49"/>
      <c r="GEM15" s="49"/>
      <c r="GEN15" s="49"/>
      <c r="GEO15" s="49"/>
      <c r="GEP15" s="49"/>
      <c r="GEQ15" s="49"/>
      <c r="GER15" s="49"/>
      <c r="GES15" s="49"/>
      <c r="GET15" s="49"/>
      <c r="GEU15" s="49"/>
      <c r="GEV15" s="49"/>
      <c r="GEW15" s="49"/>
      <c r="GEX15" s="49"/>
      <c r="GEY15" s="49"/>
      <c r="GEZ15" s="49"/>
      <c r="GFA15" s="49"/>
      <c r="GFB15" s="49"/>
      <c r="GFC15" s="49"/>
      <c r="GFD15" s="49"/>
      <c r="GFE15" s="49"/>
      <c r="GFF15" s="49"/>
      <c r="GFG15" s="49"/>
      <c r="GFH15" s="49"/>
      <c r="GFI15" s="49"/>
      <c r="GFJ15" s="49"/>
      <c r="GFK15" s="49"/>
      <c r="GFL15" s="49"/>
      <c r="GFM15" s="49"/>
      <c r="GFN15" s="49"/>
      <c r="GFO15" s="49"/>
      <c r="GFP15" s="49"/>
      <c r="GFQ15" s="49"/>
      <c r="GFR15" s="49"/>
      <c r="GFS15" s="49"/>
      <c r="GFT15" s="49"/>
      <c r="GFU15" s="49"/>
      <c r="GFV15" s="49"/>
      <c r="GFW15" s="49"/>
      <c r="GFX15" s="49"/>
      <c r="GFY15" s="49"/>
      <c r="GFZ15" s="49"/>
      <c r="GGA15" s="49"/>
      <c r="GGB15" s="49"/>
      <c r="GGC15" s="49"/>
      <c r="GGD15" s="49"/>
      <c r="GGE15" s="49"/>
      <c r="GGF15" s="49"/>
      <c r="GGG15" s="49"/>
      <c r="GGH15" s="49"/>
      <c r="GGI15" s="49"/>
      <c r="GGJ15" s="49"/>
      <c r="GGK15" s="49"/>
      <c r="GGL15" s="49"/>
      <c r="GGM15" s="49"/>
      <c r="GGN15" s="49"/>
      <c r="GGO15" s="49"/>
      <c r="GGP15" s="49"/>
      <c r="GGQ15" s="49"/>
      <c r="GGR15" s="49"/>
      <c r="GGS15" s="49"/>
      <c r="GGT15" s="49"/>
      <c r="GGU15" s="49"/>
      <c r="GGV15" s="49"/>
      <c r="GGW15" s="49"/>
      <c r="GGX15" s="49"/>
      <c r="GGY15" s="49"/>
      <c r="GGZ15" s="49"/>
      <c r="GHA15" s="49"/>
      <c r="GHB15" s="49"/>
      <c r="GHC15" s="49"/>
      <c r="GHD15" s="49"/>
      <c r="GHE15" s="49"/>
      <c r="GHF15" s="49"/>
      <c r="GHG15" s="49"/>
      <c r="GHH15" s="49"/>
      <c r="GHI15" s="49"/>
      <c r="GHJ15" s="49"/>
      <c r="GHK15" s="49"/>
      <c r="GHL15" s="49"/>
      <c r="GHM15" s="49"/>
      <c r="GHN15" s="49"/>
      <c r="GHO15" s="49"/>
      <c r="GHP15" s="49"/>
      <c r="GHQ15" s="49"/>
      <c r="GHR15" s="49"/>
      <c r="GHS15" s="49"/>
      <c r="GHT15" s="49"/>
      <c r="GHU15" s="49"/>
      <c r="GHV15" s="49"/>
      <c r="GHW15" s="49"/>
      <c r="GHX15" s="49"/>
      <c r="GHY15" s="49"/>
      <c r="GHZ15" s="49"/>
      <c r="GIA15" s="49"/>
      <c r="GIB15" s="49"/>
      <c r="GIC15" s="49"/>
      <c r="GID15" s="49"/>
      <c r="GIE15" s="49"/>
      <c r="GIF15" s="49"/>
      <c r="GIG15" s="49"/>
      <c r="GIH15" s="49"/>
      <c r="GII15" s="49"/>
      <c r="GIJ15" s="49"/>
      <c r="GIK15" s="49"/>
      <c r="GIL15" s="49"/>
      <c r="GIM15" s="49"/>
      <c r="GIN15" s="49"/>
      <c r="GIO15" s="49"/>
      <c r="GIP15" s="49"/>
      <c r="GIQ15" s="49"/>
      <c r="GIR15" s="49"/>
      <c r="GIS15" s="49"/>
      <c r="GIT15" s="49"/>
      <c r="GIU15" s="49"/>
      <c r="GIV15" s="49"/>
      <c r="GIW15" s="49"/>
      <c r="GIX15" s="49"/>
      <c r="GIY15" s="49"/>
      <c r="GIZ15" s="49"/>
      <c r="GJA15" s="49"/>
      <c r="GJB15" s="49"/>
      <c r="GJC15" s="49"/>
      <c r="GJD15" s="49"/>
      <c r="GJE15" s="49"/>
      <c r="GJF15" s="49"/>
      <c r="GJG15" s="49"/>
      <c r="GJH15" s="49"/>
      <c r="GJI15" s="49"/>
      <c r="GJJ15" s="49"/>
      <c r="GJK15" s="49"/>
      <c r="GJL15" s="49"/>
      <c r="GJM15" s="49"/>
      <c r="GJN15" s="49"/>
      <c r="GJO15" s="49"/>
      <c r="GJP15" s="49"/>
      <c r="GJQ15" s="49"/>
      <c r="GJR15" s="49"/>
      <c r="GJS15" s="49"/>
      <c r="GJT15" s="49"/>
      <c r="GJU15" s="49"/>
      <c r="GJV15" s="49"/>
      <c r="GJW15" s="49"/>
      <c r="GJX15" s="49"/>
      <c r="GJY15" s="49"/>
      <c r="GJZ15" s="49"/>
      <c r="GKA15" s="49"/>
      <c r="GKB15" s="49"/>
      <c r="GKC15" s="49"/>
      <c r="GKD15" s="49"/>
      <c r="GKE15" s="49"/>
      <c r="GKF15" s="49"/>
      <c r="GKG15" s="49"/>
      <c r="GKH15" s="49"/>
      <c r="GKI15" s="49"/>
      <c r="GKJ15" s="49"/>
      <c r="GKK15" s="49"/>
      <c r="GKL15" s="49"/>
      <c r="GKM15" s="49"/>
      <c r="GKN15" s="49"/>
      <c r="GKO15" s="49"/>
      <c r="GKP15" s="49"/>
      <c r="GKQ15" s="49"/>
      <c r="GKR15" s="49"/>
      <c r="GKS15" s="49"/>
      <c r="GKT15" s="49"/>
      <c r="GKU15" s="49"/>
      <c r="GKV15" s="49"/>
      <c r="GKW15" s="49"/>
      <c r="GKX15" s="49"/>
      <c r="GKY15" s="49"/>
      <c r="GKZ15" s="49"/>
      <c r="GLA15" s="49"/>
      <c r="GLB15" s="49"/>
      <c r="GLC15" s="49"/>
      <c r="GLD15" s="49"/>
      <c r="GLE15" s="49"/>
      <c r="GLF15" s="49"/>
      <c r="GLG15" s="49"/>
      <c r="GLH15" s="49"/>
      <c r="GLI15" s="49"/>
      <c r="GLJ15" s="49"/>
      <c r="GLK15" s="49"/>
      <c r="GLL15" s="49"/>
      <c r="GLM15" s="49"/>
      <c r="GLN15" s="49"/>
      <c r="GLO15" s="49"/>
      <c r="GLP15" s="49"/>
      <c r="GLQ15" s="49"/>
      <c r="GLR15" s="49"/>
      <c r="GLS15" s="49"/>
      <c r="GLT15" s="49"/>
      <c r="GLU15" s="49"/>
      <c r="GLV15" s="49"/>
      <c r="GLW15" s="49"/>
      <c r="GLX15" s="49"/>
      <c r="GLY15" s="49"/>
      <c r="GLZ15" s="49"/>
      <c r="GMA15" s="49"/>
      <c r="GMB15" s="49"/>
      <c r="GMC15" s="49"/>
      <c r="GMD15" s="49"/>
      <c r="GME15" s="49"/>
      <c r="GMF15" s="49"/>
      <c r="GMG15" s="49"/>
      <c r="GMH15" s="49"/>
      <c r="GMI15" s="49"/>
      <c r="GMJ15" s="49"/>
      <c r="GMK15" s="49"/>
      <c r="GML15" s="49"/>
      <c r="GMM15" s="49"/>
      <c r="GMN15" s="49"/>
      <c r="GMO15" s="49"/>
      <c r="GMP15" s="49"/>
      <c r="GMQ15" s="49"/>
      <c r="GMR15" s="49"/>
      <c r="GMS15" s="49"/>
      <c r="GMT15" s="49"/>
      <c r="GMU15" s="49"/>
      <c r="GMV15" s="49"/>
      <c r="GMW15" s="49"/>
      <c r="GMX15" s="49"/>
      <c r="GMY15" s="49"/>
      <c r="GMZ15" s="49"/>
      <c r="GNA15" s="49"/>
      <c r="GNB15" s="49"/>
      <c r="GNC15" s="49"/>
      <c r="GND15" s="49"/>
      <c r="GNE15" s="49"/>
      <c r="GNF15" s="49"/>
      <c r="GNG15" s="49"/>
      <c r="GNH15" s="49"/>
      <c r="GNI15" s="49"/>
      <c r="GNJ15" s="49"/>
      <c r="GNK15" s="49"/>
      <c r="GNL15" s="49"/>
      <c r="GNM15" s="49"/>
      <c r="GNN15" s="49"/>
      <c r="GNO15" s="49"/>
      <c r="GNP15" s="49"/>
      <c r="GNQ15" s="49"/>
      <c r="GNR15" s="49"/>
      <c r="GNS15" s="49"/>
      <c r="GNT15" s="49"/>
      <c r="GNU15" s="49"/>
      <c r="GNV15" s="49"/>
      <c r="GNW15" s="49"/>
      <c r="GNX15" s="49"/>
      <c r="GNY15" s="49"/>
      <c r="GNZ15" s="49"/>
      <c r="GOA15" s="49"/>
      <c r="GOB15" s="49"/>
      <c r="GOC15" s="49"/>
      <c r="GOD15" s="49"/>
      <c r="GOE15" s="49"/>
      <c r="GOF15" s="49"/>
      <c r="GOG15" s="49"/>
      <c r="GOH15" s="49"/>
      <c r="GOI15" s="49"/>
      <c r="GOJ15" s="49"/>
      <c r="GOK15" s="49"/>
      <c r="GOL15" s="49"/>
      <c r="GOM15" s="49"/>
      <c r="GON15" s="49"/>
      <c r="GOO15" s="49"/>
      <c r="GOP15" s="49"/>
      <c r="GOQ15" s="49"/>
      <c r="GOR15" s="49"/>
      <c r="GOS15" s="49"/>
      <c r="GOT15" s="49"/>
      <c r="GOU15" s="49"/>
      <c r="GOV15" s="49"/>
      <c r="GOW15" s="49"/>
      <c r="GOX15" s="49"/>
      <c r="GOY15" s="49"/>
      <c r="GOZ15" s="49"/>
      <c r="GPA15" s="49"/>
      <c r="GPB15" s="49"/>
      <c r="GPC15" s="49"/>
      <c r="GPD15" s="49"/>
      <c r="GPE15" s="49"/>
      <c r="GPF15" s="49"/>
      <c r="GPG15" s="49"/>
      <c r="GPH15" s="49"/>
      <c r="GPI15" s="49"/>
      <c r="GPJ15" s="49"/>
      <c r="GPK15" s="49"/>
      <c r="GPL15" s="49"/>
      <c r="GPM15" s="49"/>
      <c r="GPN15" s="49"/>
      <c r="GPO15" s="49"/>
      <c r="GPP15" s="49"/>
      <c r="GPQ15" s="49"/>
      <c r="GPR15" s="49"/>
      <c r="GPS15" s="49"/>
      <c r="GPT15" s="49"/>
      <c r="GPU15" s="49"/>
      <c r="GPV15" s="49"/>
      <c r="GPW15" s="49"/>
      <c r="GPX15" s="49"/>
      <c r="GPY15" s="49"/>
      <c r="GPZ15" s="49"/>
      <c r="GQA15" s="49"/>
      <c r="GQB15" s="49"/>
      <c r="GQC15" s="49"/>
      <c r="GQD15" s="49"/>
      <c r="GQE15" s="49"/>
      <c r="GQF15" s="49"/>
      <c r="GQG15" s="49"/>
      <c r="GQH15" s="49"/>
      <c r="GQI15" s="49"/>
      <c r="GQJ15" s="49"/>
      <c r="GQK15" s="49"/>
      <c r="GQL15" s="49"/>
      <c r="GQM15" s="49"/>
      <c r="GQN15" s="49"/>
      <c r="GQO15" s="49"/>
      <c r="GQP15" s="49"/>
      <c r="GQQ15" s="49"/>
      <c r="GQR15" s="49"/>
      <c r="GQS15" s="49"/>
      <c r="GQT15" s="49"/>
      <c r="GQU15" s="49"/>
      <c r="GQV15" s="49"/>
      <c r="GQW15" s="49"/>
      <c r="GQX15" s="49"/>
      <c r="GQY15" s="49"/>
      <c r="GQZ15" s="49"/>
      <c r="GRA15" s="49"/>
      <c r="GRB15" s="49"/>
      <c r="GRC15" s="49"/>
      <c r="GRD15" s="49"/>
      <c r="GRE15" s="49"/>
      <c r="GRF15" s="49"/>
      <c r="GRG15" s="49"/>
      <c r="GRH15" s="49"/>
      <c r="GRI15" s="49"/>
      <c r="GRJ15" s="49"/>
      <c r="GRK15" s="49"/>
      <c r="GRL15" s="49"/>
      <c r="GRM15" s="49"/>
      <c r="GRN15" s="49"/>
      <c r="GRO15" s="49"/>
      <c r="GRP15" s="49"/>
      <c r="GRQ15" s="49"/>
      <c r="GRR15" s="49"/>
      <c r="GRS15" s="49"/>
      <c r="GRT15" s="49"/>
      <c r="GRU15" s="49"/>
      <c r="GRV15" s="49"/>
      <c r="GRW15" s="49"/>
      <c r="GRX15" s="49"/>
      <c r="GRY15" s="49"/>
      <c r="GRZ15" s="49"/>
      <c r="GSA15" s="49"/>
      <c r="GSB15" s="49"/>
      <c r="GSC15" s="49"/>
      <c r="GSD15" s="49"/>
      <c r="GSE15" s="49"/>
      <c r="GSF15" s="49"/>
      <c r="GSG15" s="49"/>
      <c r="GSH15" s="49"/>
      <c r="GSI15" s="49"/>
      <c r="GSJ15" s="49"/>
      <c r="GSK15" s="49"/>
      <c r="GSL15" s="49"/>
      <c r="GSM15" s="49"/>
      <c r="GSN15" s="49"/>
      <c r="GSO15" s="49"/>
      <c r="GSP15" s="49"/>
      <c r="GSQ15" s="49"/>
      <c r="GSR15" s="49"/>
      <c r="GSS15" s="49"/>
      <c r="GST15" s="49"/>
      <c r="GSU15" s="49"/>
      <c r="GSV15" s="49"/>
      <c r="GSW15" s="49"/>
      <c r="GSX15" s="49"/>
      <c r="GSY15" s="49"/>
      <c r="GSZ15" s="49"/>
      <c r="GTA15" s="49"/>
      <c r="GTB15" s="49"/>
      <c r="GTC15" s="49"/>
      <c r="GTD15" s="49"/>
      <c r="GTE15" s="49"/>
      <c r="GTF15" s="49"/>
      <c r="GTG15" s="49"/>
      <c r="GTH15" s="49"/>
      <c r="GTI15" s="49"/>
      <c r="GTJ15" s="49"/>
      <c r="GTK15" s="49"/>
      <c r="GTL15" s="49"/>
      <c r="GTM15" s="49"/>
      <c r="GTN15" s="49"/>
      <c r="GTO15" s="49"/>
      <c r="GTP15" s="49"/>
      <c r="GTQ15" s="49"/>
      <c r="GTR15" s="49"/>
      <c r="GTS15" s="49"/>
      <c r="GTT15" s="49"/>
      <c r="GTU15" s="49"/>
      <c r="GTV15" s="49"/>
      <c r="GTW15" s="49"/>
      <c r="GTX15" s="49"/>
      <c r="GTY15" s="49"/>
      <c r="GTZ15" s="49"/>
      <c r="GUA15" s="49"/>
      <c r="GUB15" s="49"/>
      <c r="GUC15" s="49"/>
      <c r="GUD15" s="49"/>
      <c r="GUE15" s="49"/>
      <c r="GUF15" s="49"/>
      <c r="GUG15" s="49"/>
      <c r="GUH15" s="49"/>
      <c r="GUI15" s="49"/>
      <c r="GUJ15" s="49"/>
      <c r="GUK15" s="49"/>
      <c r="GUL15" s="49"/>
      <c r="GUM15" s="49"/>
      <c r="GUN15" s="49"/>
      <c r="GUO15" s="49"/>
      <c r="GUP15" s="49"/>
      <c r="GUQ15" s="49"/>
      <c r="GUR15" s="49"/>
      <c r="GUS15" s="49"/>
      <c r="GUT15" s="49"/>
      <c r="GUU15" s="49"/>
      <c r="GUV15" s="49"/>
      <c r="GUW15" s="49"/>
      <c r="GUX15" s="49"/>
      <c r="GUY15" s="49"/>
      <c r="GUZ15" s="49"/>
      <c r="GVA15" s="49"/>
      <c r="GVB15" s="49"/>
      <c r="GVC15" s="49"/>
      <c r="GVD15" s="49"/>
      <c r="GVE15" s="49"/>
      <c r="GVF15" s="49"/>
      <c r="GVG15" s="49"/>
      <c r="GVH15" s="49"/>
      <c r="GVI15" s="49"/>
      <c r="GVJ15" s="49"/>
      <c r="GVK15" s="49"/>
      <c r="GVL15" s="49"/>
      <c r="GVM15" s="49"/>
      <c r="GVN15" s="49"/>
      <c r="GVO15" s="49"/>
      <c r="GVP15" s="49"/>
      <c r="GVQ15" s="49"/>
      <c r="GVR15" s="49"/>
      <c r="GVS15" s="49"/>
      <c r="GVT15" s="49"/>
      <c r="GVU15" s="49"/>
      <c r="GVV15" s="49"/>
      <c r="GVW15" s="49"/>
      <c r="GVX15" s="49"/>
      <c r="GVY15" s="49"/>
      <c r="GVZ15" s="49"/>
      <c r="GWA15" s="49"/>
      <c r="GWB15" s="49"/>
      <c r="GWC15" s="49"/>
      <c r="GWD15" s="49"/>
      <c r="GWE15" s="49"/>
      <c r="GWF15" s="49"/>
      <c r="GWG15" s="49"/>
      <c r="GWH15" s="49"/>
      <c r="GWI15" s="49"/>
      <c r="GWJ15" s="49"/>
      <c r="GWK15" s="49"/>
      <c r="GWL15" s="49"/>
      <c r="GWM15" s="49"/>
      <c r="GWN15" s="49"/>
      <c r="GWO15" s="49"/>
      <c r="GWP15" s="49"/>
      <c r="GWQ15" s="49"/>
      <c r="GWR15" s="49"/>
      <c r="GWS15" s="49"/>
      <c r="GWT15" s="49"/>
      <c r="GWU15" s="49"/>
      <c r="GWV15" s="49"/>
      <c r="GWW15" s="49"/>
      <c r="GWX15" s="49"/>
      <c r="GWY15" s="49"/>
      <c r="GWZ15" s="49"/>
      <c r="GXA15" s="49"/>
      <c r="GXB15" s="49"/>
      <c r="GXC15" s="49"/>
      <c r="GXD15" s="49"/>
      <c r="GXE15" s="49"/>
      <c r="GXF15" s="49"/>
      <c r="GXG15" s="49"/>
      <c r="GXH15" s="49"/>
      <c r="GXI15" s="49"/>
      <c r="GXJ15" s="49"/>
      <c r="GXK15" s="49"/>
      <c r="GXL15" s="49"/>
      <c r="GXM15" s="49"/>
      <c r="GXN15" s="49"/>
      <c r="GXO15" s="49"/>
      <c r="GXP15" s="49"/>
      <c r="GXQ15" s="49"/>
      <c r="GXR15" s="49"/>
      <c r="GXS15" s="49"/>
      <c r="GXT15" s="49"/>
      <c r="GXU15" s="49"/>
      <c r="GXV15" s="49"/>
      <c r="GXW15" s="49"/>
      <c r="GXX15" s="49"/>
      <c r="GXY15" s="49"/>
      <c r="GXZ15" s="49"/>
      <c r="GYA15" s="49"/>
      <c r="GYB15" s="49"/>
      <c r="GYC15" s="49"/>
      <c r="GYD15" s="49"/>
      <c r="GYE15" s="49"/>
      <c r="GYF15" s="49"/>
      <c r="GYG15" s="49"/>
      <c r="GYH15" s="49"/>
      <c r="GYI15" s="49"/>
      <c r="GYJ15" s="49"/>
      <c r="GYK15" s="49"/>
      <c r="GYL15" s="49"/>
      <c r="GYM15" s="49"/>
      <c r="GYN15" s="49"/>
      <c r="GYO15" s="49"/>
      <c r="GYP15" s="49"/>
      <c r="GYQ15" s="49"/>
      <c r="GYR15" s="49"/>
      <c r="GYS15" s="49"/>
      <c r="GYT15" s="49"/>
      <c r="GYU15" s="49"/>
      <c r="GYV15" s="49"/>
      <c r="GYW15" s="49"/>
      <c r="GYX15" s="49"/>
      <c r="GYY15" s="49"/>
      <c r="GYZ15" s="49"/>
      <c r="GZA15" s="49"/>
      <c r="GZB15" s="49"/>
      <c r="GZC15" s="49"/>
      <c r="GZD15" s="49"/>
      <c r="GZE15" s="49"/>
      <c r="GZF15" s="49"/>
      <c r="GZG15" s="49"/>
      <c r="GZH15" s="49"/>
      <c r="GZI15" s="49"/>
      <c r="GZJ15" s="49"/>
      <c r="GZK15" s="49"/>
      <c r="GZL15" s="49"/>
      <c r="GZM15" s="49"/>
      <c r="GZN15" s="49"/>
      <c r="GZO15" s="49"/>
      <c r="GZP15" s="49"/>
      <c r="GZQ15" s="49"/>
      <c r="GZR15" s="49"/>
      <c r="GZS15" s="49"/>
      <c r="GZT15" s="49"/>
      <c r="GZU15" s="49"/>
      <c r="GZV15" s="49"/>
      <c r="GZW15" s="49"/>
      <c r="GZX15" s="49"/>
      <c r="GZY15" s="49"/>
      <c r="GZZ15" s="49"/>
      <c r="HAA15" s="49"/>
      <c r="HAB15" s="49"/>
      <c r="HAC15" s="49"/>
      <c r="HAD15" s="49"/>
      <c r="HAE15" s="49"/>
      <c r="HAF15" s="49"/>
      <c r="HAG15" s="49"/>
      <c r="HAH15" s="49"/>
      <c r="HAI15" s="49"/>
      <c r="HAJ15" s="49"/>
      <c r="HAK15" s="49"/>
      <c r="HAL15" s="49"/>
      <c r="HAM15" s="49"/>
      <c r="HAN15" s="49"/>
      <c r="HAO15" s="49"/>
      <c r="HAP15" s="49"/>
      <c r="HAQ15" s="49"/>
      <c r="HAR15" s="49"/>
      <c r="HAS15" s="49"/>
      <c r="HAT15" s="49"/>
      <c r="HAU15" s="49"/>
      <c r="HAV15" s="49"/>
      <c r="HAW15" s="49"/>
      <c r="HAX15" s="49"/>
      <c r="HAY15" s="49"/>
      <c r="HAZ15" s="49"/>
      <c r="HBA15" s="49"/>
      <c r="HBB15" s="49"/>
      <c r="HBC15" s="49"/>
      <c r="HBD15" s="49"/>
      <c r="HBE15" s="49"/>
      <c r="HBF15" s="49"/>
      <c r="HBG15" s="49"/>
      <c r="HBH15" s="49"/>
      <c r="HBI15" s="49"/>
      <c r="HBJ15" s="49"/>
      <c r="HBK15" s="49"/>
      <c r="HBL15" s="49"/>
      <c r="HBM15" s="49"/>
      <c r="HBN15" s="49"/>
      <c r="HBO15" s="49"/>
      <c r="HBP15" s="49"/>
      <c r="HBQ15" s="49"/>
      <c r="HBR15" s="49"/>
      <c r="HBS15" s="49"/>
      <c r="HBT15" s="49"/>
      <c r="HBU15" s="49"/>
      <c r="HBV15" s="49"/>
      <c r="HBW15" s="49"/>
      <c r="HBX15" s="49"/>
      <c r="HBY15" s="49"/>
      <c r="HBZ15" s="49"/>
      <c r="HCA15" s="49"/>
      <c r="HCB15" s="49"/>
      <c r="HCC15" s="49"/>
      <c r="HCD15" s="49"/>
      <c r="HCE15" s="49"/>
      <c r="HCF15" s="49"/>
      <c r="HCG15" s="49"/>
      <c r="HCH15" s="49"/>
      <c r="HCI15" s="49"/>
      <c r="HCJ15" s="49"/>
      <c r="HCK15" s="49"/>
      <c r="HCL15" s="49"/>
      <c r="HCM15" s="49"/>
      <c r="HCN15" s="49"/>
      <c r="HCO15" s="49"/>
      <c r="HCP15" s="49"/>
      <c r="HCQ15" s="49"/>
      <c r="HCR15" s="49"/>
      <c r="HCS15" s="49"/>
      <c r="HCT15" s="49"/>
      <c r="HCU15" s="49"/>
      <c r="HCV15" s="49"/>
      <c r="HCW15" s="49"/>
      <c r="HCX15" s="49"/>
      <c r="HCY15" s="49"/>
      <c r="HCZ15" s="49"/>
      <c r="HDA15" s="49"/>
      <c r="HDB15" s="49"/>
      <c r="HDC15" s="49"/>
      <c r="HDD15" s="49"/>
      <c r="HDE15" s="49"/>
      <c r="HDF15" s="49"/>
      <c r="HDG15" s="49"/>
      <c r="HDH15" s="49"/>
      <c r="HDI15" s="49"/>
      <c r="HDJ15" s="49"/>
      <c r="HDK15" s="49"/>
      <c r="HDL15" s="49"/>
      <c r="HDM15" s="49"/>
      <c r="HDN15" s="49"/>
      <c r="HDO15" s="49"/>
      <c r="HDP15" s="49"/>
      <c r="HDQ15" s="49"/>
      <c r="HDR15" s="49"/>
      <c r="HDS15" s="49"/>
      <c r="HDT15" s="49"/>
      <c r="HDU15" s="49"/>
      <c r="HDV15" s="49"/>
      <c r="HDW15" s="49"/>
      <c r="HDX15" s="49"/>
      <c r="HDY15" s="49"/>
      <c r="HDZ15" s="49"/>
      <c r="HEA15" s="49"/>
      <c r="HEB15" s="49"/>
      <c r="HEC15" s="49"/>
      <c r="HED15" s="49"/>
      <c r="HEE15" s="49"/>
      <c r="HEF15" s="49"/>
      <c r="HEG15" s="49"/>
      <c r="HEH15" s="49"/>
      <c r="HEI15" s="49"/>
      <c r="HEJ15" s="49"/>
      <c r="HEK15" s="49"/>
      <c r="HEL15" s="49"/>
      <c r="HEM15" s="49"/>
      <c r="HEN15" s="49"/>
      <c r="HEO15" s="49"/>
      <c r="HEP15" s="49"/>
      <c r="HEQ15" s="49"/>
      <c r="HER15" s="49"/>
      <c r="HES15" s="49"/>
      <c r="HET15" s="49"/>
      <c r="HEU15" s="49"/>
      <c r="HEV15" s="49"/>
      <c r="HEW15" s="49"/>
      <c r="HEX15" s="49"/>
      <c r="HEY15" s="49"/>
      <c r="HEZ15" s="49"/>
      <c r="HFA15" s="49"/>
      <c r="HFB15" s="49"/>
      <c r="HFC15" s="49"/>
      <c r="HFD15" s="49"/>
      <c r="HFE15" s="49"/>
      <c r="HFF15" s="49"/>
      <c r="HFG15" s="49"/>
      <c r="HFH15" s="49"/>
      <c r="HFI15" s="49"/>
      <c r="HFJ15" s="49"/>
      <c r="HFK15" s="49"/>
      <c r="HFL15" s="49"/>
      <c r="HFM15" s="49"/>
      <c r="HFN15" s="49"/>
      <c r="HFO15" s="49"/>
      <c r="HFP15" s="49"/>
      <c r="HFQ15" s="49"/>
      <c r="HFR15" s="49"/>
      <c r="HFS15" s="49"/>
      <c r="HFT15" s="49"/>
      <c r="HFU15" s="49"/>
      <c r="HFV15" s="49"/>
      <c r="HFW15" s="49"/>
      <c r="HFX15" s="49"/>
      <c r="HFY15" s="49"/>
      <c r="HFZ15" s="49"/>
      <c r="HGA15" s="49"/>
      <c r="HGB15" s="49"/>
      <c r="HGC15" s="49"/>
      <c r="HGD15" s="49"/>
      <c r="HGE15" s="49"/>
      <c r="HGF15" s="49"/>
      <c r="HGG15" s="49"/>
      <c r="HGH15" s="49"/>
      <c r="HGI15" s="49"/>
      <c r="HGJ15" s="49"/>
      <c r="HGK15" s="49"/>
      <c r="HGL15" s="49"/>
      <c r="HGM15" s="49"/>
      <c r="HGN15" s="49"/>
      <c r="HGO15" s="49"/>
      <c r="HGP15" s="49"/>
      <c r="HGQ15" s="49"/>
      <c r="HGR15" s="49"/>
      <c r="HGS15" s="49"/>
      <c r="HGT15" s="49"/>
      <c r="HGU15" s="49"/>
      <c r="HGV15" s="49"/>
      <c r="HGW15" s="49"/>
      <c r="HGX15" s="49"/>
      <c r="HGY15" s="49"/>
      <c r="HGZ15" s="49"/>
      <c r="HHA15" s="49"/>
      <c r="HHB15" s="49"/>
      <c r="HHC15" s="49"/>
      <c r="HHD15" s="49"/>
      <c r="HHE15" s="49"/>
      <c r="HHF15" s="49"/>
      <c r="HHG15" s="49"/>
      <c r="HHH15" s="49"/>
      <c r="HHI15" s="49"/>
      <c r="HHJ15" s="49"/>
      <c r="HHK15" s="49"/>
      <c r="HHL15" s="49"/>
      <c r="HHM15" s="49"/>
      <c r="HHN15" s="49"/>
      <c r="HHO15" s="49"/>
      <c r="HHP15" s="49"/>
      <c r="HHQ15" s="49"/>
      <c r="HHR15" s="49"/>
      <c r="HHS15" s="49"/>
      <c r="HHT15" s="49"/>
      <c r="HHU15" s="49"/>
      <c r="HHV15" s="49"/>
      <c r="HHW15" s="49"/>
      <c r="HHX15" s="49"/>
      <c r="HHY15" s="49"/>
      <c r="HHZ15" s="49"/>
      <c r="HIA15" s="49"/>
      <c r="HIB15" s="49"/>
      <c r="HIC15" s="49"/>
      <c r="HID15" s="49"/>
      <c r="HIE15" s="49"/>
      <c r="HIF15" s="49"/>
      <c r="HIG15" s="49"/>
      <c r="HIH15" s="49"/>
      <c r="HII15" s="49"/>
      <c r="HIJ15" s="49"/>
      <c r="HIK15" s="49"/>
      <c r="HIL15" s="49"/>
      <c r="HIM15" s="49"/>
      <c r="HIN15" s="49"/>
      <c r="HIO15" s="49"/>
      <c r="HIP15" s="49"/>
      <c r="HIQ15" s="49"/>
      <c r="HIR15" s="49"/>
      <c r="HIS15" s="49"/>
      <c r="HIT15" s="49"/>
      <c r="HIU15" s="49"/>
      <c r="HIV15" s="49"/>
      <c r="HIW15" s="49"/>
      <c r="HIX15" s="49"/>
      <c r="HIY15" s="49"/>
      <c r="HIZ15" s="49"/>
      <c r="HJA15" s="49"/>
      <c r="HJB15" s="49"/>
      <c r="HJC15" s="49"/>
      <c r="HJD15" s="49"/>
      <c r="HJE15" s="49"/>
      <c r="HJF15" s="49"/>
      <c r="HJG15" s="49"/>
      <c r="HJH15" s="49"/>
      <c r="HJI15" s="49"/>
      <c r="HJJ15" s="49"/>
      <c r="HJK15" s="49"/>
      <c r="HJL15" s="49"/>
      <c r="HJM15" s="49"/>
      <c r="HJN15" s="49"/>
      <c r="HJO15" s="49"/>
      <c r="HJP15" s="49"/>
      <c r="HJQ15" s="49"/>
      <c r="HJR15" s="49"/>
      <c r="HJS15" s="49"/>
      <c r="HJT15" s="49"/>
      <c r="HJU15" s="49"/>
      <c r="HJV15" s="49"/>
      <c r="HJW15" s="49"/>
      <c r="HJX15" s="49"/>
      <c r="HJY15" s="49"/>
      <c r="HJZ15" s="49"/>
      <c r="HKA15" s="49"/>
      <c r="HKB15" s="49"/>
      <c r="HKC15" s="49"/>
      <c r="HKD15" s="49"/>
      <c r="HKE15" s="49"/>
      <c r="HKF15" s="49"/>
      <c r="HKG15" s="49"/>
      <c r="HKH15" s="49"/>
      <c r="HKI15" s="49"/>
      <c r="HKJ15" s="49"/>
      <c r="HKK15" s="49"/>
      <c r="HKL15" s="49"/>
      <c r="HKM15" s="49"/>
      <c r="HKN15" s="49"/>
      <c r="HKO15" s="49"/>
      <c r="HKP15" s="49"/>
      <c r="HKQ15" s="49"/>
      <c r="HKR15" s="49"/>
      <c r="HKS15" s="49"/>
      <c r="HKT15" s="49"/>
      <c r="HKU15" s="49"/>
      <c r="HKV15" s="49"/>
      <c r="HKW15" s="49"/>
      <c r="HKX15" s="49"/>
      <c r="HKY15" s="49"/>
      <c r="HKZ15" s="49"/>
      <c r="HLA15" s="49"/>
      <c r="HLB15" s="49"/>
      <c r="HLC15" s="49"/>
      <c r="HLD15" s="49"/>
      <c r="HLE15" s="49"/>
      <c r="HLF15" s="49"/>
      <c r="HLG15" s="49"/>
      <c r="HLH15" s="49"/>
      <c r="HLI15" s="49"/>
      <c r="HLJ15" s="49"/>
      <c r="HLK15" s="49"/>
      <c r="HLL15" s="49"/>
      <c r="HLM15" s="49"/>
      <c r="HLN15" s="49"/>
      <c r="HLO15" s="49"/>
      <c r="HLP15" s="49"/>
      <c r="HLQ15" s="49"/>
      <c r="HLR15" s="49"/>
      <c r="HLS15" s="49"/>
      <c r="HLT15" s="49"/>
      <c r="HLU15" s="49"/>
      <c r="HLV15" s="49"/>
      <c r="HLW15" s="49"/>
      <c r="HLX15" s="49"/>
      <c r="HLY15" s="49"/>
      <c r="HLZ15" s="49"/>
      <c r="HMA15" s="49"/>
      <c r="HMB15" s="49"/>
      <c r="HMC15" s="49"/>
      <c r="HMD15" s="49"/>
      <c r="HME15" s="49"/>
      <c r="HMF15" s="49"/>
      <c r="HMG15" s="49"/>
      <c r="HMH15" s="49"/>
      <c r="HMI15" s="49"/>
      <c r="HMJ15" s="49"/>
      <c r="HMK15" s="49"/>
      <c r="HML15" s="49"/>
      <c r="HMM15" s="49"/>
      <c r="HMN15" s="49"/>
      <c r="HMO15" s="49"/>
      <c r="HMP15" s="49"/>
      <c r="HMQ15" s="49"/>
      <c r="HMR15" s="49"/>
      <c r="HMS15" s="49"/>
      <c r="HMT15" s="49"/>
      <c r="HMU15" s="49"/>
      <c r="HMV15" s="49"/>
      <c r="HMW15" s="49"/>
      <c r="HMX15" s="49"/>
      <c r="HMY15" s="49"/>
      <c r="HMZ15" s="49"/>
      <c r="HNA15" s="49"/>
      <c r="HNB15" s="49"/>
      <c r="HNC15" s="49"/>
      <c r="HND15" s="49"/>
      <c r="HNE15" s="49"/>
      <c r="HNF15" s="49"/>
      <c r="HNG15" s="49"/>
      <c r="HNH15" s="49"/>
      <c r="HNI15" s="49"/>
      <c r="HNJ15" s="49"/>
      <c r="HNK15" s="49"/>
      <c r="HNL15" s="49"/>
      <c r="HNM15" s="49"/>
      <c r="HNN15" s="49"/>
      <c r="HNO15" s="49"/>
      <c r="HNP15" s="49"/>
      <c r="HNQ15" s="49"/>
      <c r="HNR15" s="49"/>
      <c r="HNS15" s="49"/>
      <c r="HNT15" s="49"/>
      <c r="HNU15" s="49"/>
      <c r="HNV15" s="49"/>
      <c r="HNW15" s="49"/>
      <c r="HNX15" s="49"/>
      <c r="HNY15" s="49"/>
      <c r="HNZ15" s="49"/>
      <c r="HOA15" s="49"/>
      <c r="HOB15" s="49"/>
      <c r="HOC15" s="49"/>
      <c r="HOD15" s="49"/>
      <c r="HOE15" s="49"/>
      <c r="HOF15" s="49"/>
      <c r="HOG15" s="49"/>
      <c r="HOH15" s="49"/>
      <c r="HOI15" s="49"/>
      <c r="HOJ15" s="49"/>
      <c r="HOK15" s="49"/>
      <c r="HOL15" s="49"/>
      <c r="HOM15" s="49"/>
      <c r="HON15" s="49"/>
      <c r="HOO15" s="49"/>
      <c r="HOP15" s="49"/>
      <c r="HOQ15" s="49"/>
      <c r="HOR15" s="49"/>
      <c r="HOS15" s="49"/>
      <c r="HOT15" s="49"/>
      <c r="HOU15" s="49"/>
      <c r="HOV15" s="49"/>
      <c r="HOW15" s="49"/>
      <c r="HOX15" s="49"/>
      <c r="HOY15" s="49"/>
      <c r="HOZ15" s="49"/>
      <c r="HPA15" s="49"/>
      <c r="HPB15" s="49"/>
      <c r="HPC15" s="49"/>
      <c r="HPD15" s="49"/>
      <c r="HPE15" s="49"/>
      <c r="HPF15" s="49"/>
      <c r="HPG15" s="49"/>
      <c r="HPH15" s="49"/>
      <c r="HPI15" s="49"/>
      <c r="HPJ15" s="49"/>
      <c r="HPK15" s="49"/>
      <c r="HPL15" s="49"/>
      <c r="HPM15" s="49"/>
      <c r="HPN15" s="49"/>
      <c r="HPO15" s="49"/>
      <c r="HPP15" s="49"/>
      <c r="HPQ15" s="49"/>
      <c r="HPR15" s="49"/>
      <c r="HPS15" s="49"/>
      <c r="HPT15" s="49"/>
      <c r="HPU15" s="49"/>
      <c r="HPV15" s="49"/>
      <c r="HPW15" s="49"/>
      <c r="HPX15" s="49"/>
      <c r="HPY15" s="49"/>
      <c r="HPZ15" s="49"/>
      <c r="HQA15" s="49"/>
      <c r="HQB15" s="49"/>
      <c r="HQC15" s="49"/>
      <c r="HQD15" s="49"/>
      <c r="HQE15" s="49"/>
      <c r="HQF15" s="49"/>
      <c r="HQG15" s="49"/>
      <c r="HQH15" s="49"/>
      <c r="HQI15" s="49"/>
      <c r="HQJ15" s="49"/>
      <c r="HQK15" s="49"/>
      <c r="HQL15" s="49"/>
      <c r="HQM15" s="49"/>
      <c r="HQN15" s="49"/>
      <c r="HQO15" s="49"/>
      <c r="HQP15" s="49"/>
      <c r="HQQ15" s="49"/>
      <c r="HQR15" s="49"/>
      <c r="HQS15" s="49"/>
      <c r="HQT15" s="49"/>
      <c r="HQU15" s="49"/>
      <c r="HQV15" s="49"/>
      <c r="HQW15" s="49"/>
      <c r="HQX15" s="49"/>
      <c r="HQY15" s="49"/>
      <c r="HQZ15" s="49"/>
      <c r="HRA15" s="49"/>
      <c r="HRB15" s="49"/>
      <c r="HRC15" s="49"/>
      <c r="HRD15" s="49"/>
      <c r="HRE15" s="49"/>
      <c r="HRF15" s="49"/>
      <c r="HRG15" s="49"/>
      <c r="HRH15" s="49"/>
      <c r="HRI15" s="49"/>
      <c r="HRJ15" s="49"/>
      <c r="HRK15" s="49"/>
      <c r="HRL15" s="49"/>
      <c r="HRM15" s="49"/>
      <c r="HRN15" s="49"/>
      <c r="HRO15" s="49"/>
      <c r="HRP15" s="49"/>
      <c r="HRQ15" s="49"/>
      <c r="HRR15" s="49"/>
      <c r="HRS15" s="49"/>
      <c r="HRT15" s="49"/>
      <c r="HRU15" s="49"/>
      <c r="HRV15" s="49"/>
      <c r="HRW15" s="49"/>
      <c r="HRX15" s="49"/>
      <c r="HRY15" s="49"/>
      <c r="HRZ15" s="49"/>
      <c r="HSA15" s="49"/>
      <c r="HSB15" s="49"/>
      <c r="HSC15" s="49"/>
      <c r="HSD15" s="49"/>
      <c r="HSE15" s="49"/>
      <c r="HSF15" s="49"/>
      <c r="HSG15" s="49"/>
      <c r="HSH15" s="49"/>
      <c r="HSI15" s="49"/>
      <c r="HSJ15" s="49"/>
      <c r="HSK15" s="49"/>
      <c r="HSL15" s="49"/>
      <c r="HSM15" s="49"/>
      <c r="HSN15" s="49"/>
      <c r="HSO15" s="49"/>
      <c r="HSP15" s="49"/>
      <c r="HSQ15" s="49"/>
      <c r="HSR15" s="49"/>
      <c r="HSS15" s="49"/>
      <c r="HST15" s="49"/>
      <c r="HSU15" s="49"/>
      <c r="HSV15" s="49"/>
      <c r="HSW15" s="49"/>
      <c r="HSX15" s="49"/>
      <c r="HSY15" s="49"/>
      <c r="HSZ15" s="49"/>
      <c r="HTA15" s="49"/>
      <c r="HTB15" s="49"/>
      <c r="HTC15" s="49"/>
      <c r="HTD15" s="49"/>
      <c r="HTE15" s="49"/>
      <c r="HTF15" s="49"/>
      <c r="HTG15" s="49"/>
      <c r="HTH15" s="49"/>
      <c r="HTI15" s="49"/>
      <c r="HTJ15" s="49"/>
      <c r="HTK15" s="49"/>
      <c r="HTL15" s="49"/>
      <c r="HTM15" s="49"/>
      <c r="HTN15" s="49"/>
      <c r="HTO15" s="49"/>
      <c r="HTP15" s="49"/>
      <c r="HTQ15" s="49"/>
      <c r="HTR15" s="49"/>
      <c r="HTS15" s="49"/>
      <c r="HTT15" s="49"/>
      <c r="HTU15" s="49"/>
      <c r="HTV15" s="49"/>
      <c r="HTW15" s="49"/>
      <c r="HTX15" s="49"/>
      <c r="HTY15" s="49"/>
      <c r="HTZ15" s="49"/>
      <c r="HUA15" s="49"/>
      <c r="HUB15" s="49"/>
      <c r="HUC15" s="49"/>
      <c r="HUD15" s="49"/>
      <c r="HUE15" s="49"/>
      <c r="HUF15" s="49"/>
      <c r="HUG15" s="49"/>
      <c r="HUH15" s="49"/>
      <c r="HUI15" s="49"/>
      <c r="HUJ15" s="49"/>
      <c r="HUK15" s="49"/>
      <c r="HUL15" s="49"/>
      <c r="HUM15" s="49"/>
      <c r="HUN15" s="49"/>
      <c r="HUO15" s="49"/>
      <c r="HUP15" s="49"/>
      <c r="HUQ15" s="49"/>
      <c r="HUR15" s="49"/>
      <c r="HUS15" s="49"/>
      <c r="HUT15" s="49"/>
      <c r="HUU15" s="49"/>
      <c r="HUV15" s="49"/>
      <c r="HUW15" s="49"/>
      <c r="HUX15" s="49"/>
      <c r="HUY15" s="49"/>
      <c r="HUZ15" s="49"/>
      <c r="HVA15" s="49"/>
      <c r="HVB15" s="49"/>
      <c r="HVC15" s="49"/>
      <c r="HVD15" s="49"/>
      <c r="HVE15" s="49"/>
      <c r="HVF15" s="49"/>
      <c r="HVG15" s="49"/>
      <c r="HVH15" s="49"/>
      <c r="HVI15" s="49"/>
      <c r="HVJ15" s="49"/>
      <c r="HVK15" s="49"/>
      <c r="HVL15" s="49"/>
      <c r="HVM15" s="49"/>
      <c r="HVN15" s="49"/>
      <c r="HVO15" s="49"/>
      <c r="HVP15" s="49"/>
      <c r="HVQ15" s="49"/>
      <c r="HVR15" s="49"/>
      <c r="HVS15" s="49"/>
      <c r="HVT15" s="49"/>
      <c r="HVU15" s="49"/>
      <c r="HVV15" s="49"/>
      <c r="HVW15" s="49"/>
      <c r="HVX15" s="49"/>
      <c r="HVY15" s="49"/>
      <c r="HVZ15" s="49"/>
      <c r="HWA15" s="49"/>
      <c r="HWB15" s="49"/>
      <c r="HWC15" s="49"/>
      <c r="HWD15" s="49"/>
      <c r="HWE15" s="49"/>
      <c r="HWF15" s="49"/>
      <c r="HWG15" s="49"/>
      <c r="HWH15" s="49"/>
      <c r="HWI15" s="49"/>
      <c r="HWJ15" s="49"/>
      <c r="HWK15" s="49"/>
      <c r="HWL15" s="49"/>
      <c r="HWM15" s="49"/>
      <c r="HWN15" s="49"/>
      <c r="HWO15" s="49"/>
      <c r="HWP15" s="49"/>
      <c r="HWQ15" s="49"/>
      <c r="HWR15" s="49"/>
      <c r="HWS15" s="49"/>
      <c r="HWT15" s="49"/>
      <c r="HWU15" s="49"/>
      <c r="HWV15" s="49"/>
      <c r="HWW15" s="49"/>
      <c r="HWX15" s="49"/>
      <c r="HWY15" s="49"/>
      <c r="HWZ15" s="49"/>
      <c r="HXA15" s="49"/>
      <c r="HXB15" s="49"/>
      <c r="HXC15" s="49"/>
      <c r="HXD15" s="49"/>
      <c r="HXE15" s="49"/>
      <c r="HXF15" s="49"/>
      <c r="HXG15" s="49"/>
      <c r="HXH15" s="49"/>
      <c r="HXI15" s="49"/>
      <c r="HXJ15" s="49"/>
      <c r="HXK15" s="49"/>
      <c r="HXL15" s="49"/>
      <c r="HXM15" s="49"/>
      <c r="HXN15" s="49"/>
      <c r="HXO15" s="49"/>
      <c r="HXP15" s="49"/>
      <c r="HXQ15" s="49"/>
      <c r="HXR15" s="49"/>
      <c r="HXS15" s="49"/>
      <c r="HXT15" s="49"/>
      <c r="HXU15" s="49"/>
      <c r="HXV15" s="49"/>
      <c r="HXW15" s="49"/>
      <c r="HXX15" s="49"/>
      <c r="HXY15" s="49"/>
      <c r="HXZ15" s="49"/>
      <c r="HYA15" s="49"/>
      <c r="HYB15" s="49"/>
      <c r="HYC15" s="49"/>
      <c r="HYD15" s="49"/>
      <c r="HYE15" s="49"/>
      <c r="HYF15" s="49"/>
      <c r="HYG15" s="49"/>
      <c r="HYH15" s="49"/>
      <c r="HYI15" s="49"/>
      <c r="HYJ15" s="49"/>
      <c r="HYK15" s="49"/>
      <c r="HYL15" s="49"/>
      <c r="HYM15" s="49"/>
      <c r="HYN15" s="49"/>
      <c r="HYO15" s="49"/>
      <c r="HYP15" s="49"/>
      <c r="HYQ15" s="49"/>
      <c r="HYR15" s="49"/>
      <c r="HYS15" s="49"/>
      <c r="HYT15" s="49"/>
      <c r="HYU15" s="49"/>
      <c r="HYV15" s="49"/>
      <c r="HYW15" s="49"/>
      <c r="HYX15" s="49"/>
      <c r="HYY15" s="49"/>
      <c r="HYZ15" s="49"/>
      <c r="HZA15" s="49"/>
      <c r="HZB15" s="49"/>
      <c r="HZC15" s="49"/>
      <c r="HZD15" s="49"/>
      <c r="HZE15" s="49"/>
      <c r="HZF15" s="49"/>
      <c r="HZG15" s="49"/>
      <c r="HZH15" s="49"/>
      <c r="HZI15" s="49"/>
      <c r="HZJ15" s="49"/>
      <c r="HZK15" s="49"/>
      <c r="HZL15" s="49"/>
      <c r="HZM15" s="49"/>
      <c r="HZN15" s="49"/>
      <c r="HZO15" s="49"/>
      <c r="HZP15" s="49"/>
      <c r="HZQ15" s="49"/>
      <c r="HZR15" s="49"/>
      <c r="HZS15" s="49"/>
      <c r="HZT15" s="49"/>
      <c r="HZU15" s="49"/>
      <c r="HZV15" s="49"/>
      <c r="HZW15" s="49"/>
      <c r="HZX15" s="49"/>
      <c r="HZY15" s="49"/>
      <c r="HZZ15" s="49"/>
      <c r="IAA15" s="49"/>
      <c r="IAB15" s="49"/>
      <c r="IAC15" s="49"/>
      <c r="IAD15" s="49"/>
      <c r="IAE15" s="49"/>
      <c r="IAF15" s="49"/>
      <c r="IAG15" s="49"/>
      <c r="IAH15" s="49"/>
      <c r="IAI15" s="49"/>
      <c r="IAJ15" s="49"/>
      <c r="IAK15" s="49"/>
      <c r="IAL15" s="49"/>
      <c r="IAM15" s="49"/>
      <c r="IAN15" s="49"/>
      <c r="IAO15" s="49"/>
      <c r="IAP15" s="49"/>
      <c r="IAQ15" s="49"/>
      <c r="IAR15" s="49"/>
      <c r="IAS15" s="49"/>
      <c r="IAT15" s="49"/>
      <c r="IAU15" s="49"/>
      <c r="IAV15" s="49"/>
      <c r="IAW15" s="49"/>
      <c r="IAX15" s="49"/>
      <c r="IAY15" s="49"/>
      <c r="IAZ15" s="49"/>
      <c r="IBA15" s="49"/>
      <c r="IBB15" s="49"/>
      <c r="IBC15" s="49"/>
      <c r="IBD15" s="49"/>
      <c r="IBE15" s="49"/>
      <c r="IBF15" s="49"/>
      <c r="IBG15" s="49"/>
      <c r="IBH15" s="49"/>
      <c r="IBI15" s="49"/>
      <c r="IBJ15" s="49"/>
      <c r="IBK15" s="49"/>
      <c r="IBL15" s="49"/>
      <c r="IBM15" s="49"/>
      <c r="IBN15" s="49"/>
      <c r="IBO15" s="49"/>
      <c r="IBP15" s="49"/>
      <c r="IBQ15" s="49"/>
      <c r="IBR15" s="49"/>
      <c r="IBS15" s="49"/>
      <c r="IBT15" s="49"/>
      <c r="IBU15" s="49"/>
      <c r="IBV15" s="49"/>
      <c r="IBW15" s="49"/>
      <c r="IBX15" s="49"/>
      <c r="IBY15" s="49"/>
      <c r="IBZ15" s="49"/>
      <c r="ICA15" s="49"/>
      <c r="ICB15" s="49"/>
      <c r="ICC15" s="49"/>
      <c r="ICD15" s="49"/>
      <c r="ICE15" s="49"/>
      <c r="ICF15" s="49"/>
      <c r="ICG15" s="49"/>
      <c r="ICH15" s="49"/>
      <c r="ICI15" s="49"/>
      <c r="ICJ15" s="49"/>
      <c r="ICK15" s="49"/>
      <c r="ICL15" s="49"/>
      <c r="ICM15" s="49"/>
      <c r="ICN15" s="49"/>
      <c r="ICO15" s="49"/>
      <c r="ICP15" s="49"/>
      <c r="ICQ15" s="49"/>
      <c r="ICR15" s="49"/>
      <c r="ICS15" s="49"/>
      <c r="ICT15" s="49"/>
      <c r="ICU15" s="49"/>
      <c r="ICV15" s="49"/>
      <c r="ICW15" s="49"/>
      <c r="ICX15" s="49"/>
      <c r="ICY15" s="49"/>
      <c r="ICZ15" s="49"/>
      <c r="IDA15" s="49"/>
      <c r="IDB15" s="49"/>
      <c r="IDC15" s="49"/>
      <c r="IDD15" s="49"/>
      <c r="IDE15" s="49"/>
      <c r="IDF15" s="49"/>
      <c r="IDG15" s="49"/>
      <c r="IDH15" s="49"/>
      <c r="IDI15" s="49"/>
      <c r="IDJ15" s="49"/>
      <c r="IDK15" s="49"/>
      <c r="IDL15" s="49"/>
      <c r="IDM15" s="49"/>
      <c r="IDN15" s="49"/>
      <c r="IDO15" s="49"/>
      <c r="IDP15" s="49"/>
      <c r="IDQ15" s="49"/>
      <c r="IDR15" s="49"/>
      <c r="IDS15" s="49"/>
      <c r="IDT15" s="49"/>
      <c r="IDU15" s="49"/>
      <c r="IDV15" s="49"/>
      <c r="IDW15" s="49"/>
      <c r="IDX15" s="49"/>
      <c r="IDY15" s="49"/>
      <c r="IDZ15" s="49"/>
      <c r="IEA15" s="49"/>
      <c r="IEB15" s="49"/>
      <c r="IEC15" s="49"/>
      <c r="IED15" s="49"/>
      <c r="IEE15" s="49"/>
      <c r="IEF15" s="49"/>
      <c r="IEG15" s="49"/>
      <c r="IEH15" s="49"/>
      <c r="IEI15" s="49"/>
      <c r="IEJ15" s="49"/>
      <c r="IEK15" s="49"/>
      <c r="IEL15" s="49"/>
      <c r="IEM15" s="49"/>
      <c r="IEN15" s="49"/>
      <c r="IEO15" s="49"/>
      <c r="IEP15" s="49"/>
      <c r="IEQ15" s="49"/>
      <c r="IER15" s="49"/>
      <c r="IES15" s="49"/>
      <c r="IET15" s="49"/>
      <c r="IEU15" s="49"/>
      <c r="IEV15" s="49"/>
      <c r="IEW15" s="49"/>
      <c r="IEX15" s="49"/>
      <c r="IEY15" s="49"/>
      <c r="IEZ15" s="49"/>
      <c r="IFA15" s="49"/>
      <c r="IFB15" s="49"/>
      <c r="IFC15" s="49"/>
      <c r="IFD15" s="49"/>
      <c r="IFE15" s="49"/>
      <c r="IFF15" s="49"/>
      <c r="IFG15" s="49"/>
      <c r="IFH15" s="49"/>
      <c r="IFI15" s="49"/>
      <c r="IFJ15" s="49"/>
      <c r="IFK15" s="49"/>
      <c r="IFL15" s="49"/>
      <c r="IFM15" s="49"/>
      <c r="IFN15" s="49"/>
      <c r="IFO15" s="49"/>
      <c r="IFP15" s="49"/>
      <c r="IFQ15" s="49"/>
      <c r="IFR15" s="49"/>
      <c r="IFS15" s="49"/>
      <c r="IFT15" s="49"/>
      <c r="IFU15" s="49"/>
      <c r="IFV15" s="49"/>
      <c r="IFW15" s="49"/>
      <c r="IFX15" s="49"/>
      <c r="IFY15" s="49"/>
      <c r="IFZ15" s="49"/>
      <c r="IGA15" s="49"/>
      <c r="IGB15" s="49"/>
      <c r="IGC15" s="49"/>
      <c r="IGD15" s="49"/>
      <c r="IGE15" s="49"/>
      <c r="IGF15" s="49"/>
      <c r="IGG15" s="49"/>
      <c r="IGH15" s="49"/>
      <c r="IGI15" s="49"/>
      <c r="IGJ15" s="49"/>
      <c r="IGK15" s="49"/>
      <c r="IGL15" s="49"/>
      <c r="IGM15" s="49"/>
      <c r="IGN15" s="49"/>
      <c r="IGO15" s="49"/>
      <c r="IGP15" s="49"/>
      <c r="IGQ15" s="49"/>
      <c r="IGR15" s="49"/>
      <c r="IGS15" s="49"/>
      <c r="IGT15" s="49"/>
      <c r="IGU15" s="49"/>
      <c r="IGV15" s="49"/>
      <c r="IGW15" s="49"/>
      <c r="IGX15" s="49"/>
      <c r="IGY15" s="49"/>
      <c r="IGZ15" s="49"/>
      <c r="IHA15" s="49"/>
      <c r="IHB15" s="49"/>
      <c r="IHC15" s="49"/>
      <c r="IHD15" s="49"/>
      <c r="IHE15" s="49"/>
      <c r="IHF15" s="49"/>
      <c r="IHG15" s="49"/>
      <c r="IHH15" s="49"/>
      <c r="IHI15" s="49"/>
      <c r="IHJ15" s="49"/>
      <c r="IHK15" s="49"/>
      <c r="IHL15" s="49"/>
      <c r="IHM15" s="49"/>
      <c r="IHN15" s="49"/>
      <c r="IHO15" s="49"/>
      <c r="IHP15" s="49"/>
      <c r="IHQ15" s="49"/>
      <c r="IHR15" s="49"/>
      <c r="IHS15" s="49"/>
      <c r="IHT15" s="49"/>
      <c r="IHU15" s="49"/>
      <c r="IHV15" s="49"/>
      <c r="IHW15" s="49"/>
      <c r="IHX15" s="49"/>
      <c r="IHY15" s="49"/>
      <c r="IHZ15" s="49"/>
      <c r="IIA15" s="49"/>
      <c r="IIB15" s="49"/>
      <c r="IIC15" s="49"/>
      <c r="IID15" s="49"/>
      <c r="IIE15" s="49"/>
      <c r="IIF15" s="49"/>
      <c r="IIG15" s="49"/>
      <c r="IIH15" s="49"/>
      <c r="III15" s="49"/>
      <c r="IIJ15" s="49"/>
      <c r="IIK15" s="49"/>
      <c r="IIL15" s="49"/>
      <c r="IIM15" s="49"/>
      <c r="IIN15" s="49"/>
      <c r="IIO15" s="49"/>
      <c r="IIP15" s="49"/>
      <c r="IIQ15" s="49"/>
      <c r="IIR15" s="49"/>
      <c r="IIS15" s="49"/>
      <c r="IIT15" s="49"/>
      <c r="IIU15" s="49"/>
      <c r="IIV15" s="49"/>
      <c r="IIW15" s="49"/>
      <c r="IIX15" s="49"/>
      <c r="IIY15" s="49"/>
      <c r="IIZ15" s="49"/>
      <c r="IJA15" s="49"/>
      <c r="IJB15" s="49"/>
      <c r="IJC15" s="49"/>
      <c r="IJD15" s="49"/>
      <c r="IJE15" s="49"/>
      <c r="IJF15" s="49"/>
      <c r="IJG15" s="49"/>
      <c r="IJH15" s="49"/>
      <c r="IJI15" s="49"/>
      <c r="IJJ15" s="49"/>
      <c r="IJK15" s="49"/>
      <c r="IJL15" s="49"/>
      <c r="IJM15" s="49"/>
      <c r="IJN15" s="49"/>
      <c r="IJO15" s="49"/>
      <c r="IJP15" s="49"/>
      <c r="IJQ15" s="49"/>
      <c r="IJR15" s="49"/>
      <c r="IJS15" s="49"/>
      <c r="IJT15" s="49"/>
      <c r="IJU15" s="49"/>
      <c r="IJV15" s="49"/>
      <c r="IJW15" s="49"/>
      <c r="IJX15" s="49"/>
      <c r="IJY15" s="49"/>
      <c r="IJZ15" s="49"/>
      <c r="IKA15" s="49"/>
      <c r="IKB15" s="49"/>
      <c r="IKC15" s="49"/>
      <c r="IKD15" s="49"/>
      <c r="IKE15" s="49"/>
      <c r="IKF15" s="49"/>
      <c r="IKG15" s="49"/>
      <c r="IKH15" s="49"/>
      <c r="IKI15" s="49"/>
      <c r="IKJ15" s="49"/>
      <c r="IKK15" s="49"/>
      <c r="IKL15" s="49"/>
      <c r="IKM15" s="49"/>
      <c r="IKN15" s="49"/>
      <c r="IKO15" s="49"/>
      <c r="IKP15" s="49"/>
      <c r="IKQ15" s="49"/>
      <c r="IKR15" s="49"/>
      <c r="IKS15" s="49"/>
      <c r="IKT15" s="49"/>
      <c r="IKU15" s="49"/>
      <c r="IKV15" s="49"/>
      <c r="IKW15" s="49"/>
      <c r="IKX15" s="49"/>
      <c r="IKY15" s="49"/>
      <c r="IKZ15" s="49"/>
      <c r="ILA15" s="49"/>
      <c r="ILB15" s="49"/>
      <c r="ILC15" s="49"/>
      <c r="ILD15" s="49"/>
      <c r="ILE15" s="49"/>
      <c r="ILF15" s="49"/>
      <c r="ILG15" s="49"/>
      <c r="ILH15" s="49"/>
      <c r="ILI15" s="49"/>
      <c r="ILJ15" s="49"/>
      <c r="ILK15" s="49"/>
      <c r="ILL15" s="49"/>
      <c r="ILM15" s="49"/>
      <c r="ILN15" s="49"/>
      <c r="ILO15" s="49"/>
      <c r="ILP15" s="49"/>
      <c r="ILQ15" s="49"/>
      <c r="ILR15" s="49"/>
      <c r="ILS15" s="49"/>
      <c r="ILT15" s="49"/>
      <c r="ILU15" s="49"/>
      <c r="ILV15" s="49"/>
      <c r="ILW15" s="49"/>
      <c r="ILX15" s="49"/>
      <c r="ILY15" s="49"/>
      <c r="ILZ15" s="49"/>
      <c r="IMA15" s="49"/>
      <c r="IMB15" s="49"/>
      <c r="IMC15" s="49"/>
      <c r="IMD15" s="49"/>
      <c r="IME15" s="49"/>
      <c r="IMF15" s="49"/>
      <c r="IMG15" s="49"/>
      <c r="IMH15" s="49"/>
      <c r="IMI15" s="49"/>
      <c r="IMJ15" s="49"/>
      <c r="IMK15" s="49"/>
      <c r="IML15" s="49"/>
      <c r="IMM15" s="49"/>
      <c r="IMN15" s="49"/>
      <c r="IMO15" s="49"/>
      <c r="IMP15" s="49"/>
      <c r="IMQ15" s="49"/>
      <c r="IMR15" s="49"/>
      <c r="IMS15" s="49"/>
      <c r="IMT15" s="49"/>
      <c r="IMU15" s="49"/>
      <c r="IMV15" s="49"/>
      <c r="IMW15" s="49"/>
      <c r="IMX15" s="49"/>
      <c r="IMY15" s="49"/>
      <c r="IMZ15" s="49"/>
      <c r="INA15" s="49"/>
      <c r="INB15" s="49"/>
      <c r="INC15" s="49"/>
      <c r="IND15" s="49"/>
      <c r="INE15" s="49"/>
      <c r="INF15" s="49"/>
      <c r="ING15" s="49"/>
      <c r="INH15" s="49"/>
      <c r="INI15" s="49"/>
      <c r="INJ15" s="49"/>
      <c r="INK15" s="49"/>
      <c r="INL15" s="49"/>
      <c r="INM15" s="49"/>
      <c r="INN15" s="49"/>
      <c r="INO15" s="49"/>
      <c r="INP15" s="49"/>
      <c r="INQ15" s="49"/>
      <c r="INR15" s="49"/>
      <c r="INS15" s="49"/>
      <c r="INT15" s="49"/>
      <c r="INU15" s="49"/>
      <c r="INV15" s="49"/>
      <c r="INW15" s="49"/>
      <c r="INX15" s="49"/>
      <c r="INY15" s="49"/>
      <c r="INZ15" s="49"/>
      <c r="IOA15" s="49"/>
      <c r="IOB15" s="49"/>
      <c r="IOC15" s="49"/>
      <c r="IOD15" s="49"/>
      <c r="IOE15" s="49"/>
      <c r="IOF15" s="49"/>
      <c r="IOG15" s="49"/>
      <c r="IOH15" s="49"/>
      <c r="IOI15" s="49"/>
      <c r="IOJ15" s="49"/>
      <c r="IOK15" s="49"/>
      <c r="IOL15" s="49"/>
      <c r="IOM15" s="49"/>
      <c r="ION15" s="49"/>
      <c r="IOO15" s="49"/>
      <c r="IOP15" s="49"/>
      <c r="IOQ15" s="49"/>
      <c r="IOR15" s="49"/>
      <c r="IOS15" s="49"/>
      <c r="IOT15" s="49"/>
      <c r="IOU15" s="49"/>
      <c r="IOV15" s="49"/>
      <c r="IOW15" s="49"/>
      <c r="IOX15" s="49"/>
      <c r="IOY15" s="49"/>
      <c r="IOZ15" s="49"/>
      <c r="IPA15" s="49"/>
      <c r="IPB15" s="49"/>
      <c r="IPC15" s="49"/>
      <c r="IPD15" s="49"/>
      <c r="IPE15" s="49"/>
      <c r="IPF15" s="49"/>
      <c r="IPG15" s="49"/>
      <c r="IPH15" s="49"/>
      <c r="IPI15" s="49"/>
      <c r="IPJ15" s="49"/>
      <c r="IPK15" s="49"/>
      <c r="IPL15" s="49"/>
      <c r="IPM15" s="49"/>
      <c r="IPN15" s="49"/>
      <c r="IPO15" s="49"/>
      <c r="IPP15" s="49"/>
      <c r="IPQ15" s="49"/>
      <c r="IPR15" s="49"/>
      <c r="IPS15" s="49"/>
      <c r="IPT15" s="49"/>
      <c r="IPU15" s="49"/>
      <c r="IPV15" s="49"/>
      <c r="IPW15" s="49"/>
      <c r="IPX15" s="49"/>
      <c r="IPY15" s="49"/>
      <c r="IPZ15" s="49"/>
      <c r="IQA15" s="49"/>
      <c r="IQB15" s="49"/>
      <c r="IQC15" s="49"/>
      <c r="IQD15" s="49"/>
      <c r="IQE15" s="49"/>
      <c r="IQF15" s="49"/>
      <c r="IQG15" s="49"/>
      <c r="IQH15" s="49"/>
      <c r="IQI15" s="49"/>
      <c r="IQJ15" s="49"/>
      <c r="IQK15" s="49"/>
      <c r="IQL15" s="49"/>
      <c r="IQM15" s="49"/>
      <c r="IQN15" s="49"/>
      <c r="IQO15" s="49"/>
      <c r="IQP15" s="49"/>
      <c r="IQQ15" s="49"/>
      <c r="IQR15" s="49"/>
      <c r="IQS15" s="49"/>
      <c r="IQT15" s="49"/>
      <c r="IQU15" s="49"/>
      <c r="IQV15" s="49"/>
      <c r="IQW15" s="49"/>
      <c r="IQX15" s="49"/>
      <c r="IQY15" s="49"/>
      <c r="IQZ15" s="49"/>
      <c r="IRA15" s="49"/>
      <c r="IRB15" s="49"/>
      <c r="IRC15" s="49"/>
      <c r="IRD15" s="49"/>
      <c r="IRE15" s="49"/>
      <c r="IRF15" s="49"/>
      <c r="IRG15" s="49"/>
      <c r="IRH15" s="49"/>
      <c r="IRI15" s="49"/>
      <c r="IRJ15" s="49"/>
      <c r="IRK15" s="49"/>
      <c r="IRL15" s="49"/>
      <c r="IRM15" s="49"/>
      <c r="IRN15" s="49"/>
      <c r="IRO15" s="49"/>
      <c r="IRP15" s="49"/>
      <c r="IRQ15" s="49"/>
      <c r="IRR15" s="49"/>
      <c r="IRS15" s="49"/>
      <c r="IRT15" s="49"/>
      <c r="IRU15" s="49"/>
      <c r="IRV15" s="49"/>
      <c r="IRW15" s="49"/>
      <c r="IRX15" s="49"/>
      <c r="IRY15" s="49"/>
      <c r="IRZ15" s="49"/>
      <c r="ISA15" s="49"/>
      <c r="ISB15" s="49"/>
      <c r="ISC15" s="49"/>
      <c r="ISD15" s="49"/>
      <c r="ISE15" s="49"/>
      <c r="ISF15" s="49"/>
      <c r="ISG15" s="49"/>
      <c r="ISH15" s="49"/>
      <c r="ISI15" s="49"/>
      <c r="ISJ15" s="49"/>
      <c r="ISK15" s="49"/>
      <c r="ISL15" s="49"/>
      <c r="ISM15" s="49"/>
      <c r="ISN15" s="49"/>
      <c r="ISO15" s="49"/>
      <c r="ISP15" s="49"/>
      <c r="ISQ15" s="49"/>
      <c r="ISR15" s="49"/>
      <c r="ISS15" s="49"/>
      <c r="IST15" s="49"/>
      <c r="ISU15" s="49"/>
      <c r="ISV15" s="49"/>
      <c r="ISW15" s="49"/>
      <c r="ISX15" s="49"/>
      <c r="ISY15" s="49"/>
      <c r="ISZ15" s="49"/>
      <c r="ITA15" s="49"/>
      <c r="ITB15" s="49"/>
      <c r="ITC15" s="49"/>
      <c r="ITD15" s="49"/>
      <c r="ITE15" s="49"/>
      <c r="ITF15" s="49"/>
      <c r="ITG15" s="49"/>
      <c r="ITH15" s="49"/>
      <c r="ITI15" s="49"/>
      <c r="ITJ15" s="49"/>
      <c r="ITK15" s="49"/>
      <c r="ITL15" s="49"/>
      <c r="ITM15" s="49"/>
      <c r="ITN15" s="49"/>
      <c r="ITO15" s="49"/>
      <c r="ITP15" s="49"/>
      <c r="ITQ15" s="49"/>
      <c r="ITR15" s="49"/>
      <c r="ITS15" s="49"/>
      <c r="ITT15" s="49"/>
      <c r="ITU15" s="49"/>
      <c r="ITV15" s="49"/>
      <c r="ITW15" s="49"/>
      <c r="ITX15" s="49"/>
      <c r="ITY15" s="49"/>
      <c r="ITZ15" s="49"/>
      <c r="IUA15" s="49"/>
      <c r="IUB15" s="49"/>
      <c r="IUC15" s="49"/>
      <c r="IUD15" s="49"/>
      <c r="IUE15" s="49"/>
      <c r="IUF15" s="49"/>
      <c r="IUG15" s="49"/>
      <c r="IUH15" s="49"/>
      <c r="IUI15" s="49"/>
      <c r="IUJ15" s="49"/>
      <c r="IUK15" s="49"/>
      <c r="IUL15" s="49"/>
      <c r="IUM15" s="49"/>
      <c r="IUN15" s="49"/>
      <c r="IUO15" s="49"/>
      <c r="IUP15" s="49"/>
      <c r="IUQ15" s="49"/>
      <c r="IUR15" s="49"/>
      <c r="IUS15" s="49"/>
      <c r="IUT15" s="49"/>
      <c r="IUU15" s="49"/>
      <c r="IUV15" s="49"/>
      <c r="IUW15" s="49"/>
      <c r="IUX15" s="49"/>
      <c r="IUY15" s="49"/>
      <c r="IUZ15" s="49"/>
      <c r="IVA15" s="49"/>
      <c r="IVB15" s="49"/>
      <c r="IVC15" s="49"/>
      <c r="IVD15" s="49"/>
      <c r="IVE15" s="49"/>
      <c r="IVF15" s="49"/>
      <c r="IVG15" s="49"/>
      <c r="IVH15" s="49"/>
      <c r="IVI15" s="49"/>
      <c r="IVJ15" s="49"/>
      <c r="IVK15" s="49"/>
      <c r="IVL15" s="49"/>
      <c r="IVM15" s="49"/>
      <c r="IVN15" s="49"/>
      <c r="IVO15" s="49"/>
      <c r="IVP15" s="49"/>
      <c r="IVQ15" s="49"/>
      <c r="IVR15" s="49"/>
      <c r="IVS15" s="49"/>
      <c r="IVT15" s="49"/>
      <c r="IVU15" s="49"/>
      <c r="IVV15" s="49"/>
      <c r="IVW15" s="49"/>
      <c r="IVX15" s="49"/>
      <c r="IVY15" s="49"/>
      <c r="IVZ15" s="49"/>
      <c r="IWA15" s="49"/>
      <c r="IWB15" s="49"/>
      <c r="IWC15" s="49"/>
      <c r="IWD15" s="49"/>
      <c r="IWE15" s="49"/>
      <c r="IWF15" s="49"/>
      <c r="IWG15" s="49"/>
      <c r="IWH15" s="49"/>
      <c r="IWI15" s="49"/>
      <c r="IWJ15" s="49"/>
      <c r="IWK15" s="49"/>
      <c r="IWL15" s="49"/>
      <c r="IWM15" s="49"/>
      <c r="IWN15" s="49"/>
      <c r="IWO15" s="49"/>
      <c r="IWP15" s="49"/>
      <c r="IWQ15" s="49"/>
      <c r="IWR15" s="49"/>
      <c r="IWS15" s="49"/>
      <c r="IWT15" s="49"/>
      <c r="IWU15" s="49"/>
      <c r="IWV15" s="49"/>
      <c r="IWW15" s="49"/>
      <c r="IWX15" s="49"/>
      <c r="IWY15" s="49"/>
      <c r="IWZ15" s="49"/>
      <c r="IXA15" s="49"/>
      <c r="IXB15" s="49"/>
      <c r="IXC15" s="49"/>
      <c r="IXD15" s="49"/>
      <c r="IXE15" s="49"/>
      <c r="IXF15" s="49"/>
      <c r="IXG15" s="49"/>
      <c r="IXH15" s="49"/>
      <c r="IXI15" s="49"/>
      <c r="IXJ15" s="49"/>
      <c r="IXK15" s="49"/>
      <c r="IXL15" s="49"/>
      <c r="IXM15" s="49"/>
      <c r="IXN15" s="49"/>
      <c r="IXO15" s="49"/>
      <c r="IXP15" s="49"/>
      <c r="IXQ15" s="49"/>
      <c r="IXR15" s="49"/>
      <c r="IXS15" s="49"/>
      <c r="IXT15" s="49"/>
      <c r="IXU15" s="49"/>
      <c r="IXV15" s="49"/>
      <c r="IXW15" s="49"/>
      <c r="IXX15" s="49"/>
      <c r="IXY15" s="49"/>
      <c r="IXZ15" s="49"/>
      <c r="IYA15" s="49"/>
      <c r="IYB15" s="49"/>
      <c r="IYC15" s="49"/>
      <c r="IYD15" s="49"/>
      <c r="IYE15" s="49"/>
      <c r="IYF15" s="49"/>
      <c r="IYG15" s="49"/>
      <c r="IYH15" s="49"/>
      <c r="IYI15" s="49"/>
      <c r="IYJ15" s="49"/>
      <c r="IYK15" s="49"/>
      <c r="IYL15" s="49"/>
      <c r="IYM15" s="49"/>
      <c r="IYN15" s="49"/>
      <c r="IYO15" s="49"/>
      <c r="IYP15" s="49"/>
      <c r="IYQ15" s="49"/>
      <c r="IYR15" s="49"/>
      <c r="IYS15" s="49"/>
      <c r="IYT15" s="49"/>
      <c r="IYU15" s="49"/>
      <c r="IYV15" s="49"/>
      <c r="IYW15" s="49"/>
      <c r="IYX15" s="49"/>
      <c r="IYY15" s="49"/>
      <c r="IYZ15" s="49"/>
      <c r="IZA15" s="49"/>
      <c r="IZB15" s="49"/>
      <c r="IZC15" s="49"/>
      <c r="IZD15" s="49"/>
      <c r="IZE15" s="49"/>
      <c r="IZF15" s="49"/>
      <c r="IZG15" s="49"/>
      <c r="IZH15" s="49"/>
      <c r="IZI15" s="49"/>
      <c r="IZJ15" s="49"/>
      <c r="IZK15" s="49"/>
      <c r="IZL15" s="49"/>
      <c r="IZM15" s="49"/>
      <c r="IZN15" s="49"/>
      <c r="IZO15" s="49"/>
      <c r="IZP15" s="49"/>
      <c r="IZQ15" s="49"/>
      <c r="IZR15" s="49"/>
      <c r="IZS15" s="49"/>
      <c r="IZT15" s="49"/>
      <c r="IZU15" s="49"/>
      <c r="IZV15" s="49"/>
      <c r="IZW15" s="49"/>
      <c r="IZX15" s="49"/>
      <c r="IZY15" s="49"/>
      <c r="IZZ15" s="49"/>
      <c r="JAA15" s="49"/>
      <c r="JAB15" s="49"/>
      <c r="JAC15" s="49"/>
      <c r="JAD15" s="49"/>
      <c r="JAE15" s="49"/>
      <c r="JAF15" s="49"/>
      <c r="JAG15" s="49"/>
      <c r="JAH15" s="49"/>
      <c r="JAI15" s="49"/>
      <c r="JAJ15" s="49"/>
      <c r="JAK15" s="49"/>
      <c r="JAL15" s="49"/>
      <c r="JAM15" s="49"/>
      <c r="JAN15" s="49"/>
      <c r="JAO15" s="49"/>
      <c r="JAP15" s="49"/>
      <c r="JAQ15" s="49"/>
      <c r="JAR15" s="49"/>
      <c r="JAS15" s="49"/>
      <c r="JAT15" s="49"/>
      <c r="JAU15" s="49"/>
      <c r="JAV15" s="49"/>
      <c r="JAW15" s="49"/>
      <c r="JAX15" s="49"/>
      <c r="JAY15" s="49"/>
      <c r="JAZ15" s="49"/>
      <c r="JBA15" s="49"/>
      <c r="JBB15" s="49"/>
      <c r="JBC15" s="49"/>
      <c r="JBD15" s="49"/>
      <c r="JBE15" s="49"/>
      <c r="JBF15" s="49"/>
      <c r="JBG15" s="49"/>
      <c r="JBH15" s="49"/>
      <c r="JBI15" s="49"/>
      <c r="JBJ15" s="49"/>
      <c r="JBK15" s="49"/>
      <c r="JBL15" s="49"/>
      <c r="JBM15" s="49"/>
      <c r="JBN15" s="49"/>
      <c r="JBO15" s="49"/>
      <c r="JBP15" s="49"/>
      <c r="JBQ15" s="49"/>
      <c r="JBR15" s="49"/>
      <c r="JBS15" s="49"/>
      <c r="JBT15" s="49"/>
      <c r="JBU15" s="49"/>
      <c r="JBV15" s="49"/>
      <c r="JBW15" s="49"/>
      <c r="JBX15" s="49"/>
      <c r="JBY15" s="49"/>
      <c r="JBZ15" s="49"/>
      <c r="JCA15" s="49"/>
      <c r="JCB15" s="49"/>
      <c r="JCC15" s="49"/>
      <c r="JCD15" s="49"/>
      <c r="JCE15" s="49"/>
      <c r="JCF15" s="49"/>
      <c r="JCG15" s="49"/>
      <c r="JCH15" s="49"/>
      <c r="JCI15" s="49"/>
      <c r="JCJ15" s="49"/>
      <c r="JCK15" s="49"/>
      <c r="JCL15" s="49"/>
      <c r="JCM15" s="49"/>
      <c r="JCN15" s="49"/>
      <c r="JCO15" s="49"/>
      <c r="JCP15" s="49"/>
      <c r="JCQ15" s="49"/>
      <c r="JCR15" s="49"/>
      <c r="JCS15" s="49"/>
      <c r="JCT15" s="49"/>
      <c r="JCU15" s="49"/>
      <c r="JCV15" s="49"/>
      <c r="JCW15" s="49"/>
      <c r="JCX15" s="49"/>
      <c r="JCY15" s="49"/>
      <c r="JCZ15" s="49"/>
      <c r="JDA15" s="49"/>
      <c r="JDB15" s="49"/>
      <c r="JDC15" s="49"/>
      <c r="JDD15" s="49"/>
      <c r="JDE15" s="49"/>
      <c r="JDF15" s="49"/>
      <c r="JDG15" s="49"/>
      <c r="JDH15" s="49"/>
      <c r="JDI15" s="49"/>
      <c r="JDJ15" s="49"/>
      <c r="JDK15" s="49"/>
      <c r="JDL15" s="49"/>
      <c r="JDM15" s="49"/>
      <c r="JDN15" s="49"/>
      <c r="JDO15" s="49"/>
      <c r="JDP15" s="49"/>
      <c r="JDQ15" s="49"/>
      <c r="JDR15" s="49"/>
      <c r="JDS15" s="49"/>
      <c r="JDT15" s="49"/>
      <c r="JDU15" s="49"/>
      <c r="JDV15" s="49"/>
      <c r="JDW15" s="49"/>
      <c r="JDX15" s="49"/>
      <c r="JDY15" s="49"/>
      <c r="JDZ15" s="49"/>
      <c r="JEA15" s="49"/>
      <c r="JEB15" s="49"/>
      <c r="JEC15" s="49"/>
      <c r="JED15" s="49"/>
      <c r="JEE15" s="49"/>
      <c r="JEF15" s="49"/>
      <c r="JEG15" s="49"/>
      <c r="JEH15" s="49"/>
      <c r="JEI15" s="49"/>
      <c r="JEJ15" s="49"/>
      <c r="JEK15" s="49"/>
      <c r="JEL15" s="49"/>
      <c r="JEM15" s="49"/>
      <c r="JEN15" s="49"/>
      <c r="JEO15" s="49"/>
      <c r="JEP15" s="49"/>
      <c r="JEQ15" s="49"/>
      <c r="JER15" s="49"/>
      <c r="JES15" s="49"/>
      <c r="JET15" s="49"/>
      <c r="JEU15" s="49"/>
      <c r="JEV15" s="49"/>
      <c r="JEW15" s="49"/>
      <c r="JEX15" s="49"/>
      <c r="JEY15" s="49"/>
      <c r="JEZ15" s="49"/>
      <c r="JFA15" s="49"/>
      <c r="JFB15" s="49"/>
      <c r="JFC15" s="49"/>
      <c r="JFD15" s="49"/>
      <c r="JFE15" s="49"/>
      <c r="JFF15" s="49"/>
      <c r="JFG15" s="49"/>
      <c r="JFH15" s="49"/>
      <c r="JFI15" s="49"/>
      <c r="JFJ15" s="49"/>
      <c r="JFK15" s="49"/>
      <c r="JFL15" s="49"/>
      <c r="JFM15" s="49"/>
      <c r="JFN15" s="49"/>
      <c r="JFO15" s="49"/>
      <c r="JFP15" s="49"/>
      <c r="JFQ15" s="49"/>
      <c r="JFR15" s="49"/>
      <c r="JFS15" s="49"/>
      <c r="JFT15" s="49"/>
      <c r="JFU15" s="49"/>
      <c r="JFV15" s="49"/>
      <c r="JFW15" s="49"/>
      <c r="JFX15" s="49"/>
      <c r="JFY15" s="49"/>
      <c r="JFZ15" s="49"/>
      <c r="JGA15" s="49"/>
      <c r="JGB15" s="49"/>
      <c r="JGC15" s="49"/>
      <c r="JGD15" s="49"/>
      <c r="JGE15" s="49"/>
      <c r="JGF15" s="49"/>
      <c r="JGG15" s="49"/>
      <c r="JGH15" s="49"/>
      <c r="JGI15" s="49"/>
      <c r="JGJ15" s="49"/>
      <c r="JGK15" s="49"/>
      <c r="JGL15" s="49"/>
      <c r="JGM15" s="49"/>
      <c r="JGN15" s="49"/>
      <c r="JGO15" s="49"/>
      <c r="JGP15" s="49"/>
      <c r="JGQ15" s="49"/>
      <c r="JGR15" s="49"/>
      <c r="JGS15" s="49"/>
      <c r="JGT15" s="49"/>
      <c r="JGU15" s="49"/>
      <c r="JGV15" s="49"/>
      <c r="JGW15" s="49"/>
      <c r="JGX15" s="49"/>
      <c r="JGY15" s="49"/>
      <c r="JGZ15" s="49"/>
      <c r="JHA15" s="49"/>
      <c r="JHB15" s="49"/>
      <c r="JHC15" s="49"/>
      <c r="JHD15" s="49"/>
      <c r="JHE15" s="49"/>
      <c r="JHF15" s="49"/>
      <c r="JHG15" s="49"/>
      <c r="JHH15" s="49"/>
      <c r="JHI15" s="49"/>
      <c r="JHJ15" s="49"/>
      <c r="JHK15" s="49"/>
      <c r="JHL15" s="49"/>
      <c r="JHM15" s="49"/>
      <c r="JHN15" s="49"/>
      <c r="JHO15" s="49"/>
      <c r="JHP15" s="49"/>
      <c r="JHQ15" s="49"/>
      <c r="JHR15" s="49"/>
      <c r="JHS15" s="49"/>
      <c r="JHT15" s="49"/>
      <c r="JHU15" s="49"/>
      <c r="JHV15" s="49"/>
      <c r="JHW15" s="49"/>
      <c r="JHX15" s="49"/>
      <c r="JHY15" s="49"/>
      <c r="JHZ15" s="49"/>
      <c r="JIA15" s="49"/>
      <c r="JIB15" s="49"/>
      <c r="JIC15" s="49"/>
      <c r="JID15" s="49"/>
      <c r="JIE15" s="49"/>
      <c r="JIF15" s="49"/>
      <c r="JIG15" s="49"/>
      <c r="JIH15" s="49"/>
      <c r="JII15" s="49"/>
      <c r="JIJ15" s="49"/>
      <c r="JIK15" s="49"/>
      <c r="JIL15" s="49"/>
      <c r="JIM15" s="49"/>
      <c r="JIN15" s="49"/>
      <c r="JIO15" s="49"/>
      <c r="JIP15" s="49"/>
      <c r="JIQ15" s="49"/>
      <c r="JIR15" s="49"/>
      <c r="JIS15" s="49"/>
      <c r="JIT15" s="49"/>
      <c r="JIU15" s="49"/>
      <c r="JIV15" s="49"/>
      <c r="JIW15" s="49"/>
      <c r="JIX15" s="49"/>
      <c r="JIY15" s="49"/>
      <c r="JIZ15" s="49"/>
      <c r="JJA15" s="49"/>
      <c r="JJB15" s="49"/>
      <c r="JJC15" s="49"/>
      <c r="JJD15" s="49"/>
      <c r="JJE15" s="49"/>
      <c r="JJF15" s="49"/>
      <c r="JJG15" s="49"/>
      <c r="JJH15" s="49"/>
      <c r="JJI15" s="49"/>
      <c r="JJJ15" s="49"/>
      <c r="JJK15" s="49"/>
      <c r="JJL15" s="49"/>
      <c r="JJM15" s="49"/>
      <c r="JJN15" s="49"/>
      <c r="JJO15" s="49"/>
      <c r="JJP15" s="49"/>
      <c r="JJQ15" s="49"/>
      <c r="JJR15" s="49"/>
      <c r="JJS15" s="49"/>
      <c r="JJT15" s="49"/>
      <c r="JJU15" s="49"/>
      <c r="JJV15" s="49"/>
      <c r="JJW15" s="49"/>
      <c r="JJX15" s="49"/>
      <c r="JJY15" s="49"/>
      <c r="JJZ15" s="49"/>
      <c r="JKA15" s="49"/>
      <c r="JKB15" s="49"/>
      <c r="JKC15" s="49"/>
      <c r="JKD15" s="49"/>
      <c r="JKE15" s="49"/>
      <c r="JKF15" s="49"/>
      <c r="JKG15" s="49"/>
      <c r="JKH15" s="49"/>
      <c r="JKI15" s="49"/>
      <c r="JKJ15" s="49"/>
      <c r="JKK15" s="49"/>
      <c r="JKL15" s="49"/>
      <c r="JKM15" s="49"/>
      <c r="JKN15" s="49"/>
      <c r="JKO15" s="49"/>
      <c r="JKP15" s="49"/>
      <c r="JKQ15" s="49"/>
      <c r="JKR15" s="49"/>
      <c r="JKS15" s="49"/>
      <c r="JKT15" s="49"/>
      <c r="JKU15" s="49"/>
      <c r="JKV15" s="49"/>
      <c r="JKW15" s="49"/>
      <c r="JKX15" s="49"/>
      <c r="JKY15" s="49"/>
      <c r="JKZ15" s="49"/>
      <c r="JLA15" s="49"/>
      <c r="JLB15" s="49"/>
      <c r="JLC15" s="49"/>
      <c r="JLD15" s="49"/>
      <c r="JLE15" s="49"/>
      <c r="JLF15" s="49"/>
      <c r="JLG15" s="49"/>
      <c r="JLH15" s="49"/>
      <c r="JLI15" s="49"/>
      <c r="JLJ15" s="49"/>
      <c r="JLK15" s="49"/>
      <c r="JLL15" s="49"/>
      <c r="JLM15" s="49"/>
      <c r="JLN15" s="49"/>
      <c r="JLO15" s="49"/>
      <c r="JLP15" s="49"/>
      <c r="JLQ15" s="49"/>
      <c r="JLR15" s="49"/>
      <c r="JLS15" s="49"/>
      <c r="JLT15" s="49"/>
      <c r="JLU15" s="49"/>
      <c r="JLV15" s="49"/>
      <c r="JLW15" s="49"/>
      <c r="JLX15" s="49"/>
      <c r="JLY15" s="49"/>
      <c r="JLZ15" s="49"/>
      <c r="JMA15" s="49"/>
      <c r="JMB15" s="49"/>
      <c r="JMC15" s="49"/>
      <c r="JMD15" s="49"/>
      <c r="JME15" s="49"/>
      <c r="JMF15" s="49"/>
      <c r="JMG15" s="49"/>
      <c r="JMH15" s="49"/>
      <c r="JMI15" s="49"/>
      <c r="JMJ15" s="49"/>
      <c r="JMK15" s="49"/>
      <c r="JML15" s="49"/>
      <c r="JMM15" s="49"/>
      <c r="JMN15" s="49"/>
      <c r="JMO15" s="49"/>
      <c r="JMP15" s="49"/>
      <c r="JMQ15" s="49"/>
      <c r="JMR15" s="49"/>
      <c r="JMS15" s="49"/>
      <c r="JMT15" s="49"/>
      <c r="JMU15" s="49"/>
      <c r="JMV15" s="49"/>
      <c r="JMW15" s="49"/>
      <c r="JMX15" s="49"/>
      <c r="JMY15" s="49"/>
      <c r="JMZ15" s="49"/>
      <c r="JNA15" s="49"/>
      <c r="JNB15" s="49"/>
      <c r="JNC15" s="49"/>
      <c r="JND15" s="49"/>
      <c r="JNE15" s="49"/>
      <c r="JNF15" s="49"/>
      <c r="JNG15" s="49"/>
      <c r="JNH15" s="49"/>
      <c r="JNI15" s="49"/>
      <c r="JNJ15" s="49"/>
      <c r="JNK15" s="49"/>
      <c r="JNL15" s="49"/>
      <c r="JNM15" s="49"/>
      <c r="JNN15" s="49"/>
      <c r="JNO15" s="49"/>
      <c r="JNP15" s="49"/>
      <c r="JNQ15" s="49"/>
      <c r="JNR15" s="49"/>
      <c r="JNS15" s="49"/>
      <c r="JNT15" s="49"/>
      <c r="JNU15" s="49"/>
      <c r="JNV15" s="49"/>
      <c r="JNW15" s="49"/>
      <c r="JNX15" s="49"/>
      <c r="JNY15" s="49"/>
      <c r="JNZ15" s="49"/>
      <c r="JOA15" s="49"/>
      <c r="JOB15" s="49"/>
      <c r="JOC15" s="49"/>
      <c r="JOD15" s="49"/>
      <c r="JOE15" s="49"/>
      <c r="JOF15" s="49"/>
      <c r="JOG15" s="49"/>
      <c r="JOH15" s="49"/>
      <c r="JOI15" s="49"/>
      <c r="JOJ15" s="49"/>
      <c r="JOK15" s="49"/>
      <c r="JOL15" s="49"/>
      <c r="JOM15" s="49"/>
      <c r="JON15" s="49"/>
      <c r="JOO15" s="49"/>
      <c r="JOP15" s="49"/>
      <c r="JOQ15" s="49"/>
      <c r="JOR15" s="49"/>
      <c r="JOS15" s="49"/>
      <c r="JOT15" s="49"/>
      <c r="JOU15" s="49"/>
      <c r="JOV15" s="49"/>
      <c r="JOW15" s="49"/>
      <c r="JOX15" s="49"/>
      <c r="JOY15" s="49"/>
      <c r="JOZ15" s="49"/>
      <c r="JPA15" s="49"/>
      <c r="JPB15" s="49"/>
      <c r="JPC15" s="49"/>
      <c r="JPD15" s="49"/>
      <c r="JPE15" s="49"/>
      <c r="JPF15" s="49"/>
      <c r="JPG15" s="49"/>
      <c r="JPH15" s="49"/>
      <c r="JPI15" s="49"/>
      <c r="JPJ15" s="49"/>
      <c r="JPK15" s="49"/>
      <c r="JPL15" s="49"/>
      <c r="JPM15" s="49"/>
      <c r="JPN15" s="49"/>
      <c r="JPO15" s="49"/>
      <c r="JPP15" s="49"/>
      <c r="JPQ15" s="49"/>
      <c r="JPR15" s="49"/>
      <c r="JPS15" s="49"/>
      <c r="JPT15" s="49"/>
      <c r="JPU15" s="49"/>
      <c r="JPV15" s="49"/>
      <c r="JPW15" s="49"/>
      <c r="JPX15" s="49"/>
      <c r="JPY15" s="49"/>
      <c r="JPZ15" s="49"/>
      <c r="JQA15" s="49"/>
      <c r="JQB15" s="49"/>
      <c r="JQC15" s="49"/>
      <c r="JQD15" s="49"/>
      <c r="JQE15" s="49"/>
      <c r="JQF15" s="49"/>
      <c r="JQG15" s="49"/>
      <c r="JQH15" s="49"/>
      <c r="JQI15" s="49"/>
      <c r="JQJ15" s="49"/>
      <c r="JQK15" s="49"/>
      <c r="JQL15" s="49"/>
      <c r="JQM15" s="49"/>
      <c r="JQN15" s="49"/>
      <c r="JQO15" s="49"/>
      <c r="JQP15" s="49"/>
      <c r="JQQ15" s="49"/>
      <c r="JQR15" s="49"/>
      <c r="JQS15" s="49"/>
      <c r="JQT15" s="49"/>
      <c r="JQU15" s="49"/>
      <c r="JQV15" s="49"/>
      <c r="JQW15" s="49"/>
      <c r="JQX15" s="49"/>
      <c r="JQY15" s="49"/>
      <c r="JQZ15" s="49"/>
      <c r="JRA15" s="49"/>
      <c r="JRB15" s="49"/>
      <c r="JRC15" s="49"/>
      <c r="JRD15" s="49"/>
      <c r="JRE15" s="49"/>
      <c r="JRF15" s="49"/>
      <c r="JRG15" s="49"/>
      <c r="JRH15" s="49"/>
      <c r="JRI15" s="49"/>
      <c r="JRJ15" s="49"/>
      <c r="JRK15" s="49"/>
      <c r="JRL15" s="49"/>
      <c r="JRM15" s="49"/>
      <c r="JRN15" s="49"/>
      <c r="JRO15" s="49"/>
      <c r="JRP15" s="49"/>
      <c r="JRQ15" s="49"/>
      <c r="JRR15" s="49"/>
      <c r="JRS15" s="49"/>
      <c r="JRT15" s="49"/>
      <c r="JRU15" s="49"/>
      <c r="JRV15" s="49"/>
      <c r="JRW15" s="49"/>
      <c r="JRX15" s="49"/>
      <c r="JRY15" s="49"/>
      <c r="JRZ15" s="49"/>
      <c r="JSA15" s="49"/>
      <c r="JSB15" s="49"/>
      <c r="JSC15" s="49"/>
      <c r="JSD15" s="49"/>
      <c r="JSE15" s="49"/>
      <c r="JSF15" s="49"/>
      <c r="JSG15" s="49"/>
      <c r="JSH15" s="49"/>
      <c r="JSI15" s="49"/>
      <c r="JSJ15" s="49"/>
      <c r="JSK15" s="49"/>
      <c r="JSL15" s="49"/>
      <c r="JSM15" s="49"/>
      <c r="JSN15" s="49"/>
      <c r="JSO15" s="49"/>
      <c r="JSP15" s="49"/>
      <c r="JSQ15" s="49"/>
      <c r="JSR15" s="49"/>
      <c r="JSS15" s="49"/>
      <c r="JST15" s="49"/>
      <c r="JSU15" s="49"/>
      <c r="JSV15" s="49"/>
      <c r="JSW15" s="49"/>
      <c r="JSX15" s="49"/>
      <c r="JSY15" s="49"/>
      <c r="JSZ15" s="49"/>
      <c r="JTA15" s="49"/>
      <c r="JTB15" s="49"/>
      <c r="JTC15" s="49"/>
      <c r="JTD15" s="49"/>
      <c r="JTE15" s="49"/>
      <c r="JTF15" s="49"/>
      <c r="JTG15" s="49"/>
      <c r="JTH15" s="49"/>
      <c r="JTI15" s="49"/>
      <c r="JTJ15" s="49"/>
      <c r="JTK15" s="49"/>
      <c r="JTL15" s="49"/>
      <c r="JTM15" s="49"/>
      <c r="JTN15" s="49"/>
      <c r="JTO15" s="49"/>
      <c r="JTP15" s="49"/>
      <c r="JTQ15" s="49"/>
      <c r="JTR15" s="49"/>
      <c r="JTS15" s="49"/>
      <c r="JTT15" s="49"/>
      <c r="JTU15" s="49"/>
      <c r="JTV15" s="49"/>
      <c r="JTW15" s="49"/>
      <c r="JTX15" s="49"/>
      <c r="JTY15" s="49"/>
      <c r="JTZ15" s="49"/>
      <c r="JUA15" s="49"/>
      <c r="JUB15" s="49"/>
      <c r="JUC15" s="49"/>
      <c r="JUD15" s="49"/>
      <c r="JUE15" s="49"/>
      <c r="JUF15" s="49"/>
      <c r="JUG15" s="49"/>
      <c r="JUH15" s="49"/>
      <c r="JUI15" s="49"/>
      <c r="JUJ15" s="49"/>
      <c r="JUK15" s="49"/>
      <c r="JUL15" s="49"/>
      <c r="JUM15" s="49"/>
      <c r="JUN15" s="49"/>
      <c r="JUO15" s="49"/>
      <c r="JUP15" s="49"/>
      <c r="JUQ15" s="49"/>
      <c r="JUR15" s="49"/>
      <c r="JUS15" s="49"/>
      <c r="JUT15" s="49"/>
      <c r="JUU15" s="49"/>
      <c r="JUV15" s="49"/>
      <c r="JUW15" s="49"/>
      <c r="JUX15" s="49"/>
      <c r="JUY15" s="49"/>
      <c r="JUZ15" s="49"/>
      <c r="JVA15" s="49"/>
      <c r="JVB15" s="49"/>
      <c r="JVC15" s="49"/>
      <c r="JVD15" s="49"/>
      <c r="JVE15" s="49"/>
      <c r="JVF15" s="49"/>
      <c r="JVG15" s="49"/>
      <c r="JVH15" s="49"/>
      <c r="JVI15" s="49"/>
      <c r="JVJ15" s="49"/>
      <c r="JVK15" s="49"/>
      <c r="JVL15" s="49"/>
      <c r="JVM15" s="49"/>
      <c r="JVN15" s="49"/>
      <c r="JVO15" s="49"/>
      <c r="JVP15" s="49"/>
      <c r="JVQ15" s="49"/>
      <c r="JVR15" s="49"/>
      <c r="JVS15" s="49"/>
      <c r="JVT15" s="49"/>
      <c r="JVU15" s="49"/>
      <c r="JVV15" s="49"/>
      <c r="JVW15" s="49"/>
      <c r="JVX15" s="49"/>
      <c r="JVY15" s="49"/>
      <c r="JVZ15" s="49"/>
      <c r="JWA15" s="49"/>
      <c r="JWB15" s="49"/>
      <c r="JWC15" s="49"/>
      <c r="JWD15" s="49"/>
      <c r="JWE15" s="49"/>
      <c r="JWF15" s="49"/>
      <c r="JWG15" s="49"/>
      <c r="JWH15" s="49"/>
      <c r="JWI15" s="49"/>
      <c r="JWJ15" s="49"/>
      <c r="JWK15" s="49"/>
      <c r="JWL15" s="49"/>
      <c r="JWM15" s="49"/>
      <c r="JWN15" s="49"/>
      <c r="JWO15" s="49"/>
      <c r="JWP15" s="49"/>
      <c r="JWQ15" s="49"/>
      <c r="JWR15" s="49"/>
      <c r="JWS15" s="49"/>
      <c r="JWT15" s="49"/>
      <c r="JWU15" s="49"/>
      <c r="JWV15" s="49"/>
      <c r="JWW15" s="49"/>
      <c r="JWX15" s="49"/>
      <c r="JWY15" s="49"/>
      <c r="JWZ15" s="49"/>
      <c r="JXA15" s="49"/>
      <c r="JXB15" s="49"/>
      <c r="JXC15" s="49"/>
      <c r="JXD15" s="49"/>
      <c r="JXE15" s="49"/>
      <c r="JXF15" s="49"/>
      <c r="JXG15" s="49"/>
      <c r="JXH15" s="49"/>
      <c r="JXI15" s="49"/>
      <c r="JXJ15" s="49"/>
      <c r="JXK15" s="49"/>
      <c r="JXL15" s="49"/>
      <c r="JXM15" s="49"/>
      <c r="JXN15" s="49"/>
      <c r="JXO15" s="49"/>
      <c r="JXP15" s="49"/>
      <c r="JXQ15" s="49"/>
      <c r="JXR15" s="49"/>
      <c r="JXS15" s="49"/>
      <c r="JXT15" s="49"/>
      <c r="JXU15" s="49"/>
      <c r="JXV15" s="49"/>
      <c r="JXW15" s="49"/>
      <c r="JXX15" s="49"/>
      <c r="JXY15" s="49"/>
      <c r="JXZ15" s="49"/>
      <c r="JYA15" s="49"/>
      <c r="JYB15" s="49"/>
      <c r="JYC15" s="49"/>
      <c r="JYD15" s="49"/>
      <c r="JYE15" s="49"/>
      <c r="JYF15" s="49"/>
      <c r="JYG15" s="49"/>
      <c r="JYH15" s="49"/>
      <c r="JYI15" s="49"/>
      <c r="JYJ15" s="49"/>
      <c r="JYK15" s="49"/>
      <c r="JYL15" s="49"/>
      <c r="JYM15" s="49"/>
      <c r="JYN15" s="49"/>
      <c r="JYO15" s="49"/>
      <c r="JYP15" s="49"/>
      <c r="JYQ15" s="49"/>
      <c r="JYR15" s="49"/>
      <c r="JYS15" s="49"/>
      <c r="JYT15" s="49"/>
      <c r="JYU15" s="49"/>
      <c r="JYV15" s="49"/>
      <c r="JYW15" s="49"/>
      <c r="JYX15" s="49"/>
      <c r="JYY15" s="49"/>
      <c r="JYZ15" s="49"/>
      <c r="JZA15" s="49"/>
      <c r="JZB15" s="49"/>
      <c r="JZC15" s="49"/>
      <c r="JZD15" s="49"/>
      <c r="JZE15" s="49"/>
      <c r="JZF15" s="49"/>
      <c r="JZG15" s="49"/>
      <c r="JZH15" s="49"/>
      <c r="JZI15" s="49"/>
      <c r="JZJ15" s="49"/>
      <c r="JZK15" s="49"/>
      <c r="JZL15" s="49"/>
      <c r="JZM15" s="49"/>
      <c r="JZN15" s="49"/>
      <c r="JZO15" s="49"/>
      <c r="JZP15" s="49"/>
      <c r="JZQ15" s="49"/>
      <c r="JZR15" s="49"/>
      <c r="JZS15" s="49"/>
      <c r="JZT15" s="49"/>
      <c r="JZU15" s="49"/>
      <c r="JZV15" s="49"/>
      <c r="JZW15" s="49"/>
      <c r="JZX15" s="49"/>
      <c r="JZY15" s="49"/>
      <c r="JZZ15" s="49"/>
      <c r="KAA15" s="49"/>
      <c r="KAB15" s="49"/>
      <c r="KAC15" s="49"/>
      <c r="KAD15" s="49"/>
      <c r="KAE15" s="49"/>
      <c r="KAF15" s="49"/>
      <c r="KAG15" s="49"/>
      <c r="KAH15" s="49"/>
      <c r="KAI15" s="49"/>
      <c r="KAJ15" s="49"/>
      <c r="KAK15" s="49"/>
      <c r="KAL15" s="49"/>
      <c r="KAM15" s="49"/>
      <c r="KAN15" s="49"/>
      <c r="KAO15" s="49"/>
      <c r="KAP15" s="49"/>
      <c r="KAQ15" s="49"/>
      <c r="KAR15" s="49"/>
      <c r="KAS15" s="49"/>
      <c r="KAT15" s="49"/>
      <c r="KAU15" s="49"/>
      <c r="KAV15" s="49"/>
      <c r="KAW15" s="49"/>
      <c r="KAX15" s="49"/>
      <c r="KAY15" s="49"/>
      <c r="KAZ15" s="49"/>
      <c r="KBA15" s="49"/>
      <c r="KBB15" s="49"/>
      <c r="KBC15" s="49"/>
      <c r="KBD15" s="49"/>
      <c r="KBE15" s="49"/>
      <c r="KBF15" s="49"/>
      <c r="KBG15" s="49"/>
      <c r="KBH15" s="49"/>
      <c r="KBI15" s="49"/>
      <c r="KBJ15" s="49"/>
      <c r="KBK15" s="49"/>
      <c r="KBL15" s="49"/>
      <c r="KBM15" s="49"/>
      <c r="KBN15" s="49"/>
      <c r="KBO15" s="49"/>
      <c r="KBP15" s="49"/>
      <c r="KBQ15" s="49"/>
      <c r="KBR15" s="49"/>
      <c r="KBS15" s="49"/>
      <c r="KBT15" s="49"/>
      <c r="KBU15" s="49"/>
      <c r="KBV15" s="49"/>
      <c r="KBW15" s="49"/>
      <c r="KBX15" s="49"/>
      <c r="KBY15" s="49"/>
      <c r="KBZ15" s="49"/>
      <c r="KCA15" s="49"/>
      <c r="KCB15" s="49"/>
      <c r="KCC15" s="49"/>
      <c r="KCD15" s="49"/>
      <c r="KCE15" s="49"/>
      <c r="KCF15" s="49"/>
      <c r="KCG15" s="49"/>
      <c r="KCH15" s="49"/>
      <c r="KCI15" s="49"/>
      <c r="KCJ15" s="49"/>
      <c r="KCK15" s="49"/>
      <c r="KCL15" s="49"/>
      <c r="KCM15" s="49"/>
      <c r="KCN15" s="49"/>
      <c r="KCO15" s="49"/>
      <c r="KCP15" s="49"/>
      <c r="KCQ15" s="49"/>
      <c r="KCR15" s="49"/>
      <c r="KCS15" s="49"/>
      <c r="KCT15" s="49"/>
      <c r="KCU15" s="49"/>
      <c r="KCV15" s="49"/>
      <c r="KCW15" s="49"/>
      <c r="KCX15" s="49"/>
      <c r="KCY15" s="49"/>
      <c r="KCZ15" s="49"/>
      <c r="KDA15" s="49"/>
      <c r="KDB15" s="49"/>
      <c r="KDC15" s="49"/>
      <c r="KDD15" s="49"/>
      <c r="KDE15" s="49"/>
      <c r="KDF15" s="49"/>
      <c r="KDG15" s="49"/>
      <c r="KDH15" s="49"/>
      <c r="KDI15" s="49"/>
      <c r="KDJ15" s="49"/>
      <c r="KDK15" s="49"/>
      <c r="KDL15" s="49"/>
      <c r="KDM15" s="49"/>
      <c r="KDN15" s="49"/>
      <c r="KDO15" s="49"/>
      <c r="KDP15" s="49"/>
      <c r="KDQ15" s="49"/>
      <c r="KDR15" s="49"/>
      <c r="KDS15" s="49"/>
      <c r="KDT15" s="49"/>
      <c r="KDU15" s="49"/>
      <c r="KDV15" s="49"/>
      <c r="KDW15" s="49"/>
      <c r="KDX15" s="49"/>
      <c r="KDY15" s="49"/>
      <c r="KDZ15" s="49"/>
      <c r="KEA15" s="49"/>
      <c r="KEB15" s="49"/>
      <c r="KEC15" s="49"/>
      <c r="KED15" s="49"/>
      <c r="KEE15" s="49"/>
      <c r="KEF15" s="49"/>
      <c r="KEG15" s="49"/>
      <c r="KEH15" s="49"/>
      <c r="KEI15" s="49"/>
      <c r="KEJ15" s="49"/>
      <c r="KEK15" s="49"/>
      <c r="KEL15" s="49"/>
      <c r="KEM15" s="49"/>
      <c r="KEN15" s="49"/>
      <c r="KEO15" s="49"/>
      <c r="KEP15" s="49"/>
      <c r="KEQ15" s="49"/>
      <c r="KER15" s="49"/>
      <c r="KES15" s="49"/>
      <c r="KET15" s="49"/>
      <c r="KEU15" s="49"/>
      <c r="KEV15" s="49"/>
      <c r="KEW15" s="49"/>
      <c r="KEX15" s="49"/>
      <c r="KEY15" s="49"/>
      <c r="KEZ15" s="49"/>
      <c r="KFA15" s="49"/>
      <c r="KFB15" s="49"/>
      <c r="KFC15" s="49"/>
      <c r="KFD15" s="49"/>
      <c r="KFE15" s="49"/>
      <c r="KFF15" s="49"/>
      <c r="KFG15" s="49"/>
      <c r="KFH15" s="49"/>
      <c r="KFI15" s="49"/>
      <c r="KFJ15" s="49"/>
      <c r="KFK15" s="49"/>
      <c r="KFL15" s="49"/>
      <c r="KFM15" s="49"/>
      <c r="KFN15" s="49"/>
      <c r="KFO15" s="49"/>
      <c r="KFP15" s="49"/>
      <c r="KFQ15" s="49"/>
      <c r="KFR15" s="49"/>
      <c r="KFS15" s="49"/>
      <c r="KFT15" s="49"/>
      <c r="KFU15" s="49"/>
      <c r="KFV15" s="49"/>
      <c r="KFW15" s="49"/>
      <c r="KFX15" s="49"/>
      <c r="KFY15" s="49"/>
      <c r="KFZ15" s="49"/>
      <c r="KGA15" s="49"/>
      <c r="KGB15" s="49"/>
      <c r="KGC15" s="49"/>
      <c r="KGD15" s="49"/>
      <c r="KGE15" s="49"/>
      <c r="KGF15" s="49"/>
      <c r="KGG15" s="49"/>
      <c r="KGH15" s="49"/>
      <c r="KGI15" s="49"/>
      <c r="KGJ15" s="49"/>
      <c r="KGK15" s="49"/>
      <c r="KGL15" s="49"/>
      <c r="KGM15" s="49"/>
      <c r="KGN15" s="49"/>
      <c r="KGO15" s="49"/>
      <c r="KGP15" s="49"/>
      <c r="KGQ15" s="49"/>
      <c r="KGR15" s="49"/>
      <c r="KGS15" s="49"/>
      <c r="KGT15" s="49"/>
      <c r="KGU15" s="49"/>
      <c r="KGV15" s="49"/>
      <c r="KGW15" s="49"/>
      <c r="KGX15" s="49"/>
      <c r="KGY15" s="49"/>
      <c r="KGZ15" s="49"/>
      <c r="KHA15" s="49"/>
      <c r="KHB15" s="49"/>
      <c r="KHC15" s="49"/>
      <c r="KHD15" s="49"/>
      <c r="KHE15" s="49"/>
      <c r="KHF15" s="49"/>
      <c r="KHG15" s="49"/>
      <c r="KHH15" s="49"/>
      <c r="KHI15" s="49"/>
      <c r="KHJ15" s="49"/>
      <c r="KHK15" s="49"/>
      <c r="KHL15" s="49"/>
      <c r="KHM15" s="49"/>
      <c r="KHN15" s="49"/>
      <c r="KHO15" s="49"/>
      <c r="KHP15" s="49"/>
      <c r="KHQ15" s="49"/>
      <c r="KHR15" s="49"/>
      <c r="KHS15" s="49"/>
      <c r="KHT15" s="49"/>
      <c r="KHU15" s="49"/>
      <c r="KHV15" s="49"/>
      <c r="KHW15" s="49"/>
      <c r="KHX15" s="49"/>
      <c r="KHY15" s="49"/>
      <c r="KHZ15" s="49"/>
      <c r="KIA15" s="49"/>
      <c r="KIB15" s="49"/>
      <c r="KIC15" s="49"/>
      <c r="KID15" s="49"/>
      <c r="KIE15" s="49"/>
      <c r="KIF15" s="49"/>
      <c r="KIG15" s="49"/>
      <c r="KIH15" s="49"/>
      <c r="KII15" s="49"/>
      <c r="KIJ15" s="49"/>
      <c r="KIK15" s="49"/>
      <c r="KIL15" s="49"/>
      <c r="KIM15" s="49"/>
      <c r="KIN15" s="49"/>
      <c r="KIO15" s="49"/>
      <c r="KIP15" s="49"/>
      <c r="KIQ15" s="49"/>
      <c r="KIR15" s="49"/>
      <c r="KIS15" s="49"/>
      <c r="KIT15" s="49"/>
      <c r="KIU15" s="49"/>
      <c r="KIV15" s="49"/>
      <c r="KIW15" s="49"/>
      <c r="KIX15" s="49"/>
      <c r="KIY15" s="49"/>
      <c r="KIZ15" s="49"/>
      <c r="KJA15" s="49"/>
      <c r="KJB15" s="49"/>
      <c r="KJC15" s="49"/>
      <c r="KJD15" s="49"/>
      <c r="KJE15" s="49"/>
      <c r="KJF15" s="49"/>
      <c r="KJG15" s="49"/>
      <c r="KJH15" s="49"/>
      <c r="KJI15" s="49"/>
      <c r="KJJ15" s="49"/>
      <c r="KJK15" s="49"/>
      <c r="KJL15" s="49"/>
      <c r="KJM15" s="49"/>
      <c r="KJN15" s="49"/>
      <c r="KJO15" s="49"/>
      <c r="KJP15" s="49"/>
      <c r="KJQ15" s="49"/>
      <c r="KJR15" s="49"/>
      <c r="KJS15" s="49"/>
      <c r="KJT15" s="49"/>
      <c r="KJU15" s="49"/>
      <c r="KJV15" s="49"/>
      <c r="KJW15" s="49"/>
      <c r="KJX15" s="49"/>
      <c r="KJY15" s="49"/>
      <c r="KJZ15" s="49"/>
      <c r="KKA15" s="49"/>
      <c r="KKB15" s="49"/>
      <c r="KKC15" s="49"/>
      <c r="KKD15" s="49"/>
      <c r="KKE15" s="49"/>
      <c r="KKF15" s="49"/>
      <c r="KKG15" s="49"/>
      <c r="KKH15" s="49"/>
      <c r="KKI15" s="49"/>
      <c r="KKJ15" s="49"/>
      <c r="KKK15" s="49"/>
      <c r="KKL15" s="49"/>
      <c r="KKM15" s="49"/>
      <c r="KKN15" s="49"/>
      <c r="KKO15" s="49"/>
      <c r="KKP15" s="49"/>
      <c r="KKQ15" s="49"/>
      <c r="KKR15" s="49"/>
      <c r="KKS15" s="49"/>
      <c r="KKT15" s="49"/>
      <c r="KKU15" s="49"/>
      <c r="KKV15" s="49"/>
      <c r="KKW15" s="49"/>
      <c r="KKX15" s="49"/>
      <c r="KKY15" s="49"/>
      <c r="KKZ15" s="49"/>
      <c r="KLA15" s="49"/>
      <c r="KLB15" s="49"/>
      <c r="KLC15" s="49"/>
      <c r="KLD15" s="49"/>
      <c r="KLE15" s="49"/>
      <c r="KLF15" s="49"/>
      <c r="KLG15" s="49"/>
      <c r="KLH15" s="49"/>
      <c r="KLI15" s="49"/>
      <c r="KLJ15" s="49"/>
      <c r="KLK15" s="49"/>
      <c r="KLL15" s="49"/>
      <c r="KLM15" s="49"/>
      <c r="KLN15" s="49"/>
      <c r="KLO15" s="49"/>
      <c r="KLP15" s="49"/>
      <c r="KLQ15" s="49"/>
      <c r="KLR15" s="49"/>
      <c r="KLS15" s="49"/>
      <c r="KLT15" s="49"/>
      <c r="KLU15" s="49"/>
      <c r="KLV15" s="49"/>
      <c r="KLW15" s="49"/>
      <c r="KLX15" s="49"/>
      <c r="KLY15" s="49"/>
      <c r="KLZ15" s="49"/>
      <c r="KMA15" s="49"/>
      <c r="KMB15" s="49"/>
      <c r="KMC15" s="49"/>
      <c r="KMD15" s="49"/>
      <c r="KME15" s="49"/>
      <c r="KMF15" s="49"/>
      <c r="KMG15" s="49"/>
      <c r="KMH15" s="49"/>
      <c r="KMI15" s="49"/>
      <c r="KMJ15" s="49"/>
      <c r="KMK15" s="49"/>
      <c r="KML15" s="49"/>
      <c r="KMM15" s="49"/>
      <c r="KMN15" s="49"/>
      <c r="KMO15" s="49"/>
      <c r="KMP15" s="49"/>
      <c r="KMQ15" s="49"/>
      <c r="KMR15" s="49"/>
      <c r="KMS15" s="49"/>
      <c r="KMT15" s="49"/>
      <c r="KMU15" s="49"/>
      <c r="KMV15" s="49"/>
      <c r="KMW15" s="49"/>
      <c r="KMX15" s="49"/>
      <c r="KMY15" s="49"/>
      <c r="KMZ15" s="49"/>
      <c r="KNA15" s="49"/>
      <c r="KNB15" s="49"/>
      <c r="KNC15" s="49"/>
      <c r="KND15" s="49"/>
      <c r="KNE15" s="49"/>
      <c r="KNF15" s="49"/>
      <c r="KNG15" s="49"/>
      <c r="KNH15" s="49"/>
      <c r="KNI15" s="49"/>
      <c r="KNJ15" s="49"/>
      <c r="KNK15" s="49"/>
      <c r="KNL15" s="49"/>
      <c r="KNM15" s="49"/>
      <c r="KNN15" s="49"/>
      <c r="KNO15" s="49"/>
      <c r="KNP15" s="49"/>
      <c r="KNQ15" s="49"/>
      <c r="KNR15" s="49"/>
      <c r="KNS15" s="49"/>
      <c r="KNT15" s="49"/>
      <c r="KNU15" s="49"/>
      <c r="KNV15" s="49"/>
      <c r="KNW15" s="49"/>
      <c r="KNX15" s="49"/>
      <c r="KNY15" s="49"/>
      <c r="KNZ15" s="49"/>
      <c r="KOA15" s="49"/>
      <c r="KOB15" s="49"/>
      <c r="KOC15" s="49"/>
      <c r="KOD15" s="49"/>
      <c r="KOE15" s="49"/>
      <c r="KOF15" s="49"/>
      <c r="KOG15" s="49"/>
      <c r="KOH15" s="49"/>
      <c r="KOI15" s="49"/>
      <c r="KOJ15" s="49"/>
      <c r="KOK15" s="49"/>
      <c r="KOL15" s="49"/>
      <c r="KOM15" s="49"/>
      <c r="KON15" s="49"/>
      <c r="KOO15" s="49"/>
      <c r="KOP15" s="49"/>
      <c r="KOQ15" s="49"/>
      <c r="KOR15" s="49"/>
      <c r="KOS15" s="49"/>
      <c r="KOT15" s="49"/>
      <c r="KOU15" s="49"/>
      <c r="KOV15" s="49"/>
      <c r="KOW15" s="49"/>
      <c r="KOX15" s="49"/>
      <c r="KOY15" s="49"/>
      <c r="KOZ15" s="49"/>
      <c r="KPA15" s="49"/>
      <c r="KPB15" s="49"/>
      <c r="KPC15" s="49"/>
      <c r="KPD15" s="49"/>
      <c r="KPE15" s="49"/>
      <c r="KPF15" s="49"/>
      <c r="KPG15" s="49"/>
      <c r="KPH15" s="49"/>
      <c r="KPI15" s="49"/>
      <c r="KPJ15" s="49"/>
      <c r="KPK15" s="49"/>
      <c r="KPL15" s="49"/>
      <c r="KPM15" s="49"/>
      <c r="KPN15" s="49"/>
      <c r="KPO15" s="49"/>
      <c r="KPP15" s="49"/>
      <c r="KPQ15" s="49"/>
      <c r="KPR15" s="49"/>
      <c r="KPS15" s="49"/>
      <c r="KPT15" s="49"/>
      <c r="KPU15" s="49"/>
      <c r="KPV15" s="49"/>
      <c r="KPW15" s="49"/>
      <c r="KPX15" s="49"/>
      <c r="KPY15" s="49"/>
      <c r="KPZ15" s="49"/>
      <c r="KQA15" s="49"/>
      <c r="KQB15" s="49"/>
      <c r="KQC15" s="49"/>
      <c r="KQD15" s="49"/>
      <c r="KQE15" s="49"/>
      <c r="KQF15" s="49"/>
      <c r="KQG15" s="49"/>
      <c r="KQH15" s="49"/>
      <c r="KQI15" s="49"/>
      <c r="KQJ15" s="49"/>
      <c r="KQK15" s="49"/>
      <c r="KQL15" s="49"/>
      <c r="KQM15" s="49"/>
      <c r="KQN15" s="49"/>
      <c r="KQO15" s="49"/>
      <c r="KQP15" s="49"/>
      <c r="KQQ15" s="49"/>
      <c r="KQR15" s="49"/>
      <c r="KQS15" s="49"/>
      <c r="KQT15" s="49"/>
      <c r="KQU15" s="49"/>
      <c r="KQV15" s="49"/>
      <c r="KQW15" s="49"/>
      <c r="KQX15" s="49"/>
      <c r="KQY15" s="49"/>
      <c r="KQZ15" s="49"/>
      <c r="KRA15" s="49"/>
      <c r="KRB15" s="49"/>
      <c r="KRC15" s="49"/>
      <c r="KRD15" s="49"/>
      <c r="KRE15" s="49"/>
      <c r="KRF15" s="49"/>
      <c r="KRG15" s="49"/>
      <c r="KRH15" s="49"/>
      <c r="KRI15" s="49"/>
      <c r="KRJ15" s="49"/>
      <c r="KRK15" s="49"/>
      <c r="KRL15" s="49"/>
      <c r="KRM15" s="49"/>
      <c r="KRN15" s="49"/>
      <c r="KRO15" s="49"/>
      <c r="KRP15" s="49"/>
      <c r="KRQ15" s="49"/>
      <c r="KRR15" s="49"/>
      <c r="KRS15" s="49"/>
      <c r="KRT15" s="49"/>
      <c r="KRU15" s="49"/>
      <c r="KRV15" s="49"/>
      <c r="KRW15" s="49"/>
      <c r="KRX15" s="49"/>
      <c r="KRY15" s="49"/>
      <c r="KRZ15" s="49"/>
      <c r="KSA15" s="49"/>
      <c r="KSB15" s="49"/>
      <c r="KSC15" s="49"/>
      <c r="KSD15" s="49"/>
      <c r="KSE15" s="49"/>
      <c r="KSF15" s="49"/>
      <c r="KSG15" s="49"/>
      <c r="KSH15" s="49"/>
      <c r="KSI15" s="49"/>
      <c r="KSJ15" s="49"/>
      <c r="KSK15" s="49"/>
      <c r="KSL15" s="49"/>
      <c r="KSM15" s="49"/>
      <c r="KSN15" s="49"/>
      <c r="KSO15" s="49"/>
      <c r="KSP15" s="49"/>
      <c r="KSQ15" s="49"/>
      <c r="KSR15" s="49"/>
      <c r="KSS15" s="49"/>
      <c r="KST15" s="49"/>
      <c r="KSU15" s="49"/>
      <c r="KSV15" s="49"/>
      <c r="KSW15" s="49"/>
      <c r="KSX15" s="49"/>
      <c r="KSY15" s="49"/>
      <c r="KSZ15" s="49"/>
      <c r="KTA15" s="49"/>
      <c r="KTB15" s="49"/>
      <c r="KTC15" s="49"/>
      <c r="KTD15" s="49"/>
      <c r="KTE15" s="49"/>
      <c r="KTF15" s="49"/>
      <c r="KTG15" s="49"/>
      <c r="KTH15" s="49"/>
      <c r="KTI15" s="49"/>
      <c r="KTJ15" s="49"/>
      <c r="KTK15" s="49"/>
      <c r="KTL15" s="49"/>
      <c r="KTM15" s="49"/>
      <c r="KTN15" s="49"/>
      <c r="KTO15" s="49"/>
      <c r="KTP15" s="49"/>
      <c r="KTQ15" s="49"/>
      <c r="KTR15" s="49"/>
      <c r="KTS15" s="49"/>
      <c r="KTT15" s="49"/>
      <c r="KTU15" s="49"/>
      <c r="KTV15" s="49"/>
      <c r="KTW15" s="49"/>
      <c r="KTX15" s="49"/>
      <c r="KTY15" s="49"/>
      <c r="KTZ15" s="49"/>
      <c r="KUA15" s="49"/>
      <c r="KUB15" s="49"/>
      <c r="KUC15" s="49"/>
      <c r="KUD15" s="49"/>
      <c r="KUE15" s="49"/>
      <c r="KUF15" s="49"/>
      <c r="KUG15" s="49"/>
      <c r="KUH15" s="49"/>
      <c r="KUI15" s="49"/>
      <c r="KUJ15" s="49"/>
      <c r="KUK15" s="49"/>
      <c r="KUL15" s="49"/>
      <c r="KUM15" s="49"/>
      <c r="KUN15" s="49"/>
      <c r="KUO15" s="49"/>
      <c r="KUP15" s="49"/>
      <c r="KUQ15" s="49"/>
      <c r="KUR15" s="49"/>
      <c r="KUS15" s="49"/>
      <c r="KUT15" s="49"/>
      <c r="KUU15" s="49"/>
      <c r="KUV15" s="49"/>
      <c r="KUW15" s="49"/>
      <c r="KUX15" s="49"/>
      <c r="KUY15" s="49"/>
      <c r="KUZ15" s="49"/>
      <c r="KVA15" s="49"/>
      <c r="KVB15" s="49"/>
      <c r="KVC15" s="49"/>
      <c r="KVD15" s="49"/>
      <c r="KVE15" s="49"/>
      <c r="KVF15" s="49"/>
      <c r="KVG15" s="49"/>
      <c r="KVH15" s="49"/>
      <c r="KVI15" s="49"/>
      <c r="KVJ15" s="49"/>
      <c r="KVK15" s="49"/>
      <c r="KVL15" s="49"/>
      <c r="KVM15" s="49"/>
      <c r="KVN15" s="49"/>
      <c r="KVO15" s="49"/>
      <c r="KVP15" s="49"/>
      <c r="KVQ15" s="49"/>
      <c r="KVR15" s="49"/>
      <c r="KVS15" s="49"/>
      <c r="KVT15" s="49"/>
      <c r="KVU15" s="49"/>
      <c r="KVV15" s="49"/>
      <c r="KVW15" s="49"/>
      <c r="KVX15" s="49"/>
      <c r="KVY15" s="49"/>
      <c r="KVZ15" s="49"/>
      <c r="KWA15" s="49"/>
      <c r="KWB15" s="49"/>
      <c r="KWC15" s="49"/>
      <c r="KWD15" s="49"/>
      <c r="KWE15" s="49"/>
      <c r="KWF15" s="49"/>
      <c r="KWG15" s="49"/>
      <c r="KWH15" s="49"/>
      <c r="KWI15" s="49"/>
      <c r="KWJ15" s="49"/>
      <c r="KWK15" s="49"/>
      <c r="KWL15" s="49"/>
      <c r="KWM15" s="49"/>
      <c r="KWN15" s="49"/>
      <c r="KWO15" s="49"/>
      <c r="KWP15" s="49"/>
      <c r="KWQ15" s="49"/>
      <c r="KWR15" s="49"/>
      <c r="KWS15" s="49"/>
      <c r="KWT15" s="49"/>
      <c r="KWU15" s="49"/>
      <c r="KWV15" s="49"/>
      <c r="KWW15" s="49"/>
      <c r="KWX15" s="49"/>
      <c r="KWY15" s="49"/>
      <c r="KWZ15" s="49"/>
      <c r="KXA15" s="49"/>
      <c r="KXB15" s="49"/>
      <c r="KXC15" s="49"/>
      <c r="KXD15" s="49"/>
      <c r="KXE15" s="49"/>
      <c r="KXF15" s="49"/>
      <c r="KXG15" s="49"/>
      <c r="KXH15" s="49"/>
      <c r="KXI15" s="49"/>
      <c r="KXJ15" s="49"/>
      <c r="KXK15" s="49"/>
      <c r="KXL15" s="49"/>
      <c r="KXM15" s="49"/>
      <c r="KXN15" s="49"/>
      <c r="KXO15" s="49"/>
      <c r="KXP15" s="49"/>
      <c r="KXQ15" s="49"/>
      <c r="KXR15" s="49"/>
      <c r="KXS15" s="49"/>
      <c r="KXT15" s="49"/>
      <c r="KXU15" s="49"/>
      <c r="KXV15" s="49"/>
      <c r="KXW15" s="49"/>
      <c r="KXX15" s="49"/>
      <c r="KXY15" s="49"/>
      <c r="KXZ15" s="49"/>
      <c r="KYA15" s="49"/>
      <c r="KYB15" s="49"/>
      <c r="KYC15" s="49"/>
      <c r="KYD15" s="49"/>
      <c r="KYE15" s="49"/>
      <c r="KYF15" s="49"/>
      <c r="KYG15" s="49"/>
      <c r="KYH15" s="49"/>
      <c r="KYI15" s="49"/>
      <c r="KYJ15" s="49"/>
      <c r="KYK15" s="49"/>
      <c r="KYL15" s="49"/>
      <c r="KYM15" s="49"/>
      <c r="KYN15" s="49"/>
      <c r="KYO15" s="49"/>
      <c r="KYP15" s="49"/>
      <c r="KYQ15" s="49"/>
      <c r="KYR15" s="49"/>
      <c r="KYS15" s="49"/>
      <c r="KYT15" s="49"/>
      <c r="KYU15" s="49"/>
      <c r="KYV15" s="49"/>
      <c r="KYW15" s="49"/>
      <c r="KYX15" s="49"/>
      <c r="KYY15" s="49"/>
      <c r="KYZ15" s="49"/>
      <c r="KZA15" s="49"/>
      <c r="KZB15" s="49"/>
      <c r="KZC15" s="49"/>
      <c r="KZD15" s="49"/>
      <c r="KZE15" s="49"/>
      <c r="KZF15" s="49"/>
      <c r="KZG15" s="49"/>
      <c r="KZH15" s="49"/>
      <c r="KZI15" s="49"/>
      <c r="KZJ15" s="49"/>
      <c r="KZK15" s="49"/>
      <c r="KZL15" s="49"/>
      <c r="KZM15" s="49"/>
      <c r="KZN15" s="49"/>
      <c r="KZO15" s="49"/>
      <c r="KZP15" s="49"/>
      <c r="KZQ15" s="49"/>
      <c r="KZR15" s="49"/>
      <c r="KZS15" s="49"/>
      <c r="KZT15" s="49"/>
      <c r="KZU15" s="49"/>
      <c r="KZV15" s="49"/>
      <c r="KZW15" s="49"/>
      <c r="KZX15" s="49"/>
      <c r="KZY15" s="49"/>
      <c r="KZZ15" s="49"/>
      <c r="LAA15" s="49"/>
      <c r="LAB15" s="49"/>
      <c r="LAC15" s="49"/>
      <c r="LAD15" s="49"/>
      <c r="LAE15" s="49"/>
      <c r="LAF15" s="49"/>
      <c r="LAG15" s="49"/>
      <c r="LAH15" s="49"/>
      <c r="LAI15" s="49"/>
      <c r="LAJ15" s="49"/>
      <c r="LAK15" s="49"/>
      <c r="LAL15" s="49"/>
      <c r="LAM15" s="49"/>
      <c r="LAN15" s="49"/>
      <c r="LAO15" s="49"/>
      <c r="LAP15" s="49"/>
      <c r="LAQ15" s="49"/>
      <c r="LAR15" s="49"/>
      <c r="LAS15" s="49"/>
      <c r="LAT15" s="49"/>
      <c r="LAU15" s="49"/>
      <c r="LAV15" s="49"/>
      <c r="LAW15" s="49"/>
      <c r="LAX15" s="49"/>
      <c r="LAY15" s="49"/>
      <c r="LAZ15" s="49"/>
      <c r="LBA15" s="49"/>
      <c r="LBB15" s="49"/>
      <c r="LBC15" s="49"/>
      <c r="LBD15" s="49"/>
      <c r="LBE15" s="49"/>
      <c r="LBF15" s="49"/>
      <c r="LBG15" s="49"/>
      <c r="LBH15" s="49"/>
      <c r="LBI15" s="49"/>
      <c r="LBJ15" s="49"/>
      <c r="LBK15" s="49"/>
      <c r="LBL15" s="49"/>
      <c r="LBM15" s="49"/>
      <c r="LBN15" s="49"/>
      <c r="LBO15" s="49"/>
      <c r="LBP15" s="49"/>
      <c r="LBQ15" s="49"/>
      <c r="LBR15" s="49"/>
      <c r="LBS15" s="49"/>
      <c r="LBT15" s="49"/>
      <c r="LBU15" s="49"/>
      <c r="LBV15" s="49"/>
      <c r="LBW15" s="49"/>
      <c r="LBX15" s="49"/>
      <c r="LBY15" s="49"/>
      <c r="LBZ15" s="49"/>
      <c r="LCA15" s="49"/>
      <c r="LCB15" s="49"/>
      <c r="LCC15" s="49"/>
      <c r="LCD15" s="49"/>
      <c r="LCE15" s="49"/>
      <c r="LCF15" s="49"/>
      <c r="LCG15" s="49"/>
      <c r="LCH15" s="49"/>
      <c r="LCI15" s="49"/>
      <c r="LCJ15" s="49"/>
      <c r="LCK15" s="49"/>
      <c r="LCL15" s="49"/>
      <c r="LCM15" s="49"/>
      <c r="LCN15" s="49"/>
      <c r="LCO15" s="49"/>
      <c r="LCP15" s="49"/>
      <c r="LCQ15" s="49"/>
      <c r="LCR15" s="49"/>
      <c r="LCS15" s="49"/>
      <c r="LCT15" s="49"/>
      <c r="LCU15" s="49"/>
      <c r="LCV15" s="49"/>
      <c r="LCW15" s="49"/>
      <c r="LCX15" s="49"/>
      <c r="LCY15" s="49"/>
      <c r="LCZ15" s="49"/>
      <c r="LDA15" s="49"/>
      <c r="LDB15" s="49"/>
      <c r="LDC15" s="49"/>
      <c r="LDD15" s="49"/>
      <c r="LDE15" s="49"/>
      <c r="LDF15" s="49"/>
      <c r="LDG15" s="49"/>
      <c r="LDH15" s="49"/>
      <c r="LDI15" s="49"/>
      <c r="LDJ15" s="49"/>
      <c r="LDK15" s="49"/>
      <c r="LDL15" s="49"/>
      <c r="LDM15" s="49"/>
      <c r="LDN15" s="49"/>
      <c r="LDO15" s="49"/>
      <c r="LDP15" s="49"/>
      <c r="LDQ15" s="49"/>
      <c r="LDR15" s="49"/>
      <c r="LDS15" s="49"/>
      <c r="LDT15" s="49"/>
      <c r="LDU15" s="49"/>
      <c r="LDV15" s="49"/>
      <c r="LDW15" s="49"/>
      <c r="LDX15" s="49"/>
      <c r="LDY15" s="49"/>
      <c r="LDZ15" s="49"/>
      <c r="LEA15" s="49"/>
      <c r="LEB15" s="49"/>
      <c r="LEC15" s="49"/>
      <c r="LED15" s="49"/>
      <c r="LEE15" s="49"/>
      <c r="LEF15" s="49"/>
      <c r="LEG15" s="49"/>
      <c r="LEH15" s="49"/>
      <c r="LEI15" s="49"/>
      <c r="LEJ15" s="49"/>
      <c r="LEK15" s="49"/>
      <c r="LEL15" s="49"/>
      <c r="LEM15" s="49"/>
      <c r="LEN15" s="49"/>
      <c r="LEO15" s="49"/>
      <c r="LEP15" s="49"/>
      <c r="LEQ15" s="49"/>
      <c r="LER15" s="49"/>
      <c r="LES15" s="49"/>
      <c r="LET15" s="49"/>
      <c r="LEU15" s="49"/>
      <c r="LEV15" s="49"/>
      <c r="LEW15" s="49"/>
      <c r="LEX15" s="49"/>
      <c r="LEY15" s="49"/>
      <c r="LEZ15" s="49"/>
      <c r="LFA15" s="49"/>
      <c r="LFB15" s="49"/>
      <c r="LFC15" s="49"/>
      <c r="LFD15" s="49"/>
      <c r="LFE15" s="49"/>
      <c r="LFF15" s="49"/>
      <c r="LFG15" s="49"/>
      <c r="LFH15" s="49"/>
      <c r="LFI15" s="49"/>
      <c r="LFJ15" s="49"/>
      <c r="LFK15" s="49"/>
      <c r="LFL15" s="49"/>
      <c r="LFM15" s="49"/>
      <c r="LFN15" s="49"/>
      <c r="LFO15" s="49"/>
      <c r="LFP15" s="49"/>
      <c r="LFQ15" s="49"/>
      <c r="LFR15" s="49"/>
      <c r="LFS15" s="49"/>
      <c r="LFT15" s="49"/>
      <c r="LFU15" s="49"/>
      <c r="LFV15" s="49"/>
      <c r="LFW15" s="49"/>
      <c r="LFX15" s="49"/>
      <c r="LFY15" s="49"/>
      <c r="LFZ15" s="49"/>
      <c r="LGA15" s="49"/>
      <c r="LGB15" s="49"/>
      <c r="LGC15" s="49"/>
      <c r="LGD15" s="49"/>
      <c r="LGE15" s="49"/>
      <c r="LGF15" s="49"/>
      <c r="LGG15" s="49"/>
      <c r="LGH15" s="49"/>
      <c r="LGI15" s="49"/>
      <c r="LGJ15" s="49"/>
      <c r="LGK15" s="49"/>
      <c r="LGL15" s="49"/>
      <c r="LGM15" s="49"/>
      <c r="LGN15" s="49"/>
      <c r="LGO15" s="49"/>
      <c r="LGP15" s="49"/>
      <c r="LGQ15" s="49"/>
      <c r="LGR15" s="49"/>
      <c r="LGS15" s="49"/>
      <c r="LGT15" s="49"/>
      <c r="LGU15" s="49"/>
      <c r="LGV15" s="49"/>
      <c r="LGW15" s="49"/>
      <c r="LGX15" s="49"/>
      <c r="LGY15" s="49"/>
      <c r="LGZ15" s="49"/>
      <c r="LHA15" s="49"/>
      <c r="LHB15" s="49"/>
      <c r="LHC15" s="49"/>
      <c r="LHD15" s="49"/>
      <c r="LHE15" s="49"/>
      <c r="LHF15" s="49"/>
      <c r="LHG15" s="49"/>
      <c r="LHH15" s="49"/>
      <c r="LHI15" s="49"/>
      <c r="LHJ15" s="49"/>
      <c r="LHK15" s="49"/>
      <c r="LHL15" s="49"/>
      <c r="LHM15" s="49"/>
      <c r="LHN15" s="49"/>
      <c r="LHO15" s="49"/>
      <c r="LHP15" s="49"/>
      <c r="LHQ15" s="49"/>
      <c r="LHR15" s="49"/>
      <c r="LHS15" s="49"/>
      <c r="LHT15" s="49"/>
      <c r="LHU15" s="49"/>
      <c r="LHV15" s="49"/>
      <c r="LHW15" s="49"/>
      <c r="LHX15" s="49"/>
      <c r="LHY15" s="49"/>
      <c r="LHZ15" s="49"/>
      <c r="LIA15" s="49"/>
      <c r="LIB15" s="49"/>
      <c r="LIC15" s="49"/>
      <c r="LID15" s="49"/>
      <c r="LIE15" s="49"/>
      <c r="LIF15" s="49"/>
      <c r="LIG15" s="49"/>
      <c r="LIH15" s="49"/>
      <c r="LII15" s="49"/>
      <c r="LIJ15" s="49"/>
      <c r="LIK15" s="49"/>
      <c r="LIL15" s="49"/>
      <c r="LIM15" s="49"/>
      <c r="LIN15" s="49"/>
      <c r="LIO15" s="49"/>
      <c r="LIP15" s="49"/>
      <c r="LIQ15" s="49"/>
      <c r="LIR15" s="49"/>
      <c r="LIS15" s="49"/>
      <c r="LIT15" s="49"/>
      <c r="LIU15" s="49"/>
      <c r="LIV15" s="49"/>
      <c r="LIW15" s="49"/>
      <c r="LIX15" s="49"/>
      <c r="LIY15" s="49"/>
      <c r="LIZ15" s="49"/>
      <c r="LJA15" s="49"/>
      <c r="LJB15" s="49"/>
      <c r="LJC15" s="49"/>
      <c r="LJD15" s="49"/>
      <c r="LJE15" s="49"/>
      <c r="LJF15" s="49"/>
      <c r="LJG15" s="49"/>
      <c r="LJH15" s="49"/>
      <c r="LJI15" s="49"/>
      <c r="LJJ15" s="49"/>
      <c r="LJK15" s="49"/>
      <c r="LJL15" s="49"/>
      <c r="LJM15" s="49"/>
      <c r="LJN15" s="49"/>
      <c r="LJO15" s="49"/>
      <c r="LJP15" s="49"/>
      <c r="LJQ15" s="49"/>
      <c r="LJR15" s="49"/>
      <c r="LJS15" s="49"/>
      <c r="LJT15" s="49"/>
      <c r="LJU15" s="49"/>
      <c r="LJV15" s="49"/>
      <c r="LJW15" s="49"/>
      <c r="LJX15" s="49"/>
      <c r="LJY15" s="49"/>
      <c r="LJZ15" s="49"/>
      <c r="LKA15" s="49"/>
      <c r="LKB15" s="49"/>
      <c r="LKC15" s="49"/>
      <c r="LKD15" s="49"/>
      <c r="LKE15" s="49"/>
      <c r="LKF15" s="49"/>
      <c r="LKG15" s="49"/>
      <c r="LKH15" s="49"/>
      <c r="LKI15" s="49"/>
      <c r="LKJ15" s="49"/>
      <c r="LKK15" s="49"/>
      <c r="LKL15" s="49"/>
      <c r="LKM15" s="49"/>
      <c r="LKN15" s="49"/>
      <c r="LKO15" s="49"/>
      <c r="LKP15" s="49"/>
      <c r="LKQ15" s="49"/>
      <c r="LKR15" s="49"/>
      <c r="LKS15" s="49"/>
      <c r="LKT15" s="49"/>
      <c r="LKU15" s="49"/>
      <c r="LKV15" s="49"/>
      <c r="LKW15" s="49"/>
      <c r="LKX15" s="49"/>
      <c r="LKY15" s="49"/>
      <c r="LKZ15" s="49"/>
      <c r="LLA15" s="49"/>
      <c r="LLB15" s="49"/>
      <c r="LLC15" s="49"/>
      <c r="LLD15" s="49"/>
      <c r="LLE15" s="49"/>
      <c r="LLF15" s="49"/>
      <c r="LLG15" s="49"/>
      <c r="LLH15" s="49"/>
      <c r="LLI15" s="49"/>
      <c r="LLJ15" s="49"/>
      <c r="LLK15" s="49"/>
      <c r="LLL15" s="49"/>
      <c r="LLM15" s="49"/>
      <c r="LLN15" s="49"/>
      <c r="LLO15" s="49"/>
      <c r="LLP15" s="49"/>
      <c r="LLQ15" s="49"/>
      <c r="LLR15" s="49"/>
      <c r="LLS15" s="49"/>
      <c r="LLT15" s="49"/>
      <c r="LLU15" s="49"/>
      <c r="LLV15" s="49"/>
      <c r="LLW15" s="49"/>
      <c r="LLX15" s="49"/>
      <c r="LLY15" s="49"/>
      <c r="LLZ15" s="49"/>
      <c r="LMA15" s="49"/>
      <c r="LMB15" s="49"/>
      <c r="LMC15" s="49"/>
      <c r="LMD15" s="49"/>
      <c r="LME15" s="49"/>
      <c r="LMF15" s="49"/>
      <c r="LMG15" s="49"/>
      <c r="LMH15" s="49"/>
      <c r="LMI15" s="49"/>
      <c r="LMJ15" s="49"/>
      <c r="LMK15" s="49"/>
      <c r="LML15" s="49"/>
      <c r="LMM15" s="49"/>
      <c r="LMN15" s="49"/>
      <c r="LMO15" s="49"/>
      <c r="LMP15" s="49"/>
      <c r="LMQ15" s="49"/>
      <c r="LMR15" s="49"/>
      <c r="LMS15" s="49"/>
      <c r="LMT15" s="49"/>
      <c r="LMU15" s="49"/>
      <c r="LMV15" s="49"/>
      <c r="LMW15" s="49"/>
      <c r="LMX15" s="49"/>
      <c r="LMY15" s="49"/>
      <c r="LMZ15" s="49"/>
      <c r="LNA15" s="49"/>
      <c r="LNB15" s="49"/>
      <c r="LNC15" s="49"/>
      <c r="LND15" s="49"/>
      <c r="LNE15" s="49"/>
      <c r="LNF15" s="49"/>
      <c r="LNG15" s="49"/>
      <c r="LNH15" s="49"/>
      <c r="LNI15" s="49"/>
      <c r="LNJ15" s="49"/>
      <c r="LNK15" s="49"/>
      <c r="LNL15" s="49"/>
      <c r="LNM15" s="49"/>
      <c r="LNN15" s="49"/>
      <c r="LNO15" s="49"/>
      <c r="LNP15" s="49"/>
      <c r="LNQ15" s="49"/>
      <c r="LNR15" s="49"/>
      <c r="LNS15" s="49"/>
      <c r="LNT15" s="49"/>
      <c r="LNU15" s="49"/>
      <c r="LNV15" s="49"/>
      <c r="LNW15" s="49"/>
      <c r="LNX15" s="49"/>
      <c r="LNY15" s="49"/>
      <c r="LNZ15" s="49"/>
      <c r="LOA15" s="49"/>
      <c r="LOB15" s="49"/>
      <c r="LOC15" s="49"/>
      <c r="LOD15" s="49"/>
      <c r="LOE15" s="49"/>
      <c r="LOF15" s="49"/>
      <c r="LOG15" s="49"/>
      <c r="LOH15" s="49"/>
      <c r="LOI15" s="49"/>
      <c r="LOJ15" s="49"/>
      <c r="LOK15" s="49"/>
      <c r="LOL15" s="49"/>
      <c r="LOM15" s="49"/>
      <c r="LON15" s="49"/>
      <c r="LOO15" s="49"/>
      <c r="LOP15" s="49"/>
      <c r="LOQ15" s="49"/>
      <c r="LOR15" s="49"/>
      <c r="LOS15" s="49"/>
      <c r="LOT15" s="49"/>
      <c r="LOU15" s="49"/>
      <c r="LOV15" s="49"/>
      <c r="LOW15" s="49"/>
      <c r="LOX15" s="49"/>
      <c r="LOY15" s="49"/>
      <c r="LOZ15" s="49"/>
      <c r="LPA15" s="49"/>
      <c r="LPB15" s="49"/>
      <c r="LPC15" s="49"/>
      <c r="LPD15" s="49"/>
      <c r="LPE15" s="49"/>
      <c r="LPF15" s="49"/>
      <c r="LPG15" s="49"/>
      <c r="LPH15" s="49"/>
      <c r="LPI15" s="49"/>
      <c r="LPJ15" s="49"/>
      <c r="LPK15" s="49"/>
      <c r="LPL15" s="49"/>
      <c r="LPM15" s="49"/>
      <c r="LPN15" s="49"/>
      <c r="LPO15" s="49"/>
      <c r="LPP15" s="49"/>
      <c r="LPQ15" s="49"/>
      <c r="LPR15" s="49"/>
      <c r="LPS15" s="49"/>
      <c r="LPT15" s="49"/>
      <c r="LPU15" s="49"/>
      <c r="LPV15" s="49"/>
      <c r="LPW15" s="49"/>
      <c r="LPX15" s="49"/>
      <c r="LPY15" s="49"/>
      <c r="LPZ15" s="49"/>
      <c r="LQA15" s="49"/>
      <c r="LQB15" s="49"/>
      <c r="LQC15" s="49"/>
      <c r="LQD15" s="49"/>
      <c r="LQE15" s="49"/>
      <c r="LQF15" s="49"/>
      <c r="LQG15" s="49"/>
      <c r="LQH15" s="49"/>
      <c r="LQI15" s="49"/>
      <c r="LQJ15" s="49"/>
      <c r="LQK15" s="49"/>
      <c r="LQL15" s="49"/>
      <c r="LQM15" s="49"/>
      <c r="LQN15" s="49"/>
      <c r="LQO15" s="49"/>
      <c r="LQP15" s="49"/>
      <c r="LQQ15" s="49"/>
      <c r="LQR15" s="49"/>
      <c r="LQS15" s="49"/>
      <c r="LQT15" s="49"/>
      <c r="LQU15" s="49"/>
      <c r="LQV15" s="49"/>
      <c r="LQW15" s="49"/>
      <c r="LQX15" s="49"/>
      <c r="LQY15" s="49"/>
      <c r="LQZ15" s="49"/>
      <c r="LRA15" s="49"/>
      <c r="LRB15" s="49"/>
      <c r="LRC15" s="49"/>
      <c r="LRD15" s="49"/>
      <c r="LRE15" s="49"/>
      <c r="LRF15" s="49"/>
      <c r="LRG15" s="49"/>
      <c r="LRH15" s="49"/>
      <c r="LRI15" s="49"/>
      <c r="LRJ15" s="49"/>
      <c r="LRK15" s="49"/>
      <c r="LRL15" s="49"/>
      <c r="LRM15" s="49"/>
      <c r="LRN15" s="49"/>
      <c r="LRO15" s="49"/>
      <c r="LRP15" s="49"/>
      <c r="LRQ15" s="49"/>
      <c r="LRR15" s="49"/>
      <c r="LRS15" s="49"/>
      <c r="LRT15" s="49"/>
      <c r="LRU15" s="49"/>
      <c r="LRV15" s="49"/>
      <c r="LRW15" s="49"/>
      <c r="LRX15" s="49"/>
      <c r="LRY15" s="49"/>
      <c r="LRZ15" s="49"/>
      <c r="LSA15" s="49"/>
      <c r="LSB15" s="49"/>
      <c r="LSC15" s="49"/>
      <c r="LSD15" s="49"/>
      <c r="LSE15" s="49"/>
      <c r="LSF15" s="49"/>
      <c r="LSG15" s="49"/>
      <c r="LSH15" s="49"/>
      <c r="LSI15" s="49"/>
      <c r="LSJ15" s="49"/>
      <c r="LSK15" s="49"/>
      <c r="LSL15" s="49"/>
      <c r="LSM15" s="49"/>
      <c r="LSN15" s="49"/>
      <c r="LSO15" s="49"/>
      <c r="LSP15" s="49"/>
      <c r="LSQ15" s="49"/>
      <c r="LSR15" s="49"/>
      <c r="LSS15" s="49"/>
      <c r="LST15" s="49"/>
      <c r="LSU15" s="49"/>
      <c r="LSV15" s="49"/>
      <c r="LSW15" s="49"/>
      <c r="LSX15" s="49"/>
      <c r="LSY15" s="49"/>
      <c r="LSZ15" s="49"/>
      <c r="LTA15" s="49"/>
      <c r="LTB15" s="49"/>
      <c r="LTC15" s="49"/>
      <c r="LTD15" s="49"/>
      <c r="LTE15" s="49"/>
      <c r="LTF15" s="49"/>
      <c r="LTG15" s="49"/>
      <c r="LTH15" s="49"/>
      <c r="LTI15" s="49"/>
      <c r="LTJ15" s="49"/>
      <c r="LTK15" s="49"/>
      <c r="LTL15" s="49"/>
      <c r="LTM15" s="49"/>
      <c r="LTN15" s="49"/>
      <c r="LTO15" s="49"/>
      <c r="LTP15" s="49"/>
      <c r="LTQ15" s="49"/>
      <c r="LTR15" s="49"/>
      <c r="LTS15" s="49"/>
      <c r="LTT15" s="49"/>
      <c r="LTU15" s="49"/>
      <c r="LTV15" s="49"/>
      <c r="LTW15" s="49"/>
      <c r="LTX15" s="49"/>
      <c r="LTY15" s="49"/>
      <c r="LTZ15" s="49"/>
      <c r="LUA15" s="49"/>
      <c r="LUB15" s="49"/>
      <c r="LUC15" s="49"/>
      <c r="LUD15" s="49"/>
      <c r="LUE15" s="49"/>
      <c r="LUF15" s="49"/>
      <c r="LUG15" s="49"/>
      <c r="LUH15" s="49"/>
      <c r="LUI15" s="49"/>
      <c r="LUJ15" s="49"/>
      <c r="LUK15" s="49"/>
      <c r="LUL15" s="49"/>
      <c r="LUM15" s="49"/>
      <c r="LUN15" s="49"/>
      <c r="LUO15" s="49"/>
      <c r="LUP15" s="49"/>
      <c r="LUQ15" s="49"/>
      <c r="LUR15" s="49"/>
      <c r="LUS15" s="49"/>
      <c r="LUT15" s="49"/>
      <c r="LUU15" s="49"/>
      <c r="LUV15" s="49"/>
      <c r="LUW15" s="49"/>
      <c r="LUX15" s="49"/>
      <c r="LUY15" s="49"/>
      <c r="LUZ15" s="49"/>
      <c r="LVA15" s="49"/>
      <c r="LVB15" s="49"/>
      <c r="LVC15" s="49"/>
      <c r="LVD15" s="49"/>
      <c r="LVE15" s="49"/>
      <c r="LVF15" s="49"/>
      <c r="LVG15" s="49"/>
      <c r="LVH15" s="49"/>
      <c r="LVI15" s="49"/>
      <c r="LVJ15" s="49"/>
      <c r="LVK15" s="49"/>
      <c r="LVL15" s="49"/>
      <c r="LVM15" s="49"/>
      <c r="LVN15" s="49"/>
      <c r="LVO15" s="49"/>
      <c r="LVP15" s="49"/>
      <c r="LVQ15" s="49"/>
      <c r="LVR15" s="49"/>
      <c r="LVS15" s="49"/>
      <c r="LVT15" s="49"/>
      <c r="LVU15" s="49"/>
      <c r="LVV15" s="49"/>
      <c r="LVW15" s="49"/>
      <c r="LVX15" s="49"/>
      <c r="LVY15" s="49"/>
      <c r="LVZ15" s="49"/>
      <c r="LWA15" s="49"/>
      <c r="LWB15" s="49"/>
      <c r="LWC15" s="49"/>
      <c r="LWD15" s="49"/>
      <c r="LWE15" s="49"/>
      <c r="LWF15" s="49"/>
      <c r="LWG15" s="49"/>
      <c r="LWH15" s="49"/>
      <c r="LWI15" s="49"/>
      <c r="LWJ15" s="49"/>
      <c r="LWK15" s="49"/>
      <c r="LWL15" s="49"/>
      <c r="LWM15" s="49"/>
      <c r="LWN15" s="49"/>
      <c r="LWO15" s="49"/>
      <c r="LWP15" s="49"/>
      <c r="LWQ15" s="49"/>
      <c r="LWR15" s="49"/>
      <c r="LWS15" s="49"/>
      <c r="LWT15" s="49"/>
      <c r="LWU15" s="49"/>
      <c r="LWV15" s="49"/>
      <c r="LWW15" s="49"/>
      <c r="LWX15" s="49"/>
      <c r="LWY15" s="49"/>
      <c r="LWZ15" s="49"/>
      <c r="LXA15" s="49"/>
      <c r="LXB15" s="49"/>
      <c r="LXC15" s="49"/>
      <c r="LXD15" s="49"/>
      <c r="LXE15" s="49"/>
      <c r="LXF15" s="49"/>
      <c r="LXG15" s="49"/>
      <c r="LXH15" s="49"/>
      <c r="LXI15" s="49"/>
      <c r="LXJ15" s="49"/>
      <c r="LXK15" s="49"/>
      <c r="LXL15" s="49"/>
      <c r="LXM15" s="49"/>
      <c r="LXN15" s="49"/>
      <c r="LXO15" s="49"/>
      <c r="LXP15" s="49"/>
      <c r="LXQ15" s="49"/>
      <c r="LXR15" s="49"/>
      <c r="LXS15" s="49"/>
      <c r="LXT15" s="49"/>
      <c r="LXU15" s="49"/>
      <c r="LXV15" s="49"/>
      <c r="LXW15" s="49"/>
      <c r="LXX15" s="49"/>
      <c r="LXY15" s="49"/>
      <c r="LXZ15" s="49"/>
      <c r="LYA15" s="49"/>
      <c r="LYB15" s="49"/>
      <c r="LYC15" s="49"/>
      <c r="LYD15" s="49"/>
      <c r="LYE15" s="49"/>
      <c r="LYF15" s="49"/>
      <c r="LYG15" s="49"/>
      <c r="LYH15" s="49"/>
      <c r="LYI15" s="49"/>
      <c r="LYJ15" s="49"/>
      <c r="LYK15" s="49"/>
      <c r="LYL15" s="49"/>
      <c r="LYM15" s="49"/>
      <c r="LYN15" s="49"/>
      <c r="LYO15" s="49"/>
      <c r="LYP15" s="49"/>
      <c r="LYQ15" s="49"/>
      <c r="LYR15" s="49"/>
      <c r="LYS15" s="49"/>
      <c r="LYT15" s="49"/>
      <c r="LYU15" s="49"/>
      <c r="LYV15" s="49"/>
      <c r="LYW15" s="49"/>
      <c r="LYX15" s="49"/>
      <c r="LYY15" s="49"/>
      <c r="LYZ15" s="49"/>
      <c r="LZA15" s="49"/>
      <c r="LZB15" s="49"/>
      <c r="LZC15" s="49"/>
      <c r="LZD15" s="49"/>
      <c r="LZE15" s="49"/>
      <c r="LZF15" s="49"/>
      <c r="LZG15" s="49"/>
      <c r="LZH15" s="49"/>
      <c r="LZI15" s="49"/>
      <c r="LZJ15" s="49"/>
      <c r="LZK15" s="49"/>
      <c r="LZL15" s="49"/>
      <c r="LZM15" s="49"/>
      <c r="LZN15" s="49"/>
      <c r="LZO15" s="49"/>
      <c r="LZP15" s="49"/>
      <c r="LZQ15" s="49"/>
      <c r="LZR15" s="49"/>
      <c r="LZS15" s="49"/>
      <c r="LZT15" s="49"/>
      <c r="LZU15" s="49"/>
      <c r="LZV15" s="49"/>
      <c r="LZW15" s="49"/>
      <c r="LZX15" s="49"/>
      <c r="LZY15" s="49"/>
      <c r="LZZ15" s="49"/>
      <c r="MAA15" s="49"/>
      <c r="MAB15" s="49"/>
      <c r="MAC15" s="49"/>
      <c r="MAD15" s="49"/>
      <c r="MAE15" s="49"/>
      <c r="MAF15" s="49"/>
      <c r="MAG15" s="49"/>
      <c r="MAH15" s="49"/>
      <c r="MAI15" s="49"/>
      <c r="MAJ15" s="49"/>
      <c r="MAK15" s="49"/>
      <c r="MAL15" s="49"/>
      <c r="MAM15" s="49"/>
      <c r="MAN15" s="49"/>
      <c r="MAO15" s="49"/>
      <c r="MAP15" s="49"/>
      <c r="MAQ15" s="49"/>
      <c r="MAR15" s="49"/>
      <c r="MAS15" s="49"/>
      <c r="MAT15" s="49"/>
      <c r="MAU15" s="49"/>
      <c r="MAV15" s="49"/>
      <c r="MAW15" s="49"/>
      <c r="MAX15" s="49"/>
      <c r="MAY15" s="49"/>
      <c r="MAZ15" s="49"/>
      <c r="MBA15" s="49"/>
      <c r="MBB15" s="49"/>
      <c r="MBC15" s="49"/>
      <c r="MBD15" s="49"/>
      <c r="MBE15" s="49"/>
      <c r="MBF15" s="49"/>
      <c r="MBG15" s="49"/>
      <c r="MBH15" s="49"/>
      <c r="MBI15" s="49"/>
      <c r="MBJ15" s="49"/>
      <c r="MBK15" s="49"/>
      <c r="MBL15" s="49"/>
      <c r="MBM15" s="49"/>
      <c r="MBN15" s="49"/>
      <c r="MBO15" s="49"/>
      <c r="MBP15" s="49"/>
      <c r="MBQ15" s="49"/>
      <c r="MBR15" s="49"/>
      <c r="MBS15" s="49"/>
      <c r="MBT15" s="49"/>
      <c r="MBU15" s="49"/>
      <c r="MBV15" s="49"/>
      <c r="MBW15" s="49"/>
      <c r="MBX15" s="49"/>
      <c r="MBY15" s="49"/>
      <c r="MBZ15" s="49"/>
      <c r="MCA15" s="49"/>
      <c r="MCB15" s="49"/>
      <c r="MCC15" s="49"/>
      <c r="MCD15" s="49"/>
      <c r="MCE15" s="49"/>
      <c r="MCF15" s="49"/>
      <c r="MCG15" s="49"/>
      <c r="MCH15" s="49"/>
      <c r="MCI15" s="49"/>
      <c r="MCJ15" s="49"/>
      <c r="MCK15" s="49"/>
      <c r="MCL15" s="49"/>
      <c r="MCM15" s="49"/>
      <c r="MCN15" s="49"/>
      <c r="MCO15" s="49"/>
      <c r="MCP15" s="49"/>
      <c r="MCQ15" s="49"/>
      <c r="MCR15" s="49"/>
      <c r="MCS15" s="49"/>
      <c r="MCT15" s="49"/>
      <c r="MCU15" s="49"/>
      <c r="MCV15" s="49"/>
      <c r="MCW15" s="49"/>
      <c r="MCX15" s="49"/>
      <c r="MCY15" s="49"/>
      <c r="MCZ15" s="49"/>
      <c r="MDA15" s="49"/>
      <c r="MDB15" s="49"/>
      <c r="MDC15" s="49"/>
      <c r="MDD15" s="49"/>
      <c r="MDE15" s="49"/>
      <c r="MDF15" s="49"/>
      <c r="MDG15" s="49"/>
      <c r="MDH15" s="49"/>
      <c r="MDI15" s="49"/>
      <c r="MDJ15" s="49"/>
      <c r="MDK15" s="49"/>
      <c r="MDL15" s="49"/>
      <c r="MDM15" s="49"/>
      <c r="MDN15" s="49"/>
      <c r="MDO15" s="49"/>
      <c r="MDP15" s="49"/>
      <c r="MDQ15" s="49"/>
      <c r="MDR15" s="49"/>
      <c r="MDS15" s="49"/>
      <c r="MDT15" s="49"/>
      <c r="MDU15" s="49"/>
      <c r="MDV15" s="49"/>
      <c r="MDW15" s="49"/>
      <c r="MDX15" s="49"/>
      <c r="MDY15" s="49"/>
      <c r="MDZ15" s="49"/>
      <c r="MEA15" s="49"/>
      <c r="MEB15" s="49"/>
      <c r="MEC15" s="49"/>
      <c r="MED15" s="49"/>
      <c r="MEE15" s="49"/>
      <c r="MEF15" s="49"/>
      <c r="MEG15" s="49"/>
      <c r="MEH15" s="49"/>
      <c r="MEI15" s="49"/>
      <c r="MEJ15" s="49"/>
      <c r="MEK15" s="49"/>
      <c r="MEL15" s="49"/>
      <c r="MEM15" s="49"/>
      <c r="MEN15" s="49"/>
      <c r="MEO15" s="49"/>
      <c r="MEP15" s="49"/>
      <c r="MEQ15" s="49"/>
      <c r="MER15" s="49"/>
      <c r="MES15" s="49"/>
      <c r="MET15" s="49"/>
      <c r="MEU15" s="49"/>
      <c r="MEV15" s="49"/>
      <c r="MEW15" s="49"/>
      <c r="MEX15" s="49"/>
      <c r="MEY15" s="49"/>
      <c r="MEZ15" s="49"/>
      <c r="MFA15" s="49"/>
      <c r="MFB15" s="49"/>
      <c r="MFC15" s="49"/>
      <c r="MFD15" s="49"/>
      <c r="MFE15" s="49"/>
      <c r="MFF15" s="49"/>
      <c r="MFG15" s="49"/>
      <c r="MFH15" s="49"/>
      <c r="MFI15" s="49"/>
      <c r="MFJ15" s="49"/>
      <c r="MFK15" s="49"/>
      <c r="MFL15" s="49"/>
      <c r="MFM15" s="49"/>
      <c r="MFN15" s="49"/>
      <c r="MFO15" s="49"/>
      <c r="MFP15" s="49"/>
      <c r="MFQ15" s="49"/>
      <c r="MFR15" s="49"/>
      <c r="MFS15" s="49"/>
      <c r="MFT15" s="49"/>
      <c r="MFU15" s="49"/>
      <c r="MFV15" s="49"/>
      <c r="MFW15" s="49"/>
      <c r="MFX15" s="49"/>
      <c r="MFY15" s="49"/>
      <c r="MFZ15" s="49"/>
      <c r="MGA15" s="49"/>
      <c r="MGB15" s="49"/>
      <c r="MGC15" s="49"/>
      <c r="MGD15" s="49"/>
      <c r="MGE15" s="49"/>
      <c r="MGF15" s="49"/>
      <c r="MGG15" s="49"/>
      <c r="MGH15" s="49"/>
      <c r="MGI15" s="49"/>
      <c r="MGJ15" s="49"/>
      <c r="MGK15" s="49"/>
      <c r="MGL15" s="49"/>
      <c r="MGM15" s="49"/>
      <c r="MGN15" s="49"/>
      <c r="MGO15" s="49"/>
      <c r="MGP15" s="49"/>
      <c r="MGQ15" s="49"/>
      <c r="MGR15" s="49"/>
      <c r="MGS15" s="49"/>
      <c r="MGT15" s="49"/>
      <c r="MGU15" s="49"/>
      <c r="MGV15" s="49"/>
      <c r="MGW15" s="49"/>
      <c r="MGX15" s="49"/>
      <c r="MGY15" s="49"/>
      <c r="MGZ15" s="49"/>
      <c r="MHA15" s="49"/>
      <c r="MHB15" s="49"/>
      <c r="MHC15" s="49"/>
      <c r="MHD15" s="49"/>
      <c r="MHE15" s="49"/>
      <c r="MHF15" s="49"/>
      <c r="MHG15" s="49"/>
      <c r="MHH15" s="49"/>
      <c r="MHI15" s="49"/>
      <c r="MHJ15" s="49"/>
      <c r="MHK15" s="49"/>
      <c r="MHL15" s="49"/>
      <c r="MHM15" s="49"/>
      <c r="MHN15" s="49"/>
      <c r="MHO15" s="49"/>
      <c r="MHP15" s="49"/>
      <c r="MHQ15" s="49"/>
      <c r="MHR15" s="49"/>
      <c r="MHS15" s="49"/>
      <c r="MHT15" s="49"/>
      <c r="MHU15" s="49"/>
      <c r="MHV15" s="49"/>
      <c r="MHW15" s="49"/>
      <c r="MHX15" s="49"/>
      <c r="MHY15" s="49"/>
      <c r="MHZ15" s="49"/>
      <c r="MIA15" s="49"/>
      <c r="MIB15" s="49"/>
      <c r="MIC15" s="49"/>
      <c r="MID15" s="49"/>
      <c r="MIE15" s="49"/>
      <c r="MIF15" s="49"/>
      <c r="MIG15" s="49"/>
      <c r="MIH15" s="49"/>
      <c r="MII15" s="49"/>
      <c r="MIJ15" s="49"/>
      <c r="MIK15" s="49"/>
      <c r="MIL15" s="49"/>
      <c r="MIM15" s="49"/>
      <c r="MIN15" s="49"/>
      <c r="MIO15" s="49"/>
      <c r="MIP15" s="49"/>
      <c r="MIQ15" s="49"/>
      <c r="MIR15" s="49"/>
      <c r="MIS15" s="49"/>
      <c r="MIT15" s="49"/>
      <c r="MIU15" s="49"/>
      <c r="MIV15" s="49"/>
      <c r="MIW15" s="49"/>
      <c r="MIX15" s="49"/>
      <c r="MIY15" s="49"/>
      <c r="MIZ15" s="49"/>
      <c r="MJA15" s="49"/>
      <c r="MJB15" s="49"/>
      <c r="MJC15" s="49"/>
      <c r="MJD15" s="49"/>
      <c r="MJE15" s="49"/>
      <c r="MJF15" s="49"/>
      <c r="MJG15" s="49"/>
      <c r="MJH15" s="49"/>
      <c r="MJI15" s="49"/>
      <c r="MJJ15" s="49"/>
      <c r="MJK15" s="49"/>
      <c r="MJL15" s="49"/>
      <c r="MJM15" s="49"/>
      <c r="MJN15" s="49"/>
      <c r="MJO15" s="49"/>
      <c r="MJP15" s="49"/>
      <c r="MJQ15" s="49"/>
      <c r="MJR15" s="49"/>
      <c r="MJS15" s="49"/>
      <c r="MJT15" s="49"/>
      <c r="MJU15" s="49"/>
      <c r="MJV15" s="49"/>
      <c r="MJW15" s="49"/>
      <c r="MJX15" s="49"/>
      <c r="MJY15" s="49"/>
      <c r="MJZ15" s="49"/>
      <c r="MKA15" s="49"/>
      <c r="MKB15" s="49"/>
      <c r="MKC15" s="49"/>
      <c r="MKD15" s="49"/>
      <c r="MKE15" s="49"/>
      <c r="MKF15" s="49"/>
      <c r="MKG15" s="49"/>
      <c r="MKH15" s="49"/>
      <c r="MKI15" s="49"/>
      <c r="MKJ15" s="49"/>
      <c r="MKK15" s="49"/>
      <c r="MKL15" s="49"/>
      <c r="MKM15" s="49"/>
      <c r="MKN15" s="49"/>
      <c r="MKO15" s="49"/>
      <c r="MKP15" s="49"/>
      <c r="MKQ15" s="49"/>
      <c r="MKR15" s="49"/>
      <c r="MKS15" s="49"/>
      <c r="MKT15" s="49"/>
      <c r="MKU15" s="49"/>
      <c r="MKV15" s="49"/>
      <c r="MKW15" s="49"/>
      <c r="MKX15" s="49"/>
      <c r="MKY15" s="49"/>
      <c r="MKZ15" s="49"/>
      <c r="MLA15" s="49"/>
      <c r="MLB15" s="49"/>
      <c r="MLC15" s="49"/>
      <c r="MLD15" s="49"/>
      <c r="MLE15" s="49"/>
      <c r="MLF15" s="49"/>
      <c r="MLG15" s="49"/>
      <c r="MLH15" s="49"/>
      <c r="MLI15" s="49"/>
      <c r="MLJ15" s="49"/>
      <c r="MLK15" s="49"/>
      <c r="MLL15" s="49"/>
      <c r="MLM15" s="49"/>
      <c r="MLN15" s="49"/>
      <c r="MLO15" s="49"/>
      <c r="MLP15" s="49"/>
      <c r="MLQ15" s="49"/>
      <c r="MLR15" s="49"/>
      <c r="MLS15" s="49"/>
      <c r="MLT15" s="49"/>
      <c r="MLU15" s="49"/>
      <c r="MLV15" s="49"/>
      <c r="MLW15" s="49"/>
      <c r="MLX15" s="49"/>
      <c r="MLY15" s="49"/>
      <c r="MLZ15" s="49"/>
      <c r="MMA15" s="49"/>
      <c r="MMB15" s="49"/>
      <c r="MMC15" s="49"/>
      <c r="MMD15" s="49"/>
      <c r="MME15" s="49"/>
      <c r="MMF15" s="49"/>
      <c r="MMG15" s="49"/>
      <c r="MMH15" s="49"/>
      <c r="MMI15" s="49"/>
      <c r="MMJ15" s="49"/>
      <c r="MMK15" s="49"/>
      <c r="MML15" s="49"/>
      <c r="MMM15" s="49"/>
      <c r="MMN15" s="49"/>
      <c r="MMO15" s="49"/>
      <c r="MMP15" s="49"/>
      <c r="MMQ15" s="49"/>
      <c r="MMR15" s="49"/>
      <c r="MMS15" s="49"/>
      <c r="MMT15" s="49"/>
      <c r="MMU15" s="49"/>
      <c r="MMV15" s="49"/>
      <c r="MMW15" s="49"/>
      <c r="MMX15" s="49"/>
      <c r="MMY15" s="49"/>
      <c r="MMZ15" s="49"/>
      <c r="MNA15" s="49"/>
      <c r="MNB15" s="49"/>
      <c r="MNC15" s="49"/>
      <c r="MND15" s="49"/>
      <c r="MNE15" s="49"/>
      <c r="MNF15" s="49"/>
      <c r="MNG15" s="49"/>
      <c r="MNH15" s="49"/>
      <c r="MNI15" s="49"/>
      <c r="MNJ15" s="49"/>
      <c r="MNK15" s="49"/>
      <c r="MNL15" s="49"/>
      <c r="MNM15" s="49"/>
      <c r="MNN15" s="49"/>
      <c r="MNO15" s="49"/>
      <c r="MNP15" s="49"/>
      <c r="MNQ15" s="49"/>
      <c r="MNR15" s="49"/>
      <c r="MNS15" s="49"/>
      <c r="MNT15" s="49"/>
      <c r="MNU15" s="49"/>
      <c r="MNV15" s="49"/>
      <c r="MNW15" s="49"/>
      <c r="MNX15" s="49"/>
      <c r="MNY15" s="49"/>
      <c r="MNZ15" s="49"/>
      <c r="MOA15" s="49"/>
      <c r="MOB15" s="49"/>
      <c r="MOC15" s="49"/>
      <c r="MOD15" s="49"/>
      <c r="MOE15" s="49"/>
      <c r="MOF15" s="49"/>
      <c r="MOG15" s="49"/>
      <c r="MOH15" s="49"/>
      <c r="MOI15" s="49"/>
      <c r="MOJ15" s="49"/>
      <c r="MOK15" s="49"/>
      <c r="MOL15" s="49"/>
      <c r="MOM15" s="49"/>
      <c r="MON15" s="49"/>
      <c r="MOO15" s="49"/>
      <c r="MOP15" s="49"/>
      <c r="MOQ15" s="49"/>
      <c r="MOR15" s="49"/>
      <c r="MOS15" s="49"/>
      <c r="MOT15" s="49"/>
      <c r="MOU15" s="49"/>
      <c r="MOV15" s="49"/>
      <c r="MOW15" s="49"/>
      <c r="MOX15" s="49"/>
      <c r="MOY15" s="49"/>
      <c r="MOZ15" s="49"/>
      <c r="MPA15" s="49"/>
      <c r="MPB15" s="49"/>
      <c r="MPC15" s="49"/>
      <c r="MPD15" s="49"/>
      <c r="MPE15" s="49"/>
      <c r="MPF15" s="49"/>
      <c r="MPG15" s="49"/>
      <c r="MPH15" s="49"/>
      <c r="MPI15" s="49"/>
      <c r="MPJ15" s="49"/>
      <c r="MPK15" s="49"/>
      <c r="MPL15" s="49"/>
      <c r="MPM15" s="49"/>
      <c r="MPN15" s="49"/>
      <c r="MPO15" s="49"/>
      <c r="MPP15" s="49"/>
      <c r="MPQ15" s="49"/>
      <c r="MPR15" s="49"/>
      <c r="MPS15" s="49"/>
      <c r="MPT15" s="49"/>
      <c r="MPU15" s="49"/>
      <c r="MPV15" s="49"/>
      <c r="MPW15" s="49"/>
      <c r="MPX15" s="49"/>
      <c r="MPY15" s="49"/>
      <c r="MPZ15" s="49"/>
      <c r="MQA15" s="49"/>
      <c r="MQB15" s="49"/>
      <c r="MQC15" s="49"/>
      <c r="MQD15" s="49"/>
      <c r="MQE15" s="49"/>
      <c r="MQF15" s="49"/>
      <c r="MQG15" s="49"/>
      <c r="MQH15" s="49"/>
      <c r="MQI15" s="49"/>
      <c r="MQJ15" s="49"/>
      <c r="MQK15" s="49"/>
      <c r="MQL15" s="49"/>
      <c r="MQM15" s="49"/>
      <c r="MQN15" s="49"/>
      <c r="MQO15" s="49"/>
      <c r="MQP15" s="49"/>
      <c r="MQQ15" s="49"/>
      <c r="MQR15" s="49"/>
      <c r="MQS15" s="49"/>
      <c r="MQT15" s="49"/>
      <c r="MQU15" s="49"/>
      <c r="MQV15" s="49"/>
      <c r="MQW15" s="49"/>
      <c r="MQX15" s="49"/>
      <c r="MQY15" s="49"/>
      <c r="MQZ15" s="49"/>
      <c r="MRA15" s="49"/>
      <c r="MRB15" s="49"/>
      <c r="MRC15" s="49"/>
      <c r="MRD15" s="49"/>
      <c r="MRE15" s="49"/>
      <c r="MRF15" s="49"/>
      <c r="MRG15" s="49"/>
      <c r="MRH15" s="49"/>
      <c r="MRI15" s="49"/>
      <c r="MRJ15" s="49"/>
      <c r="MRK15" s="49"/>
      <c r="MRL15" s="49"/>
      <c r="MRM15" s="49"/>
      <c r="MRN15" s="49"/>
      <c r="MRO15" s="49"/>
      <c r="MRP15" s="49"/>
      <c r="MRQ15" s="49"/>
      <c r="MRR15" s="49"/>
      <c r="MRS15" s="49"/>
      <c r="MRT15" s="49"/>
      <c r="MRU15" s="49"/>
      <c r="MRV15" s="49"/>
      <c r="MRW15" s="49"/>
      <c r="MRX15" s="49"/>
      <c r="MRY15" s="49"/>
      <c r="MRZ15" s="49"/>
      <c r="MSA15" s="49"/>
      <c r="MSB15" s="49"/>
      <c r="MSC15" s="49"/>
      <c r="MSD15" s="49"/>
      <c r="MSE15" s="49"/>
      <c r="MSF15" s="49"/>
      <c r="MSG15" s="49"/>
      <c r="MSH15" s="49"/>
      <c r="MSI15" s="49"/>
      <c r="MSJ15" s="49"/>
      <c r="MSK15" s="49"/>
      <c r="MSL15" s="49"/>
      <c r="MSM15" s="49"/>
      <c r="MSN15" s="49"/>
      <c r="MSO15" s="49"/>
      <c r="MSP15" s="49"/>
      <c r="MSQ15" s="49"/>
      <c r="MSR15" s="49"/>
      <c r="MSS15" s="49"/>
      <c r="MST15" s="49"/>
      <c r="MSU15" s="49"/>
      <c r="MSV15" s="49"/>
      <c r="MSW15" s="49"/>
      <c r="MSX15" s="49"/>
      <c r="MSY15" s="49"/>
      <c r="MSZ15" s="49"/>
      <c r="MTA15" s="49"/>
      <c r="MTB15" s="49"/>
      <c r="MTC15" s="49"/>
      <c r="MTD15" s="49"/>
      <c r="MTE15" s="49"/>
      <c r="MTF15" s="49"/>
      <c r="MTG15" s="49"/>
      <c r="MTH15" s="49"/>
      <c r="MTI15" s="49"/>
      <c r="MTJ15" s="49"/>
      <c r="MTK15" s="49"/>
      <c r="MTL15" s="49"/>
      <c r="MTM15" s="49"/>
      <c r="MTN15" s="49"/>
      <c r="MTO15" s="49"/>
      <c r="MTP15" s="49"/>
      <c r="MTQ15" s="49"/>
      <c r="MTR15" s="49"/>
      <c r="MTS15" s="49"/>
      <c r="MTT15" s="49"/>
      <c r="MTU15" s="49"/>
      <c r="MTV15" s="49"/>
      <c r="MTW15" s="49"/>
      <c r="MTX15" s="49"/>
      <c r="MTY15" s="49"/>
      <c r="MTZ15" s="49"/>
      <c r="MUA15" s="49"/>
      <c r="MUB15" s="49"/>
      <c r="MUC15" s="49"/>
      <c r="MUD15" s="49"/>
      <c r="MUE15" s="49"/>
      <c r="MUF15" s="49"/>
      <c r="MUG15" s="49"/>
      <c r="MUH15" s="49"/>
      <c r="MUI15" s="49"/>
      <c r="MUJ15" s="49"/>
      <c r="MUK15" s="49"/>
      <c r="MUL15" s="49"/>
      <c r="MUM15" s="49"/>
      <c r="MUN15" s="49"/>
      <c r="MUO15" s="49"/>
      <c r="MUP15" s="49"/>
      <c r="MUQ15" s="49"/>
      <c r="MUR15" s="49"/>
      <c r="MUS15" s="49"/>
      <c r="MUT15" s="49"/>
      <c r="MUU15" s="49"/>
      <c r="MUV15" s="49"/>
      <c r="MUW15" s="49"/>
      <c r="MUX15" s="49"/>
      <c r="MUY15" s="49"/>
      <c r="MUZ15" s="49"/>
      <c r="MVA15" s="49"/>
      <c r="MVB15" s="49"/>
      <c r="MVC15" s="49"/>
      <c r="MVD15" s="49"/>
      <c r="MVE15" s="49"/>
      <c r="MVF15" s="49"/>
      <c r="MVG15" s="49"/>
      <c r="MVH15" s="49"/>
      <c r="MVI15" s="49"/>
      <c r="MVJ15" s="49"/>
      <c r="MVK15" s="49"/>
      <c r="MVL15" s="49"/>
      <c r="MVM15" s="49"/>
      <c r="MVN15" s="49"/>
      <c r="MVO15" s="49"/>
      <c r="MVP15" s="49"/>
      <c r="MVQ15" s="49"/>
      <c r="MVR15" s="49"/>
      <c r="MVS15" s="49"/>
      <c r="MVT15" s="49"/>
      <c r="MVU15" s="49"/>
      <c r="MVV15" s="49"/>
      <c r="MVW15" s="49"/>
      <c r="MVX15" s="49"/>
      <c r="MVY15" s="49"/>
      <c r="MVZ15" s="49"/>
      <c r="MWA15" s="49"/>
      <c r="MWB15" s="49"/>
      <c r="MWC15" s="49"/>
      <c r="MWD15" s="49"/>
      <c r="MWE15" s="49"/>
      <c r="MWF15" s="49"/>
      <c r="MWG15" s="49"/>
      <c r="MWH15" s="49"/>
      <c r="MWI15" s="49"/>
      <c r="MWJ15" s="49"/>
      <c r="MWK15" s="49"/>
      <c r="MWL15" s="49"/>
      <c r="MWM15" s="49"/>
      <c r="MWN15" s="49"/>
      <c r="MWO15" s="49"/>
      <c r="MWP15" s="49"/>
      <c r="MWQ15" s="49"/>
      <c r="MWR15" s="49"/>
      <c r="MWS15" s="49"/>
      <c r="MWT15" s="49"/>
      <c r="MWU15" s="49"/>
      <c r="MWV15" s="49"/>
      <c r="MWW15" s="49"/>
      <c r="MWX15" s="49"/>
      <c r="MWY15" s="49"/>
      <c r="MWZ15" s="49"/>
      <c r="MXA15" s="49"/>
      <c r="MXB15" s="49"/>
      <c r="MXC15" s="49"/>
      <c r="MXD15" s="49"/>
      <c r="MXE15" s="49"/>
      <c r="MXF15" s="49"/>
      <c r="MXG15" s="49"/>
      <c r="MXH15" s="49"/>
      <c r="MXI15" s="49"/>
      <c r="MXJ15" s="49"/>
      <c r="MXK15" s="49"/>
      <c r="MXL15" s="49"/>
      <c r="MXM15" s="49"/>
      <c r="MXN15" s="49"/>
      <c r="MXO15" s="49"/>
      <c r="MXP15" s="49"/>
      <c r="MXQ15" s="49"/>
      <c r="MXR15" s="49"/>
      <c r="MXS15" s="49"/>
      <c r="MXT15" s="49"/>
      <c r="MXU15" s="49"/>
      <c r="MXV15" s="49"/>
      <c r="MXW15" s="49"/>
      <c r="MXX15" s="49"/>
      <c r="MXY15" s="49"/>
      <c r="MXZ15" s="49"/>
      <c r="MYA15" s="49"/>
      <c r="MYB15" s="49"/>
      <c r="MYC15" s="49"/>
      <c r="MYD15" s="49"/>
      <c r="MYE15" s="49"/>
      <c r="MYF15" s="49"/>
      <c r="MYG15" s="49"/>
      <c r="MYH15" s="49"/>
      <c r="MYI15" s="49"/>
      <c r="MYJ15" s="49"/>
      <c r="MYK15" s="49"/>
      <c r="MYL15" s="49"/>
      <c r="MYM15" s="49"/>
      <c r="MYN15" s="49"/>
      <c r="MYO15" s="49"/>
      <c r="MYP15" s="49"/>
      <c r="MYQ15" s="49"/>
      <c r="MYR15" s="49"/>
      <c r="MYS15" s="49"/>
      <c r="MYT15" s="49"/>
      <c r="MYU15" s="49"/>
      <c r="MYV15" s="49"/>
      <c r="MYW15" s="49"/>
      <c r="MYX15" s="49"/>
      <c r="MYY15" s="49"/>
      <c r="MYZ15" s="49"/>
      <c r="MZA15" s="49"/>
      <c r="MZB15" s="49"/>
      <c r="MZC15" s="49"/>
      <c r="MZD15" s="49"/>
      <c r="MZE15" s="49"/>
      <c r="MZF15" s="49"/>
      <c r="MZG15" s="49"/>
      <c r="MZH15" s="49"/>
      <c r="MZI15" s="49"/>
      <c r="MZJ15" s="49"/>
      <c r="MZK15" s="49"/>
      <c r="MZL15" s="49"/>
      <c r="MZM15" s="49"/>
      <c r="MZN15" s="49"/>
      <c r="MZO15" s="49"/>
      <c r="MZP15" s="49"/>
      <c r="MZQ15" s="49"/>
      <c r="MZR15" s="49"/>
      <c r="MZS15" s="49"/>
      <c r="MZT15" s="49"/>
      <c r="MZU15" s="49"/>
      <c r="MZV15" s="49"/>
      <c r="MZW15" s="49"/>
      <c r="MZX15" s="49"/>
      <c r="MZY15" s="49"/>
      <c r="MZZ15" s="49"/>
      <c r="NAA15" s="49"/>
      <c r="NAB15" s="49"/>
      <c r="NAC15" s="49"/>
      <c r="NAD15" s="49"/>
      <c r="NAE15" s="49"/>
      <c r="NAF15" s="49"/>
      <c r="NAG15" s="49"/>
      <c r="NAH15" s="49"/>
      <c r="NAI15" s="49"/>
      <c r="NAJ15" s="49"/>
      <c r="NAK15" s="49"/>
      <c r="NAL15" s="49"/>
      <c r="NAM15" s="49"/>
      <c r="NAN15" s="49"/>
      <c r="NAO15" s="49"/>
      <c r="NAP15" s="49"/>
      <c r="NAQ15" s="49"/>
      <c r="NAR15" s="49"/>
      <c r="NAS15" s="49"/>
      <c r="NAT15" s="49"/>
      <c r="NAU15" s="49"/>
      <c r="NAV15" s="49"/>
      <c r="NAW15" s="49"/>
      <c r="NAX15" s="49"/>
      <c r="NAY15" s="49"/>
      <c r="NAZ15" s="49"/>
      <c r="NBA15" s="49"/>
      <c r="NBB15" s="49"/>
      <c r="NBC15" s="49"/>
      <c r="NBD15" s="49"/>
      <c r="NBE15" s="49"/>
      <c r="NBF15" s="49"/>
      <c r="NBG15" s="49"/>
      <c r="NBH15" s="49"/>
      <c r="NBI15" s="49"/>
      <c r="NBJ15" s="49"/>
      <c r="NBK15" s="49"/>
      <c r="NBL15" s="49"/>
      <c r="NBM15" s="49"/>
      <c r="NBN15" s="49"/>
      <c r="NBO15" s="49"/>
      <c r="NBP15" s="49"/>
      <c r="NBQ15" s="49"/>
      <c r="NBR15" s="49"/>
      <c r="NBS15" s="49"/>
      <c r="NBT15" s="49"/>
      <c r="NBU15" s="49"/>
      <c r="NBV15" s="49"/>
      <c r="NBW15" s="49"/>
      <c r="NBX15" s="49"/>
      <c r="NBY15" s="49"/>
      <c r="NBZ15" s="49"/>
      <c r="NCA15" s="49"/>
      <c r="NCB15" s="49"/>
      <c r="NCC15" s="49"/>
      <c r="NCD15" s="49"/>
      <c r="NCE15" s="49"/>
      <c r="NCF15" s="49"/>
      <c r="NCG15" s="49"/>
      <c r="NCH15" s="49"/>
      <c r="NCI15" s="49"/>
      <c r="NCJ15" s="49"/>
      <c r="NCK15" s="49"/>
      <c r="NCL15" s="49"/>
      <c r="NCM15" s="49"/>
      <c r="NCN15" s="49"/>
      <c r="NCO15" s="49"/>
      <c r="NCP15" s="49"/>
      <c r="NCQ15" s="49"/>
      <c r="NCR15" s="49"/>
      <c r="NCS15" s="49"/>
      <c r="NCT15" s="49"/>
      <c r="NCU15" s="49"/>
      <c r="NCV15" s="49"/>
      <c r="NCW15" s="49"/>
      <c r="NCX15" s="49"/>
      <c r="NCY15" s="49"/>
      <c r="NCZ15" s="49"/>
      <c r="NDA15" s="49"/>
      <c r="NDB15" s="49"/>
      <c r="NDC15" s="49"/>
      <c r="NDD15" s="49"/>
      <c r="NDE15" s="49"/>
      <c r="NDF15" s="49"/>
      <c r="NDG15" s="49"/>
      <c r="NDH15" s="49"/>
      <c r="NDI15" s="49"/>
      <c r="NDJ15" s="49"/>
      <c r="NDK15" s="49"/>
      <c r="NDL15" s="49"/>
      <c r="NDM15" s="49"/>
      <c r="NDN15" s="49"/>
      <c r="NDO15" s="49"/>
      <c r="NDP15" s="49"/>
      <c r="NDQ15" s="49"/>
      <c r="NDR15" s="49"/>
      <c r="NDS15" s="49"/>
      <c r="NDT15" s="49"/>
      <c r="NDU15" s="49"/>
      <c r="NDV15" s="49"/>
      <c r="NDW15" s="49"/>
      <c r="NDX15" s="49"/>
      <c r="NDY15" s="49"/>
      <c r="NDZ15" s="49"/>
      <c r="NEA15" s="49"/>
      <c r="NEB15" s="49"/>
      <c r="NEC15" s="49"/>
      <c r="NED15" s="49"/>
      <c r="NEE15" s="49"/>
      <c r="NEF15" s="49"/>
      <c r="NEG15" s="49"/>
      <c r="NEH15" s="49"/>
      <c r="NEI15" s="49"/>
      <c r="NEJ15" s="49"/>
      <c r="NEK15" s="49"/>
      <c r="NEL15" s="49"/>
      <c r="NEM15" s="49"/>
      <c r="NEN15" s="49"/>
      <c r="NEO15" s="49"/>
      <c r="NEP15" s="49"/>
      <c r="NEQ15" s="49"/>
      <c r="NER15" s="49"/>
      <c r="NES15" s="49"/>
      <c r="NET15" s="49"/>
      <c r="NEU15" s="49"/>
      <c r="NEV15" s="49"/>
      <c r="NEW15" s="49"/>
      <c r="NEX15" s="49"/>
      <c r="NEY15" s="49"/>
      <c r="NEZ15" s="49"/>
      <c r="NFA15" s="49"/>
      <c r="NFB15" s="49"/>
      <c r="NFC15" s="49"/>
      <c r="NFD15" s="49"/>
      <c r="NFE15" s="49"/>
      <c r="NFF15" s="49"/>
      <c r="NFG15" s="49"/>
      <c r="NFH15" s="49"/>
      <c r="NFI15" s="49"/>
      <c r="NFJ15" s="49"/>
      <c r="NFK15" s="49"/>
      <c r="NFL15" s="49"/>
      <c r="NFM15" s="49"/>
      <c r="NFN15" s="49"/>
      <c r="NFO15" s="49"/>
      <c r="NFP15" s="49"/>
      <c r="NFQ15" s="49"/>
      <c r="NFR15" s="49"/>
      <c r="NFS15" s="49"/>
      <c r="NFT15" s="49"/>
      <c r="NFU15" s="49"/>
      <c r="NFV15" s="49"/>
      <c r="NFW15" s="49"/>
      <c r="NFX15" s="49"/>
      <c r="NFY15" s="49"/>
      <c r="NFZ15" s="49"/>
      <c r="NGA15" s="49"/>
      <c r="NGB15" s="49"/>
      <c r="NGC15" s="49"/>
      <c r="NGD15" s="49"/>
      <c r="NGE15" s="49"/>
      <c r="NGF15" s="49"/>
      <c r="NGG15" s="49"/>
      <c r="NGH15" s="49"/>
      <c r="NGI15" s="49"/>
      <c r="NGJ15" s="49"/>
      <c r="NGK15" s="49"/>
      <c r="NGL15" s="49"/>
      <c r="NGM15" s="49"/>
      <c r="NGN15" s="49"/>
      <c r="NGO15" s="49"/>
      <c r="NGP15" s="49"/>
      <c r="NGQ15" s="49"/>
      <c r="NGR15" s="49"/>
      <c r="NGS15" s="49"/>
      <c r="NGT15" s="49"/>
      <c r="NGU15" s="49"/>
      <c r="NGV15" s="49"/>
      <c r="NGW15" s="49"/>
      <c r="NGX15" s="49"/>
      <c r="NGY15" s="49"/>
      <c r="NGZ15" s="49"/>
      <c r="NHA15" s="49"/>
      <c r="NHB15" s="49"/>
      <c r="NHC15" s="49"/>
      <c r="NHD15" s="49"/>
      <c r="NHE15" s="49"/>
      <c r="NHF15" s="49"/>
      <c r="NHG15" s="49"/>
      <c r="NHH15" s="49"/>
      <c r="NHI15" s="49"/>
      <c r="NHJ15" s="49"/>
      <c r="NHK15" s="49"/>
      <c r="NHL15" s="49"/>
      <c r="NHM15" s="49"/>
      <c r="NHN15" s="49"/>
      <c r="NHO15" s="49"/>
      <c r="NHP15" s="49"/>
      <c r="NHQ15" s="49"/>
      <c r="NHR15" s="49"/>
      <c r="NHS15" s="49"/>
      <c r="NHT15" s="49"/>
      <c r="NHU15" s="49"/>
      <c r="NHV15" s="49"/>
      <c r="NHW15" s="49"/>
      <c r="NHX15" s="49"/>
      <c r="NHY15" s="49"/>
      <c r="NHZ15" s="49"/>
      <c r="NIA15" s="49"/>
      <c r="NIB15" s="49"/>
      <c r="NIC15" s="49"/>
      <c r="NID15" s="49"/>
      <c r="NIE15" s="49"/>
      <c r="NIF15" s="49"/>
      <c r="NIG15" s="49"/>
      <c r="NIH15" s="49"/>
      <c r="NII15" s="49"/>
      <c r="NIJ15" s="49"/>
      <c r="NIK15" s="49"/>
      <c r="NIL15" s="49"/>
      <c r="NIM15" s="49"/>
      <c r="NIN15" s="49"/>
      <c r="NIO15" s="49"/>
      <c r="NIP15" s="49"/>
      <c r="NIQ15" s="49"/>
      <c r="NIR15" s="49"/>
      <c r="NIS15" s="49"/>
      <c r="NIT15" s="49"/>
      <c r="NIU15" s="49"/>
      <c r="NIV15" s="49"/>
      <c r="NIW15" s="49"/>
      <c r="NIX15" s="49"/>
      <c r="NIY15" s="49"/>
      <c r="NIZ15" s="49"/>
      <c r="NJA15" s="49"/>
      <c r="NJB15" s="49"/>
      <c r="NJC15" s="49"/>
      <c r="NJD15" s="49"/>
      <c r="NJE15" s="49"/>
      <c r="NJF15" s="49"/>
      <c r="NJG15" s="49"/>
      <c r="NJH15" s="49"/>
      <c r="NJI15" s="49"/>
      <c r="NJJ15" s="49"/>
      <c r="NJK15" s="49"/>
      <c r="NJL15" s="49"/>
      <c r="NJM15" s="49"/>
      <c r="NJN15" s="49"/>
      <c r="NJO15" s="49"/>
      <c r="NJP15" s="49"/>
      <c r="NJQ15" s="49"/>
      <c r="NJR15" s="49"/>
      <c r="NJS15" s="49"/>
      <c r="NJT15" s="49"/>
      <c r="NJU15" s="49"/>
      <c r="NJV15" s="49"/>
      <c r="NJW15" s="49"/>
      <c r="NJX15" s="49"/>
      <c r="NJY15" s="49"/>
      <c r="NJZ15" s="49"/>
      <c r="NKA15" s="49"/>
      <c r="NKB15" s="49"/>
      <c r="NKC15" s="49"/>
      <c r="NKD15" s="49"/>
      <c r="NKE15" s="49"/>
      <c r="NKF15" s="49"/>
      <c r="NKG15" s="49"/>
      <c r="NKH15" s="49"/>
      <c r="NKI15" s="49"/>
      <c r="NKJ15" s="49"/>
      <c r="NKK15" s="49"/>
      <c r="NKL15" s="49"/>
      <c r="NKM15" s="49"/>
      <c r="NKN15" s="49"/>
      <c r="NKO15" s="49"/>
      <c r="NKP15" s="49"/>
      <c r="NKQ15" s="49"/>
      <c r="NKR15" s="49"/>
      <c r="NKS15" s="49"/>
      <c r="NKT15" s="49"/>
      <c r="NKU15" s="49"/>
      <c r="NKV15" s="49"/>
      <c r="NKW15" s="49"/>
      <c r="NKX15" s="49"/>
      <c r="NKY15" s="49"/>
      <c r="NKZ15" s="49"/>
      <c r="NLA15" s="49"/>
      <c r="NLB15" s="49"/>
      <c r="NLC15" s="49"/>
      <c r="NLD15" s="49"/>
      <c r="NLE15" s="49"/>
      <c r="NLF15" s="49"/>
      <c r="NLG15" s="49"/>
      <c r="NLH15" s="49"/>
      <c r="NLI15" s="49"/>
      <c r="NLJ15" s="49"/>
      <c r="NLK15" s="49"/>
      <c r="NLL15" s="49"/>
      <c r="NLM15" s="49"/>
      <c r="NLN15" s="49"/>
      <c r="NLO15" s="49"/>
      <c r="NLP15" s="49"/>
      <c r="NLQ15" s="49"/>
      <c r="NLR15" s="49"/>
      <c r="NLS15" s="49"/>
      <c r="NLT15" s="49"/>
      <c r="NLU15" s="49"/>
      <c r="NLV15" s="49"/>
      <c r="NLW15" s="49"/>
      <c r="NLX15" s="49"/>
      <c r="NLY15" s="49"/>
      <c r="NLZ15" s="49"/>
      <c r="NMA15" s="49"/>
      <c r="NMB15" s="49"/>
      <c r="NMC15" s="49"/>
      <c r="NMD15" s="49"/>
      <c r="NME15" s="49"/>
      <c r="NMF15" s="49"/>
      <c r="NMG15" s="49"/>
      <c r="NMH15" s="49"/>
      <c r="NMI15" s="49"/>
      <c r="NMJ15" s="49"/>
      <c r="NMK15" s="49"/>
      <c r="NML15" s="49"/>
      <c r="NMM15" s="49"/>
      <c r="NMN15" s="49"/>
      <c r="NMO15" s="49"/>
      <c r="NMP15" s="49"/>
      <c r="NMQ15" s="49"/>
      <c r="NMR15" s="49"/>
      <c r="NMS15" s="49"/>
      <c r="NMT15" s="49"/>
      <c r="NMU15" s="49"/>
      <c r="NMV15" s="49"/>
      <c r="NMW15" s="49"/>
      <c r="NMX15" s="49"/>
      <c r="NMY15" s="49"/>
      <c r="NMZ15" s="49"/>
      <c r="NNA15" s="49"/>
      <c r="NNB15" s="49"/>
      <c r="NNC15" s="49"/>
      <c r="NND15" s="49"/>
      <c r="NNE15" s="49"/>
      <c r="NNF15" s="49"/>
      <c r="NNG15" s="49"/>
      <c r="NNH15" s="49"/>
      <c r="NNI15" s="49"/>
      <c r="NNJ15" s="49"/>
      <c r="NNK15" s="49"/>
      <c r="NNL15" s="49"/>
      <c r="NNM15" s="49"/>
      <c r="NNN15" s="49"/>
      <c r="NNO15" s="49"/>
      <c r="NNP15" s="49"/>
      <c r="NNQ15" s="49"/>
      <c r="NNR15" s="49"/>
      <c r="NNS15" s="49"/>
      <c r="NNT15" s="49"/>
      <c r="NNU15" s="49"/>
      <c r="NNV15" s="49"/>
      <c r="NNW15" s="49"/>
      <c r="NNX15" s="49"/>
      <c r="NNY15" s="49"/>
      <c r="NNZ15" s="49"/>
      <c r="NOA15" s="49"/>
      <c r="NOB15" s="49"/>
      <c r="NOC15" s="49"/>
      <c r="NOD15" s="49"/>
      <c r="NOE15" s="49"/>
      <c r="NOF15" s="49"/>
      <c r="NOG15" s="49"/>
      <c r="NOH15" s="49"/>
      <c r="NOI15" s="49"/>
      <c r="NOJ15" s="49"/>
      <c r="NOK15" s="49"/>
      <c r="NOL15" s="49"/>
      <c r="NOM15" s="49"/>
      <c r="NON15" s="49"/>
      <c r="NOO15" s="49"/>
      <c r="NOP15" s="49"/>
      <c r="NOQ15" s="49"/>
      <c r="NOR15" s="49"/>
      <c r="NOS15" s="49"/>
      <c r="NOT15" s="49"/>
      <c r="NOU15" s="49"/>
      <c r="NOV15" s="49"/>
      <c r="NOW15" s="49"/>
      <c r="NOX15" s="49"/>
      <c r="NOY15" s="49"/>
      <c r="NOZ15" s="49"/>
      <c r="NPA15" s="49"/>
      <c r="NPB15" s="49"/>
      <c r="NPC15" s="49"/>
      <c r="NPD15" s="49"/>
      <c r="NPE15" s="49"/>
      <c r="NPF15" s="49"/>
      <c r="NPG15" s="49"/>
      <c r="NPH15" s="49"/>
      <c r="NPI15" s="49"/>
      <c r="NPJ15" s="49"/>
      <c r="NPK15" s="49"/>
      <c r="NPL15" s="49"/>
      <c r="NPM15" s="49"/>
      <c r="NPN15" s="49"/>
      <c r="NPO15" s="49"/>
      <c r="NPP15" s="49"/>
      <c r="NPQ15" s="49"/>
      <c r="NPR15" s="49"/>
      <c r="NPS15" s="49"/>
      <c r="NPT15" s="49"/>
      <c r="NPU15" s="49"/>
      <c r="NPV15" s="49"/>
      <c r="NPW15" s="49"/>
      <c r="NPX15" s="49"/>
      <c r="NPY15" s="49"/>
      <c r="NPZ15" s="49"/>
      <c r="NQA15" s="49"/>
      <c r="NQB15" s="49"/>
      <c r="NQC15" s="49"/>
      <c r="NQD15" s="49"/>
      <c r="NQE15" s="49"/>
      <c r="NQF15" s="49"/>
      <c r="NQG15" s="49"/>
      <c r="NQH15" s="49"/>
      <c r="NQI15" s="49"/>
      <c r="NQJ15" s="49"/>
      <c r="NQK15" s="49"/>
      <c r="NQL15" s="49"/>
      <c r="NQM15" s="49"/>
      <c r="NQN15" s="49"/>
      <c r="NQO15" s="49"/>
      <c r="NQP15" s="49"/>
      <c r="NQQ15" s="49"/>
      <c r="NQR15" s="49"/>
      <c r="NQS15" s="49"/>
      <c r="NQT15" s="49"/>
      <c r="NQU15" s="49"/>
      <c r="NQV15" s="49"/>
      <c r="NQW15" s="49"/>
      <c r="NQX15" s="49"/>
      <c r="NQY15" s="49"/>
      <c r="NQZ15" s="49"/>
      <c r="NRA15" s="49"/>
      <c r="NRB15" s="49"/>
      <c r="NRC15" s="49"/>
      <c r="NRD15" s="49"/>
      <c r="NRE15" s="49"/>
      <c r="NRF15" s="49"/>
      <c r="NRG15" s="49"/>
      <c r="NRH15" s="49"/>
      <c r="NRI15" s="49"/>
      <c r="NRJ15" s="49"/>
      <c r="NRK15" s="49"/>
      <c r="NRL15" s="49"/>
      <c r="NRM15" s="49"/>
      <c r="NRN15" s="49"/>
      <c r="NRO15" s="49"/>
      <c r="NRP15" s="49"/>
      <c r="NRQ15" s="49"/>
      <c r="NRR15" s="49"/>
      <c r="NRS15" s="49"/>
      <c r="NRT15" s="49"/>
      <c r="NRU15" s="49"/>
      <c r="NRV15" s="49"/>
      <c r="NRW15" s="49"/>
      <c r="NRX15" s="49"/>
      <c r="NRY15" s="49"/>
      <c r="NRZ15" s="49"/>
      <c r="NSA15" s="49"/>
      <c r="NSB15" s="49"/>
      <c r="NSC15" s="49"/>
      <c r="NSD15" s="49"/>
      <c r="NSE15" s="49"/>
      <c r="NSF15" s="49"/>
      <c r="NSG15" s="49"/>
      <c r="NSH15" s="49"/>
      <c r="NSI15" s="49"/>
      <c r="NSJ15" s="49"/>
      <c r="NSK15" s="49"/>
      <c r="NSL15" s="49"/>
      <c r="NSM15" s="49"/>
      <c r="NSN15" s="49"/>
      <c r="NSO15" s="49"/>
      <c r="NSP15" s="49"/>
      <c r="NSQ15" s="49"/>
      <c r="NSR15" s="49"/>
      <c r="NSS15" s="49"/>
      <c r="NST15" s="49"/>
      <c r="NSU15" s="49"/>
      <c r="NSV15" s="49"/>
      <c r="NSW15" s="49"/>
      <c r="NSX15" s="49"/>
      <c r="NSY15" s="49"/>
      <c r="NSZ15" s="49"/>
      <c r="NTA15" s="49"/>
      <c r="NTB15" s="49"/>
      <c r="NTC15" s="49"/>
      <c r="NTD15" s="49"/>
      <c r="NTE15" s="49"/>
      <c r="NTF15" s="49"/>
      <c r="NTG15" s="49"/>
      <c r="NTH15" s="49"/>
      <c r="NTI15" s="49"/>
      <c r="NTJ15" s="49"/>
      <c r="NTK15" s="49"/>
      <c r="NTL15" s="49"/>
      <c r="NTM15" s="49"/>
      <c r="NTN15" s="49"/>
      <c r="NTO15" s="49"/>
      <c r="NTP15" s="49"/>
      <c r="NTQ15" s="49"/>
      <c r="NTR15" s="49"/>
      <c r="NTS15" s="49"/>
      <c r="NTT15" s="49"/>
      <c r="NTU15" s="49"/>
      <c r="NTV15" s="49"/>
      <c r="NTW15" s="49"/>
      <c r="NTX15" s="49"/>
      <c r="NTY15" s="49"/>
      <c r="NTZ15" s="49"/>
      <c r="NUA15" s="49"/>
      <c r="NUB15" s="49"/>
      <c r="NUC15" s="49"/>
      <c r="NUD15" s="49"/>
      <c r="NUE15" s="49"/>
      <c r="NUF15" s="49"/>
      <c r="NUG15" s="49"/>
      <c r="NUH15" s="49"/>
      <c r="NUI15" s="49"/>
      <c r="NUJ15" s="49"/>
      <c r="NUK15" s="49"/>
      <c r="NUL15" s="49"/>
      <c r="NUM15" s="49"/>
      <c r="NUN15" s="49"/>
      <c r="NUO15" s="49"/>
      <c r="NUP15" s="49"/>
      <c r="NUQ15" s="49"/>
      <c r="NUR15" s="49"/>
      <c r="NUS15" s="49"/>
      <c r="NUT15" s="49"/>
      <c r="NUU15" s="49"/>
      <c r="NUV15" s="49"/>
      <c r="NUW15" s="49"/>
      <c r="NUX15" s="49"/>
      <c r="NUY15" s="49"/>
      <c r="NUZ15" s="49"/>
      <c r="NVA15" s="49"/>
      <c r="NVB15" s="49"/>
      <c r="NVC15" s="49"/>
      <c r="NVD15" s="49"/>
      <c r="NVE15" s="49"/>
      <c r="NVF15" s="49"/>
      <c r="NVG15" s="49"/>
      <c r="NVH15" s="49"/>
      <c r="NVI15" s="49"/>
      <c r="NVJ15" s="49"/>
      <c r="NVK15" s="49"/>
      <c r="NVL15" s="49"/>
      <c r="NVM15" s="49"/>
      <c r="NVN15" s="49"/>
      <c r="NVO15" s="49"/>
      <c r="NVP15" s="49"/>
      <c r="NVQ15" s="49"/>
      <c r="NVR15" s="49"/>
      <c r="NVS15" s="49"/>
      <c r="NVT15" s="49"/>
      <c r="NVU15" s="49"/>
      <c r="NVV15" s="49"/>
      <c r="NVW15" s="49"/>
      <c r="NVX15" s="49"/>
      <c r="NVY15" s="49"/>
      <c r="NVZ15" s="49"/>
      <c r="NWA15" s="49"/>
      <c r="NWB15" s="49"/>
      <c r="NWC15" s="49"/>
      <c r="NWD15" s="49"/>
      <c r="NWE15" s="49"/>
      <c r="NWF15" s="49"/>
      <c r="NWG15" s="49"/>
      <c r="NWH15" s="49"/>
      <c r="NWI15" s="49"/>
      <c r="NWJ15" s="49"/>
      <c r="NWK15" s="49"/>
      <c r="NWL15" s="49"/>
      <c r="NWM15" s="49"/>
      <c r="NWN15" s="49"/>
      <c r="NWO15" s="49"/>
      <c r="NWP15" s="49"/>
      <c r="NWQ15" s="49"/>
      <c r="NWR15" s="49"/>
      <c r="NWS15" s="49"/>
      <c r="NWT15" s="49"/>
      <c r="NWU15" s="49"/>
      <c r="NWV15" s="49"/>
      <c r="NWW15" s="49"/>
      <c r="NWX15" s="49"/>
      <c r="NWY15" s="49"/>
      <c r="NWZ15" s="49"/>
      <c r="NXA15" s="49"/>
      <c r="NXB15" s="49"/>
      <c r="NXC15" s="49"/>
      <c r="NXD15" s="49"/>
      <c r="NXE15" s="49"/>
      <c r="NXF15" s="49"/>
      <c r="NXG15" s="49"/>
      <c r="NXH15" s="49"/>
      <c r="NXI15" s="49"/>
      <c r="NXJ15" s="49"/>
      <c r="NXK15" s="49"/>
      <c r="NXL15" s="49"/>
      <c r="NXM15" s="49"/>
      <c r="NXN15" s="49"/>
      <c r="NXO15" s="49"/>
      <c r="NXP15" s="49"/>
      <c r="NXQ15" s="49"/>
      <c r="NXR15" s="49"/>
      <c r="NXS15" s="49"/>
      <c r="NXT15" s="49"/>
      <c r="NXU15" s="49"/>
      <c r="NXV15" s="49"/>
      <c r="NXW15" s="49"/>
      <c r="NXX15" s="49"/>
      <c r="NXY15" s="49"/>
      <c r="NXZ15" s="49"/>
      <c r="NYA15" s="49"/>
      <c r="NYB15" s="49"/>
      <c r="NYC15" s="49"/>
      <c r="NYD15" s="49"/>
      <c r="NYE15" s="49"/>
      <c r="NYF15" s="49"/>
      <c r="NYG15" s="49"/>
      <c r="NYH15" s="49"/>
      <c r="NYI15" s="49"/>
      <c r="NYJ15" s="49"/>
      <c r="NYK15" s="49"/>
      <c r="NYL15" s="49"/>
      <c r="NYM15" s="49"/>
      <c r="NYN15" s="49"/>
      <c r="NYO15" s="49"/>
      <c r="NYP15" s="49"/>
      <c r="NYQ15" s="49"/>
      <c r="NYR15" s="49"/>
      <c r="NYS15" s="49"/>
      <c r="NYT15" s="49"/>
      <c r="NYU15" s="49"/>
      <c r="NYV15" s="49"/>
      <c r="NYW15" s="49"/>
      <c r="NYX15" s="49"/>
      <c r="NYY15" s="49"/>
      <c r="NYZ15" s="49"/>
      <c r="NZA15" s="49"/>
      <c r="NZB15" s="49"/>
      <c r="NZC15" s="49"/>
      <c r="NZD15" s="49"/>
      <c r="NZE15" s="49"/>
      <c r="NZF15" s="49"/>
      <c r="NZG15" s="49"/>
      <c r="NZH15" s="49"/>
      <c r="NZI15" s="49"/>
      <c r="NZJ15" s="49"/>
      <c r="NZK15" s="49"/>
      <c r="NZL15" s="49"/>
      <c r="NZM15" s="49"/>
      <c r="NZN15" s="49"/>
      <c r="NZO15" s="49"/>
      <c r="NZP15" s="49"/>
      <c r="NZQ15" s="49"/>
      <c r="NZR15" s="49"/>
      <c r="NZS15" s="49"/>
      <c r="NZT15" s="49"/>
      <c r="NZU15" s="49"/>
      <c r="NZV15" s="49"/>
      <c r="NZW15" s="49"/>
      <c r="NZX15" s="49"/>
      <c r="NZY15" s="49"/>
      <c r="NZZ15" s="49"/>
      <c r="OAA15" s="49"/>
      <c r="OAB15" s="49"/>
      <c r="OAC15" s="49"/>
      <c r="OAD15" s="49"/>
      <c r="OAE15" s="49"/>
      <c r="OAF15" s="49"/>
      <c r="OAG15" s="49"/>
      <c r="OAH15" s="49"/>
      <c r="OAI15" s="49"/>
      <c r="OAJ15" s="49"/>
      <c r="OAK15" s="49"/>
      <c r="OAL15" s="49"/>
      <c r="OAM15" s="49"/>
      <c r="OAN15" s="49"/>
      <c r="OAO15" s="49"/>
      <c r="OAP15" s="49"/>
      <c r="OAQ15" s="49"/>
      <c r="OAR15" s="49"/>
      <c r="OAS15" s="49"/>
      <c r="OAT15" s="49"/>
      <c r="OAU15" s="49"/>
      <c r="OAV15" s="49"/>
      <c r="OAW15" s="49"/>
      <c r="OAX15" s="49"/>
      <c r="OAY15" s="49"/>
      <c r="OAZ15" s="49"/>
      <c r="OBA15" s="49"/>
      <c r="OBB15" s="49"/>
      <c r="OBC15" s="49"/>
      <c r="OBD15" s="49"/>
      <c r="OBE15" s="49"/>
      <c r="OBF15" s="49"/>
      <c r="OBG15" s="49"/>
      <c r="OBH15" s="49"/>
      <c r="OBI15" s="49"/>
      <c r="OBJ15" s="49"/>
      <c r="OBK15" s="49"/>
      <c r="OBL15" s="49"/>
      <c r="OBM15" s="49"/>
      <c r="OBN15" s="49"/>
      <c r="OBO15" s="49"/>
      <c r="OBP15" s="49"/>
      <c r="OBQ15" s="49"/>
      <c r="OBR15" s="49"/>
      <c r="OBS15" s="49"/>
      <c r="OBT15" s="49"/>
      <c r="OBU15" s="49"/>
      <c r="OBV15" s="49"/>
      <c r="OBW15" s="49"/>
      <c r="OBX15" s="49"/>
      <c r="OBY15" s="49"/>
      <c r="OBZ15" s="49"/>
      <c r="OCA15" s="49"/>
      <c r="OCB15" s="49"/>
      <c r="OCC15" s="49"/>
      <c r="OCD15" s="49"/>
      <c r="OCE15" s="49"/>
      <c r="OCF15" s="49"/>
      <c r="OCG15" s="49"/>
      <c r="OCH15" s="49"/>
      <c r="OCI15" s="49"/>
      <c r="OCJ15" s="49"/>
      <c r="OCK15" s="49"/>
      <c r="OCL15" s="49"/>
      <c r="OCM15" s="49"/>
      <c r="OCN15" s="49"/>
      <c r="OCO15" s="49"/>
      <c r="OCP15" s="49"/>
      <c r="OCQ15" s="49"/>
      <c r="OCR15" s="49"/>
      <c r="OCS15" s="49"/>
      <c r="OCT15" s="49"/>
      <c r="OCU15" s="49"/>
      <c r="OCV15" s="49"/>
      <c r="OCW15" s="49"/>
      <c r="OCX15" s="49"/>
      <c r="OCY15" s="49"/>
      <c r="OCZ15" s="49"/>
      <c r="ODA15" s="49"/>
      <c r="ODB15" s="49"/>
      <c r="ODC15" s="49"/>
      <c r="ODD15" s="49"/>
      <c r="ODE15" s="49"/>
      <c r="ODF15" s="49"/>
      <c r="ODG15" s="49"/>
      <c r="ODH15" s="49"/>
      <c r="ODI15" s="49"/>
      <c r="ODJ15" s="49"/>
      <c r="ODK15" s="49"/>
      <c r="ODL15" s="49"/>
      <c r="ODM15" s="49"/>
      <c r="ODN15" s="49"/>
      <c r="ODO15" s="49"/>
      <c r="ODP15" s="49"/>
      <c r="ODQ15" s="49"/>
      <c r="ODR15" s="49"/>
      <c r="ODS15" s="49"/>
      <c r="ODT15" s="49"/>
      <c r="ODU15" s="49"/>
      <c r="ODV15" s="49"/>
      <c r="ODW15" s="49"/>
      <c r="ODX15" s="49"/>
      <c r="ODY15" s="49"/>
      <c r="ODZ15" s="49"/>
      <c r="OEA15" s="49"/>
      <c r="OEB15" s="49"/>
      <c r="OEC15" s="49"/>
      <c r="OED15" s="49"/>
      <c r="OEE15" s="49"/>
      <c r="OEF15" s="49"/>
      <c r="OEG15" s="49"/>
      <c r="OEH15" s="49"/>
      <c r="OEI15" s="49"/>
      <c r="OEJ15" s="49"/>
      <c r="OEK15" s="49"/>
      <c r="OEL15" s="49"/>
      <c r="OEM15" s="49"/>
      <c r="OEN15" s="49"/>
      <c r="OEO15" s="49"/>
      <c r="OEP15" s="49"/>
      <c r="OEQ15" s="49"/>
      <c r="OER15" s="49"/>
      <c r="OES15" s="49"/>
      <c r="OET15" s="49"/>
      <c r="OEU15" s="49"/>
      <c r="OEV15" s="49"/>
      <c r="OEW15" s="49"/>
      <c r="OEX15" s="49"/>
      <c r="OEY15" s="49"/>
      <c r="OEZ15" s="49"/>
      <c r="OFA15" s="49"/>
      <c r="OFB15" s="49"/>
      <c r="OFC15" s="49"/>
      <c r="OFD15" s="49"/>
      <c r="OFE15" s="49"/>
      <c r="OFF15" s="49"/>
      <c r="OFG15" s="49"/>
      <c r="OFH15" s="49"/>
      <c r="OFI15" s="49"/>
      <c r="OFJ15" s="49"/>
      <c r="OFK15" s="49"/>
      <c r="OFL15" s="49"/>
      <c r="OFM15" s="49"/>
      <c r="OFN15" s="49"/>
      <c r="OFO15" s="49"/>
      <c r="OFP15" s="49"/>
      <c r="OFQ15" s="49"/>
      <c r="OFR15" s="49"/>
      <c r="OFS15" s="49"/>
      <c r="OFT15" s="49"/>
      <c r="OFU15" s="49"/>
      <c r="OFV15" s="49"/>
      <c r="OFW15" s="49"/>
      <c r="OFX15" s="49"/>
      <c r="OFY15" s="49"/>
      <c r="OFZ15" s="49"/>
      <c r="OGA15" s="49"/>
      <c r="OGB15" s="49"/>
      <c r="OGC15" s="49"/>
      <c r="OGD15" s="49"/>
      <c r="OGE15" s="49"/>
      <c r="OGF15" s="49"/>
      <c r="OGG15" s="49"/>
      <c r="OGH15" s="49"/>
      <c r="OGI15" s="49"/>
      <c r="OGJ15" s="49"/>
      <c r="OGK15" s="49"/>
      <c r="OGL15" s="49"/>
      <c r="OGM15" s="49"/>
      <c r="OGN15" s="49"/>
      <c r="OGO15" s="49"/>
      <c r="OGP15" s="49"/>
      <c r="OGQ15" s="49"/>
      <c r="OGR15" s="49"/>
      <c r="OGS15" s="49"/>
      <c r="OGT15" s="49"/>
      <c r="OGU15" s="49"/>
      <c r="OGV15" s="49"/>
      <c r="OGW15" s="49"/>
      <c r="OGX15" s="49"/>
      <c r="OGY15" s="49"/>
      <c r="OGZ15" s="49"/>
      <c r="OHA15" s="49"/>
      <c r="OHB15" s="49"/>
      <c r="OHC15" s="49"/>
      <c r="OHD15" s="49"/>
      <c r="OHE15" s="49"/>
      <c r="OHF15" s="49"/>
      <c r="OHG15" s="49"/>
      <c r="OHH15" s="49"/>
      <c r="OHI15" s="49"/>
      <c r="OHJ15" s="49"/>
      <c r="OHK15" s="49"/>
      <c r="OHL15" s="49"/>
      <c r="OHM15" s="49"/>
      <c r="OHN15" s="49"/>
      <c r="OHO15" s="49"/>
      <c r="OHP15" s="49"/>
      <c r="OHQ15" s="49"/>
      <c r="OHR15" s="49"/>
      <c r="OHS15" s="49"/>
      <c r="OHT15" s="49"/>
      <c r="OHU15" s="49"/>
      <c r="OHV15" s="49"/>
      <c r="OHW15" s="49"/>
      <c r="OHX15" s="49"/>
      <c r="OHY15" s="49"/>
      <c r="OHZ15" s="49"/>
      <c r="OIA15" s="49"/>
      <c r="OIB15" s="49"/>
      <c r="OIC15" s="49"/>
      <c r="OID15" s="49"/>
      <c r="OIE15" s="49"/>
      <c r="OIF15" s="49"/>
      <c r="OIG15" s="49"/>
      <c r="OIH15" s="49"/>
      <c r="OII15" s="49"/>
      <c r="OIJ15" s="49"/>
      <c r="OIK15" s="49"/>
      <c r="OIL15" s="49"/>
      <c r="OIM15" s="49"/>
      <c r="OIN15" s="49"/>
      <c r="OIO15" s="49"/>
      <c r="OIP15" s="49"/>
      <c r="OIQ15" s="49"/>
      <c r="OIR15" s="49"/>
      <c r="OIS15" s="49"/>
      <c r="OIT15" s="49"/>
      <c r="OIU15" s="49"/>
      <c r="OIV15" s="49"/>
      <c r="OIW15" s="49"/>
      <c r="OIX15" s="49"/>
      <c r="OIY15" s="49"/>
      <c r="OIZ15" s="49"/>
      <c r="OJA15" s="49"/>
      <c r="OJB15" s="49"/>
      <c r="OJC15" s="49"/>
      <c r="OJD15" s="49"/>
      <c r="OJE15" s="49"/>
      <c r="OJF15" s="49"/>
      <c r="OJG15" s="49"/>
      <c r="OJH15" s="49"/>
      <c r="OJI15" s="49"/>
      <c r="OJJ15" s="49"/>
      <c r="OJK15" s="49"/>
      <c r="OJL15" s="49"/>
      <c r="OJM15" s="49"/>
      <c r="OJN15" s="49"/>
      <c r="OJO15" s="49"/>
      <c r="OJP15" s="49"/>
      <c r="OJQ15" s="49"/>
      <c r="OJR15" s="49"/>
      <c r="OJS15" s="49"/>
      <c r="OJT15" s="49"/>
      <c r="OJU15" s="49"/>
      <c r="OJV15" s="49"/>
      <c r="OJW15" s="49"/>
      <c r="OJX15" s="49"/>
      <c r="OJY15" s="49"/>
      <c r="OJZ15" s="49"/>
      <c r="OKA15" s="49"/>
      <c r="OKB15" s="49"/>
      <c r="OKC15" s="49"/>
      <c r="OKD15" s="49"/>
      <c r="OKE15" s="49"/>
      <c r="OKF15" s="49"/>
      <c r="OKG15" s="49"/>
      <c r="OKH15" s="49"/>
      <c r="OKI15" s="49"/>
      <c r="OKJ15" s="49"/>
      <c r="OKK15" s="49"/>
      <c r="OKL15" s="49"/>
      <c r="OKM15" s="49"/>
      <c r="OKN15" s="49"/>
      <c r="OKO15" s="49"/>
      <c r="OKP15" s="49"/>
      <c r="OKQ15" s="49"/>
      <c r="OKR15" s="49"/>
      <c r="OKS15" s="49"/>
      <c r="OKT15" s="49"/>
      <c r="OKU15" s="49"/>
      <c r="OKV15" s="49"/>
      <c r="OKW15" s="49"/>
      <c r="OKX15" s="49"/>
      <c r="OKY15" s="49"/>
      <c r="OKZ15" s="49"/>
      <c r="OLA15" s="49"/>
      <c r="OLB15" s="49"/>
      <c r="OLC15" s="49"/>
      <c r="OLD15" s="49"/>
      <c r="OLE15" s="49"/>
      <c r="OLF15" s="49"/>
      <c r="OLG15" s="49"/>
      <c r="OLH15" s="49"/>
      <c r="OLI15" s="49"/>
      <c r="OLJ15" s="49"/>
      <c r="OLK15" s="49"/>
      <c r="OLL15" s="49"/>
      <c r="OLM15" s="49"/>
      <c r="OLN15" s="49"/>
      <c r="OLO15" s="49"/>
      <c r="OLP15" s="49"/>
      <c r="OLQ15" s="49"/>
      <c r="OLR15" s="49"/>
      <c r="OLS15" s="49"/>
      <c r="OLT15" s="49"/>
      <c r="OLU15" s="49"/>
      <c r="OLV15" s="49"/>
      <c r="OLW15" s="49"/>
      <c r="OLX15" s="49"/>
      <c r="OLY15" s="49"/>
      <c r="OLZ15" s="49"/>
      <c r="OMA15" s="49"/>
      <c r="OMB15" s="49"/>
      <c r="OMC15" s="49"/>
      <c r="OMD15" s="49"/>
      <c r="OME15" s="49"/>
      <c r="OMF15" s="49"/>
      <c r="OMG15" s="49"/>
      <c r="OMH15" s="49"/>
      <c r="OMI15" s="49"/>
      <c r="OMJ15" s="49"/>
      <c r="OMK15" s="49"/>
      <c r="OML15" s="49"/>
      <c r="OMM15" s="49"/>
      <c r="OMN15" s="49"/>
      <c r="OMO15" s="49"/>
      <c r="OMP15" s="49"/>
      <c r="OMQ15" s="49"/>
      <c r="OMR15" s="49"/>
      <c r="OMS15" s="49"/>
      <c r="OMT15" s="49"/>
      <c r="OMU15" s="49"/>
      <c r="OMV15" s="49"/>
      <c r="OMW15" s="49"/>
      <c r="OMX15" s="49"/>
      <c r="OMY15" s="49"/>
      <c r="OMZ15" s="49"/>
      <c r="ONA15" s="49"/>
      <c r="ONB15" s="49"/>
      <c r="ONC15" s="49"/>
      <c r="OND15" s="49"/>
      <c r="ONE15" s="49"/>
      <c r="ONF15" s="49"/>
      <c r="ONG15" s="49"/>
      <c r="ONH15" s="49"/>
      <c r="ONI15" s="49"/>
      <c r="ONJ15" s="49"/>
      <c r="ONK15" s="49"/>
      <c r="ONL15" s="49"/>
      <c r="ONM15" s="49"/>
      <c r="ONN15" s="49"/>
      <c r="ONO15" s="49"/>
      <c r="ONP15" s="49"/>
      <c r="ONQ15" s="49"/>
      <c r="ONR15" s="49"/>
      <c r="ONS15" s="49"/>
      <c r="ONT15" s="49"/>
      <c r="ONU15" s="49"/>
      <c r="ONV15" s="49"/>
      <c r="ONW15" s="49"/>
      <c r="ONX15" s="49"/>
      <c r="ONY15" s="49"/>
      <c r="ONZ15" s="49"/>
      <c r="OOA15" s="49"/>
      <c r="OOB15" s="49"/>
      <c r="OOC15" s="49"/>
      <c r="OOD15" s="49"/>
      <c r="OOE15" s="49"/>
      <c r="OOF15" s="49"/>
      <c r="OOG15" s="49"/>
      <c r="OOH15" s="49"/>
      <c r="OOI15" s="49"/>
      <c r="OOJ15" s="49"/>
      <c r="OOK15" s="49"/>
      <c r="OOL15" s="49"/>
      <c r="OOM15" s="49"/>
      <c r="OON15" s="49"/>
      <c r="OOO15" s="49"/>
      <c r="OOP15" s="49"/>
      <c r="OOQ15" s="49"/>
      <c r="OOR15" s="49"/>
      <c r="OOS15" s="49"/>
      <c r="OOT15" s="49"/>
      <c r="OOU15" s="49"/>
      <c r="OOV15" s="49"/>
      <c r="OOW15" s="49"/>
      <c r="OOX15" s="49"/>
      <c r="OOY15" s="49"/>
      <c r="OOZ15" s="49"/>
      <c r="OPA15" s="49"/>
      <c r="OPB15" s="49"/>
      <c r="OPC15" s="49"/>
      <c r="OPD15" s="49"/>
      <c r="OPE15" s="49"/>
      <c r="OPF15" s="49"/>
      <c r="OPG15" s="49"/>
      <c r="OPH15" s="49"/>
      <c r="OPI15" s="49"/>
      <c r="OPJ15" s="49"/>
      <c r="OPK15" s="49"/>
      <c r="OPL15" s="49"/>
      <c r="OPM15" s="49"/>
      <c r="OPN15" s="49"/>
      <c r="OPO15" s="49"/>
      <c r="OPP15" s="49"/>
      <c r="OPQ15" s="49"/>
      <c r="OPR15" s="49"/>
      <c r="OPS15" s="49"/>
      <c r="OPT15" s="49"/>
      <c r="OPU15" s="49"/>
      <c r="OPV15" s="49"/>
      <c r="OPW15" s="49"/>
      <c r="OPX15" s="49"/>
      <c r="OPY15" s="49"/>
      <c r="OPZ15" s="49"/>
      <c r="OQA15" s="49"/>
      <c r="OQB15" s="49"/>
      <c r="OQC15" s="49"/>
      <c r="OQD15" s="49"/>
      <c r="OQE15" s="49"/>
      <c r="OQF15" s="49"/>
      <c r="OQG15" s="49"/>
      <c r="OQH15" s="49"/>
      <c r="OQI15" s="49"/>
      <c r="OQJ15" s="49"/>
      <c r="OQK15" s="49"/>
      <c r="OQL15" s="49"/>
      <c r="OQM15" s="49"/>
      <c r="OQN15" s="49"/>
      <c r="OQO15" s="49"/>
      <c r="OQP15" s="49"/>
      <c r="OQQ15" s="49"/>
      <c r="OQR15" s="49"/>
      <c r="OQS15" s="49"/>
      <c r="OQT15" s="49"/>
      <c r="OQU15" s="49"/>
      <c r="OQV15" s="49"/>
      <c r="OQW15" s="49"/>
      <c r="OQX15" s="49"/>
      <c r="OQY15" s="49"/>
      <c r="OQZ15" s="49"/>
      <c r="ORA15" s="49"/>
      <c r="ORB15" s="49"/>
      <c r="ORC15" s="49"/>
      <c r="ORD15" s="49"/>
      <c r="ORE15" s="49"/>
      <c r="ORF15" s="49"/>
      <c r="ORG15" s="49"/>
      <c r="ORH15" s="49"/>
      <c r="ORI15" s="49"/>
      <c r="ORJ15" s="49"/>
      <c r="ORK15" s="49"/>
      <c r="ORL15" s="49"/>
      <c r="ORM15" s="49"/>
      <c r="ORN15" s="49"/>
      <c r="ORO15" s="49"/>
      <c r="ORP15" s="49"/>
      <c r="ORQ15" s="49"/>
      <c r="ORR15" s="49"/>
      <c r="ORS15" s="49"/>
      <c r="ORT15" s="49"/>
      <c r="ORU15" s="49"/>
      <c r="ORV15" s="49"/>
      <c r="ORW15" s="49"/>
      <c r="ORX15" s="49"/>
      <c r="ORY15" s="49"/>
      <c r="ORZ15" s="49"/>
      <c r="OSA15" s="49"/>
      <c r="OSB15" s="49"/>
      <c r="OSC15" s="49"/>
      <c r="OSD15" s="49"/>
      <c r="OSE15" s="49"/>
      <c r="OSF15" s="49"/>
      <c r="OSG15" s="49"/>
      <c r="OSH15" s="49"/>
      <c r="OSI15" s="49"/>
      <c r="OSJ15" s="49"/>
      <c r="OSK15" s="49"/>
      <c r="OSL15" s="49"/>
      <c r="OSM15" s="49"/>
      <c r="OSN15" s="49"/>
      <c r="OSO15" s="49"/>
      <c r="OSP15" s="49"/>
      <c r="OSQ15" s="49"/>
      <c r="OSR15" s="49"/>
      <c r="OSS15" s="49"/>
      <c r="OST15" s="49"/>
      <c r="OSU15" s="49"/>
      <c r="OSV15" s="49"/>
      <c r="OSW15" s="49"/>
      <c r="OSX15" s="49"/>
      <c r="OSY15" s="49"/>
      <c r="OSZ15" s="49"/>
      <c r="OTA15" s="49"/>
      <c r="OTB15" s="49"/>
      <c r="OTC15" s="49"/>
      <c r="OTD15" s="49"/>
      <c r="OTE15" s="49"/>
      <c r="OTF15" s="49"/>
      <c r="OTG15" s="49"/>
      <c r="OTH15" s="49"/>
      <c r="OTI15" s="49"/>
      <c r="OTJ15" s="49"/>
      <c r="OTK15" s="49"/>
      <c r="OTL15" s="49"/>
      <c r="OTM15" s="49"/>
      <c r="OTN15" s="49"/>
      <c r="OTO15" s="49"/>
      <c r="OTP15" s="49"/>
      <c r="OTQ15" s="49"/>
      <c r="OTR15" s="49"/>
      <c r="OTS15" s="49"/>
      <c r="OTT15" s="49"/>
      <c r="OTU15" s="49"/>
      <c r="OTV15" s="49"/>
      <c r="OTW15" s="49"/>
      <c r="OTX15" s="49"/>
      <c r="OTY15" s="49"/>
      <c r="OTZ15" s="49"/>
      <c r="OUA15" s="49"/>
      <c r="OUB15" s="49"/>
      <c r="OUC15" s="49"/>
      <c r="OUD15" s="49"/>
      <c r="OUE15" s="49"/>
      <c r="OUF15" s="49"/>
      <c r="OUG15" s="49"/>
      <c r="OUH15" s="49"/>
      <c r="OUI15" s="49"/>
      <c r="OUJ15" s="49"/>
      <c r="OUK15" s="49"/>
      <c r="OUL15" s="49"/>
      <c r="OUM15" s="49"/>
      <c r="OUN15" s="49"/>
      <c r="OUO15" s="49"/>
      <c r="OUP15" s="49"/>
      <c r="OUQ15" s="49"/>
      <c r="OUR15" s="49"/>
      <c r="OUS15" s="49"/>
      <c r="OUT15" s="49"/>
      <c r="OUU15" s="49"/>
      <c r="OUV15" s="49"/>
      <c r="OUW15" s="49"/>
      <c r="OUX15" s="49"/>
      <c r="OUY15" s="49"/>
      <c r="OUZ15" s="49"/>
      <c r="OVA15" s="49"/>
      <c r="OVB15" s="49"/>
      <c r="OVC15" s="49"/>
      <c r="OVD15" s="49"/>
      <c r="OVE15" s="49"/>
      <c r="OVF15" s="49"/>
      <c r="OVG15" s="49"/>
      <c r="OVH15" s="49"/>
      <c r="OVI15" s="49"/>
      <c r="OVJ15" s="49"/>
      <c r="OVK15" s="49"/>
      <c r="OVL15" s="49"/>
      <c r="OVM15" s="49"/>
      <c r="OVN15" s="49"/>
      <c r="OVO15" s="49"/>
      <c r="OVP15" s="49"/>
      <c r="OVQ15" s="49"/>
      <c r="OVR15" s="49"/>
      <c r="OVS15" s="49"/>
      <c r="OVT15" s="49"/>
      <c r="OVU15" s="49"/>
      <c r="OVV15" s="49"/>
      <c r="OVW15" s="49"/>
      <c r="OVX15" s="49"/>
      <c r="OVY15" s="49"/>
      <c r="OVZ15" s="49"/>
      <c r="OWA15" s="49"/>
      <c r="OWB15" s="49"/>
      <c r="OWC15" s="49"/>
      <c r="OWD15" s="49"/>
      <c r="OWE15" s="49"/>
      <c r="OWF15" s="49"/>
      <c r="OWG15" s="49"/>
      <c r="OWH15" s="49"/>
      <c r="OWI15" s="49"/>
      <c r="OWJ15" s="49"/>
      <c r="OWK15" s="49"/>
      <c r="OWL15" s="49"/>
      <c r="OWM15" s="49"/>
      <c r="OWN15" s="49"/>
      <c r="OWO15" s="49"/>
      <c r="OWP15" s="49"/>
      <c r="OWQ15" s="49"/>
      <c r="OWR15" s="49"/>
      <c r="OWS15" s="49"/>
      <c r="OWT15" s="49"/>
      <c r="OWU15" s="49"/>
      <c r="OWV15" s="49"/>
      <c r="OWW15" s="49"/>
      <c r="OWX15" s="49"/>
      <c r="OWY15" s="49"/>
      <c r="OWZ15" s="49"/>
      <c r="OXA15" s="49"/>
      <c r="OXB15" s="49"/>
      <c r="OXC15" s="49"/>
      <c r="OXD15" s="49"/>
      <c r="OXE15" s="49"/>
      <c r="OXF15" s="49"/>
      <c r="OXG15" s="49"/>
      <c r="OXH15" s="49"/>
      <c r="OXI15" s="49"/>
      <c r="OXJ15" s="49"/>
      <c r="OXK15" s="49"/>
      <c r="OXL15" s="49"/>
      <c r="OXM15" s="49"/>
      <c r="OXN15" s="49"/>
      <c r="OXO15" s="49"/>
      <c r="OXP15" s="49"/>
      <c r="OXQ15" s="49"/>
      <c r="OXR15" s="49"/>
      <c r="OXS15" s="49"/>
      <c r="OXT15" s="49"/>
      <c r="OXU15" s="49"/>
      <c r="OXV15" s="49"/>
      <c r="OXW15" s="49"/>
      <c r="OXX15" s="49"/>
      <c r="OXY15" s="49"/>
      <c r="OXZ15" s="49"/>
      <c r="OYA15" s="49"/>
      <c r="OYB15" s="49"/>
      <c r="OYC15" s="49"/>
      <c r="OYD15" s="49"/>
      <c r="OYE15" s="49"/>
      <c r="OYF15" s="49"/>
      <c r="OYG15" s="49"/>
      <c r="OYH15" s="49"/>
      <c r="OYI15" s="49"/>
      <c r="OYJ15" s="49"/>
      <c r="OYK15" s="49"/>
      <c r="OYL15" s="49"/>
      <c r="OYM15" s="49"/>
      <c r="OYN15" s="49"/>
      <c r="OYO15" s="49"/>
      <c r="OYP15" s="49"/>
      <c r="OYQ15" s="49"/>
      <c r="OYR15" s="49"/>
      <c r="OYS15" s="49"/>
      <c r="OYT15" s="49"/>
      <c r="OYU15" s="49"/>
      <c r="OYV15" s="49"/>
      <c r="OYW15" s="49"/>
      <c r="OYX15" s="49"/>
      <c r="OYY15" s="49"/>
      <c r="OYZ15" s="49"/>
      <c r="OZA15" s="49"/>
      <c r="OZB15" s="49"/>
      <c r="OZC15" s="49"/>
      <c r="OZD15" s="49"/>
      <c r="OZE15" s="49"/>
      <c r="OZF15" s="49"/>
      <c r="OZG15" s="49"/>
      <c r="OZH15" s="49"/>
      <c r="OZI15" s="49"/>
      <c r="OZJ15" s="49"/>
      <c r="OZK15" s="49"/>
      <c r="OZL15" s="49"/>
      <c r="OZM15" s="49"/>
      <c r="OZN15" s="49"/>
      <c r="OZO15" s="49"/>
      <c r="OZP15" s="49"/>
      <c r="OZQ15" s="49"/>
      <c r="OZR15" s="49"/>
      <c r="OZS15" s="49"/>
      <c r="OZT15" s="49"/>
      <c r="OZU15" s="49"/>
      <c r="OZV15" s="49"/>
      <c r="OZW15" s="49"/>
      <c r="OZX15" s="49"/>
      <c r="OZY15" s="49"/>
      <c r="OZZ15" s="49"/>
      <c r="PAA15" s="49"/>
      <c r="PAB15" s="49"/>
      <c r="PAC15" s="49"/>
      <c r="PAD15" s="49"/>
      <c r="PAE15" s="49"/>
      <c r="PAF15" s="49"/>
      <c r="PAG15" s="49"/>
      <c r="PAH15" s="49"/>
      <c r="PAI15" s="49"/>
      <c r="PAJ15" s="49"/>
      <c r="PAK15" s="49"/>
      <c r="PAL15" s="49"/>
      <c r="PAM15" s="49"/>
      <c r="PAN15" s="49"/>
      <c r="PAO15" s="49"/>
      <c r="PAP15" s="49"/>
      <c r="PAQ15" s="49"/>
      <c r="PAR15" s="49"/>
      <c r="PAS15" s="49"/>
      <c r="PAT15" s="49"/>
      <c r="PAU15" s="49"/>
      <c r="PAV15" s="49"/>
      <c r="PAW15" s="49"/>
      <c r="PAX15" s="49"/>
      <c r="PAY15" s="49"/>
      <c r="PAZ15" s="49"/>
      <c r="PBA15" s="49"/>
      <c r="PBB15" s="49"/>
      <c r="PBC15" s="49"/>
      <c r="PBD15" s="49"/>
      <c r="PBE15" s="49"/>
      <c r="PBF15" s="49"/>
      <c r="PBG15" s="49"/>
      <c r="PBH15" s="49"/>
      <c r="PBI15" s="49"/>
      <c r="PBJ15" s="49"/>
      <c r="PBK15" s="49"/>
      <c r="PBL15" s="49"/>
      <c r="PBM15" s="49"/>
      <c r="PBN15" s="49"/>
      <c r="PBO15" s="49"/>
      <c r="PBP15" s="49"/>
      <c r="PBQ15" s="49"/>
      <c r="PBR15" s="49"/>
      <c r="PBS15" s="49"/>
      <c r="PBT15" s="49"/>
      <c r="PBU15" s="49"/>
      <c r="PBV15" s="49"/>
      <c r="PBW15" s="49"/>
      <c r="PBX15" s="49"/>
      <c r="PBY15" s="49"/>
      <c r="PBZ15" s="49"/>
      <c r="PCA15" s="49"/>
      <c r="PCB15" s="49"/>
      <c r="PCC15" s="49"/>
      <c r="PCD15" s="49"/>
      <c r="PCE15" s="49"/>
      <c r="PCF15" s="49"/>
      <c r="PCG15" s="49"/>
      <c r="PCH15" s="49"/>
      <c r="PCI15" s="49"/>
      <c r="PCJ15" s="49"/>
      <c r="PCK15" s="49"/>
      <c r="PCL15" s="49"/>
      <c r="PCM15" s="49"/>
      <c r="PCN15" s="49"/>
      <c r="PCO15" s="49"/>
      <c r="PCP15" s="49"/>
      <c r="PCQ15" s="49"/>
      <c r="PCR15" s="49"/>
      <c r="PCS15" s="49"/>
      <c r="PCT15" s="49"/>
      <c r="PCU15" s="49"/>
      <c r="PCV15" s="49"/>
      <c r="PCW15" s="49"/>
      <c r="PCX15" s="49"/>
      <c r="PCY15" s="49"/>
      <c r="PCZ15" s="49"/>
      <c r="PDA15" s="49"/>
      <c r="PDB15" s="49"/>
      <c r="PDC15" s="49"/>
      <c r="PDD15" s="49"/>
      <c r="PDE15" s="49"/>
      <c r="PDF15" s="49"/>
      <c r="PDG15" s="49"/>
      <c r="PDH15" s="49"/>
      <c r="PDI15" s="49"/>
      <c r="PDJ15" s="49"/>
      <c r="PDK15" s="49"/>
      <c r="PDL15" s="49"/>
      <c r="PDM15" s="49"/>
      <c r="PDN15" s="49"/>
      <c r="PDO15" s="49"/>
      <c r="PDP15" s="49"/>
      <c r="PDQ15" s="49"/>
      <c r="PDR15" s="49"/>
      <c r="PDS15" s="49"/>
      <c r="PDT15" s="49"/>
      <c r="PDU15" s="49"/>
      <c r="PDV15" s="49"/>
      <c r="PDW15" s="49"/>
      <c r="PDX15" s="49"/>
      <c r="PDY15" s="49"/>
      <c r="PDZ15" s="49"/>
      <c r="PEA15" s="49"/>
      <c r="PEB15" s="49"/>
      <c r="PEC15" s="49"/>
      <c r="PED15" s="49"/>
      <c r="PEE15" s="49"/>
      <c r="PEF15" s="49"/>
      <c r="PEG15" s="49"/>
      <c r="PEH15" s="49"/>
      <c r="PEI15" s="49"/>
      <c r="PEJ15" s="49"/>
      <c r="PEK15" s="49"/>
      <c r="PEL15" s="49"/>
      <c r="PEM15" s="49"/>
      <c r="PEN15" s="49"/>
      <c r="PEO15" s="49"/>
      <c r="PEP15" s="49"/>
      <c r="PEQ15" s="49"/>
      <c r="PER15" s="49"/>
      <c r="PES15" s="49"/>
      <c r="PET15" s="49"/>
      <c r="PEU15" s="49"/>
      <c r="PEV15" s="49"/>
      <c r="PEW15" s="49"/>
      <c r="PEX15" s="49"/>
      <c r="PEY15" s="49"/>
      <c r="PEZ15" s="49"/>
      <c r="PFA15" s="49"/>
      <c r="PFB15" s="49"/>
      <c r="PFC15" s="49"/>
      <c r="PFD15" s="49"/>
      <c r="PFE15" s="49"/>
      <c r="PFF15" s="49"/>
      <c r="PFG15" s="49"/>
      <c r="PFH15" s="49"/>
      <c r="PFI15" s="49"/>
      <c r="PFJ15" s="49"/>
      <c r="PFK15" s="49"/>
      <c r="PFL15" s="49"/>
      <c r="PFM15" s="49"/>
      <c r="PFN15" s="49"/>
      <c r="PFO15" s="49"/>
      <c r="PFP15" s="49"/>
      <c r="PFQ15" s="49"/>
      <c r="PFR15" s="49"/>
      <c r="PFS15" s="49"/>
      <c r="PFT15" s="49"/>
      <c r="PFU15" s="49"/>
      <c r="PFV15" s="49"/>
      <c r="PFW15" s="49"/>
      <c r="PFX15" s="49"/>
      <c r="PFY15" s="49"/>
      <c r="PFZ15" s="49"/>
      <c r="PGA15" s="49"/>
      <c r="PGB15" s="49"/>
      <c r="PGC15" s="49"/>
      <c r="PGD15" s="49"/>
      <c r="PGE15" s="49"/>
      <c r="PGF15" s="49"/>
      <c r="PGG15" s="49"/>
      <c r="PGH15" s="49"/>
      <c r="PGI15" s="49"/>
      <c r="PGJ15" s="49"/>
      <c r="PGK15" s="49"/>
      <c r="PGL15" s="49"/>
      <c r="PGM15" s="49"/>
      <c r="PGN15" s="49"/>
      <c r="PGO15" s="49"/>
      <c r="PGP15" s="49"/>
      <c r="PGQ15" s="49"/>
      <c r="PGR15" s="49"/>
      <c r="PGS15" s="49"/>
      <c r="PGT15" s="49"/>
      <c r="PGU15" s="49"/>
      <c r="PGV15" s="49"/>
      <c r="PGW15" s="49"/>
      <c r="PGX15" s="49"/>
      <c r="PGY15" s="49"/>
      <c r="PGZ15" s="49"/>
      <c r="PHA15" s="49"/>
      <c r="PHB15" s="49"/>
      <c r="PHC15" s="49"/>
      <c r="PHD15" s="49"/>
      <c r="PHE15" s="49"/>
      <c r="PHF15" s="49"/>
      <c r="PHG15" s="49"/>
      <c r="PHH15" s="49"/>
      <c r="PHI15" s="49"/>
      <c r="PHJ15" s="49"/>
      <c r="PHK15" s="49"/>
      <c r="PHL15" s="49"/>
      <c r="PHM15" s="49"/>
      <c r="PHN15" s="49"/>
      <c r="PHO15" s="49"/>
      <c r="PHP15" s="49"/>
      <c r="PHQ15" s="49"/>
      <c r="PHR15" s="49"/>
      <c r="PHS15" s="49"/>
      <c r="PHT15" s="49"/>
      <c r="PHU15" s="49"/>
      <c r="PHV15" s="49"/>
      <c r="PHW15" s="49"/>
      <c r="PHX15" s="49"/>
      <c r="PHY15" s="49"/>
      <c r="PHZ15" s="49"/>
      <c r="PIA15" s="49"/>
      <c r="PIB15" s="49"/>
      <c r="PIC15" s="49"/>
      <c r="PID15" s="49"/>
      <c r="PIE15" s="49"/>
      <c r="PIF15" s="49"/>
      <c r="PIG15" s="49"/>
      <c r="PIH15" s="49"/>
      <c r="PII15" s="49"/>
      <c r="PIJ15" s="49"/>
      <c r="PIK15" s="49"/>
      <c r="PIL15" s="49"/>
      <c r="PIM15" s="49"/>
      <c r="PIN15" s="49"/>
      <c r="PIO15" s="49"/>
      <c r="PIP15" s="49"/>
      <c r="PIQ15" s="49"/>
      <c r="PIR15" s="49"/>
      <c r="PIS15" s="49"/>
      <c r="PIT15" s="49"/>
      <c r="PIU15" s="49"/>
      <c r="PIV15" s="49"/>
      <c r="PIW15" s="49"/>
      <c r="PIX15" s="49"/>
      <c r="PIY15" s="49"/>
      <c r="PIZ15" s="49"/>
      <c r="PJA15" s="49"/>
      <c r="PJB15" s="49"/>
      <c r="PJC15" s="49"/>
      <c r="PJD15" s="49"/>
      <c r="PJE15" s="49"/>
      <c r="PJF15" s="49"/>
      <c r="PJG15" s="49"/>
      <c r="PJH15" s="49"/>
      <c r="PJI15" s="49"/>
      <c r="PJJ15" s="49"/>
      <c r="PJK15" s="49"/>
      <c r="PJL15" s="49"/>
      <c r="PJM15" s="49"/>
      <c r="PJN15" s="49"/>
      <c r="PJO15" s="49"/>
      <c r="PJP15" s="49"/>
      <c r="PJQ15" s="49"/>
      <c r="PJR15" s="49"/>
      <c r="PJS15" s="49"/>
      <c r="PJT15" s="49"/>
      <c r="PJU15" s="49"/>
      <c r="PJV15" s="49"/>
      <c r="PJW15" s="49"/>
      <c r="PJX15" s="49"/>
      <c r="PJY15" s="49"/>
      <c r="PJZ15" s="49"/>
      <c r="PKA15" s="49"/>
      <c r="PKB15" s="49"/>
      <c r="PKC15" s="49"/>
      <c r="PKD15" s="49"/>
      <c r="PKE15" s="49"/>
      <c r="PKF15" s="49"/>
      <c r="PKG15" s="49"/>
      <c r="PKH15" s="49"/>
      <c r="PKI15" s="49"/>
      <c r="PKJ15" s="49"/>
      <c r="PKK15" s="49"/>
      <c r="PKL15" s="49"/>
      <c r="PKM15" s="49"/>
      <c r="PKN15" s="49"/>
      <c r="PKO15" s="49"/>
      <c r="PKP15" s="49"/>
      <c r="PKQ15" s="49"/>
      <c r="PKR15" s="49"/>
      <c r="PKS15" s="49"/>
      <c r="PKT15" s="49"/>
      <c r="PKU15" s="49"/>
      <c r="PKV15" s="49"/>
      <c r="PKW15" s="49"/>
      <c r="PKX15" s="49"/>
      <c r="PKY15" s="49"/>
      <c r="PKZ15" s="49"/>
      <c r="PLA15" s="49"/>
      <c r="PLB15" s="49"/>
      <c r="PLC15" s="49"/>
      <c r="PLD15" s="49"/>
      <c r="PLE15" s="49"/>
      <c r="PLF15" s="49"/>
      <c r="PLG15" s="49"/>
      <c r="PLH15" s="49"/>
      <c r="PLI15" s="49"/>
      <c r="PLJ15" s="49"/>
      <c r="PLK15" s="49"/>
      <c r="PLL15" s="49"/>
      <c r="PLM15" s="49"/>
      <c r="PLN15" s="49"/>
      <c r="PLO15" s="49"/>
      <c r="PLP15" s="49"/>
      <c r="PLQ15" s="49"/>
      <c r="PLR15" s="49"/>
      <c r="PLS15" s="49"/>
      <c r="PLT15" s="49"/>
      <c r="PLU15" s="49"/>
      <c r="PLV15" s="49"/>
      <c r="PLW15" s="49"/>
      <c r="PLX15" s="49"/>
      <c r="PLY15" s="49"/>
      <c r="PLZ15" s="49"/>
      <c r="PMA15" s="49"/>
      <c r="PMB15" s="49"/>
      <c r="PMC15" s="49"/>
      <c r="PMD15" s="49"/>
      <c r="PME15" s="49"/>
      <c r="PMF15" s="49"/>
      <c r="PMG15" s="49"/>
      <c r="PMH15" s="49"/>
      <c r="PMI15" s="49"/>
      <c r="PMJ15" s="49"/>
      <c r="PMK15" s="49"/>
      <c r="PML15" s="49"/>
      <c r="PMM15" s="49"/>
      <c r="PMN15" s="49"/>
      <c r="PMO15" s="49"/>
      <c r="PMP15" s="49"/>
      <c r="PMQ15" s="49"/>
      <c r="PMR15" s="49"/>
      <c r="PMS15" s="49"/>
      <c r="PMT15" s="49"/>
      <c r="PMU15" s="49"/>
      <c r="PMV15" s="49"/>
      <c r="PMW15" s="49"/>
      <c r="PMX15" s="49"/>
      <c r="PMY15" s="49"/>
      <c r="PMZ15" s="49"/>
      <c r="PNA15" s="49"/>
      <c r="PNB15" s="49"/>
      <c r="PNC15" s="49"/>
      <c r="PND15" s="49"/>
      <c r="PNE15" s="49"/>
      <c r="PNF15" s="49"/>
      <c r="PNG15" s="49"/>
      <c r="PNH15" s="49"/>
      <c r="PNI15" s="49"/>
      <c r="PNJ15" s="49"/>
      <c r="PNK15" s="49"/>
      <c r="PNL15" s="49"/>
      <c r="PNM15" s="49"/>
      <c r="PNN15" s="49"/>
      <c r="PNO15" s="49"/>
      <c r="PNP15" s="49"/>
      <c r="PNQ15" s="49"/>
      <c r="PNR15" s="49"/>
      <c r="PNS15" s="49"/>
      <c r="PNT15" s="49"/>
      <c r="PNU15" s="49"/>
      <c r="PNV15" s="49"/>
      <c r="PNW15" s="49"/>
      <c r="PNX15" s="49"/>
      <c r="PNY15" s="49"/>
      <c r="PNZ15" s="49"/>
      <c r="POA15" s="49"/>
      <c r="POB15" s="49"/>
      <c r="POC15" s="49"/>
      <c r="POD15" s="49"/>
      <c r="POE15" s="49"/>
      <c r="POF15" s="49"/>
      <c r="POG15" s="49"/>
      <c r="POH15" s="49"/>
      <c r="POI15" s="49"/>
      <c r="POJ15" s="49"/>
      <c r="POK15" s="49"/>
      <c r="POL15" s="49"/>
      <c r="POM15" s="49"/>
      <c r="PON15" s="49"/>
      <c r="POO15" s="49"/>
      <c r="POP15" s="49"/>
      <c r="POQ15" s="49"/>
      <c r="POR15" s="49"/>
      <c r="POS15" s="49"/>
      <c r="POT15" s="49"/>
      <c r="POU15" s="49"/>
      <c r="POV15" s="49"/>
      <c r="POW15" s="49"/>
      <c r="POX15" s="49"/>
      <c r="POY15" s="49"/>
      <c r="POZ15" s="49"/>
      <c r="PPA15" s="49"/>
      <c r="PPB15" s="49"/>
      <c r="PPC15" s="49"/>
      <c r="PPD15" s="49"/>
      <c r="PPE15" s="49"/>
      <c r="PPF15" s="49"/>
      <c r="PPG15" s="49"/>
      <c r="PPH15" s="49"/>
      <c r="PPI15" s="49"/>
      <c r="PPJ15" s="49"/>
      <c r="PPK15" s="49"/>
      <c r="PPL15" s="49"/>
      <c r="PPM15" s="49"/>
      <c r="PPN15" s="49"/>
      <c r="PPO15" s="49"/>
      <c r="PPP15" s="49"/>
      <c r="PPQ15" s="49"/>
      <c r="PPR15" s="49"/>
      <c r="PPS15" s="49"/>
      <c r="PPT15" s="49"/>
      <c r="PPU15" s="49"/>
      <c r="PPV15" s="49"/>
      <c r="PPW15" s="49"/>
      <c r="PPX15" s="49"/>
      <c r="PPY15" s="49"/>
      <c r="PPZ15" s="49"/>
      <c r="PQA15" s="49"/>
      <c r="PQB15" s="49"/>
      <c r="PQC15" s="49"/>
      <c r="PQD15" s="49"/>
      <c r="PQE15" s="49"/>
      <c r="PQF15" s="49"/>
      <c r="PQG15" s="49"/>
      <c r="PQH15" s="49"/>
      <c r="PQI15" s="49"/>
      <c r="PQJ15" s="49"/>
      <c r="PQK15" s="49"/>
      <c r="PQL15" s="49"/>
      <c r="PQM15" s="49"/>
      <c r="PQN15" s="49"/>
      <c r="PQO15" s="49"/>
      <c r="PQP15" s="49"/>
      <c r="PQQ15" s="49"/>
      <c r="PQR15" s="49"/>
      <c r="PQS15" s="49"/>
      <c r="PQT15" s="49"/>
      <c r="PQU15" s="49"/>
      <c r="PQV15" s="49"/>
      <c r="PQW15" s="49"/>
      <c r="PQX15" s="49"/>
      <c r="PQY15" s="49"/>
      <c r="PQZ15" s="49"/>
      <c r="PRA15" s="49"/>
      <c r="PRB15" s="49"/>
      <c r="PRC15" s="49"/>
      <c r="PRD15" s="49"/>
      <c r="PRE15" s="49"/>
      <c r="PRF15" s="49"/>
      <c r="PRG15" s="49"/>
      <c r="PRH15" s="49"/>
      <c r="PRI15" s="49"/>
      <c r="PRJ15" s="49"/>
      <c r="PRK15" s="49"/>
      <c r="PRL15" s="49"/>
      <c r="PRM15" s="49"/>
      <c r="PRN15" s="49"/>
      <c r="PRO15" s="49"/>
      <c r="PRP15" s="49"/>
      <c r="PRQ15" s="49"/>
      <c r="PRR15" s="49"/>
      <c r="PRS15" s="49"/>
      <c r="PRT15" s="49"/>
      <c r="PRU15" s="49"/>
      <c r="PRV15" s="49"/>
      <c r="PRW15" s="49"/>
      <c r="PRX15" s="49"/>
      <c r="PRY15" s="49"/>
      <c r="PRZ15" s="49"/>
      <c r="PSA15" s="49"/>
      <c r="PSB15" s="49"/>
      <c r="PSC15" s="49"/>
      <c r="PSD15" s="49"/>
      <c r="PSE15" s="49"/>
      <c r="PSF15" s="49"/>
      <c r="PSG15" s="49"/>
      <c r="PSH15" s="49"/>
      <c r="PSI15" s="49"/>
      <c r="PSJ15" s="49"/>
      <c r="PSK15" s="49"/>
      <c r="PSL15" s="49"/>
      <c r="PSM15" s="49"/>
      <c r="PSN15" s="49"/>
      <c r="PSO15" s="49"/>
      <c r="PSP15" s="49"/>
      <c r="PSQ15" s="49"/>
      <c r="PSR15" s="49"/>
      <c r="PSS15" s="49"/>
      <c r="PST15" s="49"/>
      <c r="PSU15" s="49"/>
      <c r="PSV15" s="49"/>
      <c r="PSW15" s="49"/>
      <c r="PSX15" s="49"/>
      <c r="PSY15" s="49"/>
      <c r="PSZ15" s="49"/>
      <c r="PTA15" s="49"/>
      <c r="PTB15" s="49"/>
      <c r="PTC15" s="49"/>
      <c r="PTD15" s="49"/>
      <c r="PTE15" s="49"/>
      <c r="PTF15" s="49"/>
      <c r="PTG15" s="49"/>
      <c r="PTH15" s="49"/>
      <c r="PTI15" s="49"/>
      <c r="PTJ15" s="49"/>
      <c r="PTK15" s="49"/>
      <c r="PTL15" s="49"/>
      <c r="PTM15" s="49"/>
      <c r="PTN15" s="49"/>
      <c r="PTO15" s="49"/>
      <c r="PTP15" s="49"/>
      <c r="PTQ15" s="49"/>
      <c r="PTR15" s="49"/>
      <c r="PTS15" s="49"/>
      <c r="PTT15" s="49"/>
      <c r="PTU15" s="49"/>
      <c r="PTV15" s="49"/>
      <c r="PTW15" s="49"/>
      <c r="PTX15" s="49"/>
      <c r="PTY15" s="49"/>
      <c r="PTZ15" s="49"/>
      <c r="PUA15" s="49"/>
      <c r="PUB15" s="49"/>
      <c r="PUC15" s="49"/>
      <c r="PUD15" s="49"/>
      <c r="PUE15" s="49"/>
      <c r="PUF15" s="49"/>
      <c r="PUG15" s="49"/>
      <c r="PUH15" s="49"/>
      <c r="PUI15" s="49"/>
      <c r="PUJ15" s="49"/>
      <c r="PUK15" s="49"/>
      <c r="PUL15" s="49"/>
      <c r="PUM15" s="49"/>
      <c r="PUN15" s="49"/>
      <c r="PUO15" s="49"/>
      <c r="PUP15" s="49"/>
      <c r="PUQ15" s="49"/>
      <c r="PUR15" s="49"/>
      <c r="PUS15" s="49"/>
      <c r="PUT15" s="49"/>
      <c r="PUU15" s="49"/>
      <c r="PUV15" s="49"/>
      <c r="PUW15" s="49"/>
      <c r="PUX15" s="49"/>
      <c r="PUY15" s="49"/>
      <c r="PUZ15" s="49"/>
      <c r="PVA15" s="49"/>
      <c r="PVB15" s="49"/>
      <c r="PVC15" s="49"/>
      <c r="PVD15" s="49"/>
      <c r="PVE15" s="49"/>
      <c r="PVF15" s="49"/>
      <c r="PVG15" s="49"/>
      <c r="PVH15" s="49"/>
      <c r="PVI15" s="49"/>
      <c r="PVJ15" s="49"/>
      <c r="PVK15" s="49"/>
      <c r="PVL15" s="49"/>
      <c r="PVM15" s="49"/>
      <c r="PVN15" s="49"/>
      <c r="PVO15" s="49"/>
      <c r="PVP15" s="49"/>
      <c r="PVQ15" s="49"/>
      <c r="PVR15" s="49"/>
      <c r="PVS15" s="49"/>
      <c r="PVT15" s="49"/>
      <c r="PVU15" s="49"/>
      <c r="PVV15" s="49"/>
      <c r="PVW15" s="49"/>
      <c r="PVX15" s="49"/>
      <c r="PVY15" s="49"/>
      <c r="PVZ15" s="49"/>
      <c r="PWA15" s="49"/>
      <c r="PWB15" s="49"/>
      <c r="PWC15" s="49"/>
      <c r="PWD15" s="49"/>
      <c r="PWE15" s="49"/>
      <c r="PWF15" s="49"/>
      <c r="PWG15" s="49"/>
      <c r="PWH15" s="49"/>
      <c r="PWI15" s="49"/>
      <c r="PWJ15" s="49"/>
      <c r="PWK15" s="49"/>
      <c r="PWL15" s="49"/>
      <c r="PWM15" s="49"/>
      <c r="PWN15" s="49"/>
      <c r="PWO15" s="49"/>
      <c r="PWP15" s="49"/>
      <c r="PWQ15" s="49"/>
      <c r="PWR15" s="49"/>
      <c r="PWS15" s="49"/>
      <c r="PWT15" s="49"/>
      <c r="PWU15" s="49"/>
      <c r="PWV15" s="49"/>
      <c r="PWW15" s="49"/>
      <c r="PWX15" s="49"/>
      <c r="PWY15" s="49"/>
      <c r="PWZ15" s="49"/>
      <c r="PXA15" s="49"/>
      <c r="PXB15" s="49"/>
      <c r="PXC15" s="49"/>
      <c r="PXD15" s="49"/>
      <c r="PXE15" s="49"/>
      <c r="PXF15" s="49"/>
      <c r="PXG15" s="49"/>
      <c r="PXH15" s="49"/>
      <c r="PXI15" s="49"/>
      <c r="PXJ15" s="49"/>
      <c r="PXK15" s="49"/>
      <c r="PXL15" s="49"/>
      <c r="PXM15" s="49"/>
      <c r="PXN15" s="49"/>
      <c r="PXO15" s="49"/>
      <c r="PXP15" s="49"/>
      <c r="PXQ15" s="49"/>
      <c r="PXR15" s="49"/>
      <c r="PXS15" s="49"/>
      <c r="PXT15" s="49"/>
      <c r="PXU15" s="49"/>
      <c r="PXV15" s="49"/>
      <c r="PXW15" s="49"/>
      <c r="PXX15" s="49"/>
      <c r="PXY15" s="49"/>
      <c r="PXZ15" s="49"/>
      <c r="PYA15" s="49"/>
      <c r="PYB15" s="49"/>
      <c r="PYC15" s="49"/>
      <c r="PYD15" s="49"/>
      <c r="PYE15" s="49"/>
      <c r="PYF15" s="49"/>
      <c r="PYG15" s="49"/>
      <c r="PYH15" s="49"/>
      <c r="PYI15" s="49"/>
      <c r="PYJ15" s="49"/>
      <c r="PYK15" s="49"/>
      <c r="PYL15" s="49"/>
      <c r="PYM15" s="49"/>
      <c r="PYN15" s="49"/>
      <c r="PYO15" s="49"/>
      <c r="PYP15" s="49"/>
      <c r="PYQ15" s="49"/>
      <c r="PYR15" s="49"/>
      <c r="PYS15" s="49"/>
      <c r="PYT15" s="49"/>
      <c r="PYU15" s="49"/>
      <c r="PYV15" s="49"/>
      <c r="PYW15" s="49"/>
      <c r="PYX15" s="49"/>
      <c r="PYY15" s="49"/>
      <c r="PYZ15" s="49"/>
      <c r="PZA15" s="49"/>
      <c r="PZB15" s="49"/>
      <c r="PZC15" s="49"/>
      <c r="PZD15" s="49"/>
      <c r="PZE15" s="49"/>
      <c r="PZF15" s="49"/>
      <c r="PZG15" s="49"/>
      <c r="PZH15" s="49"/>
      <c r="PZI15" s="49"/>
      <c r="PZJ15" s="49"/>
      <c r="PZK15" s="49"/>
      <c r="PZL15" s="49"/>
      <c r="PZM15" s="49"/>
      <c r="PZN15" s="49"/>
      <c r="PZO15" s="49"/>
      <c r="PZP15" s="49"/>
      <c r="PZQ15" s="49"/>
      <c r="PZR15" s="49"/>
      <c r="PZS15" s="49"/>
      <c r="PZT15" s="49"/>
      <c r="PZU15" s="49"/>
      <c r="PZV15" s="49"/>
      <c r="PZW15" s="49"/>
      <c r="PZX15" s="49"/>
      <c r="PZY15" s="49"/>
      <c r="PZZ15" s="49"/>
      <c r="QAA15" s="49"/>
      <c r="QAB15" s="49"/>
      <c r="QAC15" s="49"/>
      <c r="QAD15" s="49"/>
      <c r="QAE15" s="49"/>
      <c r="QAF15" s="49"/>
      <c r="QAG15" s="49"/>
      <c r="QAH15" s="49"/>
      <c r="QAI15" s="49"/>
      <c r="QAJ15" s="49"/>
      <c r="QAK15" s="49"/>
      <c r="QAL15" s="49"/>
      <c r="QAM15" s="49"/>
      <c r="QAN15" s="49"/>
      <c r="QAO15" s="49"/>
      <c r="QAP15" s="49"/>
      <c r="QAQ15" s="49"/>
      <c r="QAR15" s="49"/>
      <c r="QAS15" s="49"/>
      <c r="QAT15" s="49"/>
      <c r="QAU15" s="49"/>
      <c r="QAV15" s="49"/>
      <c r="QAW15" s="49"/>
      <c r="QAX15" s="49"/>
      <c r="QAY15" s="49"/>
      <c r="QAZ15" s="49"/>
      <c r="QBA15" s="49"/>
      <c r="QBB15" s="49"/>
      <c r="QBC15" s="49"/>
      <c r="QBD15" s="49"/>
      <c r="QBE15" s="49"/>
      <c r="QBF15" s="49"/>
      <c r="QBG15" s="49"/>
      <c r="QBH15" s="49"/>
      <c r="QBI15" s="49"/>
      <c r="QBJ15" s="49"/>
      <c r="QBK15" s="49"/>
      <c r="QBL15" s="49"/>
      <c r="QBM15" s="49"/>
      <c r="QBN15" s="49"/>
      <c r="QBO15" s="49"/>
      <c r="QBP15" s="49"/>
      <c r="QBQ15" s="49"/>
      <c r="QBR15" s="49"/>
      <c r="QBS15" s="49"/>
      <c r="QBT15" s="49"/>
      <c r="QBU15" s="49"/>
      <c r="QBV15" s="49"/>
      <c r="QBW15" s="49"/>
      <c r="QBX15" s="49"/>
      <c r="QBY15" s="49"/>
      <c r="QBZ15" s="49"/>
      <c r="QCA15" s="49"/>
      <c r="QCB15" s="49"/>
      <c r="QCC15" s="49"/>
      <c r="QCD15" s="49"/>
      <c r="QCE15" s="49"/>
      <c r="QCF15" s="49"/>
      <c r="QCG15" s="49"/>
      <c r="QCH15" s="49"/>
      <c r="QCI15" s="49"/>
      <c r="QCJ15" s="49"/>
      <c r="QCK15" s="49"/>
      <c r="QCL15" s="49"/>
      <c r="QCM15" s="49"/>
      <c r="QCN15" s="49"/>
      <c r="QCO15" s="49"/>
      <c r="QCP15" s="49"/>
      <c r="QCQ15" s="49"/>
      <c r="QCR15" s="49"/>
      <c r="QCS15" s="49"/>
      <c r="QCT15" s="49"/>
      <c r="QCU15" s="49"/>
      <c r="QCV15" s="49"/>
      <c r="QCW15" s="49"/>
      <c r="QCX15" s="49"/>
      <c r="QCY15" s="49"/>
      <c r="QCZ15" s="49"/>
      <c r="QDA15" s="49"/>
      <c r="QDB15" s="49"/>
      <c r="QDC15" s="49"/>
      <c r="QDD15" s="49"/>
      <c r="QDE15" s="49"/>
      <c r="QDF15" s="49"/>
      <c r="QDG15" s="49"/>
      <c r="QDH15" s="49"/>
      <c r="QDI15" s="49"/>
      <c r="QDJ15" s="49"/>
      <c r="QDK15" s="49"/>
      <c r="QDL15" s="49"/>
      <c r="QDM15" s="49"/>
      <c r="QDN15" s="49"/>
      <c r="QDO15" s="49"/>
      <c r="QDP15" s="49"/>
      <c r="QDQ15" s="49"/>
      <c r="QDR15" s="49"/>
      <c r="QDS15" s="49"/>
      <c r="QDT15" s="49"/>
      <c r="QDU15" s="49"/>
      <c r="QDV15" s="49"/>
      <c r="QDW15" s="49"/>
      <c r="QDX15" s="49"/>
      <c r="QDY15" s="49"/>
      <c r="QDZ15" s="49"/>
      <c r="QEA15" s="49"/>
      <c r="QEB15" s="49"/>
      <c r="QEC15" s="49"/>
      <c r="QED15" s="49"/>
      <c r="QEE15" s="49"/>
      <c r="QEF15" s="49"/>
      <c r="QEG15" s="49"/>
      <c r="QEH15" s="49"/>
      <c r="QEI15" s="49"/>
      <c r="QEJ15" s="49"/>
      <c r="QEK15" s="49"/>
      <c r="QEL15" s="49"/>
      <c r="QEM15" s="49"/>
      <c r="QEN15" s="49"/>
      <c r="QEO15" s="49"/>
      <c r="QEP15" s="49"/>
      <c r="QEQ15" s="49"/>
      <c r="QER15" s="49"/>
      <c r="QES15" s="49"/>
      <c r="QET15" s="49"/>
      <c r="QEU15" s="49"/>
      <c r="QEV15" s="49"/>
      <c r="QEW15" s="49"/>
      <c r="QEX15" s="49"/>
      <c r="QEY15" s="49"/>
      <c r="QEZ15" s="49"/>
      <c r="QFA15" s="49"/>
      <c r="QFB15" s="49"/>
      <c r="QFC15" s="49"/>
      <c r="QFD15" s="49"/>
      <c r="QFE15" s="49"/>
      <c r="QFF15" s="49"/>
      <c r="QFG15" s="49"/>
      <c r="QFH15" s="49"/>
      <c r="QFI15" s="49"/>
      <c r="QFJ15" s="49"/>
      <c r="QFK15" s="49"/>
      <c r="QFL15" s="49"/>
      <c r="QFM15" s="49"/>
      <c r="QFN15" s="49"/>
      <c r="QFO15" s="49"/>
      <c r="QFP15" s="49"/>
      <c r="QFQ15" s="49"/>
      <c r="QFR15" s="49"/>
      <c r="QFS15" s="49"/>
      <c r="QFT15" s="49"/>
      <c r="QFU15" s="49"/>
      <c r="QFV15" s="49"/>
      <c r="QFW15" s="49"/>
      <c r="QFX15" s="49"/>
      <c r="QFY15" s="49"/>
      <c r="QFZ15" s="49"/>
      <c r="QGA15" s="49"/>
      <c r="QGB15" s="49"/>
      <c r="QGC15" s="49"/>
      <c r="QGD15" s="49"/>
      <c r="QGE15" s="49"/>
      <c r="QGF15" s="49"/>
      <c r="QGG15" s="49"/>
      <c r="QGH15" s="49"/>
      <c r="QGI15" s="49"/>
      <c r="QGJ15" s="49"/>
      <c r="QGK15" s="49"/>
      <c r="QGL15" s="49"/>
      <c r="QGM15" s="49"/>
      <c r="QGN15" s="49"/>
      <c r="QGO15" s="49"/>
      <c r="QGP15" s="49"/>
      <c r="QGQ15" s="49"/>
      <c r="QGR15" s="49"/>
      <c r="QGS15" s="49"/>
      <c r="QGT15" s="49"/>
      <c r="QGU15" s="49"/>
      <c r="QGV15" s="49"/>
      <c r="QGW15" s="49"/>
      <c r="QGX15" s="49"/>
      <c r="QGY15" s="49"/>
      <c r="QGZ15" s="49"/>
      <c r="QHA15" s="49"/>
      <c r="QHB15" s="49"/>
      <c r="QHC15" s="49"/>
      <c r="QHD15" s="49"/>
      <c r="QHE15" s="49"/>
      <c r="QHF15" s="49"/>
      <c r="QHG15" s="49"/>
      <c r="QHH15" s="49"/>
      <c r="QHI15" s="49"/>
      <c r="QHJ15" s="49"/>
      <c r="QHK15" s="49"/>
      <c r="QHL15" s="49"/>
      <c r="QHM15" s="49"/>
      <c r="QHN15" s="49"/>
      <c r="QHO15" s="49"/>
      <c r="QHP15" s="49"/>
      <c r="QHQ15" s="49"/>
      <c r="QHR15" s="49"/>
      <c r="QHS15" s="49"/>
      <c r="QHT15" s="49"/>
      <c r="QHU15" s="49"/>
      <c r="QHV15" s="49"/>
      <c r="QHW15" s="49"/>
      <c r="QHX15" s="49"/>
      <c r="QHY15" s="49"/>
      <c r="QHZ15" s="49"/>
      <c r="QIA15" s="49"/>
      <c r="QIB15" s="49"/>
      <c r="QIC15" s="49"/>
      <c r="QID15" s="49"/>
      <c r="QIE15" s="49"/>
      <c r="QIF15" s="49"/>
      <c r="QIG15" s="49"/>
      <c r="QIH15" s="49"/>
      <c r="QII15" s="49"/>
      <c r="QIJ15" s="49"/>
      <c r="QIK15" s="49"/>
      <c r="QIL15" s="49"/>
      <c r="QIM15" s="49"/>
      <c r="QIN15" s="49"/>
      <c r="QIO15" s="49"/>
      <c r="QIP15" s="49"/>
      <c r="QIQ15" s="49"/>
      <c r="QIR15" s="49"/>
      <c r="QIS15" s="49"/>
      <c r="QIT15" s="49"/>
      <c r="QIU15" s="49"/>
      <c r="QIV15" s="49"/>
      <c r="QIW15" s="49"/>
      <c r="QIX15" s="49"/>
      <c r="QIY15" s="49"/>
      <c r="QIZ15" s="49"/>
      <c r="QJA15" s="49"/>
      <c r="QJB15" s="49"/>
      <c r="QJC15" s="49"/>
      <c r="QJD15" s="49"/>
      <c r="QJE15" s="49"/>
      <c r="QJF15" s="49"/>
      <c r="QJG15" s="49"/>
      <c r="QJH15" s="49"/>
      <c r="QJI15" s="49"/>
      <c r="QJJ15" s="49"/>
      <c r="QJK15" s="49"/>
      <c r="QJL15" s="49"/>
      <c r="QJM15" s="49"/>
      <c r="QJN15" s="49"/>
      <c r="QJO15" s="49"/>
      <c r="QJP15" s="49"/>
      <c r="QJQ15" s="49"/>
      <c r="QJR15" s="49"/>
      <c r="QJS15" s="49"/>
      <c r="QJT15" s="49"/>
      <c r="QJU15" s="49"/>
      <c r="QJV15" s="49"/>
      <c r="QJW15" s="49"/>
      <c r="QJX15" s="49"/>
      <c r="QJY15" s="49"/>
      <c r="QJZ15" s="49"/>
      <c r="QKA15" s="49"/>
      <c r="QKB15" s="49"/>
      <c r="QKC15" s="49"/>
      <c r="QKD15" s="49"/>
      <c r="QKE15" s="49"/>
      <c r="QKF15" s="49"/>
      <c r="QKG15" s="49"/>
      <c r="QKH15" s="49"/>
      <c r="QKI15" s="49"/>
      <c r="QKJ15" s="49"/>
      <c r="QKK15" s="49"/>
      <c r="QKL15" s="49"/>
      <c r="QKM15" s="49"/>
      <c r="QKN15" s="49"/>
      <c r="QKO15" s="49"/>
      <c r="QKP15" s="49"/>
      <c r="QKQ15" s="49"/>
      <c r="QKR15" s="49"/>
      <c r="QKS15" s="49"/>
      <c r="QKT15" s="49"/>
      <c r="QKU15" s="49"/>
      <c r="QKV15" s="49"/>
      <c r="QKW15" s="49"/>
      <c r="QKX15" s="49"/>
      <c r="QKY15" s="49"/>
      <c r="QKZ15" s="49"/>
      <c r="QLA15" s="49"/>
      <c r="QLB15" s="49"/>
      <c r="QLC15" s="49"/>
      <c r="QLD15" s="49"/>
      <c r="QLE15" s="49"/>
      <c r="QLF15" s="49"/>
      <c r="QLG15" s="49"/>
      <c r="QLH15" s="49"/>
      <c r="QLI15" s="49"/>
      <c r="QLJ15" s="49"/>
      <c r="QLK15" s="49"/>
      <c r="QLL15" s="49"/>
      <c r="QLM15" s="49"/>
      <c r="QLN15" s="49"/>
      <c r="QLO15" s="49"/>
      <c r="QLP15" s="49"/>
      <c r="QLQ15" s="49"/>
      <c r="QLR15" s="49"/>
      <c r="QLS15" s="49"/>
      <c r="QLT15" s="49"/>
      <c r="QLU15" s="49"/>
      <c r="QLV15" s="49"/>
      <c r="QLW15" s="49"/>
      <c r="QLX15" s="49"/>
      <c r="QLY15" s="49"/>
      <c r="QLZ15" s="49"/>
      <c r="QMA15" s="49"/>
      <c r="QMB15" s="49"/>
      <c r="QMC15" s="49"/>
      <c r="QMD15" s="49"/>
      <c r="QME15" s="49"/>
      <c r="QMF15" s="49"/>
      <c r="QMG15" s="49"/>
      <c r="QMH15" s="49"/>
      <c r="QMI15" s="49"/>
      <c r="QMJ15" s="49"/>
      <c r="QMK15" s="49"/>
      <c r="QML15" s="49"/>
      <c r="QMM15" s="49"/>
      <c r="QMN15" s="49"/>
      <c r="QMO15" s="49"/>
      <c r="QMP15" s="49"/>
      <c r="QMQ15" s="49"/>
      <c r="QMR15" s="49"/>
      <c r="QMS15" s="49"/>
      <c r="QMT15" s="49"/>
      <c r="QMU15" s="49"/>
      <c r="QMV15" s="49"/>
      <c r="QMW15" s="49"/>
      <c r="QMX15" s="49"/>
      <c r="QMY15" s="49"/>
      <c r="QMZ15" s="49"/>
      <c r="QNA15" s="49"/>
      <c r="QNB15" s="49"/>
      <c r="QNC15" s="49"/>
      <c r="QND15" s="49"/>
      <c r="QNE15" s="49"/>
      <c r="QNF15" s="49"/>
      <c r="QNG15" s="49"/>
      <c r="QNH15" s="49"/>
      <c r="QNI15" s="49"/>
      <c r="QNJ15" s="49"/>
      <c r="QNK15" s="49"/>
      <c r="QNL15" s="49"/>
      <c r="QNM15" s="49"/>
      <c r="QNN15" s="49"/>
      <c r="QNO15" s="49"/>
      <c r="QNP15" s="49"/>
      <c r="QNQ15" s="49"/>
      <c r="QNR15" s="49"/>
      <c r="QNS15" s="49"/>
      <c r="QNT15" s="49"/>
      <c r="QNU15" s="49"/>
      <c r="QNV15" s="49"/>
      <c r="QNW15" s="49"/>
      <c r="QNX15" s="49"/>
      <c r="QNY15" s="49"/>
      <c r="QNZ15" s="49"/>
      <c r="QOA15" s="49"/>
      <c r="QOB15" s="49"/>
      <c r="QOC15" s="49"/>
      <c r="QOD15" s="49"/>
      <c r="QOE15" s="49"/>
      <c r="QOF15" s="49"/>
      <c r="QOG15" s="49"/>
      <c r="QOH15" s="49"/>
      <c r="QOI15" s="49"/>
      <c r="QOJ15" s="49"/>
      <c r="QOK15" s="49"/>
      <c r="QOL15" s="49"/>
      <c r="QOM15" s="49"/>
      <c r="QON15" s="49"/>
      <c r="QOO15" s="49"/>
      <c r="QOP15" s="49"/>
      <c r="QOQ15" s="49"/>
      <c r="QOR15" s="49"/>
      <c r="QOS15" s="49"/>
      <c r="QOT15" s="49"/>
      <c r="QOU15" s="49"/>
      <c r="QOV15" s="49"/>
      <c r="QOW15" s="49"/>
      <c r="QOX15" s="49"/>
      <c r="QOY15" s="49"/>
      <c r="QOZ15" s="49"/>
      <c r="QPA15" s="49"/>
      <c r="QPB15" s="49"/>
      <c r="QPC15" s="49"/>
      <c r="QPD15" s="49"/>
      <c r="QPE15" s="49"/>
      <c r="QPF15" s="49"/>
      <c r="QPG15" s="49"/>
      <c r="QPH15" s="49"/>
      <c r="QPI15" s="49"/>
      <c r="QPJ15" s="49"/>
      <c r="QPK15" s="49"/>
      <c r="QPL15" s="49"/>
      <c r="QPM15" s="49"/>
      <c r="QPN15" s="49"/>
      <c r="QPO15" s="49"/>
      <c r="QPP15" s="49"/>
      <c r="QPQ15" s="49"/>
      <c r="QPR15" s="49"/>
      <c r="QPS15" s="49"/>
      <c r="QPT15" s="49"/>
      <c r="QPU15" s="49"/>
      <c r="QPV15" s="49"/>
      <c r="QPW15" s="49"/>
      <c r="QPX15" s="49"/>
      <c r="QPY15" s="49"/>
      <c r="QPZ15" s="49"/>
      <c r="QQA15" s="49"/>
      <c r="QQB15" s="49"/>
      <c r="QQC15" s="49"/>
      <c r="QQD15" s="49"/>
      <c r="QQE15" s="49"/>
      <c r="QQF15" s="49"/>
      <c r="QQG15" s="49"/>
      <c r="QQH15" s="49"/>
      <c r="QQI15" s="49"/>
      <c r="QQJ15" s="49"/>
      <c r="QQK15" s="49"/>
      <c r="QQL15" s="49"/>
      <c r="QQM15" s="49"/>
      <c r="QQN15" s="49"/>
      <c r="QQO15" s="49"/>
      <c r="QQP15" s="49"/>
      <c r="QQQ15" s="49"/>
      <c r="QQR15" s="49"/>
      <c r="QQS15" s="49"/>
      <c r="QQT15" s="49"/>
      <c r="QQU15" s="49"/>
      <c r="QQV15" s="49"/>
      <c r="QQW15" s="49"/>
      <c r="QQX15" s="49"/>
      <c r="QQY15" s="49"/>
      <c r="QQZ15" s="49"/>
      <c r="QRA15" s="49"/>
      <c r="QRB15" s="49"/>
      <c r="QRC15" s="49"/>
      <c r="QRD15" s="49"/>
      <c r="QRE15" s="49"/>
      <c r="QRF15" s="49"/>
      <c r="QRG15" s="49"/>
      <c r="QRH15" s="49"/>
      <c r="QRI15" s="49"/>
      <c r="QRJ15" s="49"/>
      <c r="QRK15" s="49"/>
      <c r="QRL15" s="49"/>
      <c r="QRM15" s="49"/>
      <c r="QRN15" s="49"/>
      <c r="QRO15" s="49"/>
      <c r="QRP15" s="49"/>
      <c r="QRQ15" s="49"/>
      <c r="QRR15" s="49"/>
      <c r="QRS15" s="49"/>
      <c r="QRT15" s="49"/>
      <c r="QRU15" s="49"/>
      <c r="QRV15" s="49"/>
      <c r="QRW15" s="49"/>
      <c r="QRX15" s="49"/>
      <c r="QRY15" s="49"/>
      <c r="QRZ15" s="49"/>
      <c r="QSA15" s="49"/>
      <c r="QSB15" s="49"/>
      <c r="QSC15" s="49"/>
      <c r="QSD15" s="49"/>
      <c r="QSE15" s="49"/>
      <c r="QSF15" s="49"/>
      <c r="QSG15" s="49"/>
      <c r="QSH15" s="49"/>
      <c r="QSI15" s="49"/>
      <c r="QSJ15" s="49"/>
      <c r="QSK15" s="49"/>
      <c r="QSL15" s="49"/>
      <c r="QSM15" s="49"/>
      <c r="QSN15" s="49"/>
      <c r="QSO15" s="49"/>
      <c r="QSP15" s="49"/>
      <c r="QSQ15" s="49"/>
      <c r="QSR15" s="49"/>
      <c r="QSS15" s="49"/>
      <c r="QST15" s="49"/>
      <c r="QSU15" s="49"/>
      <c r="QSV15" s="49"/>
      <c r="QSW15" s="49"/>
      <c r="QSX15" s="49"/>
      <c r="QSY15" s="49"/>
      <c r="QSZ15" s="49"/>
      <c r="QTA15" s="49"/>
      <c r="QTB15" s="49"/>
      <c r="QTC15" s="49"/>
      <c r="QTD15" s="49"/>
      <c r="QTE15" s="49"/>
      <c r="QTF15" s="49"/>
      <c r="QTG15" s="49"/>
      <c r="QTH15" s="49"/>
      <c r="QTI15" s="49"/>
      <c r="QTJ15" s="49"/>
      <c r="QTK15" s="49"/>
      <c r="QTL15" s="49"/>
      <c r="QTM15" s="49"/>
      <c r="QTN15" s="49"/>
      <c r="QTO15" s="49"/>
      <c r="QTP15" s="49"/>
      <c r="QTQ15" s="49"/>
      <c r="QTR15" s="49"/>
      <c r="QTS15" s="49"/>
      <c r="QTT15" s="49"/>
      <c r="QTU15" s="49"/>
      <c r="QTV15" s="49"/>
      <c r="QTW15" s="49"/>
      <c r="QTX15" s="49"/>
      <c r="QTY15" s="49"/>
      <c r="QTZ15" s="49"/>
      <c r="QUA15" s="49"/>
      <c r="QUB15" s="49"/>
      <c r="QUC15" s="49"/>
      <c r="QUD15" s="49"/>
      <c r="QUE15" s="49"/>
      <c r="QUF15" s="49"/>
      <c r="QUG15" s="49"/>
      <c r="QUH15" s="49"/>
      <c r="QUI15" s="49"/>
      <c r="QUJ15" s="49"/>
      <c r="QUK15" s="49"/>
      <c r="QUL15" s="49"/>
      <c r="QUM15" s="49"/>
      <c r="QUN15" s="49"/>
      <c r="QUO15" s="49"/>
      <c r="QUP15" s="49"/>
      <c r="QUQ15" s="49"/>
      <c r="QUR15" s="49"/>
      <c r="QUS15" s="49"/>
      <c r="QUT15" s="49"/>
      <c r="QUU15" s="49"/>
      <c r="QUV15" s="49"/>
      <c r="QUW15" s="49"/>
      <c r="QUX15" s="49"/>
      <c r="QUY15" s="49"/>
      <c r="QUZ15" s="49"/>
      <c r="QVA15" s="49"/>
      <c r="QVB15" s="49"/>
      <c r="QVC15" s="49"/>
      <c r="QVD15" s="49"/>
      <c r="QVE15" s="49"/>
      <c r="QVF15" s="49"/>
      <c r="QVG15" s="49"/>
      <c r="QVH15" s="49"/>
      <c r="QVI15" s="49"/>
      <c r="QVJ15" s="49"/>
      <c r="QVK15" s="49"/>
      <c r="QVL15" s="49"/>
      <c r="QVM15" s="49"/>
      <c r="QVN15" s="49"/>
      <c r="QVO15" s="49"/>
      <c r="QVP15" s="49"/>
      <c r="QVQ15" s="49"/>
      <c r="QVR15" s="49"/>
      <c r="QVS15" s="49"/>
      <c r="QVT15" s="49"/>
      <c r="QVU15" s="49"/>
      <c r="QVV15" s="49"/>
      <c r="QVW15" s="49"/>
      <c r="QVX15" s="49"/>
      <c r="QVY15" s="49"/>
      <c r="QVZ15" s="49"/>
      <c r="QWA15" s="49"/>
      <c r="QWB15" s="49"/>
      <c r="QWC15" s="49"/>
      <c r="QWD15" s="49"/>
      <c r="QWE15" s="49"/>
      <c r="QWF15" s="49"/>
      <c r="QWG15" s="49"/>
      <c r="QWH15" s="49"/>
      <c r="QWI15" s="49"/>
      <c r="QWJ15" s="49"/>
      <c r="QWK15" s="49"/>
      <c r="QWL15" s="49"/>
      <c r="QWM15" s="49"/>
      <c r="QWN15" s="49"/>
      <c r="QWO15" s="49"/>
      <c r="QWP15" s="49"/>
      <c r="QWQ15" s="49"/>
      <c r="QWR15" s="49"/>
      <c r="QWS15" s="49"/>
      <c r="QWT15" s="49"/>
      <c r="QWU15" s="49"/>
      <c r="QWV15" s="49"/>
      <c r="QWW15" s="49"/>
      <c r="QWX15" s="49"/>
      <c r="QWY15" s="49"/>
      <c r="QWZ15" s="49"/>
      <c r="QXA15" s="49"/>
      <c r="QXB15" s="49"/>
      <c r="QXC15" s="49"/>
      <c r="QXD15" s="49"/>
      <c r="QXE15" s="49"/>
      <c r="QXF15" s="49"/>
      <c r="QXG15" s="49"/>
      <c r="QXH15" s="49"/>
      <c r="QXI15" s="49"/>
      <c r="QXJ15" s="49"/>
      <c r="QXK15" s="49"/>
      <c r="QXL15" s="49"/>
      <c r="QXM15" s="49"/>
      <c r="QXN15" s="49"/>
      <c r="QXO15" s="49"/>
      <c r="QXP15" s="49"/>
      <c r="QXQ15" s="49"/>
      <c r="QXR15" s="49"/>
      <c r="QXS15" s="49"/>
      <c r="QXT15" s="49"/>
      <c r="QXU15" s="49"/>
      <c r="QXV15" s="49"/>
      <c r="QXW15" s="49"/>
      <c r="QXX15" s="49"/>
      <c r="QXY15" s="49"/>
      <c r="QXZ15" s="49"/>
      <c r="QYA15" s="49"/>
      <c r="QYB15" s="49"/>
      <c r="QYC15" s="49"/>
      <c r="QYD15" s="49"/>
      <c r="QYE15" s="49"/>
      <c r="QYF15" s="49"/>
      <c r="QYG15" s="49"/>
      <c r="QYH15" s="49"/>
      <c r="QYI15" s="49"/>
      <c r="QYJ15" s="49"/>
      <c r="QYK15" s="49"/>
      <c r="QYL15" s="49"/>
      <c r="QYM15" s="49"/>
      <c r="QYN15" s="49"/>
      <c r="QYO15" s="49"/>
      <c r="QYP15" s="49"/>
      <c r="QYQ15" s="49"/>
      <c r="QYR15" s="49"/>
      <c r="QYS15" s="49"/>
      <c r="QYT15" s="49"/>
      <c r="QYU15" s="49"/>
      <c r="QYV15" s="49"/>
      <c r="QYW15" s="49"/>
      <c r="QYX15" s="49"/>
      <c r="QYY15" s="49"/>
      <c r="QYZ15" s="49"/>
      <c r="QZA15" s="49"/>
      <c r="QZB15" s="49"/>
      <c r="QZC15" s="49"/>
      <c r="QZD15" s="49"/>
      <c r="QZE15" s="49"/>
      <c r="QZF15" s="49"/>
      <c r="QZG15" s="49"/>
      <c r="QZH15" s="49"/>
      <c r="QZI15" s="49"/>
      <c r="QZJ15" s="49"/>
      <c r="QZK15" s="49"/>
      <c r="QZL15" s="49"/>
      <c r="QZM15" s="49"/>
      <c r="QZN15" s="49"/>
      <c r="QZO15" s="49"/>
      <c r="QZP15" s="49"/>
      <c r="QZQ15" s="49"/>
      <c r="QZR15" s="49"/>
      <c r="QZS15" s="49"/>
      <c r="QZT15" s="49"/>
      <c r="QZU15" s="49"/>
      <c r="QZV15" s="49"/>
      <c r="QZW15" s="49"/>
      <c r="QZX15" s="49"/>
      <c r="QZY15" s="49"/>
      <c r="QZZ15" s="49"/>
      <c r="RAA15" s="49"/>
      <c r="RAB15" s="49"/>
      <c r="RAC15" s="49"/>
      <c r="RAD15" s="49"/>
      <c r="RAE15" s="49"/>
      <c r="RAF15" s="49"/>
      <c r="RAG15" s="49"/>
      <c r="RAH15" s="49"/>
      <c r="RAI15" s="49"/>
      <c r="RAJ15" s="49"/>
      <c r="RAK15" s="49"/>
      <c r="RAL15" s="49"/>
      <c r="RAM15" s="49"/>
      <c r="RAN15" s="49"/>
      <c r="RAO15" s="49"/>
      <c r="RAP15" s="49"/>
      <c r="RAQ15" s="49"/>
      <c r="RAR15" s="49"/>
      <c r="RAS15" s="49"/>
      <c r="RAT15" s="49"/>
      <c r="RAU15" s="49"/>
      <c r="RAV15" s="49"/>
      <c r="RAW15" s="49"/>
      <c r="RAX15" s="49"/>
      <c r="RAY15" s="49"/>
      <c r="RAZ15" s="49"/>
      <c r="RBA15" s="49"/>
      <c r="RBB15" s="49"/>
      <c r="RBC15" s="49"/>
      <c r="RBD15" s="49"/>
      <c r="RBE15" s="49"/>
      <c r="RBF15" s="49"/>
      <c r="RBG15" s="49"/>
      <c r="RBH15" s="49"/>
      <c r="RBI15" s="49"/>
      <c r="RBJ15" s="49"/>
      <c r="RBK15" s="49"/>
      <c r="RBL15" s="49"/>
      <c r="RBM15" s="49"/>
      <c r="RBN15" s="49"/>
      <c r="RBO15" s="49"/>
      <c r="RBP15" s="49"/>
      <c r="RBQ15" s="49"/>
      <c r="RBR15" s="49"/>
      <c r="RBS15" s="49"/>
      <c r="RBT15" s="49"/>
      <c r="RBU15" s="49"/>
      <c r="RBV15" s="49"/>
      <c r="RBW15" s="49"/>
      <c r="RBX15" s="49"/>
      <c r="RBY15" s="49"/>
      <c r="RBZ15" s="49"/>
      <c r="RCA15" s="49"/>
      <c r="RCB15" s="49"/>
      <c r="RCC15" s="49"/>
      <c r="RCD15" s="49"/>
      <c r="RCE15" s="49"/>
      <c r="RCF15" s="49"/>
      <c r="RCG15" s="49"/>
      <c r="RCH15" s="49"/>
      <c r="RCI15" s="49"/>
      <c r="RCJ15" s="49"/>
      <c r="RCK15" s="49"/>
      <c r="RCL15" s="49"/>
      <c r="RCM15" s="49"/>
      <c r="RCN15" s="49"/>
      <c r="RCO15" s="49"/>
      <c r="RCP15" s="49"/>
      <c r="RCQ15" s="49"/>
      <c r="RCR15" s="49"/>
      <c r="RCS15" s="49"/>
      <c r="RCT15" s="49"/>
      <c r="RCU15" s="49"/>
      <c r="RCV15" s="49"/>
      <c r="RCW15" s="49"/>
      <c r="RCX15" s="49"/>
      <c r="RCY15" s="49"/>
      <c r="RCZ15" s="49"/>
      <c r="RDA15" s="49"/>
      <c r="RDB15" s="49"/>
      <c r="RDC15" s="49"/>
      <c r="RDD15" s="49"/>
      <c r="RDE15" s="49"/>
      <c r="RDF15" s="49"/>
      <c r="RDG15" s="49"/>
      <c r="RDH15" s="49"/>
      <c r="RDI15" s="49"/>
      <c r="RDJ15" s="49"/>
      <c r="RDK15" s="49"/>
      <c r="RDL15" s="49"/>
      <c r="RDM15" s="49"/>
      <c r="RDN15" s="49"/>
      <c r="RDO15" s="49"/>
      <c r="RDP15" s="49"/>
      <c r="RDQ15" s="49"/>
      <c r="RDR15" s="49"/>
      <c r="RDS15" s="49"/>
      <c r="RDT15" s="49"/>
      <c r="RDU15" s="49"/>
      <c r="RDV15" s="49"/>
      <c r="RDW15" s="49"/>
      <c r="RDX15" s="49"/>
      <c r="RDY15" s="49"/>
      <c r="RDZ15" s="49"/>
      <c r="REA15" s="49"/>
      <c r="REB15" s="49"/>
      <c r="REC15" s="49"/>
      <c r="RED15" s="49"/>
      <c r="REE15" s="49"/>
      <c r="REF15" s="49"/>
      <c r="REG15" s="49"/>
      <c r="REH15" s="49"/>
      <c r="REI15" s="49"/>
      <c r="REJ15" s="49"/>
      <c r="REK15" s="49"/>
      <c r="REL15" s="49"/>
      <c r="REM15" s="49"/>
      <c r="REN15" s="49"/>
      <c r="REO15" s="49"/>
      <c r="REP15" s="49"/>
      <c r="REQ15" s="49"/>
      <c r="RER15" s="49"/>
      <c r="RES15" s="49"/>
      <c r="RET15" s="49"/>
      <c r="REU15" s="49"/>
      <c r="REV15" s="49"/>
      <c r="REW15" s="49"/>
      <c r="REX15" s="49"/>
      <c r="REY15" s="49"/>
      <c r="REZ15" s="49"/>
      <c r="RFA15" s="49"/>
      <c r="RFB15" s="49"/>
      <c r="RFC15" s="49"/>
      <c r="RFD15" s="49"/>
      <c r="RFE15" s="49"/>
      <c r="RFF15" s="49"/>
      <c r="RFG15" s="49"/>
      <c r="RFH15" s="49"/>
      <c r="RFI15" s="49"/>
      <c r="RFJ15" s="49"/>
      <c r="RFK15" s="49"/>
      <c r="RFL15" s="49"/>
      <c r="RFM15" s="49"/>
      <c r="RFN15" s="49"/>
      <c r="RFO15" s="49"/>
      <c r="RFP15" s="49"/>
      <c r="RFQ15" s="49"/>
      <c r="RFR15" s="49"/>
      <c r="RFS15" s="49"/>
      <c r="RFT15" s="49"/>
      <c r="RFU15" s="49"/>
      <c r="RFV15" s="49"/>
      <c r="RFW15" s="49"/>
      <c r="RFX15" s="49"/>
      <c r="RFY15" s="49"/>
      <c r="RFZ15" s="49"/>
      <c r="RGA15" s="49"/>
      <c r="RGB15" s="49"/>
      <c r="RGC15" s="49"/>
      <c r="RGD15" s="49"/>
      <c r="RGE15" s="49"/>
      <c r="RGF15" s="49"/>
      <c r="RGG15" s="49"/>
      <c r="RGH15" s="49"/>
      <c r="RGI15" s="49"/>
      <c r="RGJ15" s="49"/>
      <c r="RGK15" s="49"/>
      <c r="RGL15" s="49"/>
      <c r="RGM15" s="49"/>
      <c r="RGN15" s="49"/>
      <c r="RGO15" s="49"/>
      <c r="RGP15" s="49"/>
      <c r="RGQ15" s="49"/>
      <c r="RGR15" s="49"/>
      <c r="RGS15" s="49"/>
      <c r="RGT15" s="49"/>
      <c r="RGU15" s="49"/>
      <c r="RGV15" s="49"/>
      <c r="RGW15" s="49"/>
      <c r="RGX15" s="49"/>
      <c r="RGY15" s="49"/>
      <c r="RGZ15" s="49"/>
      <c r="RHA15" s="49"/>
      <c r="RHB15" s="49"/>
      <c r="RHC15" s="49"/>
      <c r="RHD15" s="49"/>
      <c r="RHE15" s="49"/>
      <c r="RHF15" s="49"/>
      <c r="RHG15" s="49"/>
      <c r="RHH15" s="49"/>
      <c r="RHI15" s="49"/>
      <c r="RHJ15" s="49"/>
      <c r="RHK15" s="49"/>
      <c r="RHL15" s="49"/>
      <c r="RHM15" s="49"/>
      <c r="RHN15" s="49"/>
      <c r="RHO15" s="49"/>
      <c r="RHP15" s="49"/>
      <c r="RHQ15" s="49"/>
      <c r="RHR15" s="49"/>
      <c r="RHS15" s="49"/>
      <c r="RHT15" s="49"/>
      <c r="RHU15" s="49"/>
      <c r="RHV15" s="49"/>
      <c r="RHW15" s="49"/>
      <c r="RHX15" s="49"/>
      <c r="RHY15" s="49"/>
      <c r="RHZ15" s="49"/>
      <c r="RIA15" s="49"/>
      <c r="RIB15" s="49"/>
      <c r="RIC15" s="49"/>
      <c r="RID15" s="49"/>
      <c r="RIE15" s="49"/>
      <c r="RIF15" s="49"/>
      <c r="RIG15" s="49"/>
      <c r="RIH15" s="49"/>
      <c r="RII15" s="49"/>
      <c r="RIJ15" s="49"/>
      <c r="RIK15" s="49"/>
      <c r="RIL15" s="49"/>
      <c r="RIM15" s="49"/>
      <c r="RIN15" s="49"/>
      <c r="RIO15" s="49"/>
      <c r="RIP15" s="49"/>
      <c r="RIQ15" s="49"/>
      <c r="RIR15" s="49"/>
      <c r="RIS15" s="49"/>
      <c r="RIT15" s="49"/>
      <c r="RIU15" s="49"/>
      <c r="RIV15" s="49"/>
      <c r="RIW15" s="49"/>
      <c r="RIX15" s="49"/>
      <c r="RIY15" s="49"/>
      <c r="RIZ15" s="49"/>
      <c r="RJA15" s="49"/>
      <c r="RJB15" s="49"/>
      <c r="RJC15" s="49"/>
      <c r="RJD15" s="49"/>
      <c r="RJE15" s="49"/>
      <c r="RJF15" s="49"/>
      <c r="RJG15" s="49"/>
      <c r="RJH15" s="49"/>
      <c r="RJI15" s="49"/>
      <c r="RJJ15" s="49"/>
      <c r="RJK15" s="49"/>
      <c r="RJL15" s="49"/>
      <c r="RJM15" s="49"/>
      <c r="RJN15" s="49"/>
      <c r="RJO15" s="49"/>
      <c r="RJP15" s="49"/>
      <c r="RJQ15" s="49"/>
      <c r="RJR15" s="49"/>
      <c r="RJS15" s="49"/>
      <c r="RJT15" s="49"/>
      <c r="RJU15" s="49"/>
      <c r="RJV15" s="49"/>
      <c r="RJW15" s="49"/>
      <c r="RJX15" s="49"/>
      <c r="RJY15" s="49"/>
      <c r="RJZ15" s="49"/>
      <c r="RKA15" s="49"/>
      <c r="RKB15" s="49"/>
      <c r="RKC15" s="49"/>
      <c r="RKD15" s="49"/>
      <c r="RKE15" s="49"/>
      <c r="RKF15" s="49"/>
      <c r="RKG15" s="49"/>
      <c r="RKH15" s="49"/>
      <c r="RKI15" s="49"/>
      <c r="RKJ15" s="49"/>
      <c r="RKK15" s="49"/>
      <c r="RKL15" s="49"/>
      <c r="RKM15" s="49"/>
      <c r="RKN15" s="49"/>
      <c r="RKO15" s="49"/>
      <c r="RKP15" s="49"/>
      <c r="RKQ15" s="49"/>
      <c r="RKR15" s="49"/>
      <c r="RKS15" s="49"/>
      <c r="RKT15" s="49"/>
      <c r="RKU15" s="49"/>
      <c r="RKV15" s="49"/>
      <c r="RKW15" s="49"/>
      <c r="RKX15" s="49"/>
      <c r="RKY15" s="49"/>
      <c r="RKZ15" s="49"/>
      <c r="RLA15" s="49"/>
      <c r="RLB15" s="49"/>
      <c r="RLC15" s="49"/>
      <c r="RLD15" s="49"/>
      <c r="RLE15" s="49"/>
      <c r="RLF15" s="49"/>
      <c r="RLG15" s="49"/>
      <c r="RLH15" s="49"/>
      <c r="RLI15" s="49"/>
      <c r="RLJ15" s="49"/>
      <c r="RLK15" s="49"/>
      <c r="RLL15" s="49"/>
      <c r="RLM15" s="49"/>
      <c r="RLN15" s="49"/>
      <c r="RLO15" s="49"/>
      <c r="RLP15" s="49"/>
      <c r="RLQ15" s="49"/>
      <c r="RLR15" s="49"/>
      <c r="RLS15" s="49"/>
      <c r="RLT15" s="49"/>
      <c r="RLU15" s="49"/>
      <c r="RLV15" s="49"/>
      <c r="RLW15" s="49"/>
      <c r="RLX15" s="49"/>
      <c r="RLY15" s="49"/>
      <c r="RLZ15" s="49"/>
      <c r="RMA15" s="49"/>
      <c r="RMB15" s="49"/>
      <c r="RMC15" s="49"/>
      <c r="RMD15" s="49"/>
      <c r="RME15" s="49"/>
      <c r="RMF15" s="49"/>
      <c r="RMG15" s="49"/>
      <c r="RMH15" s="49"/>
      <c r="RMI15" s="49"/>
      <c r="RMJ15" s="49"/>
      <c r="RMK15" s="49"/>
      <c r="RML15" s="49"/>
      <c r="RMM15" s="49"/>
      <c r="RMN15" s="49"/>
      <c r="RMO15" s="49"/>
      <c r="RMP15" s="49"/>
      <c r="RMQ15" s="49"/>
      <c r="RMR15" s="49"/>
      <c r="RMS15" s="49"/>
      <c r="RMT15" s="49"/>
      <c r="RMU15" s="49"/>
      <c r="RMV15" s="49"/>
      <c r="RMW15" s="49"/>
      <c r="RMX15" s="49"/>
      <c r="RMY15" s="49"/>
      <c r="RMZ15" s="49"/>
      <c r="RNA15" s="49"/>
      <c r="RNB15" s="49"/>
      <c r="RNC15" s="49"/>
      <c r="RND15" s="49"/>
      <c r="RNE15" s="49"/>
      <c r="RNF15" s="49"/>
      <c r="RNG15" s="49"/>
      <c r="RNH15" s="49"/>
      <c r="RNI15" s="49"/>
      <c r="RNJ15" s="49"/>
      <c r="RNK15" s="49"/>
      <c r="RNL15" s="49"/>
      <c r="RNM15" s="49"/>
      <c r="RNN15" s="49"/>
      <c r="RNO15" s="49"/>
      <c r="RNP15" s="49"/>
      <c r="RNQ15" s="49"/>
      <c r="RNR15" s="49"/>
      <c r="RNS15" s="49"/>
      <c r="RNT15" s="49"/>
      <c r="RNU15" s="49"/>
      <c r="RNV15" s="49"/>
      <c r="RNW15" s="49"/>
      <c r="RNX15" s="49"/>
      <c r="RNY15" s="49"/>
      <c r="RNZ15" s="49"/>
      <c r="ROA15" s="49"/>
      <c r="ROB15" s="49"/>
      <c r="ROC15" s="49"/>
      <c r="ROD15" s="49"/>
      <c r="ROE15" s="49"/>
      <c r="ROF15" s="49"/>
      <c r="ROG15" s="49"/>
      <c r="ROH15" s="49"/>
      <c r="ROI15" s="49"/>
      <c r="ROJ15" s="49"/>
      <c r="ROK15" s="49"/>
      <c r="ROL15" s="49"/>
      <c r="ROM15" s="49"/>
      <c r="RON15" s="49"/>
      <c r="ROO15" s="49"/>
      <c r="ROP15" s="49"/>
      <c r="ROQ15" s="49"/>
      <c r="ROR15" s="49"/>
      <c r="ROS15" s="49"/>
      <c r="ROT15" s="49"/>
      <c r="ROU15" s="49"/>
      <c r="ROV15" s="49"/>
      <c r="ROW15" s="49"/>
      <c r="ROX15" s="49"/>
      <c r="ROY15" s="49"/>
      <c r="ROZ15" s="49"/>
      <c r="RPA15" s="49"/>
      <c r="RPB15" s="49"/>
      <c r="RPC15" s="49"/>
      <c r="RPD15" s="49"/>
      <c r="RPE15" s="49"/>
      <c r="RPF15" s="49"/>
      <c r="RPG15" s="49"/>
      <c r="RPH15" s="49"/>
      <c r="RPI15" s="49"/>
      <c r="RPJ15" s="49"/>
      <c r="RPK15" s="49"/>
      <c r="RPL15" s="49"/>
      <c r="RPM15" s="49"/>
      <c r="RPN15" s="49"/>
      <c r="RPO15" s="49"/>
      <c r="RPP15" s="49"/>
      <c r="RPQ15" s="49"/>
      <c r="RPR15" s="49"/>
      <c r="RPS15" s="49"/>
      <c r="RPT15" s="49"/>
      <c r="RPU15" s="49"/>
      <c r="RPV15" s="49"/>
      <c r="RPW15" s="49"/>
      <c r="RPX15" s="49"/>
      <c r="RPY15" s="49"/>
      <c r="RPZ15" s="49"/>
      <c r="RQA15" s="49"/>
      <c r="RQB15" s="49"/>
      <c r="RQC15" s="49"/>
      <c r="RQD15" s="49"/>
      <c r="RQE15" s="49"/>
      <c r="RQF15" s="49"/>
      <c r="RQG15" s="49"/>
      <c r="RQH15" s="49"/>
      <c r="RQI15" s="49"/>
      <c r="RQJ15" s="49"/>
      <c r="RQK15" s="49"/>
      <c r="RQL15" s="49"/>
      <c r="RQM15" s="49"/>
      <c r="RQN15" s="49"/>
      <c r="RQO15" s="49"/>
      <c r="RQP15" s="49"/>
      <c r="RQQ15" s="49"/>
      <c r="RQR15" s="49"/>
      <c r="RQS15" s="49"/>
      <c r="RQT15" s="49"/>
      <c r="RQU15" s="49"/>
      <c r="RQV15" s="49"/>
      <c r="RQW15" s="49"/>
      <c r="RQX15" s="49"/>
      <c r="RQY15" s="49"/>
      <c r="RQZ15" s="49"/>
      <c r="RRA15" s="49"/>
      <c r="RRB15" s="49"/>
      <c r="RRC15" s="49"/>
      <c r="RRD15" s="49"/>
      <c r="RRE15" s="49"/>
      <c r="RRF15" s="49"/>
      <c r="RRG15" s="49"/>
      <c r="RRH15" s="49"/>
      <c r="RRI15" s="49"/>
      <c r="RRJ15" s="49"/>
      <c r="RRK15" s="49"/>
      <c r="RRL15" s="49"/>
      <c r="RRM15" s="49"/>
      <c r="RRN15" s="49"/>
      <c r="RRO15" s="49"/>
      <c r="RRP15" s="49"/>
      <c r="RRQ15" s="49"/>
      <c r="RRR15" s="49"/>
      <c r="RRS15" s="49"/>
      <c r="RRT15" s="49"/>
      <c r="RRU15" s="49"/>
      <c r="RRV15" s="49"/>
      <c r="RRW15" s="49"/>
      <c r="RRX15" s="49"/>
      <c r="RRY15" s="49"/>
      <c r="RRZ15" s="49"/>
      <c r="RSA15" s="49"/>
      <c r="RSB15" s="49"/>
      <c r="RSC15" s="49"/>
      <c r="RSD15" s="49"/>
      <c r="RSE15" s="49"/>
      <c r="RSF15" s="49"/>
      <c r="RSG15" s="49"/>
      <c r="RSH15" s="49"/>
      <c r="RSI15" s="49"/>
      <c r="RSJ15" s="49"/>
      <c r="RSK15" s="49"/>
      <c r="RSL15" s="49"/>
      <c r="RSM15" s="49"/>
      <c r="RSN15" s="49"/>
      <c r="RSO15" s="49"/>
      <c r="RSP15" s="49"/>
      <c r="RSQ15" s="49"/>
      <c r="RSR15" s="49"/>
      <c r="RSS15" s="49"/>
      <c r="RST15" s="49"/>
      <c r="RSU15" s="49"/>
      <c r="RSV15" s="49"/>
      <c r="RSW15" s="49"/>
      <c r="RSX15" s="49"/>
      <c r="RSY15" s="49"/>
      <c r="RSZ15" s="49"/>
      <c r="RTA15" s="49"/>
      <c r="RTB15" s="49"/>
      <c r="RTC15" s="49"/>
      <c r="RTD15" s="49"/>
      <c r="RTE15" s="49"/>
      <c r="RTF15" s="49"/>
      <c r="RTG15" s="49"/>
      <c r="RTH15" s="49"/>
      <c r="RTI15" s="49"/>
      <c r="RTJ15" s="49"/>
      <c r="RTK15" s="49"/>
      <c r="RTL15" s="49"/>
      <c r="RTM15" s="49"/>
      <c r="RTN15" s="49"/>
      <c r="RTO15" s="49"/>
      <c r="RTP15" s="49"/>
      <c r="RTQ15" s="49"/>
      <c r="RTR15" s="49"/>
      <c r="RTS15" s="49"/>
      <c r="RTT15" s="49"/>
      <c r="RTU15" s="49"/>
      <c r="RTV15" s="49"/>
      <c r="RTW15" s="49"/>
      <c r="RTX15" s="49"/>
      <c r="RTY15" s="49"/>
      <c r="RTZ15" s="49"/>
      <c r="RUA15" s="49"/>
      <c r="RUB15" s="49"/>
      <c r="RUC15" s="49"/>
      <c r="RUD15" s="49"/>
      <c r="RUE15" s="49"/>
      <c r="RUF15" s="49"/>
      <c r="RUG15" s="49"/>
      <c r="RUH15" s="49"/>
      <c r="RUI15" s="49"/>
      <c r="RUJ15" s="49"/>
      <c r="RUK15" s="49"/>
      <c r="RUL15" s="49"/>
      <c r="RUM15" s="49"/>
      <c r="RUN15" s="49"/>
      <c r="RUO15" s="49"/>
      <c r="RUP15" s="49"/>
      <c r="RUQ15" s="49"/>
      <c r="RUR15" s="49"/>
      <c r="RUS15" s="49"/>
      <c r="RUT15" s="49"/>
      <c r="RUU15" s="49"/>
      <c r="RUV15" s="49"/>
      <c r="RUW15" s="49"/>
      <c r="RUX15" s="49"/>
      <c r="RUY15" s="49"/>
      <c r="RUZ15" s="49"/>
      <c r="RVA15" s="49"/>
      <c r="RVB15" s="49"/>
      <c r="RVC15" s="49"/>
      <c r="RVD15" s="49"/>
      <c r="RVE15" s="49"/>
      <c r="RVF15" s="49"/>
      <c r="RVG15" s="49"/>
      <c r="RVH15" s="49"/>
      <c r="RVI15" s="49"/>
      <c r="RVJ15" s="49"/>
      <c r="RVK15" s="49"/>
      <c r="RVL15" s="49"/>
      <c r="RVM15" s="49"/>
      <c r="RVN15" s="49"/>
      <c r="RVO15" s="49"/>
      <c r="RVP15" s="49"/>
      <c r="RVQ15" s="49"/>
      <c r="RVR15" s="49"/>
      <c r="RVS15" s="49"/>
      <c r="RVT15" s="49"/>
      <c r="RVU15" s="49"/>
      <c r="RVV15" s="49"/>
      <c r="RVW15" s="49"/>
      <c r="RVX15" s="49"/>
      <c r="RVY15" s="49"/>
      <c r="RVZ15" s="49"/>
      <c r="RWA15" s="49"/>
      <c r="RWB15" s="49"/>
      <c r="RWC15" s="49"/>
      <c r="RWD15" s="49"/>
      <c r="RWE15" s="49"/>
      <c r="RWF15" s="49"/>
      <c r="RWG15" s="49"/>
      <c r="RWH15" s="49"/>
      <c r="RWI15" s="49"/>
      <c r="RWJ15" s="49"/>
      <c r="RWK15" s="49"/>
      <c r="RWL15" s="49"/>
      <c r="RWM15" s="49"/>
      <c r="RWN15" s="49"/>
      <c r="RWO15" s="49"/>
      <c r="RWP15" s="49"/>
      <c r="RWQ15" s="49"/>
      <c r="RWR15" s="49"/>
      <c r="RWS15" s="49"/>
      <c r="RWT15" s="49"/>
      <c r="RWU15" s="49"/>
      <c r="RWV15" s="49"/>
      <c r="RWW15" s="49"/>
      <c r="RWX15" s="49"/>
      <c r="RWY15" s="49"/>
      <c r="RWZ15" s="49"/>
      <c r="RXA15" s="49"/>
      <c r="RXB15" s="49"/>
      <c r="RXC15" s="49"/>
      <c r="RXD15" s="49"/>
      <c r="RXE15" s="49"/>
      <c r="RXF15" s="49"/>
      <c r="RXG15" s="49"/>
      <c r="RXH15" s="49"/>
      <c r="RXI15" s="49"/>
      <c r="RXJ15" s="49"/>
      <c r="RXK15" s="49"/>
      <c r="RXL15" s="49"/>
      <c r="RXM15" s="49"/>
      <c r="RXN15" s="49"/>
      <c r="RXO15" s="49"/>
      <c r="RXP15" s="49"/>
      <c r="RXQ15" s="49"/>
      <c r="RXR15" s="49"/>
      <c r="RXS15" s="49"/>
      <c r="RXT15" s="49"/>
      <c r="RXU15" s="49"/>
      <c r="RXV15" s="49"/>
      <c r="RXW15" s="49"/>
      <c r="RXX15" s="49"/>
      <c r="RXY15" s="49"/>
      <c r="RXZ15" s="49"/>
      <c r="RYA15" s="49"/>
      <c r="RYB15" s="49"/>
      <c r="RYC15" s="49"/>
      <c r="RYD15" s="49"/>
      <c r="RYE15" s="49"/>
      <c r="RYF15" s="49"/>
      <c r="RYG15" s="49"/>
      <c r="RYH15" s="49"/>
      <c r="RYI15" s="49"/>
      <c r="RYJ15" s="49"/>
      <c r="RYK15" s="49"/>
      <c r="RYL15" s="49"/>
      <c r="RYM15" s="49"/>
      <c r="RYN15" s="49"/>
      <c r="RYO15" s="49"/>
      <c r="RYP15" s="49"/>
      <c r="RYQ15" s="49"/>
      <c r="RYR15" s="49"/>
      <c r="RYS15" s="49"/>
      <c r="RYT15" s="49"/>
      <c r="RYU15" s="49"/>
      <c r="RYV15" s="49"/>
      <c r="RYW15" s="49"/>
      <c r="RYX15" s="49"/>
      <c r="RYY15" s="49"/>
      <c r="RYZ15" s="49"/>
      <c r="RZA15" s="49"/>
      <c r="RZB15" s="49"/>
      <c r="RZC15" s="49"/>
      <c r="RZD15" s="49"/>
      <c r="RZE15" s="49"/>
      <c r="RZF15" s="49"/>
      <c r="RZG15" s="49"/>
      <c r="RZH15" s="49"/>
      <c r="RZI15" s="49"/>
      <c r="RZJ15" s="49"/>
      <c r="RZK15" s="49"/>
      <c r="RZL15" s="49"/>
      <c r="RZM15" s="49"/>
      <c r="RZN15" s="49"/>
      <c r="RZO15" s="49"/>
      <c r="RZP15" s="49"/>
      <c r="RZQ15" s="49"/>
      <c r="RZR15" s="49"/>
      <c r="RZS15" s="49"/>
      <c r="RZT15" s="49"/>
      <c r="RZU15" s="49"/>
      <c r="RZV15" s="49"/>
      <c r="RZW15" s="49"/>
      <c r="RZX15" s="49"/>
      <c r="RZY15" s="49"/>
      <c r="RZZ15" s="49"/>
      <c r="SAA15" s="49"/>
      <c r="SAB15" s="49"/>
      <c r="SAC15" s="49"/>
      <c r="SAD15" s="49"/>
      <c r="SAE15" s="49"/>
      <c r="SAF15" s="49"/>
      <c r="SAG15" s="49"/>
      <c r="SAH15" s="49"/>
      <c r="SAI15" s="49"/>
      <c r="SAJ15" s="49"/>
      <c r="SAK15" s="49"/>
      <c r="SAL15" s="49"/>
      <c r="SAM15" s="49"/>
      <c r="SAN15" s="49"/>
      <c r="SAO15" s="49"/>
      <c r="SAP15" s="49"/>
      <c r="SAQ15" s="49"/>
      <c r="SAR15" s="49"/>
      <c r="SAS15" s="49"/>
      <c r="SAT15" s="49"/>
      <c r="SAU15" s="49"/>
      <c r="SAV15" s="49"/>
      <c r="SAW15" s="49"/>
      <c r="SAX15" s="49"/>
      <c r="SAY15" s="49"/>
      <c r="SAZ15" s="49"/>
      <c r="SBA15" s="49"/>
      <c r="SBB15" s="49"/>
      <c r="SBC15" s="49"/>
      <c r="SBD15" s="49"/>
      <c r="SBE15" s="49"/>
      <c r="SBF15" s="49"/>
      <c r="SBG15" s="49"/>
      <c r="SBH15" s="49"/>
      <c r="SBI15" s="49"/>
      <c r="SBJ15" s="49"/>
      <c r="SBK15" s="49"/>
      <c r="SBL15" s="49"/>
      <c r="SBM15" s="49"/>
      <c r="SBN15" s="49"/>
      <c r="SBO15" s="49"/>
      <c r="SBP15" s="49"/>
      <c r="SBQ15" s="49"/>
      <c r="SBR15" s="49"/>
      <c r="SBS15" s="49"/>
      <c r="SBT15" s="49"/>
      <c r="SBU15" s="49"/>
      <c r="SBV15" s="49"/>
      <c r="SBW15" s="49"/>
      <c r="SBX15" s="49"/>
      <c r="SBY15" s="49"/>
      <c r="SBZ15" s="49"/>
      <c r="SCA15" s="49"/>
      <c r="SCB15" s="49"/>
      <c r="SCC15" s="49"/>
      <c r="SCD15" s="49"/>
      <c r="SCE15" s="49"/>
      <c r="SCF15" s="49"/>
      <c r="SCG15" s="49"/>
      <c r="SCH15" s="49"/>
      <c r="SCI15" s="49"/>
      <c r="SCJ15" s="49"/>
      <c r="SCK15" s="49"/>
      <c r="SCL15" s="49"/>
      <c r="SCM15" s="49"/>
      <c r="SCN15" s="49"/>
      <c r="SCO15" s="49"/>
      <c r="SCP15" s="49"/>
      <c r="SCQ15" s="49"/>
      <c r="SCR15" s="49"/>
      <c r="SCS15" s="49"/>
      <c r="SCT15" s="49"/>
      <c r="SCU15" s="49"/>
      <c r="SCV15" s="49"/>
      <c r="SCW15" s="49"/>
      <c r="SCX15" s="49"/>
      <c r="SCY15" s="49"/>
      <c r="SCZ15" s="49"/>
      <c r="SDA15" s="49"/>
      <c r="SDB15" s="49"/>
      <c r="SDC15" s="49"/>
      <c r="SDD15" s="49"/>
      <c r="SDE15" s="49"/>
      <c r="SDF15" s="49"/>
      <c r="SDG15" s="49"/>
      <c r="SDH15" s="49"/>
      <c r="SDI15" s="49"/>
      <c r="SDJ15" s="49"/>
      <c r="SDK15" s="49"/>
      <c r="SDL15" s="49"/>
      <c r="SDM15" s="49"/>
      <c r="SDN15" s="49"/>
      <c r="SDO15" s="49"/>
      <c r="SDP15" s="49"/>
      <c r="SDQ15" s="49"/>
      <c r="SDR15" s="49"/>
      <c r="SDS15" s="49"/>
      <c r="SDT15" s="49"/>
      <c r="SDU15" s="49"/>
      <c r="SDV15" s="49"/>
      <c r="SDW15" s="49"/>
      <c r="SDX15" s="49"/>
      <c r="SDY15" s="49"/>
      <c r="SDZ15" s="49"/>
      <c r="SEA15" s="49"/>
      <c r="SEB15" s="49"/>
      <c r="SEC15" s="49"/>
      <c r="SED15" s="49"/>
      <c r="SEE15" s="49"/>
      <c r="SEF15" s="49"/>
      <c r="SEG15" s="49"/>
      <c r="SEH15" s="49"/>
      <c r="SEI15" s="49"/>
      <c r="SEJ15" s="49"/>
      <c r="SEK15" s="49"/>
      <c r="SEL15" s="49"/>
      <c r="SEM15" s="49"/>
      <c r="SEN15" s="49"/>
      <c r="SEO15" s="49"/>
      <c r="SEP15" s="49"/>
      <c r="SEQ15" s="49"/>
      <c r="SER15" s="49"/>
      <c r="SES15" s="49"/>
      <c r="SET15" s="49"/>
      <c r="SEU15" s="49"/>
      <c r="SEV15" s="49"/>
      <c r="SEW15" s="49"/>
      <c r="SEX15" s="49"/>
      <c r="SEY15" s="49"/>
      <c r="SEZ15" s="49"/>
      <c r="SFA15" s="49"/>
      <c r="SFB15" s="49"/>
      <c r="SFC15" s="49"/>
      <c r="SFD15" s="49"/>
      <c r="SFE15" s="49"/>
      <c r="SFF15" s="49"/>
      <c r="SFG15" s="49"/>
      <c r="SFH15" s="49"/>
      <c r="SFI15" s="49"/>
      <c r="SFJ15" s="49"/>
      <c r="SFK15" s="49"/>
      <c r="SFL15" s="49"/>
      <c r="SFM15" s="49"/>
      <c r="SFN15" s="49"/>
      <c r="SFO15" s="49"/>
      <c r="SFP15" s="49"/>
      <c r="SFQ15" s="49"/>
      <c r="SFR15" s="49"/>
      <c r="SFS15" s="49"/>
      <c r="SFT15" s="49"/>
      <c r="SFU15" s="49"/>
      <c r="SFV15" s="49"/>
      <c r="SFW15" s="49"/>
      <c r="SFX15" s="49"/>
      <c r="SFY15" s="49"/>
      <c r="SFZ15" s="49"/>
      <c r="SGA15" s="49"/>
      <c r="SGB15" s="49"/>
      <c r="SGC15" s="49"/>
      <c r="SGD15" s="49"/>
      <c r="SGE15" s="49"/>
      <c r="SGF15" s="49"/>
      <c r="SGG15" s="49"/>
      <c r="SGH15" s="49"/>
      <c r="SGI15" s="49"/>
      <c r="SGJ15" s="49"/>
      <c r="SGK15" s="49"/>
      <c r="SGL15" s="49"/>
      <c r="SGM15" s="49"/>
      <c r="SGN15" s="49"/>
      <c r="SGO15" s="49"/>
      <c r="SGP15" s="49"/>
      <c r="SGQ15" s="49"/>
      <c r="SGR15" s="49"/>
      <c r="SGS15" s="49"/>
      <c r="SGT15" s="49"/>
      <c r="SGU15" s="49"/>
      <c r="SGV15" s="49"/>
      <c r="SGW15" s="49"/>
      <c r="SGX15" s="49"/>
      <c r="SGY15" s="49"/>
      <c r="SGZ15" s="49"/>
      <c r="SHA15" s="49"/>
      <c r="SHB15" s="49"/>
      <c r="SHC15" s="49"/>
      <c r="SHD15" s="49"/>
      <c r="SHE15" s="49"/>
      <c r="SHF15" s="49"/>
      <c r="SHG15" s="49"/>
      <c r="SHH15" s="49"/>
      <c r="SHI15" s="49"/>
      <c r="SHJ15" s="49"/>
      <c r="SHK15" s="49"/>
      <c r="SHL15" s="49"/>
      <c r="SHM15" s="49"/>
      <c r="SHN15" s="49"/>
      <c r="SHO15" s="49"/>
      <c r="SHP15" s="49"/>
      <c r="SHQ15" s="49"/>
      <c r="SHR15" s="49"/>
      <c r="SHS15" s="49"/>
      <c r="SHT15" s="49"/>
      <c r="SHU15" s="49"/>
      <c r="SHV15" s="49"/>
      <c r="SHW15" s="49"/>
      <c r="SHX15" s="49"/>
      <c r="SHY15" s="49"/>
      <c r="SHZ15" s="49"/>
      <c r="SIA15" s="49"/>
      <c r="SIB15" s="49"/>
      <c r="SIC15" s="49"/>
      <c r="SID15" s="49"/>
      <c r="SIE15" s="49"/>
      <c r="SIF15" s="49"/>
      <c r="SIG15" s="49"/>
      <c r="SIH15" s="49"/>
      <c r="SII15" s="49"/>
      <c r="SIJ15" s="49"/>
      <c r="SIK15" s="49"/>
      <c r="SIL15" s="49"/>
      <c r="SIM15" s="49"/>
      <c r="SIN15" s="49"/>
      <c r="SIO15" s="49"/>
      <c r="SIP15" s="49"/>
      <c r="SIQ15" s="49"/>
      <c r="SIR15" s="49"/>
      <c r="SIS15" s="49"/>
      <c r="SIT15" s="49"/>
      <c r="SIU15" s="49"/>
      <c r="SIV15" s="49"/>
      <c r="SIW15" s="49"/>
      <c r="SIX15" s="49"/>
      <c r="SIY15" s="49"/>
      <c r="SIZ15" s="49"/>
      <c r="SJA15" s="49"/>
      <c r="SJB15" s="49"/>
      <c r="SJC15" s="49"/>
      <c r="SJD15" s="49"/>
      <c r="SJE15" s="49"/>
      <c r="SJF15" s="49"/>
      <c r="SJG15" s="49"/>
      <c r="SJH15" s="49"/>
      <c r="SJI15" s="49"/>
      <c r="SJJ15" s="49"/>
      <c r="SJK15" s="49"/>
      <c r="SJL15" s="49"/>
      <c r="SJM15" s="49"/>
      <c r="SJN15" s="49"/>
      <c r="SJO15" s="49"/>
      <c r="SJP15" s="49"/>
      <c r="SJQ15" s="49"/>
      <c r="SJR15" s="49"/>
      <c r="SJS15" s="49"/>
      <c r="SJT15" s="49"/>
      <c r="SJU15" s="49"/>
      <c r="SJV15" s="49"/>
      <c r="SJW15" s="49"/>
      <c r="SJX15" s="49"/>
      <c r="SJY15" s="49"/>
      <c r="SJZ15" s="49"/>
      <c r="SKA15" s="49"/>
      <c r="SKB15" s="49"/>
      <c r="SKC15" s="49"/>
      <c r="SKD15" s="49"/>
      <c r="SKE15" s="49"/>
      <c r="SKF15" s="49"/>
      <c r="SKG15" s="49"/>
      <c r="SKH15" s="49"/>
      <c r="SKI15" s="49"/>
      <c r="SKJ15" s="49"/>
      <c r="SKK15" s="49"/>
      <c r="SKL15" s="49"/>
      <c r="SKM15" s="49"/>
      <c r="SKN15" s="49"/>
      <c r="SKO15" s="49"/>
      <c r="SKP15" s="49"/>
      <c r="SKQ15" s="49"/>
      <c r="SKR15" s="49"/>
      <c r="SKS15" s="49"/>
      <c r="SKT15" s="49"/>
      <c r="SKU15" s="49"/>
      <c r="SKV15" s="49"/>
      <c r="SKW15" s="49"/>
      <c r="SKX15" s="49"/>
      <c r="SKY15" s="49"/>
      <c r="SKZ15" s="49"/>
      <c r="SLA15" s="49"/>
      <c r="SLB15" s="49"/>
      <c r="SLC15" s="49"/>
      <c r="SLD15" s="49"/>
      <c r="SLE15" s="49"/>
      <c r="SLF15" s="49"/>
      <c r="SLG15" s="49"/>
      <c r="SLH15" s="49"/>
      <c r="SLI15" s="49"/>
      <c r="SLJ15" s="49"/>
      <c r="SLK15" s="49"/>
      <c r="SLL15" s="49"/>
      <c r="SLM15" s="49"/>
      <c r="SLN15" s="49"/>
      <c r="SLO15" s="49"/>
      <c r="SLP15" s="49"/>
      <c r="SLQ15" s="49"/>
      <c r="SLR15" s="49"/>
      <c r="SLS15" s="49"/>
      <c r="SLT15" s="49"/>
      <c r="SLU15" s="49"/>
      <c r="SLV15" s="49"/>
      <c r="SLW15" s="49"/>
      <c r="SLX15" s="49"/>
      <c r="SLY15" s="49"/>
      <c r="SLZ15" s="49"/>
      <c r="SMA15" s="49"/>
      <c r="SMB15" s="49"/>
      <c r="SMC15" s="49"/>
      <c r="SMD15" s="49"/>
      <c r="SME15" s="49"/>
      <c r="SMF15" s="49"/>
      <c r="SMG15" s="49"/>
      <c r="SMH15" s="49"/>
      <c r="SMI15" s="49"/>
      <c r="SMJ15" s="49"/>
      <c r="SMK15" s="49"/>
      <c r="SML15" s="49"/>
      <c r="SMM15" s="49"/>
      <c r="SMN15" s="49"/>
      <c r="SMO15" s="49"/>
      <c r="SMP15" s="49"/>
      <c r="SMQ15" s="49"/>
      <c r="SMR15" s="49"/>
      <c r="SMS15" s="49"/>
      <c r="SMT15" s="49"/>
      <c r="SMU15" s="49"/>
      <c r="SMV15" s="49"/>
      <c r="SMW15" s="49"/>
      <c r="SMX15" s="49"/>
      <c r="SMY15" s="49"/>
      <c r="SMZ15" s="49"/>
      <c r="SNA15" s="49"/>
      <c r="SNB15" s="49"/>
      <c r="SNC15" s="49"/>
      <c r="SND15" s="49"/>
      <c r="SNE15" s="49"/>
      <c r="SNF15" s="49"/>
      <c r="SNG15" s="49"/>
      <c r="SNH15" s="49"/>
      <c r="SNI15" s="49"/>
      <c r="SNJ15" s="49"/>
      <c r="SNK15" s="49"/>
      <c r="SNL15" s="49"/>
      <c r="SNM15" s="49"/>
      <c r="SNN15" s="49"/>
      <c r="SNO15" s="49"/>
      <c r="SNP15" s="49"/>
      <c r="SNQ15" s="49"/>
      <c r="SNR15" s="49"/>
      <c r="SNS15" s="49"/>
      <c r="SNT15" s="49"/>
      <c r="SNU15" s="49"/>
      <c r="SNV15" s="49"/>
      <c r="SNW15" s="49"/>
      <c r="SNX15" s="49"/>
      <c r="SNY15" s="49"/>
      <c r="SNZ15" s="49"/>
      <c r="SOA15" s="49"/>
      <c r="SOB15" s="49"/>
      <c r="SOC15" s="49"/>
      <c r="SOD15" s="49"/>
      <c r="SOE15" s="49"/>
      <c r="SOF15" s="49"/>
      <c r="SOG15" s="49"/>
      <c r="SOH15" s="49"/>
      <c r="SOI15" s="49"/>
      <c r="SOJ15" s="49"/>
      <c r="SOK15" s="49"/>
      <c r="SOL15" s="49"/>
      <c r="SOM15" s="49"/>
      <c r="SON15" s="49"/>
      <c r="SOO15" s="49"/>
      <c r="SOP15" s="49"/>
      <c r="SOQ15" s="49"/>
      <c r="SOR15" s="49"/>
      <c r="SOS15" s="49"/>
      <c r="SOT15" s="49"/>
      <c r="SOU15" s="49"/>
      <c r="SOV15" s="49"/>
      <c r="SOW15" s="49"/>
      <c r="SOX15" s="49"/>
      <c r="SOY15" s="49"/>
      <c r="SOZ15" s="49"/>
      <c r="SPA15" s="49"/>
      <c r="SPB15" s="49"/>
      <c r="SPC15" s="49"/>
      <c r="SPD15" s="49"/>
      <c r="SPE15" s="49"/>
      <c r="SPF15" s="49"/>
      <c r="SPG15" s="49"/>
      <c r="SPH15" s="49"/>
      <c r="SPI15" s="49"/>
      <c r="SPJ15" s="49"/>
      <c r="SPK15" s="49"/>
      <c r="SPL15" s="49"/>
      <c r="SPM15" s="49"/>
      <c r="SPN15" s="49"/>
      <c r="SPO15" s="49"/>
      <c r="SPP15" s="49"/>
      <c r="SPQ15" s="49"/>
      <c r="SPR15" s="49"/>
      <c r="SPS15" s="49"/>
      <c r="SPT15" s="49"/>
      <c r="SPU15" s="49"/>
      <c r="SPV15" s="49"/>
      <c r="SPW15" s="49"/>
      <c r="SPX15" s="49"/>
      <c r="SPY15" s="49"/>
      <c r="SPZ15" s="49"/>
      <c r="SQA15" s="49"/>
      <c r="SQB15" s="49"/>
      <c r="SQC15" s="49"/>
      <c r="SQD15" s="49"/>
      <c r="SQE15" s="49"/>
      <c r="SQF15" s="49"/>
      <c r="SQG15" s="49"/>
      <c r="SQH15" s="49"/>
      <c r="SQI15" s="49"/>
      <c r="SQJ15" s="49"/>
      <c r="SQK15" s="49"/>
      <c r="SQL15" s="49"/>
      <c r="SQM15" s="49"/>
      <c r="SQN15" s="49"/>
      <c r="SQO15" s="49"/>
      <c r="SQP15" s="49"/>
      <c r="SQQ15" s="49"/>
      <c r="SQR15" s="49"/>
      <c r="SQS15" s="49"/>
      <c r="SQT15" s="49"/>
      <c r="SQU15" s="49"/>
      <c r="SQV15" s="49"/>
      <c r="SQW15" s="49"/>
      <c r="SQX15" s="49"/>
      <c r="SQY15" s="49"/>
      <c r="SQZ15" s="49"/>
      <c r="SRA15" s="49"/>
      <c r="SRB15" s="49"/>
      <c r="SRC15" s="49"/>
      <c r="SRD15" s="49"/>
      <c r="SRE15" s="49"/>
      <c r="SRF15" s="49"/>
      <c r="SRG15" s="49"/>
      <c r="SRH15" s="49"/>
      <c r="SRI15" s="49"/>
      <c r="SRJ15" s="49"/>
      <c r="SRK15" s="49"/>
      <c r="SRL15" s="49"/>
      <c r="SRM15" s="49"/>
      <c r="SRN15" s="49"/>
      <c r="SRO15" s="49"/>
      <c r="SRP15" s="49"/>
      <c r="SRQ15" s="49"/>
      <c r="SRR15" s="49"/>
      <c r="SRS15" s="49"/>
      <c r="SRT15" s="49"/>
      <c r="SRU15" s="49"/>
      <c r="SRV15" s="49"/>
      <c r="SRW15" s="49"/>
      <c r="SRX15" s="49"/>
      <c r="SRY15" s="49"/>
      <c r="SRZ15" s="49"/>
      <c r="SSA15" s="49"/>
      <c r="SSB15" s="49"/>
      <c r="SSC15" s="49"/>
      <c r="SSD15" s="49"/>
      <c r="SSE15" s="49"/>
      <c r="SSF15" s="49"/>
      <c r="SSG15" s="49"/>
      <c r="SSH15" s="49"/>
      <c r="SSI15" s="49"/>
      <c r="SSJ15" s="49"/>
      <c r="SSK15" s="49"/>
      <c r="SSL15" s="49"/>
      <c r="SSM15" s="49"/>
      <c r="SSN15" s="49"/>
      <c r="SSO15" s="49"/>
      <c r="SSP15" s="49"/>
      <c r="SSQ15" s="49"/>
      <c r="SSR15" s="49"/>
      <c r="SSS15" s="49"/>
      <c r="SST15" s="49"/>
      <c r="SSU15" s="49"/>
      <c r="SSV15" s="49"/>
      <c r="SSW15" s="49"/>
      <c r="SSX15" s="49"/>
      <c r="SSY15" s="49"/>
      <c r="SSZ15" s="49"/>
      <c r="STA15" s="49"/>
      <c r="STB15" s="49"/>
      <c r="STC15" s="49"/>
      <c r="STD15" s="49"/>
      <c r="STE15" s="49"/>
      <c r="STF15" s="49"/>
      <c r="STG15" s="49"/>
      <c r="STH15" s="49"/>
      <c r="STI15" s="49"/>
      <c r="STJ15" s="49"/>
      <c r="STK15" s="49"/>
      <c r="STL15" s="49"/>
      <c r="STM15" s="49"/>
      <c r="STN15" s="49"/>
      <c r="STO15" s="49"/>
      <c r="STP15" s="49"/>
      <c r="STQ15" s="49"/>
      <c r="STR15" s="49"/>
      <c r="STS15" s="49"/>
      <c r="STT15" s="49"/>
      <c r="STU15" s="49"/>
      <c r="STV15" s="49"/>
      <c r="STW15" s="49"/>
      <c r="STX15" s="49"/>
      <c r="STY15" s="49"/>
      <c r="STZ15" s="49"/>
      <c r="SUA15" s="49"/>
      <c r="SUB15" s="49"/>
      <c r="SUC15" s="49"/>
      <c r="SUD15" s="49"/>
      <c r="SUE15" s="49"/>
      <c r="SUF15" s="49"/>
      <c r="SUG15" s="49"/>
      <c r="SUH15" s="49"/>
      <c r="SUI15" s="49"/>
      <c r="SUJ15" s="49"/>
      <c r="SUK15" s="49"/>
      <c r="SUL15" s="49"/>
      <c r="SUM15" s="49"/>
      <c r="SUN15" s="49"/>
      <c r="SUO15" s="49"/>
      <c r="SUP15" s="49"/>
      <c r="SUQ15" s="49"/>
      <c r="SUR15" s="49"/>
      <c r="SUS15" s="49"/>
      <c r="SUT15" s="49"/>
      <c r="SUU15" s="49"/>
      <c r="SUV15" s="49"/>
      <c r="SUW15" s="49"/>
      <c r="SUX15" s="49"/>
      <c r="SUY15" s="49"/>
      <c r="SUZ15" s="49"/>
      <c r="SVA15" s="49"/>
      <c r="SVB15" s="49"/>
      <c r="SVC15" s="49"/>
      <c r="SVD15" s="49"/>
      <c r="SVE15" s="49"/>
      <c r="SVF15" s="49"/>
      <c r="SVG15" s="49"/>
      <c r="SVH15" s="49"/>
      <c r="SVI15" s="49"/>
      <c r="SVJ15" s="49"/>
      <c r="SVK15" s="49"/>
      <c r="SVL15" s="49"/>
      <c r="SVM15" s="49"/>
      <c r="SVN15" s="49"/>
      <c r="SVO15" s="49"/>
      <c r="SVP15" s="49"/>
      <c r="SVQ15" s="49"/>
      <c r="SVR15" s="49"/>
      <c r="SVS15" s="49"/>
      <c r="SVT15" s="49"/>
      <c r="SVU15" s="49"/>
      <c r="SVV15" s="49"/>
      <c r="SVW15" s="49"/>
      <c r="SVX15" s="49"/>
      <c r="SVY15" s="49"/>
      <c r="SVZ15" s="49"/>
      <c r="SWA15" s="49"/>
      <c r="SWB15" s="49"/>
      <c r="SWC15" s="49"/>
      <c r="SWD15" s="49"/>
      <c r="SWE15" s="49"/>
      <c r="SWF15" s="49"/>
      <c r="SWG15" s="49"/>
      <c r="SWH15" s="49"/>
      <c r="SWI15" s="49"/>
      <c r="SWJ15" s="49"/>
      <c r="SWK15" s="49"/>
      <c r="SWL15" s="49"/>
      <c r="SWM15" s="49"/>
      <c r="SWN15" s="49"/>
      <c r="SWO15" s="49"/>
      <c r="SWP15" s="49"/>
      <c r="SWQ15" s="49"/>
      <c r="SWR15" s="49"/>
      <c r="SWS15" s="49"/>
      <c r="SWT15" s="49"/>
      <c r="SWU15" s="49"/>
      <c r="SWV15" s="49"/>
      <c r="SWW15" s="49"/>
      <c r="SWX15" s="49"/>
      <c r="SWY15" s="49"/>
      <c r="SWZ15" s="49"/>
      <c r="SXA15" s="49"/>
      <c r="SXB15" s="49"/>
      <c r="SXC15" s="49"/>
      <c r="SXD15" s="49"/>
      <c r="SXE15" s="49"/>
      <c r="SXF15" s="49"/>
      <c r="SXG15" s="49"/>
      <c r="SXH15" s="49"/>
      <c r="SXI15" s="49"/>
      <c r="SXJ15" s="49"/>
      <c r="SXK15" s="49"/>
      <c r="SXL15" s="49"/>
      <c r="SXM15" s="49"/>
      <c r="SXN15" s="49"/>
      <c r="SXO15" s="49"/>
      <c r="SXP15" s="49"/>
      <c r="SXQ15" s="49"/>
      <c r="SXR15" s="49"/>
      <c r="SXS15" s="49"/>
      <c r="SXT15" s="49"/>
      <c r="SXU15" s="49"/>
      <c r="SXV15" s="49"/>
      <c r="SXW15" s="49"/>
      <c r="SXX15" s="49"/>
      <c r="SXY15" s="49"/>
      <c r="SXZ15" s="49"/>
      <c r="SYA15" s="49"/>
      <c r="SYB15" s="49"/>
      <c r="SYC15" s="49"/>
      <c r="SYD15" s="49"/>
      <c r="SYE15" s="49"/>
      <c r="SYF15" s="49"/>
      <c r="SYG15" s="49"/>
      <c r="SYH15" s="49"/>
      <c r="SYI15" s="49"/>
      <c r="SYJ15" s="49"/>
      <c r="SYK15" s="49"/>
      <c r="SYL15" s="49"/>
      <c r="SYM15" s="49"/>
      <c r="SYN15" s="49"/>
      <c r="SYO15" s="49"/>
      <c r="SYP15" s="49"/>
      <c r="SYQ15" s="49"/>
      <c r="SYR15" s="49"/>
      <c r="SYS15" s="49"/>
      <c r="SYT15" s="49"/>
      <c r="SYU15" s="49"/>
      <c r="SYV15" s="49"/>
      <c r="SYW15" s="49"/>
      <c r="SYX15" s="49"/>
      <c r="SYY15" s="49"/>
      <c r="SYZ15" s="49"/>
      <c r="SZA15" s="49"/>
      <c r="SZB15" s="49"/>
      <c r="SZC15" s="49"/>
      <c r="SZD15" s="49"/>
      <c r="SZE15" s="49"/>
      <c r="SZF15" s="49"/>
      <c r="SZG15" s="49"/>
      <c r="SZH15" s="49"/>
      <c r="SZI15" s="49"/>
      <c r="SZJ15" s="49"/>
      <c r="SZK15" s="49"/>
      <c r="SZL15" s="49"/>
      <c r="SZM15" s="49"/>
      <c r="SZN15" s="49"/>
      <c r="SZO15" s="49"/>
      <c r="SZP15" s="49"/>
      <c r="SZQ15" s="49"/>
      <c r="SZR15" s="49"/>
      <c r="SZS15" s="49"/>
      <c r="SZT15" s="49"/>
      <c r="SZU15" s="49"/>
      <c r="SZV15" s="49"/>
      <c r="SZW15" s="49"/>
      <c r="SZX15" s="49"/>
      <c r="SZY15" s="49"/>
      <c r="SZZ15" s="49"/>
      <c r="TAA15" s="49"/>
      <c r="TAB15" s="49"/>
      <c r="TAC15" s="49"/>
      <c r="TAD15" s="49"/>
      <c r="TAE15" s="49"/>
      <c r="TAF15" s="49"/>
      <c r="TAG15" s="49"/>
      <c r="TAH15" s="49"/>
      <c r="TAI15" s="49"/>
      <c r="TAJ15" s="49"/>
      <c r="TAK15" s="49"/>
      <c r="TAL15" s="49"/>
      <c r="TAM15" s="49"/>
      <c r="TAN15" s="49"/>
      <c r="TAO15" s="49"/>
      <c r="TAP15" s="49"/>
      <c r="TAQ15" s="49"/>
      <c r="TAR15" s="49"/>
      <c r="TAS15" s="49"/>
      <c r="TAT15" s="49"/>
      <c r="TAU15" s="49"/>
      <c r="TAV15" s="49"/>
      <c r="TAW15" s="49"/>
      <c r="TAX15" s="49"/>
      <c r="TAY15" s="49"/>
      <c r="TAZ15" s="49"/>
      <c r="TBA15" s="49"/>
      <c r="TBB15" s="49"/>
      <c r="TBC15" s="49"/>
      <c r="TBD15" s="49"/>
      <c r="TBE15" s="49"/>
      <c r="TBF15" s="49"/>
      <c r="TBG15" s="49"/>
      <c r="TBH15" s="49"/>
      <c r="TBI15" s="49"/>
      <c r="TBJ15" s="49"/>
      <c r="TBK15" s="49"/>
      <c r="TBL15" s="49"/>
      <c r="TBM15" s="49"/>
      <c r="TBN15" s="49"/>
      <c r="TBO15" s="49"/>
      <c r="TBP15" s="49"/>
      <c r="TBQ15" s="49"/>
      <c r="TBR15" s="49"/>
      <c r="TBS15" s="49"/>
      <c r="TBT15" s="49"/>
      <c r="TBU15" s="49"/>
      <c r="TBV15" s="49"/>
      <c r="TBW15" s="49"/>
      <c r="TBX15" s="49"/>
      <c r="TBY15" s="49"/>
      <c r="TBZ15" s="49"/>
      <c r="TCA15" s="49"/>
      <c r="TCB15" s="49"/>
      <c r="TCC15" s="49"/>
      <c r="TCD15" s="49"/>
      <c r="TCE15" s="49"/>
      <c r="TCF15" s="49"/>
      <c r="TCG15" s="49"/>
      <c r="TCH15" s="49"/>
      <c r="TCI15" s="49"/>
      <c r="TCJ15" s="49"/>
      <c r="TCK15" s="49"/>
      <c r="TCL15" s="49"/>
      <c r="TCM15" s="49"/>
      <c r="TCN15" s="49"/>
      <c r="TCO15" s="49"/>
      <c r="TCP15" s="49"/>
      <c r="TCQ15" s="49"/>
      <c r="TCR15" s="49"/>
      <c r="TCS15" s="49"/>
      <c r="TCT15" s="49"/>
      <c r="TCU15" s="49"/>
      <c r="TCV15" s="49"/>
      <c r="TCW15" s="49"/>
      <c r="TCX15" s="49"/>
      <c r="TCY15" s="49"/>
      <c r="TCZ15" s="49"/>
      <c r="TDA15" s="49"/>
      <c r="TDB15" s="49"/>
      <c r="TDC15" s="49"/>
      <c r="TDD15" s="49"/>
      <c r="TDE15" s="49"/>
      <c r="TDF15" s="49"/>
      <c r="TDG15" s="49"/>
      <c r="TDH15" s="49"/>
      <c r="TDI15" s="49"/>
      <c r="TDJ15" s="49"/>
      <c r="TDK15" s="49"/>
      <c r="TDL15" s="49"/>
      <c r="TDM15" s="49"/>
      <c r="TDN15" s="49"/>
      <c r="TDO15" s="49"/>
      <c r="TDP15" s="49"/>
      <c r="TDQ15" s="49"/>
      <c r="TDR15" s="49"/>
      <c r="TDS15" s="49"/>
      <c r="TDT15" s="49"/>
      <c r="TDU15" s="49"/>
      <c r="TDV15" s="49"/>
      <c r="TDW15" s="49"/>
      <c r="TDX15" s="49"/>
      <c r="TDY15" s="49"/>
      <c r="TDZ15" s="49"/>
      <c r="TEA15" s="49"/>
      <c r="TEB15" s="49"/>
      <c r="TEC15" s="49"/>
      <c r="TED15" s="49"/>
      <c r="TEE15" s="49"/>
      <c r="TEF15" s="49"/>
      <c r="TEG15" s="49"/>
      <c r="TEH15" s="49"/>
      <c r="TEI15" s="49"/>
      <c r="TEJ15" s="49"/>
      <c r="TEK15" s="49"/>
      <c r="TEL15" s="49"/>
      <c r="TEM15" s="49"/>
      <c r="TEN15" s="49"/>
      <c r="TEO15" s="49"/>
      <c r="TEP15" s="49"/>
      <c r="TEQ15" s="49"/>
      <c r="TER15" s="49"/>
      <c r="TES15" s="49"/>
      <c r="TET15" s="49"/>
      <c r="TEU15" s="49"/>
      <c r="TEV15" s="49"/>
      <c r="TEW15" s="49"/>
      <c r="TEX15" s="49"/>
      <c r="TEY15" s="49"/>
      <c r="TEZ15" s="49"/>
      <c r="TFA15" s="49"/>
      <c r="TFB15" s="49"/>
      <c r="TFC15" s="49"/>
      <c r="TFD15" s="49"/>
      <c r="TFE15" s="49"/>
      <c r="TFF15" s="49"/>
      <c r="TFG15" s="49"/>
      <c r="TFH15" s="49"/>
      <c r="TFI15" s="49"/>
      <c r="TFJ15" s="49"/>
      <c r="TFK15" s="49"/>
      <c r="TFL15" s="49"/>
      <c r="TFM15" s="49"/>
      <c r="TFN15" s="49"/>
      <c r="TFO15" s="49"/>
      <c r="TFP15" s="49"/>
      <c r="TFQ15" s="49"/>
      <c r="TFR15" s="49"/>
      <c r="TFS15" s="49"/>
      <c r="TFT15" s="49"/>
      <c r="TFU15" s="49"/>
      <c r="TFV15" s="49"/>
      <c r="TFW15" s="49"/>
      <c r="TFX15" s="49"/>
      <c r="TFY15" s="49"/>
      <c r="TFZ15" s="49"/>
      <c r="TGA15" s="49"/>
      <c r="TGB15" s="49"/>
      <c r="TGC15" s="49"/>
      <c r="TGD15" s="49"/>
      <c r="TGE15" s="49"/>
      <c r="TGF15" s="49"/>
      <c r="TGG15" s="49"/>
      <c r="TGH15" s="49"/>
      <c r="TGI15" s="49"/>
      <c r="TGJ15" s="49"/>
      <c r="TGK15" s="49"/>
      <c r="TGL15" s="49"/>
      <c r="TGM15" s="49"/>
      <c r="TGN15" s="49"/>
      <c r="TGO15" s="49"/>
      <c r="TGP15" s="49"/>
      <c r="TGQ15" s="49"/>
      <c r="TGR15" s="49"/>
      <c r="TGS15" s="49"/>
      <c r="TGT15" s="49"/>
      <c r="TGU15" s="49"/>
      <c r="TGV15" s="49"/>
      <c r="TGW15" s="49"/>
      <c r="TGX15" s="49"/>
      <c r="TGY15" s="49"/>
      <c r="TGZ15" s="49"/>
      <c r="THA15" s="49"/>
      <c r="THB15" s="49"/>
      <c r="THC15" s="49"/>
      <c r="THD15" s="49"/>
      <c r="THE15" s="49"/>
      <c r="THF15" s="49"/>
      <c r="THG15" s="49"/>
      <c r="THH15" s="49"/>
      <c r="THI15" s="49"/>
      <c r="THJ15" s="49"/>
      <c r="THK15" s="49"/>
      <c r="THL15" s="49"/>
      <c r="THM15" s="49"/>
      <c r="THN15" s="49"/>
      <c r="THO15" s="49"/>
      <c r="THP15" s="49"/>
      <c r="THQ15" s="49"/>
      <c r="THR15" s="49"/>
      <c r="THS15" s="49"/>
      <c r="THT15" s="49"/>
      <c r="THU15" s="49"/>
      <c r="THV15" s="49"/>
      <c r="THW15" s="49"/>
      <c r="THX15" s="49"/>
      <c r="THY15" s="49"/>
      <c r="THZ15" s="49"/>
      <c r="TIA15" s="49"/>
      <c r="TIB15" s="49"/>
      <c r="TIC15" s="49"/>
      <c r="TID15" s="49"/>
      <c r="TIE15" s="49"/>
      <c r="TIF15" s="49"/>
      <c r="TIG15" s="49"/>
      <c r="TIH15" s="49"/>
      <c r="TII15" s="49"/>
      <c r="TIJ15" s="49"/>
      <c r="TIK15" s="49"/>
      <c r="TIL15" s="49"/>
      <c r="TIM15" s="49"/>
      <c r="TIN15" s="49"/>
      <c r="TIO15" s="49"/>
      <c r="TIP15" s="49"/>
      <c r="TIQ15" s="49"/>
      <c r="TIR15" s="49"/>
      <c r="TIS15" s="49"/>
      <c r="TIT15" s="49"/>
      <c r="TIU15" s="49"/>
      <c r="TIV15" s="49"/>
      <c r="TIW15" s="49"/>
      <c r="TIX15" s="49"/>
      <c r="TIY15" s="49"/>
      <c r="TIZ15" s="49"/>
      <c r="TJA15" s="49"/>
      <c r="TJB15" s="49"/>
      <c r="TJC15" s="49"/>
      <c r="TJD15" s="49"/>
      <c r="TJE15" s="49"/>
      <c r="TJF15" s="49"/>
      <c r="TJG15" s="49"/>
      <c r="TJH15" s="49"/>
      <c r="TJI15" s="49"/>
      <c r="TJJ15" s="49"/>
      <c r="TJK15" s="49"/>
      <c r="TJL15" s="49"/>
      <c r="TJM15" s="49"/>
      <c r="TJN15" s="49"/>
      <c r="TJO15" s="49"/>
      <c r="TJP15" s="49"/>
      <c r="TJQ15" s="49"/>
      <c r="TJR15" s="49"/>
      <c r="TJS15" s="49"/>
      <c r="TJT15" s="49"/>
      <c r="TJU15" s="49"/>
      <c r="TJV15" s="49"/>
      <c r="TJW15" s="49"/>
      <c r="TJX15" s="49"/>
      <c r="TJY15" s="49"/>
      <c r="TJZ15" s="49"/>
      <c r="TKA15" s="49"/>
      <c r="TKB15" s="49"/>
      <c r="TKC15" s="49"/>
      <c r="TKD15" s="49"/>
      <c r="TKE15" s="49"/>
      <c r="TKF15" s="49"/>
      <c r="TKG15" s="49"/>
      <c r="TKH15" s="49"/>
      <c r="TKI15" s="49"/>
      <c r="TKJ15" s="49"/>
      <c r="TKK15" s="49"/>
      <c r="TKL15" s="49"/>
      <c r="TKM15" s="49"/>
      <c r="TKN15" s="49"/>
      <c r="TKO15" s="49"/>
      <c r="TKP15" s="49"/>
      <c r="TKQ15" s="49"/>
      <c r="TKR15" s="49"/>
      <c r="TKS15" s="49"/>
      <c r="TKT15" s="49"/>
      <c r="TKU15" s="49"/>
      <c r="TKV15" s="49"/>
      <c r="TKW15" s="49"/>
      <c r="TKX15" s="49"/>
      <c r="TKY15" s="49"/>
      <c r="TKZ15" s="49"/>
      <c r="TLA15" s="49"/>
      <c r="TLB15" s="49"/>
      <c r="TLC15" s="49"/>
      <c r="TLD15" s="49"/>
      <c r="TLE15" s="49"/>
      <c r="TLF15" s="49"/>
      <c r="TLG15" s="49"/>
      <c r="TLH15" s="49"/>
      <c r="TLI15" s="49"/>
      <c r="TLJ15" s="49"/>
      <c r="TLK15" s="49"/>
      <c r="TLL15" s="49"/>
      <c r="TLM15" s="49"/>
      <c r="TLN15" s="49"/>
      <c r="TLO15" s="49"/>
      <c r="TLP15" s="49"/>
      <c r="TLQ15" s="49"/>
      <c r="TLR15" s="49"/>
      <c r="TLS15" s="49"/>
      <c r="TLT15" s="49"/>
      <c r="TLU15" s="49"/>
      <c r="TLV15" s="49"/>
      <c r="TLW15" s="49"/>
      <c r="TLX15" s="49"/>
      <c r="TLY15" s="49"/>
      <c r="TLZ15" s="49"/>
      <c r="TMA15" s="49"/>
      <c r="TMB15" s="49"/>
      <c r="TMC15" s="49"/>
      <c r="TMD15" s="49"/>
      <c r="TME15" s="49"/>
      <c r="TMF15" s="49"/>
      <c r="TMG15" s="49"/>
      <c r="TMH15" s="49"/>
      <c r="TMI15" s="49"/>
      <c r="TMJ15" s="49"/>
      <c r="TMK15" s="49"/>
      <c r="TML15" s="49"/>
      <c r="TMM15" s="49"/>
      <c r="TMN15" s="49"/>
      <c r="TMO15" s="49"/>
      <c r="TMP15" s="49"/>
      <c r="TMQ15" s="49"/>
      <c r="TMR15" s="49"/>
      <c r="TMS15" s="49"/>
      <c r="TMT15" s="49"/>
      <c r="TMU15" s="49"/>
      <c r="TMV15" s="49"/>
      <c r="TMW15" s="49"/>
      <c r="TMX15" s="49"/>
      <c r="TMY15" s="49"/>
      <c r="TMZ15" s="49"/>
      <c r="TNA15" s="49"/>
      <c r="TNB15" s="49"/>
      <c r="TNC15" s="49"/>
      <c r="TND15" s="49"/>
      <c r="TNE15" s="49"/>
      <c r="TNF15" s="49"/>
      <c r="TNG15" s="49"/>
      <c r="TNH15" s="49"/>
      <c r="TNI15" s="49"/>
      <c r="TNJ15" s="49"/>
      <c r="TNK15" s="49"/>
      <c r="TNL15" s="49"/>
      <c r="TNM15" s="49"/>
      <c r="TNN15" s="49"/>
      <c r="TNO15" s="49"/>
      <c r="TNP15" s="49"/>
      <c r="TNQ15" s="49"/>
      <c r="TNR15" s="49"/>
      <c r="TNS15" s="49"/>
      <c r="TNT15" s="49"/>
      <c r="TNU15" s="49"/>
      <c r="TNV15" s="49"/>
      <c r="TNW15" s="49"/>
      <c r="TNX15" s="49"/>
      <c r="TNY15" s="49"/>
      <c r="TNZ15" s="49"/>
      <c r="TOA15" s="49"/>
      <c r="TOB15" s="49"/>
      <c r="TOC15" s="49"/>
      <c r="TOD15" s="49"/>
      <c r="TOE15" s="49"/>
      <c r="TOF15" s="49"/>
      <c r="TOG15" s="49"/>
      <c r="TOH15" s="49"/>
      <c r="TOI15" s="49"/>
      <c r="TOJ15" s="49"/>
      <c r="TOK15" s="49"/>
      <c r="TOL15" s="49"/>
      <c r="TOM15" s="49"/>
      <c r="TON15" s="49"/>
      <c r="TOO15" s="49"/>
      <c r="TOP15" s="49"/>
      <c r="TOQ15" s="49"/>
      <c r="TOR15" s="49"/>
      <c r="TOS15" s="49"/>
      <c r="TOT15" s="49"/>
      <c r="TOU15" s="49"/>
      <c r="TOV15" s="49"/>
      <c r="TOW15" s="49"/>
      <c r="TOX15" s="49"/>
      <c r="TOY15" s="49"/>
      <c r="TOZ15" s="49"/>
      <c r="TPA15" s="49"/>
      <c r="TPB15" s="49"/>
      <c r="TPC15" s="49"/>
      <c r="TPD15" s="49"/>
      <c r="TPE15" s="49"/>
      <c r="TPF15" s="49"/>
      <c r="TPG15" s="49"/>
      <c r="TPH15" s="49"/>
      <c r="TPI15" s="49"/>
      <c r="TPJ15" s="49"/>
      <c r="TPK15" s="49"/>
      <c r="TPL15" s="49"/>
      <c r="TPM15" s="49"/>
      <c r="TPN15" s="49"/>
      <c r="TPO15" s="49"/>
      <c r="TPP15" s="49"/>
      <c r="TPQ15" s="49"/>
      <c r="TPR15" s="49"/>
      <c r="TPS15" s="49"/>
      <c r="TPT15" s="49"/>
      <c r="TPU15" s="49"/>
      <c r="TPV15" s="49"/>
      <c r="TPW15" s="49"/>
      <c r="TPX15" s="49"/>
      <c r="TPY15" s="49"/>
      <c r="TPZ15" s="49"/>
      <c r="TQA15" s="49"/>
      <c r="TQB15" s="49"/>
      <c r="TQC15" s="49"/>
      <c r="TQD15" s="49"/>
      <c r="TQE15" s="49"/>
      <c r="TQF15" s="49"/>
      <c r="TQG15" s="49"/>
      <c r="TQH15" s="49"/>
      <c r="TQI15" s="49"/>
      <c r="TQJ15" s="49"/>
      <c r="TQK15" s="49"/>
      <c r="TQL15" s="49"/>
      <c r="TQM15" s="49"/>
      <c r="TQN15" s="49"/>
      <c r="TQO15" s="49"/>
      <c r="TQP15" s="49"/>
      <c r="TQQ15" s="49"/>
      <c r="TQR15" s="49"/>
      <c r="TQS15" s="49"/>
      <c r="TQT15" s="49"/>
      <c r="TQU15" s="49"/>
      <c r="TQV15" s="49"/>
      <c r="TQW15" s="49"/>
      <c r="TQX15" s="49"/>
      <c r="TQY15" s="49"/>
      <c r="TQZ15" s="49"/>
      <c r="TRA15" s="49"/>
      <c r="TRB15" s="49"/>
      <c r="TRC15" s="49"/>
      <c r="TRD15" s="49"/>
      <c r="TRE15" s="49"/>
      <c r="TRF15" s="49"/>
      <c r="TRG15" s="49"/>
      <c r="TRH15" s="49"/>
      <c r="TRI15" s="49"/>
      <c r="TRJ15" s="49"/>
      <c r="TRK15" s="49"/>
      <c r="TRL15" s="49"/>
      <c r="TRM15" s="49"/>
      <c r="TRN15" s="49"/>
      <c r="TRO15" s="49"/>
      <c r="TRP15" s="49"/>
      <c r="TRQ15" s="49"/>
      <c r="TRR15" s="49"/>
      <c r="TRS15" s="49"/>
      <c r="TRT15" s="49"/>
      <c r="TRU15" s="49"/>
      <c r="TRV15" s="49"/>
      <c r="TRW15" s="49"/>
      <c r="TRX15" s="49"/>
      <c r="TRY15" s="49"/>
      <c r="TRZ15" s="49"/>
      <c r="TSA15" s="49"/>
      <c r="TSB15" s="49"/>
      <c r="TSC15" s="49"/>
      <c r="TSD15" s="49"/>
      <c r="TSE15" s="49"/>
      <c r="TSF15" s="49"/>
      <c r="TSG15" s="49"/>
      <c r="TSH15" s="49"/>
      <c r="TSI15" s="49"/>
      <c r="TSJ15" s="49"/>
      <c r="TSK15" s="49"/>
      <c r="TSL15" s="49"/>
      <c r="TSM15" s="49"/>
      <c r="TSN15" s="49"/>
      <c r="TSO15" s="49"/>
      <c r="TSP15" s="49"/>
      <c r="TSQ15" s="49"/>
      <c r="TSR15" s="49"/>
      <c r="TSS15" s="49"/>
      <c r="TST15" s="49"/>
      <c r="TSU15" s="49"/>
      <c r="TSV15" s="49"/>
      <c r="TSW15" s="49"/>
      <c r="TSX15" s="49"/>
      <c r="TSY15" s="49"/>
      <c r="TSZ15" s="49"/>
      <c r="TTA15" s="49"/>
      <c r="TTB15" s="49"/>
      <c r="TTC15" s="49"/>
      <c r="TTD15" s="49"/>
      <c r="TTE15" s="49"/>
      <c r="TTF15" s="49"/>
      <c r="TTG15" s="49"/>
      <c r="TTH15" s="49"/>
      <c r="TTI15" s="49"/>
      <c r="TTJ15" s="49"/>
      <c r="TTK15" s="49"/>
      <c r="TTL15" s="49"/>
      <c r="TTM15" s="49"/>
      <c r="TTN15" s="49"/>
      <c r="TTO15" s="49"/>
      <c r="TTP15" s="49"/>
      <c r="TTQ15" s="49"/>
      <c r="TTR15" s="49"/>
      <c r="TTS15" s="49"/>
      <c r="TTT15" s="49"/>
      <c r="TTU15" s="49"/>
      <c r="TTV15" s="49"/>
      <c r="TTW15" s="49"/>
      <c r="TTX15" s="49"/>
      <c r="TTY15" s="49"/>
      <c r="TTZ15" s="49"/>
      <c r="TUA15" s="49"/>
      <c r="TUB15" s="49"/>
      <c r="TUC15" s="49"/>
      <c r="TUD15" s="49"/>
      <c r="TUE15" s="49"/>
      <c r="TUF15" s="49"/>
      <c r="TUG15" s="49"/>
      <c r="TUH15" s="49"/>
      <c r="TUI15" s="49"/>
      <c r="TUJ15" s="49"/>
      <c r="TUK15" s="49"/>
      <c r="TUL15" s="49"/>
      <c r="TUM15" s="49"/>
      <c r="TUN15" s="49"/>
      <c r="TUO15" s="49"/>
      <c r="TUP15" s="49"/>
      <c r="TUQ15" s="49"/>
      <c r="TUR15" s="49"/>
      <c r="TUS15" s="49"/>
      <c r="TUT15" s="49"/>
      <c r="TUU15" s="49"/>
      <c r="TUV15" s="49"/>
      <c r="TUW15" s="49"/>
      <c r="TUX15" s="49"/>
      <c r="TUY15" s="49"/>
      <c r="TUZ15" s="49"/>
      <c r="TVA15" s="49"/>
      <c r="TVB15" s="49"/>
      <c r="TVC15" s="49"/>
      <c r="TVD15" s="49"/>
      <c r="TVE15" s="49"/>
      <c r="TVF15" s="49"/>
      <c r="TVG15" s="49"/>
      <c r="TVH15" s="49"/>
      <c r="TVI15" s="49"/>
      <c r="TVJ15" s="49"/>
      <c r="TVK15" s="49"/>
      <c r="TVL15" s="49"/>
      <c r="TVM15" s="49"/>
      <c r="TVN15" s="49"/>
      <c r="TVO15" s="49"/>
      <c r="TVP15" s="49"/>
      <c r="TVQ15" s="49"/>
      <c r="TVR15" s="49"/>
      <c r="TVS15" s="49"/>
      <c r="TVT15" s="49"/>
      <c r="TVU15" s="49"/>
      <c r="TVV15" s="49"/>
      <c r="TVW15" s="49"/>
      <c r="TVX15" s="49"/>
      <c r="TVY15" s="49"/>
      <c r="TVZ15" s="49"/>
      <c r="TWA15" s="49"/>
      <c r="TWB15" s="49"/>
      <c r="TWC15" s="49"/>
      <c r="TWD15" s="49"/>
      <c r="TWE15" s="49"/>
      <c r="TWF15" s="49"/>
      <c r="TWG15" s="49"/>
      <c r="TWH15" s="49"/>
      <c r="TWI15" s="49"/>
      <c r="TWJ15" s="49"/>
      <c r="TWK15" s="49"/>
      <c r="TWL15" s="49"/>
      <c r="TWM15" s="49"/>
      <c r="TWN15" s="49"/>
      <c r="TWO15" s="49"/>
      <c r="TWP15" s="49"/>
      <c r="TWQ15" s="49"/>
      <c r="TWR15" s="49"/>
      <c r="TWS15" s="49"/>
      <c r="TWT15" s="49"/>
      <c r="TWU15" s="49"/>
      <c r="TWV15" s="49"/>
      <c r="TWW15" s="49"/>
      <c r="TWX15" s="49"/>
      <c r="TWY15" s="49"/>
      <c r="TWZ15" s="49"/>
      <c r="TXA15" s="49"/>
      <c r="TXB15" s="49"/>
      <c r="TXC15" s="49"/>
      <c r="TXD15" s="49"/>
      <c r="TXE15" s="49"/>
      <c r="TXF15" s="49"/>
      <c r="TXG15" s="49"/>
      <c r="TXH15" s="49"/>
      <c r="TXI15" s="49"/>
      <c r="TXJ15" s="49"/>
      <c r="TXK15" s="49"/>
      <c r="TXL15" s="49"/>
      <c r="TXM15" s="49"/>
      <c r="TXN15" s="49"/>
      <c r="TXO15" s="49"/>
      <c r="TXP15" s="49"/>
      <c r="TXQ15" s="49"/>
      <c r="TXR15" s="49"/>
      <c r="TXS15" s="49"/>
      <c r="TXT15" s="49"/>
      <c r="TXU15" s="49"/>
      <c r="TXV15" s="49"/>
      <c r="TXW15" s="49"/>
      <c r="TXX15" s="49"/>
      <c r="TXY15" s="49"/>
      <c r="TXZ15" s="49"/>
      <c r="TYA15" s="49"/>
      <c r="TYB15" s="49"/>
      <c r="TYC15" s="49"/>
      <c r="TYD15" s="49"/>
      <c r="TYE15" s="49"/>
      <c r="TYF15" s="49"/>
      <c r="TYG15" s="49"/>
      <c r="TYH15" s="49"/>
      <c r="TYI15" s="49"/>
      <c r="TYJ15" s="49"/>
      <c r="TYK15" s="49"/>
      <c r="TYL15" s="49"/>
      <c r="TYM15" s="49"/>
      <c r="TYN15" s="49"/>
      <c r="TYO15" s="49"/>
      <c r="TYP15" s="49"/>
      <c r="TYQ15" s="49"/>
      <c r="TYR15" s="49"/>
      <c r="TYS15" s="49"/>
      <c r="TYT15" s="49"/>
      <c r="TYU15" s="49"/>
      <c r="TYV15" s="49"/>
      <c r="TYW15" s="49"/>
      <c r="TYX15" s="49"/>
      <c r="TYY15" s="49"/>
      <c r="TYZ15" s="49"/>
      <c r="TZA15" s="49"/>
      <c r="TZB15" s="49"/>
      <c r="TZC15" s="49"/>
      <c r="TZD15" s="49"/>
      <c r="TZE15" s="49"/>
      <c r="TZF15" s="49"/>
      <c r="TZG15" s="49"/>
      <c r="TZH15" s="49"/>
      <c r="TZI15" s="49"/>
      <c r="TZJ15" s="49"/>
      <c r="TZK15" s="49"/>
      <c r="TZL15" s="49"/>
      <c r="TZM15" s="49"/>
      <c r="TZN15" s="49"/>
      <c r="TZO15" s="49"/>
      <c r="TZP15" s="49"/>
      <c r="TZQ15" s="49"/>
      <c r="TZR15" s="49"/>
      <c r="TZS15" s="49"/>
      <c r="TZT15" s="49"/>
      <c r="TZU15" s="49"/>
      <c r="TZV15" s="49"/>
      <c r="TZW15" s="49"/>
      <c r="TZX15" s="49"/>
      <c r="TZY15" s="49"/>
      <c r="TZZ15" s="49"/>
      <c r="UAA15" s="49"/>
      <c r="UAB15" s="49"/>
      <c r="UAC15" s="49"/>
      <c r="UAD15" s="49"/>
      <c r="UAE15" s="49"/>
      <c r="UAF15" s="49"/>
      <c r="UAG15" s="49"/>
      <c r="UAH15" s="49"/>
      <c r="UAI15" s="49"/>
      <c r="UAJ15" s="49"/>
      <c r="UAK15" s="49"/>
      <c r="UAL15" s="49"/>
      <c r="UAM15" s="49"/>
      <c r="UAN15" s="49"/>
      <c r="UAO15" s="49"/>
      <c r="UAP15" s="49"/>
      <c r="UAQ15" s="49"/>
      <c r="UAR15" s="49"/>
      <c r="UAS15" s="49"/>
      <c r="UAT15" s="49"/>
      <c r="UAU15" s="49"/>
      <c r="UAV15" s="49"/>
      <c r="UAW15" s="49"/>
      <c r="UAX15" s="49"/>
      <c r="UAY15" s="49"/>
      <c r="UAZ15" s="49"/>
      <c r="UBA15" s="49"/>
      <c r="UBB15" s="49"/>
      <c r="UBC15" s="49"/>
      <c r="UBD15" s="49"/>
      <c r="UBE15" s="49"/>
      <c r="UBF15" s="49"/>
      <c r="UBG15" s="49"/>
      <c r="UBH15" s="49"/>
      <c r="UBI15" s="49"/>
      <c r="UBJ15" s="49"/>
      <c r="UBK15" s="49"/>
      <c r="UBL15" s="49"/>
      <c r="UBM15" s="49"/>
      <c r="UBN15" s="49"/>
      <c r="UBO15" s="49"/>
      <c r="UBP15" s="49"/>
      <c r="UBQ15" s="49"/>
      <c r="UBR15" s="49"/>
      <c r="UBS15" s="49"/>
      <c r="UBT15" s="49"/>
      <c r="UBU15" s="49"/>
      <c r="UBV15" s="49"/>
      <c r="UBW15" s="49"/>
      <c r="UBX15" s="49"/>
      <c r="UBY15" s="49"/>
      <c r="UBZ15" s="49"/>
      <c r="UCA15" s="49"/>
      <c r="UCB15" s="49"/>
      <c r="UCC15" s="49"/>
      <c r="UCD15" s="49"/>
      <c r="UCE15" s="49"/>
      <c r="UCF15" s="49"/>
      <c r="UCG15" s="49"/>
      <c r="UCH15" s="49"/>
      <c r="UCI15" s="49"/>
      <c r="UCJ15" s="49"/>
      <c r="UCK15" s="49"/>
      <c r="UCL15" s="49"/>
      <c r="UCM15" s="49"/>
      <c r="UCN15" s="49"/>
      <c r="UCO15" s="49"/>
      <c r="UCP15" s="49"/>
      <c r="UCQ15" s="49"/>
      <c r="UCR15" s="49"/>
      <c r="UCS15" s="49"/>
      <c r="UCT15" s="49"/>
      <c r="UCU15" s="49"/>
      <c r="UCV15" s="49"/>
      <c r="UCW15" s="49"/>
      <c r="UCX15" s="49"/>
      <c r="UCY15" s="49"/>
      <c r="UCZ15" s="49"/>
      <c r="UDA15" s="49"/>
      <c r="UDB15" s="49"/>
      <c r="UDC15" s="49"/>
      <c r="UDD15" s="49"/>
      <c r="UDE15" s="49"/>
      <c r="UDF15" s="49"/>
      <c r="UDG15" s="49"/>
      <c r="UDH15" s="49"/>
      <c r="UDI15" s="49"/>
      <c r="UDJ15" s="49"/>
      <c r="UDK15" s="49"/>
      <c r="UDL15" s="49"/>
      <c r="UDM15" s="49"/>
      <c r="UDN15" s="49"/>
      <c r="UDO15" s="49"/>
      <c r="UDP15" s="49"/>
      <c r="UDQ15" s="49"/>
      <c r="UDR15" s="49"/>
      <c r="UDS15" s="49"/>
      <c r="UDT15" s="49"/>
      <c r="UDU15" s="49"/>
      <c r="UDV15" s="49"/>
      <c r="UDW15" s="49"/>
      <c r="UDX15" s="49"/>
      <c r="UDY15" s="49"/>
      <c r="UDZ15" s="49"/>
      <c r="UEA15" s="49"/>
      <c r="UEB15" s="49"/>
      <c r="UEC15" s="49"/>
      <c r="UED15" s="49"/>
      <c r="UEE15" s="49"/>
      <c r="UEF15" s="49"/>
      <c r="UEG15" s="49"/>
      <c r="UEH15" s="49"/>
      <c r="UEI15" s="49"/>
      <c r="UEJ15" s="49"/>
      <c r="UEK15" s="49"/>
      <c r="UEL15" s="49"/>
      <c r="UEM15" s="49"/>
      <c r="UEN15" s="49"/>
      <c r="UEO15" s="49"/>
      <c r="UEP15" s="49"/>
      <c r="UEQ15" s="49"/>
      <c r="UER15" s="49"/>
      <c r="UES15" s="49"/>
      <c r="UET15" s="49"/>
      <c r="UEU15" s="49"/>
      <c r="UEV15" s="49"/>
      <c r="UEW15" s="49"/>
      <c r="UEX15" s="49"/>
      <c r="UEY15" s="49"/>
      <c r="UEZ15" s="49"/>
      <c r="UFA15" s="49"/>
      <c r="UFB15" s="49"/>
      <c r="UFC15" s="49"/>
      <c r="UFD15" s="49"/>
      <c r="UFE15" s="49"/>
      <c r="UFF15" s="49"/>
      <c r="UFG15" s="49"/>
      <c r="UFH15" s="49"/>
      <c r="UFI15" s="49"/>
      <c r="UFJ15" s="49"/>
      <c r="UFK15" s="49"/>
      <c r="UFL15" s="49"/>
      <c r="UFM15" s="49"/>
      <c r="UFN15" s="49"/>
      <c r="UFO15" s="49"/>
      <c r="UFP15" s="49"/>
      <c r="UFQ15" s="49"/>
      <c r="UFR15" s="49"/>
      <c r="UFS15" s="49"/>
      <c r="UFT15" s="49"/>
      <c r="UFU15" s="49"/>
      <c r="UFV15" s="49"/>
      <c r="UFW15" s="49"/>
      <c r="UFX15" s="49"/>
      <c r="UFY15" s="49"/>
      <c r="UFZ15" s="49"/>
      <c r="UGA15" s="49"/>
      <c r="UGB15" s="49"/>
      <c r="UGC15" s="49"/>
      <c r="UGD15" s="49"/>
      <c r="UGE15" s="49"/>
      <c r="UGF15" s="49"/>
      <c r="UGG15" s="49"/>
      <c r="UGH15" s="49"/>
      <c r="UGI15" s="49"/>
      <c r="UGJ15" s="49"/>
      <c r="UGK15" s="49"/>
      <c r="UGL15" s="49"/>
      <c r="UGM15" s="49"/>
      <c r="UGN15" s="49"/>
      <c r="UGO15" s="49"/>
      <c r="UGP15" s="49"/>
      <c r="UGQ15" s="49"/>
      <c r="UGR15" s="49"/>
      <c r="UGS15" s="49"/>
      <c r="UGT15" s="49"/>
      <c r="UGU15" s="49"/>
      <c r="UGV15" s="49"/>
      <c r="UGW15" s="49"/>
      <c r="UGX15" s="49"/>
      <c r="UGY15" s="49"/>
      <c r="UGZ15" s="49"/>
      <c r="UHA15" s="49"/>
      <c r="UHB15" s="49"/>
      <c r="UHC15" s="49"/>
      <c r="UHD15" s="49"/>
      <c r="UHE15" s="49"/>
      <c r="UHF15" s="49"/>
      <c r="UHG15" s="49"/>
      <c r="UHH15" s="49"/>
      <c r="UHI15" s="49"/>
      <c r="UHJ15" s="49"/>
      <c r="UHK15" s="49"/>
      <c r="UHL15" s="49"/>
      <c r="UHM15" s="49"/>
      <c r="UHN15" s="49"/>
      <c r="UHO15" s="49"/>
      <c r="UHP15" s="49"/>
      <c r="UHQ15" s="49"/>
      <c r="UHR15" s="49"/>
      <c r="UHS15" s="49"/>
      <c r="UHT15" s="49"/>
      <c r="UHU15" s="49"/>
      <c r="UHV15" s="49"/>
      <c r="UHW15" s="49"/>
      <c r="UHX15" s="49"/>
      <c r="UHY15" s="49"/>
      <c r="UHZ15" s="49"/>
      <c r="UIA15" s="49"/>
      <c r="UIB15" s="49"/>
      <c r="UIC15" s="49"/>
      <c r="UID15" s="49"/>
      <c r="UIE15" s="49"/>
      <c r="UIF15" s="49"/>
      <c r="UIG15" s="49"/>
      <c r="UIH15" s="49"/>
      <c r="UII15" s="49"/>
      <c r="UIJ15" s="49"/>
      <c r="UIK15" s="49"/>
      <c r="UIL15" s="49"/>
      <c r="UIM15" s="49"/>
      <c r="UIN15" s="49"/>
      <c r="UIO15" s="49"/>
      <c r="UIP15" s="49"/>
      <c r="UIQ15" s="49"/>
      <c r="UIR15" s="49"/>
      <c r="UIS15" s="49"/>
      <c r="UIT15" s="49"/>
      <c r="UIU15" s="49"/>
      <c r="UIV15" s="49"/>
      <c r="UIW15" s="49"/>
      <c r="UIX15" s="49"/>
      <c r="UIY15" s="49"/>
      <c r="UIZ15" s="49"/>
      <c r="UJA15" s="49"/>
      <c r="UJB15" s="49"/>
      <c r="UJC15" s="49"/>
      <c r="UJD15" s="49"/>
      <c r="UJE15" s="49"/>
      <c r="UJF15" s="49"/>
      <c r="UJG15" s="49"/>
      <c r="UJH15" s="49"/>
      <c r="UJI15" s="49"/>
      <c r="UJJ15" s="49"/>
      <c r="UJK15" s="49"/>
      <c r="UJL15" s="49"/>
      <c r="UJM15" s="49"/>
      <c r="UJN15" s="49"/>
      <c r="UJO15" s="49"/>
      <c r="UJP15" s="49"/>
      <c r="UJQ15" s="49"/>
      <c r="UJR15" s="49"/>
      <c r="UJS15" s="49"/>
      <c r="UJT15" s="49"/>
      <c r="UJU15" s="49"/>
      <c r="UJV15" s="49"/>
      <c r="UJW15" s="49"/>
      <c r="UJX15" s="49"/>
      <c r="UJY15" s="49"/>
      <c r="UJZ15" s="49"/>
      <c r="UKA15" s="49"/>
      <c r="UKB15" s="49"/>
      <c r="UKC15" s="49"/>
      <c r="UKD15" s="49"/>
      <c r="UKE15" s="49"/>
      <c r="UKF15" s="49"/>
      <c r="UKG15" s="49"/>
      <c r="UKH15" s="49"/>
      <c r="UKI15" s="49"/>
      <c r="UKJ15" s="49"/>
      <c r="UKK15" s="49"/>
      <c r="UKL15" s="49"/>
      <c r="UKM15" s="49"/>
      <c r="UKN15" s="49"/>
      <c r="UKO15" s="49"/>
      <c r="UKP15" s="49"/>
      <c r="UKQ15" s="49"/>
      <c r="UKR15" s="49"/>
      <c r="UKS15" s="49"/>
      <c r="UKT15" s="49"/>
      <c r="UKU15" s="49"/>
      <c r="UKV15" s="49"/>
      <c r="UKW15" s="49"/>
      <c r="UKX15" s="49"/>
      <c r="UKY15" s="49"/>
      <c r="UKZ15" s="49"/>
      <c r="ULA15" s="49"/>
      <c r="ULB15" s="49"/>
      <c r="ULC15" s="49"/>
      <c r="ULD15" s="49"/>
      <c r="ULE15" s="49"/>
      <c r="ULF15" s="49"/>
      <c r="ULG15" s="49"/>
      <c r="ULH15" s="49"/>
      <c r="ULI15" s="49"/>
      <c r="ULJ15" s="49"/>
      <c r="ULK15" s="49"/>
      <c r="ULL15" s="49"/>
      <c r="ULM15" s="49"/>
      <c r="ULN15" s="49"/>
      <c r="ULO15" s="49"/>
      <c r="ULP15" s="49"/>
      <c r="ULQ15" s="49"/>
      <c r="ULR15" s="49"/>
      <c r="ULS15" s="49"/>
      <c r="ULT15" s="49"/>
      <c r="ULU15" s="49"/>
      <c r="ULV15" s="49"/>
      <c r="ULW15" s="49"/>
      <c r="ULX15" s="49"/>
      <c r="ULY15" s="49"/>
      <c r="ULZ15" s="49"/>
      <c r="UMA15" s="49"/>
      <c r="UMB15" s="49"/>
      <c r="UMC15" s="49"/>
      <c r="UMD15" s="49"/>
      <c r="UME15" s="49"/>
      <c r="UMF15" s="49"/>
      <c r="UMG15" s="49"/>
      <c r="UMH15" s="49"/>
      <c r="UMI15" s="49"/>
      <c r="UMJ15" s="49"/>
      <c r="UMK15" s="49"/>
      <c r="UML15" s="49"/>
      <c r="UMM15" s="49"/>
      <c r="UMN15" s="49"/>
      <c r="UMO15" s="49"/>
      <c r="UMP15" s="49"/>
      <c r="UMQ15" s="49"/>
      <c r="UMR15" s="49"/>
      <c r="UMS15" s="49"/>
      <c r="UMT15" s="49"/>
      <c r="UMU15" s="49"/>
      <c r="UMV15" s="49"/>
      <c r="UMW15" s="49"/>
      <c r="UMX15" s="49"/>
      <c r="UMY15" s="49"/>
      <c r="UMZ15" s="49"/>
      <c r="UNA15" s="49"/>
      <c r="UNB15" s="49"/>
      <c r="UNC15" s="49"/>
      <c r="UND15" s="49"/>
      <c r="UNE15" s="49"/>
      <c r="UNF15" s="49"/>
      <c r="UNG15" s="49"/>
      <c r="UNH15" s="49"/>
      <c r="UNI15" s="49"/>
      <c r="UNJ15" s="49"/>
      <c r="UNK15" s="49"/>
      <c r="UNL15" s="49"/>
      <c r="UNM15" s="49"/>
      <c r="UNN15" s="49"/>
      <c r="UNO15" s="49"/>
      <c r="UNP15" s="49"/>
      <c r="UNQ15" s="49"/>
      <c r="UNR15" s="49"/>
      <c r="UNS15" s="49"/>
      <c r="UNT15" s="49"/>
      <c r="UNU15" s="49"/>
      <c r="UNV15" s="49"/>
      <c r="UNW15" s="49"/>
      <c r="UNX15" s="49"/>
      <c r="UNY15" s="49"/>
      <c r="UNZ15" s="49"/>
      <c r="UOA15" s="49"/>
      <c r="UOB15" s="49"/>
      <c r="UOC15" s="49"/>
      <c r="UOD15" s="49"/>
      <c r="UOE15" s="49"/>
      <c r="UOF15" s="49"/>
      <c r="UOG15" s="49"/>
      <c r="UOH15" s="49"/>
      <c r="UOI15" s="49"/>
      <c r="UOJ15" s="49"/>
      <c r="UOK15" s="49"/>
      <c r="UOL15" s="49"/>
      <c r="UOM15" s="49"/>
      <c r="UON15" s="49"/>
      <c r="UOO15" s="49"/>
      <c r="UOP15" s="49"/>
      <c r="UOQ15" s="49"/>
      <c r="UOR15" s="49"/>
      <c r="UOS15" s="49"/>
      <c r="UOT15" s="49"/>
      <c r="UOU15" s="49"/>
      <c r="UOV15" s="49"/>
      <c r="UOW15" s="49"/>
      <c r="UOX15" s="49"/>
      <c r="UOY15" s="49"/>
      <c r="UOZ15" s="49"/>
      <c r="UPA15" s="49"/>
      <c r="UPB15" s="49"/>
      <c r="UPC15" s="49"/>
      <c r="UPD15" s="49"/>
      <c r="UPE15" s="49"/>
      <c r="UPF15" s="49"/>
      <c r="UPG15" s="49"/>
      <c r="UPH15" s="49"/>
      <c r="UPI15" s="49"/>
      <c r="UPJ15" s="49"/>
      <c r="UPK15" s="49"/>
      <c r="UPL15" s="49"/>
      <c r="UPM15" s="49"/>
      <c r="UPN15" s="49"/>
      <c r="UPO15" s="49"/>
      <c r="UPP15" s="49"/>
      <c r="UPQ15" s="49"/>
      <c r="UPR15" s="49"/>
      <c r="UPS15" s="49"/>
      <c r="UPT15" s="49"/>
      <c r="UPU15" s="49"/>
      <c r="UPV15" s="49"/>
      <c r="UPW15" s="49"/>
      <c r="UPX15" s="49"/>
      <c r="UPY15" s="49"/>
      <c r="UPZ15" s="49"/>
      <c r="UQA15" s="49"/>
      <c r="UQB15" s="49"/>
      <c r="UQC15" s="49"/>
      <c r="UQD15" s="49"/>
      <c r="UQE15" s="49"/>
      <c r="UQF15" s="49"/>
      <c r="UQG15" s="49"/>
      <c r="UQH15" s="49"/>
      <c r="UQI15" s="49"/>
      <c r="UQJ15" s="49"/>
      <c r="UQK15" s="49"/>
      <c r="UQL15" s="49"/>
      <c r="UQM15" s="49"/>
      <c r="UQN15" s="49"/>
      <c r="UQO15" s="49"/>
      <c r="UQP15" s="49"/>
      <c r="UQQ15" s="49"/>
      <c r="UQR15" s="49"/>
      <c r="UQS15" s="49"/>
      <c r="UQT15" s="49"/>
      <c r="UQU15" s="49"/>
      <c r="UQV15" s="49"/>
      <c r="UQW15" s="49"/>
      <c r="UQX15" s="49"/>
      <c r="UQY15" s="49"/>
      <c r="UQZ15" s="49"/>
      <c r="URA15" s="49"/>
      <c r="URB15" s="49"/>
      <c r="URC15" s="49"/>
      <c r="URD15" s="49"/>
      <c r="URE15" s="49"/>
      <c r="URF15" s="49"/>
      <c r="URG15" s="49"/>
      <c r="URH15" s="49"/>
      <c r="URI15" s="49"/>
      <c r="URJ15" s="49"/>
      <c r="URK15" s="49"/>
      <c r="URL15" s="49"/>
      <c r="URM15" s="49"/>
      <c r="URN15" s="49"/>
      <c r="URO15" s="49"/>
      <c r="URP15" s="49"/>
      <c r="URQ15" s="49"/>
      <c r="URR15" s="49"/>
      <c r="URS15" s="49"/>
      <c r="URT15" s="49"/>
      <c r="URU15" s="49"/>
      <c r="URV15" s="49"/>
      <c r="URW15" s="49"/>
      <c r="URX15" s="49"/>
      <c r="URY15" s="49"/>
      <c r="URZ15" s="49"/>
      <c r="USA15" s="49"/>
      <c r="USB15" s="49"/>
      <c r="USC15" s="49"/>
      <c r="USD15" s="49"/>
      <c r="USE15" s="49"/>
      <c r="USF15" s="49"/>
      <c r="USG15" s="49"/>
      <c r="USH15" s="49"/>
      <c r="USI15" s="49"/>
      <c r="USJ15" s="49"/>
      <c r="USK15" s="49"/>
      <c r="USL15" s="49"/>
      <c r="USM15" s="49"/>
      <c r="USN15" s="49"/>
      <c r="USO15" s="49"/>
      <c r="USP15" s="49"/>
      <c r="USQ15" s="49"/>
      <c r="USR15" s="49"/>
      <c r="USS15" s="49"/>
      <c r="UST15" s="49"/>
      <c r="USU15" s="49"/>
      <c r="USV15" s="49"/>
      <c r="USW15" s="49"/>
      <c r="USX15" s="49"/>
      <c r="USY15" s="49"/>
      <c r="USZ15" s="49"/>
      <c r="UTA15" s="49"/>
      <c r="UTB15" s="49"/>
      <c r="UTC15" s="49"/>
      <c r="UTD15" s="49"/>
      <c r="UTE15" s="49"/>
      <c r="UTF15" s="49"/>
      <c r="UTG15" s="49"/>
      <c r="UTH15" s="49"/>
      <c r="UTI15" s="49"/>
      <c r="UTJ15" s="49"/>
      <c r="UTK15" s="49"/>
      <c r="UTL15" s="49"/>
      <c r="UTM15" s="49"/>
      <c r="UTN15" s="49"/>
      <c r="UTO15" s="49"/>
      <c r="UTP15" s="49"/>
      <c r="UTQ15" s="49"/>
      <c r="UTR15" s="49"/>
      <c r="UTS15" s="49"/>
      <c r="UTT15" s="49"/>
      <c r="UTU15" s="49"/>
      <c r="UTV15" s="49"/>
      <c r="UTW15" s="49"/>
      <c r="UTX15" s="49"/>
      <c r="UTY15" s="49"/>
      <c r="UTZ15" s="49"/>
      <c r="UUA15" s="49"/>
      <c r="UUB15" s="49"/>
      <c r="UUC15" s="49"/>
      <c r="UUD15" s="49"/>
      <c r="UUE15" s="49"/>
      <c r="UUF15" s="49"/>
      <c r="UUG15" s="49"/>
      <c r="UUH15" s="49"/>
      <c r="UUI15" s="49"/>
      <c r="UUJ15" s="49"/>
      <c r="UUK15" s="49"/>
      <c r="UUL15" s="49"/>
      <c r="UUM15" s="49"/>
      <c r="UUN15" s="49"/>
      <c r="UUO15" s="49"/>
      <c r="UUP15" s="49"/>
      <c r="UUQ15" s="49"/>
      <c r="UUR15" s="49"/>
      <c r="UUS15" s="49"/>
      <c r="UUT15" s="49"/>
      <c r="UUU15" s="49"/>
      <c r="UUV15" s="49"/>
      <c r="UUW15" s="49"/>
      <c r="UUX15" s="49"/>
      <c r="UUY15" s="49"/>
      <c r="UUZ15" s="49"/>
      <c r="UVA15" s="49"/>
      <c r="UVB15" s="49"/>
      <c r="UVC15" s="49"/>
      <c r="UVD15" s="49"/>
      <c r="UVE15" s="49"/>
      <c r="UVF15" s="49"/>
      <c r="UVG15" s="49"/>
      <c r="UVH15" s="49"/>
      <c r="UVI15" s="49"/>
      <c r="UVJ15" s="49"/>
      <c r="UVK15" s="49"/>
      <c r="UVL15" s="49"/>
      <c r="UVM15" s="49"/>
      <c r="UVN15" s="49"/>
      <c r="UVO15" s="49"/>
      <c r="UVP15" s="49"/>
      <c r="UVQ15" s="49"/>
      <c r="UVR15" s="49"/>
      <c r="UVS15" s="49"/>
      <c r="UVT15" s="49"/>
      <c r="UVU15" s="49"/>
      <c r="UVV15" s="49"/>
      <c r="UVW15" s="49"/>
      <c r="UVX15" s="49"/>
      <c r="UVY15" s="49"/>
      <c r="UVZ15" s="49"/>
      <c r="UWA15" s="49"/>
      <c r="UWB15" s="49"/>
      <c r="UWC15" s="49"/>
      <c r="UWD15" s="49"/>
      <c r="UWE15" s="49"/>
      <c r="UWF15" s="49"/>
      <c r="UWG15" s="49"/>
      <c r="UWH15" s="49"/>
      <c r="UWI15" s="49"/>
      <c r="UWJ15" s="49"/>
      <c r="UWK15" s="49"/>
      <c r="UWL15" s="49"/>
      <c r="UWM15" s="49"/>
      <c r="UWN15" s="49"/>
      <c r="UWO15" s="49"/>
      <c r="UWP15" s="49"/>
      <c r="UWQ15" s="49"/>
      <c r="UWR15" s="49"/>
      <c r="UWS15" s="49"/>
      <c r="UWT15" s="49"/>
      <c r="UWU15" s="49"/>
      <c r="UWV15" s="49"/>
      <c r="UWW15" s="49"/>
      <c r="UWX15" s="49"/>
      <c r="UWY15" s="49"/>
      <c r="UWZ15" s="49"/>
      <c r="UXA15" s="49"/>
      <c r="UXB15" s="49"/>
      <c r="UXC15" s="49"/>
      <c r="UXD15" s="49"/>
      <c r="UXE15" s="49"/>
      <c r="UXF15" s="49"/>
      <c r="UXG15" s="49"/>
      <c r="UXH15" s="49"/>
      <c r="UXI15" s="49"/>
      <c r="UXJ15" s="49"/>
      <c r="UXK15" s="49"/>
      <c r="UXL15" s="49"/>
      <c r="UXM15" s="49"/>
      <c r="UXN15" s="49"/>
      <c r="UXO15" s="49"/>
      <c r="UXP15" s="49"/>
      <c r="UXQ15" s="49"/>
      <c r="UXR15" s="49"/>
      <c r="UXS15" s="49"/>
      <c r="UXT15" s="49"/>
      <c r="UXU15" s="49"/>
      <c r="UXV15" s="49"/>
      <c r="UXW15" s="49"/>
      <c r="UXX15" s="49"/>
      <c r="UXY15" s="49"/>
      <c r="UXZ15" s="49"/>
      <c r="UYA15" s="49"/>
      <c r="UYB15" s="49"/>
      <c r="UYC15" s="49"/>
      <c r="UYD15" s="49"/>
      <c r="UYE15" s="49"/>
      <c r="UYF15" s="49"/>
      <c r="UYG15" s="49"/>
      <c r="UYH15" s="49"/>
      <c r="UYI15" s="49"/>
      <c r="UYJ15" s="49"/>
      <c r="UYK15" s="49"/>
      <c r="UYL15" s="49"/>
      <c r="UYM15" s="49"/>
      <c r="UYN15" s="49"/>
      <c r="UYO15" s="49"/>
      <c r="UYP15" s="49"/>
      <c r="UYQ15" s="49"/>
      <c r="UYR15" s="49"/>
      <c r="UYS15" s="49"/>
      <c r="UYT15" s="49"/>
      <c r="UYU15" s="49"/>
      <c r="UYV15" s="49"/>
      <c r="UYW15" s="49"/>
      <c r="UYX15" s="49"/>
      <c r="UYY15" s="49"/>
      <c r="UYZ15" s="49"/>
      <c r="UZA15" s="49"/>
      <c r="UZB15" s="49"/>
      <c r="UZC15" s="49"/>
      <c r="UZD15" s="49"/>
      <c r="UZE15" s="49"/>
      <c r="UZF15" s="49"/>
      <c r="UZG15" s="49"/>
      <c r="UZH15" s="49"/>
      <c r="UZI15" s="49"/>
      <c r="UZJ15" s="49"/>
      <c r="UZK15" s="49"/>
      <c r="UZL15" s="49"/>
      <c r="UZM15" s="49"/>
      <c r="UZN15" s="49"/>
      <c r="UZO15" s="49"/>
      <c r="UZP15" s="49"/>
      <c r="UZQ15" s="49"/>
      <c r="UZR15" s="49"/>
      <c r="UZS15" s="49"/>
      <c r="UZT15" s="49"/>
      <c r="UZU15" s="49"/>
      <c r="UZV15" s="49"/>
      <c r="UZW15" s="49"/>
      <c r="UZX15" s="49"/>
      <c r="UZY15" s="49"/>
      <c r="UZZ15" s="49"/>
      <c r="VAA15" s="49"/>
      <c r="VAB15" s="49"/>
      <c r="VAC15" s="49"/>
      <c r="VAD15" s="49"/>
      <c r="VAE15" s="49"/>
      <c r="VAF15" s="49"/>
      <c r="VAG15" s="49"/>
      <c r="VAH15" s="49"/>
      <c r="VAI15" s="49"/>
      <c r="VAJ15" s="49"/>
      <c r="VAK15" s="49"/>
      <c r="VAL15" s="49"/>
      <c r="VAM15" s="49"/>
      <c r="VAN15" s="49"/>
      <c r="VAO15" s="49"/>
      <c r="VAP15" s="49"/>
      <c r="VAQ15" s="49"/>
      <c r="VAR15" s="49"/>
      <c r="VAS15" s="49"/>
      <c r="VAT15" s="49"/>
      <c r="VAU15" s="49"/>
      <c r="VAV15" s="49"/>
      <c r="VAW15" s="49"/>
      <c r="VAX15" s="49"/>
      <c r="VAY15" s="49"/>
      <c r="VAZ15" s="49"/>
      <c r="VBA15" s="49"/>
      <c r="VBB15" s="49"/>
      <c r="VBC15" s="49"/>
      <c r="VBD15" s="49"/>
      <c r="VBE15" s="49"/>
      <c r="VBF15" s="49"/>
      <c r="VBG15" s="49"/>
      <c r="VBH15" s="49"/>
      <c r="VBI15" s="49"/>
      <c r="VBJ15" s="49"/>
      <c r="VBK15" s="49"/>
      <c r="VBL15" s="49"/>
      <c r="VBM15" s="49"/>
      <c r="VBN15" s="49"/>
      <c r="VBO15" s="49"/>
      <c r="VBP15" s="49"/>
      <c r="VBQ15" s="49"/>
      <c r="VBR15" s="49"/>
      <c r="VBS15" s="49"/>
      <c r="VBT15" s="49"/>
      <c r="VBU15" s="49"/>
      <c r="VBV15" s="49"/>
      <c r="VBW15" s="49"/>
      <c r="VBX15" s="49"/>
      <c r="VBY15" s="49"/>
      <c r="VBZ15" s="49"/>
      <c r="VCA15" s="49"/>
      <c r="VCB15" s="49"/>
      <c r="VCC15" s="49"/>
      <c r="VCD15" s="49"/>
      <c r="VCE15" s="49"/>
      <c r="VCF15" s="49"/>
      <c r="VCG15" s="49"/>
      <c r="VCH15" s="49"/>
      <c r="VCI15" s="49"/>
      <c r="VCJ15" s="49"/>
      <c r="VCK15" s="49"/>
      <c r="VCL15" s="49"/>
      <c r="VCM15" s="49"/>
      <c r="VCN15" s="49"/>
      <c r="VCO15" s="49"/>
      <c r="VCP15" s="49"/>
      <c r="VCQ15" s="49"/>
      <c r="VCR15" s="49"/>
      <c r="VCS15" s="49"/>
      <c r="VCT15" s="49"/>
      <c r="VCU15" s="49"/>
      <c r="VCV15" s="49"/>
      <c r="VCW15" s="49"/>
      <c r="VCX15" s="49"/>
      <c r="VCY15" s="49"/>
      <c r="VCZ15" s="49"/>
      <c r="VDA15" s="49"/>
      <c r="VDB15" s="49"/>
      <c r="VDC15" s="49"/>
      <c r="VDD15" s="49"/>
      <c r="VDE15" s="49"/>
      <c r="VDF15" s="49"/>
      <c r="VDG15" s="49"/>
      <c r="VDH15" s="49"/>
      <c r="VDI15" s="49"/>
      <c r="VDJ15" s="49"/>
      <c r="VDK15" s="49"/>
      <c r="VDL15" s="49"/>
      <c r="VDM15" s="49"/>
      <c r="VDN15" s="49"/>
      <c r="VDO15" s="49"/>
      <c r="VDP15" s="49"/>
      <c r="VDQ15" s="49"/>
      <c r="VDR15" s="49"/>
      <c r="VDS15" s="49"/>
      <c r="VDT15" s="49"/>
      <c r="VDU15" s="49"/>
      <c r="VDV15" s="49"/>
      <c r="VDW15" s="49"/>
      <c r="VDX15" s="49"/>
      <c r="VDY15" s="49"/>
      <c r="VDZ15" s="49"/>
      <c r="VEA15" s="49"/>
      <c r="VEB15" s="49"/>
      <c r="VEC15" s="49"/>
      <c r="VED15" s="49"/>
      <c r="VEE15" s="49"/>
      <c r="VEF15" s="49"/>
      <c r="VEG15" s="49"/>
      <c r="VEH15" s="49"/>
      <c r="VEI15" s="49"/>
      <c r="VEJ15" s="49"/>
      <c r="VEK15" s="49"/>
      <c r="VEL15" s="49"/>
      <c r="VEM15" s="49"/>
      <c r="VEN15" s="49"/>
      <c r="VEO15" s="49"/>
      <c r="VEP15" s="49"/>
      <c r="VEQ15" s="49"/>
      <c r="VER15" s="49"/>
      <c r="VES15" s="49"/>
      <c r="VET15" s="49"/>
      <c r="VEU15" s="49"/>
      <c r="VEV15" s="49"/>
      <c r="VEW15" s="49"/>
      <c r="VEX15" s="49"/>
      <c r="VEY15" s="49"/>
      <c r="VEZ15" s="49"/>
      <c r="VFA15" s="49"/>
      <c r="VFB15" s="49"/>
      <c r="VFC15" s="49"/>
      <c r="VFD15" s="49"/>
      <c r="VFE15" s="49"/>
      <c r="VFF15" s="49"/>
      <c r="VFG15" s="49"/>
      <c r="VFH15" s="49"/>
      <c r="VFI15" s="49"/>
      <c r="VFJ15" s="49"/>
      <c r="VFK15" s="49"/>
      <c r="VFL15" s="49"/>
      <c r="VFM15" s="49"/>
      <c r="VFN15" s="49"/>
      <c r="VFO15" s="49"/>
      <c r="VFP15" s="49"/>
      <c r="VFQ15" s="49"/>
      <c r="VFR15" s="49"/>
      <c r="VFS15" s="49"/>
      <c r="VFT15" s="49"/>
      <c r="VFU15" s="49"/>
      <c r="VFV15" s="49"/>
      <c r="VFW15" s="49"/>
      <c r="VFX15" s="49"/>
      <c r="VFY15" s="49"/>
      <c r="VFZ15" s="49"/>
      <c r="VGA15" s="49"/>
      <c r="VGB15" s="49"/>
      <c r="VGC15" s="49"/>
      <c r="VGD15" s="49"/>
      <c r="VGE15" s="49"/>
      <c r="VGF15" s="49"/>
      <c r="VGG15" s="49"/>
      <c r="VGH15" s="49"/>
      <c r="VGI15" s="49"/>
      <c r="VGJ15" s="49"/>
      <c r="VGK15" s="49"/>
      <c r="VGL15" s="49"/>
      <c r="VGM15" s="49"/>
      <c r="VGN15" s="49"/>
      <c r="VGO15" s="49"/>
      <c r="VGP15" s="49"/>
      <c r="VGQ15" s="49"/>
      <c r="VGR15" s="49"/>
      <c r="VGS15" s="49"/>
      <c r="VGT15" s="49"/>
      <c r="VGU15" s="49"/>
      <c r="VGV15" s="49"/>
      <c r="VGW15" s="49"/>
      <c r="VGX15" s="49"/>
      <c r="VGY15" s="49"/>
      <c r="VGZ15" s="49"/>
      <c r="VHA15" s="49"/>
      <c r="VHB15" s="49"/>
      <c r="VHC15" s="49"/>
      <c r="VHD15" s="49"/>
      <c r="VHE15" s="49"/>
      <c r="VHF15" s="49"/>
      <c r="VHG15" s="49"/>
      <c r="VHH15" s="49"/>
      <c r="VHI15" s="49"/>
      <c r="VHJ15" s="49"/>
      <c r="VHK15" s="49"/>
      <c r="VHL15" s="49"/>
      <c r="VHM15" s="49"/>
      <c r="VHN15" s="49"/>
      <c r="VHO15" s="49"/>
      <c r="VHP15" s="49"/>
      <c r="VHQ15" s="49"/>
      <c r="VHR15" s="49"/>
      <c r="VHS15" s="49"/>
      <c r="VHT15" s="49"/>
      <c r="VHU15" s="49"/>
      <c r="VHV15" s="49"/>
      <c r="VHW15" s="49"/>
      <c r="VHX15" s="49"/>
      <c r="VHY15" s="49"/>
      <c r="VHZ15" s="49"/>
      <c r="VIA15" s="49"/>
      <c r="VIB15" s="49"/>
      <c r="VIC15" s="49"/>
      <c r="VID15" s="49"/>
      <c r="VIE15" s="49"/>
      <c r="VIF15" s="49"/>
      <c r="VIG15" s="49"/>
      <c r="VIH15" s="49"/>
      <c r="VII15" s="49"/>
      <c r="VIJ15" s="49"/>
      <c r="VIK15" s="49"/>
      <c r="VIL15" s="49"/>
      <c r="VIM15" s="49"/>
      <c r="VIN15" s="49"/>
      <c r="VIO15" s="49"/>
      <c r="VIP15" s="49"/>
      <c r="VIQ15" s="49"/>
      <c r="VIR15" s="49"/>
      <c r="VIS15" s="49"/>
      <c r="VIT15" s="49"/>
      <c r="VIU15" s="49"/>
      <c r="VIV15" s="49"/>
      <c r="VIW15" s="49"/>
      <c r="VIX15" s="49"/>
      <c r="VIY15" s="49"/>
      <c r="VIZ15" s="49"/>
      <c r="VJA15" s="49"/>
      <c r="VJB15" s="49"/>
      <c r="VJC15" s="49"/>
      <c r="VJD15" s="49"/>
      <c r="VJE15" s="49"/>
      <c r="VJF15" s="49"/>
      <c r="VJG15" s="49"/>
      <c r="VJH15" s="49"/>
      <c r="VJI15" s="49"/>
      <c r="VJJ15" s="49"/>
      <c r="VJK15" s="49"/>
      <c r="VJL15" s="49"/>
      <c r="VJM15" s="49"/>
      <c r="VJN15" s="49"/>
      <c r="VJO15" s="49"/>
      <c r="VJP15" s="49"/>
      <c r="VJQ15" s="49"/>
      <c r="VJR15" s="49"/>
      <c r="VJS15" s="49"/>
      <c r="VJT15" s="49"/>
      <c r="VJU15" s="49"/>
      <c r="VJV15" s="49"/>
      <c r="VJW15" s="49"/>
      <c r="VJX15" s="49"/>
      <c r="VJY15" s="49"/>
      <c r="VJZ15" s="49"/>
      <c r="VKA15" s="49"/>
      <c r="VKB15" s="49"/>
      <c r="VKC15" s="49"/>
      <c r="VKD15" s="49"/>
      <c r="VKE15" s="49"/>
      <c r="VKF15" s="49"/>
      <c r="VKG15" s="49"/>
      <c r="VKH15" s="49"/>
      <c r="VKI15" s="49"/>
      <c r="VKJ15" s="49"/>
      <c r="VKK15" s="49"/>
      <c r="VKL15" s="49"/>
      <c r="VKM15" s="49"/>
      <c r="VKN15" s="49"/>
      <c r="VKO15" s="49"/>
      <c r="VKP15" s="49"/>
      <c r="VKQ15" s="49"/>
      <c r="VKR15" s="49"/>
      <c r="VKS15" s="49"/>
      <c r="VKT15" s="49"/>
      <c r="VKU15" s="49"/>
      <c r="VKV15" s="49"/>
      <c r="VKW15" s="49"/>
      <c r="VKX15" s="49"/>
      <c r="VKY15" s="49"/>
      <c r="VKZ15" s="49"/>
      <c r="VLA15" s="49"/>
      <c r="VLB15" s="49"/>
      <c r="VLC15" s="49"/>
      <c r="VLD15" s="49"/>
      <c r="VLE15" s="49"/>
      <c r="VLF15" s="49"/>
      <c r="VLG15" s="49"/>
      <c r="VLH15" s="49"/>
      <c r="VLI15" s="49"/>
      <c r="VLJ15" s="49"/>
      <c r="VLK15" s="49"/>
      <c r="VLL15" s="49"/>
      <c r="VLM15" s="49"/>
      <c r="VLN15" s="49"/>
      <c r="VLO15" s="49"/>
      <c r="VLP15" s="49"/>
      <c r="VLQ15" s="49"/>
      <c r="VLR15" s="49"/>
      <c r="VLS15" s="49"/>
      <c r="VLT15" s="49"/>
      <c r="VLU15" s="49"/>
      <c r="VLV15" s="49"/>
      <c r="VLW15" s="49"/>
      <c r="VLX15" s="49"/>
      <c r="VLY15" s="49"/>
      <c r="VLZ15" s="49"/>
      <c r="VMA15" s="49"/>
      <c r="VMB15" s="49"/>
      <c r="VMC15" s="49"/>
      <c r="VMD15" s="49"/>
      <c r="VME15" s="49"/>
      <c r="VMF15" s="49"/>
      <c r="VMG15" s="49"/>
      <c r="VMH15" s="49"/>
      <c r="VMI15" s="49"/>
      <c r="VMJ15" s="49"/>
      <c r="VMK15" s="49"/>
      <c r="VML15" s="49"/>
      <c r="VMM15" s="49"/>
      <c r="VMN15" s="49"/>
      <c r="VMO15" s="49"/>
      <c r="VMP15" s="49"/>
      <c r="VMQ15" s="49"/>
      <c r="VMR15" s="49"/>
      <c r="VMS15" s="49"/>
      <c r="VMT15" s="49"/>
      <c r="VMU15" s="49"/>
      <c r="VMV15" s="49"/>
      <c r="VMW15" s="49"/>
      <c r="VMX15" s="49"/>
      <c r="VMY15" s="49"/>
      <c r="VMZ15" s="49"/>
      <c r="VNA15" s="49"/>
      <c r="VNB15" s="49"/>
      <c r="VNC15" s="49"/>
      <c r="VND15" s="49"/>
      <c r="VNE15" s="49"/>
      <c r="VNF15" s="49"/>
      <c r="VNG15" s="49"/>
      <c r="VNH15" s="49"/>
      <c r="VNI15" s="49"/>
      <c r="VNJ15" s="49"/>
      <c r="VNK15" s="49"/>
      <c r="VNL15" s="49"/>
      <c r="VNM15" s="49"/>
      <c r="VNN15" s="49"/>
      <c r="VNO15" s="49"/>
      <c r="VNP15" s="49"/>
      <c r="VNQ15" s="49"/>
      <c r="VNR15" s="49"/>
      <c r="VNS15" s="49"/>
      <c r="VNT15" s="49"/>
      <c r="VNU15" s="49"/>
      <c r="VNV15" s="49"/>
      <c r="VNW15" s="49"/>
      <c r="VNX15" s="49"/>
      <c r="VNY15" s="49"/>
      <c r="VNZ15" s="49"/>
      <c r="VOA15" s="49"/>
      <c r="VOB15" s="49"/>
      <c r="VOC15" s="49"/>
      <c r="VOD15" s="49"/>
      <c r="VOE15" s="49"/>
      <c r="VOF15" s="49"/>
      <c r="VOG15" s="49"/>
      <c r="VOH15" s="49"/>
      <c r="VOI15" s="49"/>
      <c r="VOJ15" s="49"/>
      <c r="VOK15" s="49"/>
      <c r="VOL15" s="49"/>
      <c r="VOM15" s="49"/>
      <c r="VON15" s="49"/>
      <c r="VOO15" s="49"/>
      <c r="VOP15" s="49"/>
      <c r="VOQ15" s="49"/>
      <c r="VOR15" s="49"/>
      <c r="VOS15" s="49"/>
      <c r="VOT15" s="49"/>
      <c r="VOU15" s="49"/>
      <c r="VOV15" s="49"/>
      <c r="VOW15" s="49"/>
      <c r="VOX15" s="49"/>
      <c r="VOY15" s="49"/>
      <c r="VOZ15" s="49"/>
      <c r="VPA15" s="49"/>
      <c r="VPB15" s="49"/>
      <c r="VPC15" s="49"/>
      <c r="VPD15" s="49"/>
      <c r="VPE15" s="49"/>
      <c r="VPF15" s="49"/>
      <c r="VPG15" s="49"/>
      <c r="VPH15" s="49"/>
      <c r="VPI15" s="49"/>
      <c r="VPJ15" s="49"/>
      <c r="VPK15" s="49"/>
      <c r="VPL15" s="49"/>
      <c r="VPM15" s="49"/>
      <c r="VPN15" s="49"/>
      <c r="VPO15" s="49"/>
      <c r="VPP15" s="49"/>
      <c r="VPQ15" s="49"/>
      <c r="VPR15" s="49"/>
      <c r="VPS15" s="49"/>
      <c r="VPT15" s="49"/>
      <c r="VPU15" s="49"/>
      <c r="VPV15" s="49"/>
      <c r="VPW15" s="49"/>
      <c r="VPX15" s="49"/>
      <c r="VPY15" s="49"/>
      <c r="VPZ15" s="49"/>
      <c r="VQA15" s="49"/>
      <c r="VQB15" s="49"/>
      <c r="VQC15" s="49"/>
      <c r="VQD15" s="49"/>
      <c r="VQE15" s="49"/>
      <c r="VQF15" s="49"/>
      <c r="VQG15" s="49"/>
      <c r="VQH15" s="49"/>
      <c r="VQI15" s="49"/>
      <c r="VQJ15" s="49"/>
      <c r="VQK15" s="49"/>
      <c r="VQL15" s="49"/>
      <c r="VQM15" s="49"/>
      <c r="VQN15" s="49"/>
      <c r="VQO15" s="49"/>
      <c r="VQP15" s="49"/>
      <c r="VQQ15" s="49"/>
      <c r="VQR15" s="49"/>
      <c r="VQS15" s="49"/>
      <c r="VQT15" s="49"/>
      <c r="VQU15" s="49"/>
      <c r="VQV15" s="49"/>
      <c r="VQW15" s="49"/>
      <c r="VQX15" s="49"/>
      <c r="VQY15" s="49"/>
      <c r="VQZ15" s="49"/>
      <c r="VRA15" s="49"/>
      <c r="VRB15" s="49"/>
      <c r="VRC15" s="49"/>
      <c r="VRD15" s="49"/>
      <c r="VRE15" s="49"/>
      <c r="VRF15" s="49"/>
      <c r="VRG15" s="49"/>
      <c r="VRH15" s="49"/>
      <c r="VRI15" s="49"/>
      <c r="VRJ15" s="49"/>
      <c r="VRK15" s="49"/>
      <c r="VRL15" s="49"/>
      <c r="VRM15" s="49"/>
      <c r="VRN15" s="49"/>
      <c r="VRO15" s="49"/>
      <c r="VRP15" s="49"/>
      <c r="VRQ15" s="49"/>
      <c r="VRR15" s="49"/>
      <c r="VRS15" s="49"/>
      <c r="VRT15" s="49"/>
      <c r="VRU15" s="49"/>
      <c r="VRV15" s="49"/>
      <c r="VRW15" s="49"/>
      <c r="VRX15" s="49"/>
      <c r="VRY15" s="49"/>
      <c r="VRZ15" s="49"/>
      <c r="VSA15" s="49"/>
      <c r="VSB15" s="49"/>
      <c r="VSC15" s="49"/>
      <c r="VSD15" s="49"/>
      <c r="VSE15" s="49"/>
      <c r="VSF15" s="49"/>
      <c r="VSG15" s="49"/>
      <c r="VSH15" s="49"/>
      <c r="VSI15" s="49"/>
      <c r="VSJ15" s="49"/>
      <c r="VSK15" s="49"/>
      <c r="VSL15" s="49"/>
      <c r="VSM15" s="49"/>
      <c r="VSN15" s="49"/>
      <c r="VSO15" s="49"/>
      <c r="VSP15" s="49"/>
      <c r="VSQ15" s="49"/>
      <c r="VSR15" s="49"/>
      <c r="VSS15" s="49"/>
      <c r="VST15" s="49"/>
      <c r="VSU15" s="49"/>
      <c r="VSV15" s="49"/>
      <c r="VSW15" s="49"/>
      <c r="VSX15" s="49"/>
      <c r="VSY15" s="49"/>
      <c r="VSZ15" s="49"/>
      <c r="VTA15" s="49"/>
      <c r="VTB15" s="49"/>
      <c r="VTC15" s="49"/>
      <c r="VTD15" s="49"/>
      <c r="VTE15" s="49"/>
      <c r="VTF15" s="49"/>
      <c r="VTG15" s="49"/>
      <c r="VTH15" s="49"/>
      <c r="VTI15" s="49"/>
      <c r="VTJ15" s="49"/>
      <c r="VTK15" s="49"/>
      <c r="VTL15" s="49"/>
      <c r="VTM15" s="49"/>
      <c r="VTN15" s="49"/>
      <c r="VTO15" s="49"/>
      <c r="VTP15" s="49"/>
      <c r="VTQ15" s="49"/>
      <c r="VTR15" s="49"/>
      <c r="VTS15" s="49"/>
      <c r="VTT15" s="49"/>
      <c r="VTU15" s="49"/>
      <c r="VTV15" s="49"/>
      <c r="VTW15" s="49"/>
      <c r="VTX15" s="49"/>
      <c r="VTY15" s="49"/>
      <c r="VTZ15" s="49"/>
      <c r="VUA15" s="49"/>
      <c r="VUB15" s="49"/>
      <c r="VUC15" s="49"/>
      <c r="VUD15" s="49"/>
      <c r="VUE15" s="49"/>
      <c r="VUF15" s="49"/>
      <c r="VUG15" s="49"/>
      <c r="VUH15" s="49"/>
      <c r="VUI15" s="49"/>
      <c r="VUJ15" s="49"/>
      <c r="VUK15" s="49"/>
      <c r="VUL15" s="49"/>
      <c r="VUM15" s="49"/>
      <c r="VUN15" s="49"/>
      <c r="VUO15" s="49"/>
      <c r="VUP15" s="49"/>
      <c r="VUQ15" s="49"/>
      <c r="VUR15" s="49"/>
      <c r="VUS15" s="49"/>
      <c r="VUT15" s="49"/>
      <c r="VUU15" s="49"/>
      <c r="VUV15" s="49"/>
      <c r="VUW15" s="49"/>
      <c r="VUX15" s="49"/>
      <c r="VUY15" s="49"/>
      <c r="VUZ15" s="49"/>
      <c r="VVA15" s="49"/>
      <c r="VVB15" s="49"/>
      <c r="VVC15" s="49"/>
      <c r="VVD15" s="49"/>
      <c r="VVE15" s="49"/>
      <c r="VVF15" s="49"/>
      <c r="VVG15" s="49"/>
      <c r="VVH15" s="49"/>
      <c r="VVI15" s="49"/>
      <c r="VVJ15" s="49"/>
      <c r="VVK15" s="49"/>
      <c r="VVL15" s="49"/>
      <c r="VVM15" s="49"/>
      <c r="VVN15" s="49"/>
      <c r="VVO15" s="49"/>
      <c r="VVP15" s="49"/>
      <c r="VVQ15" s="49"/>
      <c r="VVR15" s="49"/>
      <c r="VVS15" s="49"/>
      <c r="VVT15" s="49"/>
      <c r="VVU15" s="49"/>
      <c r="VVV15" s="49"/>
      <c r="VVW15" s="49"/>
      <c r="VVX15" s="49"/>
      <c r="VVY15" s="49"/>
      <c r="VVZ15" s="49"/>
      <c r="VWA15" s="49"/>
      <c r="VWB15" s="49"/>
      <c r="VWC15" s="49"/>
      <c r="VWD15" s="49"/>
      <c r="VWE15" s="49"/>
      <c r="VWF15" s="49"/>
      <c r="VWG15" s="49"/>
      <c r="VWH15" s="49"/>
      <c r="VWI15" s="49"/>
      <c r="VWJ15" s="49"/>
      <c r="VWK15" s="49"/>
      <c r="VWL15" s="49"/>
      <c r="VWM15" s="49"/>
      <c r="VWN15" s="49"/>
      <c r="VWO15" s="49"/>
      <c r="VWP15" s="49"/>
      <c r="VWQ15" s="49"/>
      <c r="VWR15" s="49"/>
      <c r="VWS15" s="49"/>
      <c r="VWT15" s="49"/>
      <c r="VWU15" s="49"/>
      <c r="VWV15" s="49"/>
      <c r="VWW15" s="49"/>
      <c r="VWX15" s="49"/>
      <c r="VWY15" s="49"/>
      <c r="VWZ15" s="49"/>
      <c r="VXA15" s="49"/>
      <c r="VXB15" s="49"/>
      <c r="VXC15" s="49"/>
      <c r="VXD15" s="49"/>
      <c r="VXE15" s="49"/>
      <c r="VXF15" s="49"/>
      <c r="VXG15" s="49"/>
      <c r="VXH15" s="49"/>
      <c r="VXI15" s="49"/>
      <c r="VXJ15" s="49"/>
      <c r="VXK15" s="49"/>
      <c r="VXL15" s="49"/>
      <c r="VXM15" s="49"/>
      <c r="VXN15" s="49"/>
      <c r="VXO15" s="49"/>
      <c r="VXP15" s="49"/>
      <c r="VXQ15" s="49"/>
      <c r="VXR15" s="49"/>
      <c r="VXS15" s="49"/>
      <c r="VXT15" s="49"/>
      <c r="VXU15" s="49"/>
      <c r="VXV15" s="49"/>
      <c r="VXW15" s="49"/>
      <c r="VXX15" s="49"/>
      <c r="VXY15" s="49"/>
      <c r="VXZ15" s="49"/>
      <c r="VYA15" s="49"/>
      <c r="VYB15" s="49"/>
      <c r="VYC15" s="49"/>
      <c r="VYD15" s="49"/>
      <c r="VYE15" s="49"/>
      <c r="VYF15" s="49"/>
      <c r="VYG15" s="49"/>
      <c r="VYH15" s="49"/>
      <c r="VYI15" s="49"/>
      <c r="VYJ15" s="49"/>
      <c r="VYK15" s="49"/>
      <c r="VYL15" s="49"/>
      <c r="VYM15" s="49"/>
      <c r="VYN15" s="49"/>
      <c r="VYO15" s="49"/>
      <c r="VYP15" s="49"/>
      <c r="VYQ15" s="49"/>
      <c r="VYR15" s="49"/>
      <c r="VYS15" s="49"/>
      <c r="VYT15" s="49"/>
      <c r="VYU15" s="49"/>
      <c r="VYV15" s="49"/>
      <c r="VYW15" s="49"/>
      <c r="VYX15" s="49"/>
      <c r="VYY15" s="49"/>
      <c r="VYZ15" s="49"/>
      <c r="VZA15" s="49"/>
      <c r="VZB15" s="49"/>
      <c r="VZC15" s="49"/>
      <c r="VZD15" s="49"/>
      <c r="VZE15" s="49"/>
      <c r="VZF15" s="49"/>
      <c r="VZG15" s="49"/>
      <c r="VZH15" s="49"/>
      <c r="VZI15" s="49"/>
      <c r="VZJ15" s="49"/>
      <c r="VZK15" s="49"/>
      <c r="VZL15" s="49"/>
      <c r="VZM15" s="49"/>
      <c r="VZN15" s="49"/>
      <c r="VZO15" s="49"/>
      <c r="VZP15" s="49"/>
      <c r="VZQ15" s="49"/>
      <c r="VZR15" s="49"/>
      <c r="VZS15" s="49"/>
      <c r="VZT15" s="49"/>
      <c r="VZU15" s="49"/>
      <c r="VZV15" s="49"/>
      <c r="VZW15" s="49"/>
      <c r="VZX15" s="49"/>
      <c r="VZY15" s="49"/>
      <c r="VZZ15" s="49"/>
      <c r="WAA15" s="49"/>
      <c r="WAB15" s="49"/>
      <c r="WAC15" s="49"/>
      <c r="WAD15" s="49"/>
      <c r="WAE15" s="49"/>
      <c r="WAF15" s="49"/>
      <c r="WAG15" s="49"/>
      <c r="WAH15" s="49"/>
      <c r="WAI15" s="49"/>
      <c r="WAJ15" s="49"/>
      <c r="WAK15" s="49"/>
      <c r="WAL15" s="49"/>
      <c r="WAM15" s="49"/>
      <c r="WAN15" s="49"/>
      <c r="WAO15" s="49"/>
      <c r="WAP15" s="49"/>
      <c r="WAQ15" s="49"/>
      <c r="WAR15" s="49"/>
      <c r="WAS15" s="49"/>
      <c r="WAT15" s="49"/>
      <c r="WAU15" s="49"/>
      <c r="WAV15" s="49"/>
      <c r="WAW15" s="49"/>
      <c r="WAX15" s="49"/>
      <c r="WAY15" s="49"/>
      <c r="WAZ15" s="49"/>
      <c r="WBA15" s="49"/>
      <c r="WBB15" s="49"/>
      <c r="WBC15" s="49"/>
      <c r="WBD15" s="49"/>
      <c r="WBE15" s="49"/>
      <c r="WBF15" s="49"/>
      <c r="WBG15" s="49"/>
      <c r="WBH15" s="49"/>
      <c r="WBI15" s="49"/>
      <c r="WBJ15" s="49"/>
      <c r="WBK15" s="49"/>
      <c r="WBL15" s="49"/>
      <c r="WBM15" s="49"/>
      <c r="WBN15" s="49"/>
      <c r="WBO15" s="49"/>
      <c r="WBP15" s="49"/>
      <c r="WBQ15" s="49"/>
      <c r="WBR15" s="49"/>
      <c r="WBS15" s="49"/>
      <c r="WBT15" s="49"/>
      <c r="WBU15" s="49"/>
      <c r="WBV15" s="49"/>
      <c r="WBW15" s="49"/>
      <c r="WBX15" s="49"/>
      <c r="WBY15" s="49"/>
      <c r="WBZ15" s="49"/>
      <c r="WCA15" s="49"/>
      <c r="WCB15" s="49"/>
      <c r="WCC15" s="49"/>
      <c r="WCD15" s="49"/>
      <c r="WCE15" s="49"/>
      <c r="WCF15" s="49"/>
      <c r="WCG15" s="49"/>
      <c r="WCH15" s="49"/>
      <c r="WCI15" s="49"/>
      <c r="WCJ15" s="49"/>
      <c r="WCK15" s="49"/>
      <c r="WCL15" s="49"/>
      <c r="WCM15" s="49"/>
      <c r="WCN15" s="49"/>
      <c r="WCO15" s="49"/>
      <c r="WCP15" s="49"/>
      <c r="WCQ15" s="49"/>
      <c r="WCR15" s="49"/>
      <c r="WCS15" s="49"/>
      <c r="WCT15" s="49"/>
      <c r="WCU15" s="49"/>
      <c r="WCV15" s="49"/>
      <c r="WCW15" s="49"/>
      <c r="WCX15" s="49"/>
      <c r="WCY15" s="49"/>
      <c r="WCZ15" s="49"/>
      <c r="WDA15" s="49"/>
      <c r="WDB15" s="49"/>
      <c r="WDC15" s="49"/>
      <c r="WDD15" s="49"/>
      <c r="WDE15" s="49"/>
      <c r="WDF15" s="49"/>
      <c r="WDG15" s="49"/>
      <c r="WDH15" s="49"/>
      <c r="WDI15" s="49"/>
      <c r="WDJ15" s="49"/>
      <c r="WDK15" s="49"/>
      <c r="WDL15" s="49"/>
      <c r="WDM15" s="49"/>
      <c r="WDN15" s="49"/>
      <c r="WDO15" s="49"/>
      <c r="WDP15" s="49"/>
      <c r="WDQ15" s="49"/>
      <c r="WDR15" s="49"/>
      <c r="WDS15" s="49"/>
      <c r="WDT15" s="49"/>
      <c r="WDU15" s="49"/>
      <c r="WDV15" s="49"/>
      <c r="WDW15" s="49"/>
      <c r="WDX15" s="49"/>
      <c r="WDY15" s="49"/>
      <c r="WDZ15" s="49"/>
      <c r="WEA15" s="49"/>
      <c r="WEB15" s="49"/>
      <c r="WEC15" s="49"/>
      <c r="WED15" s="49"/>
      <c r="WEE15" s="49"/>
      <c r="WEF15" s="49"/>
      <c r="WEG15" s="49"/>
      <c r="WEH15" s="49"/>
      <c r="WEI15" s="49"/>
      <c r="WEJ15" s="49"/>
      <c r="WEK15" s="49"/>
      <c r="WEL15" s="49"/>
      <c r="WEM15" s="49"/>
      <c r="WEN15" s="49"/>
      <c r="WEO15" s="49"/>
      <c r="WEP15" s="49"/>
      <c r="WEQ15" s="49"/>
      <c r="WER15" s="49"/>
      <c r="WES15" s="49"/>
      <c r="WET15" s="49"/>
      <c r="WEU15" s="49"/>
      <c r="WEV15" s="49"/>
      <c r="WEW15" s="49"/>
      <c r="WEX15" s="49"/>
      <c r="WEY15" s="49"/>
      <c r="WEZ15" s="49"/>
      <c r="WFA15" s="49"/>
      <c r="WFB15" s="49"/>
      <c r="WFC15" s="49"/>
      <c r="WFD15" s="49"/>
      <c r="WFE15" s="49"/>
      <c r="WFF15" s="49"/>
      <c r="WFG15" s="49"/>
      <c r="WFH15" s="49"/>
      <c r="WFI15" s="49"/>
      <c r="WFJ15" s="49"/>
      <c r="WFK15" s="49"/>
      <c r="WFL15" s="49"/>
      <c r="WFM15" s="49"/>
      <c r="WFN15" s="49"/>
      <c r="WFO15" s="49"/>
      <c r="WFP15" s="49"/>
      <c r="WFQ15" s="49"/>
      <c r="WFR15" s="49"/>
      <c r="WFS15" s="49"/>
      <c r="WFT15" s="49"/>
      <c r="WFU15" s="49"/>
      <c r="WFV15" s="49"/>
      <c r="WFW15" s="49"/>
      <c r="WFX15" s="49"/>
      <c r="WFY15" s="49"/>
      <c r="WFZ15" s="49"/>
      <c r="WGA15" s="49"/>
      <c r="WGB15" s="49"/>
      <c r="WGC15" s="49"/>
      <c r="WGD15" s="49"/>
      <c r="WGE15" s="49"/>
      <c r="WGF15" s="49"/>
      <c r="WGG15" s="49"/>
      <c r="WGH15" s="49"/>
      <c r="WGI15" s="49"/>
      <c r="WGJ15" s="49"/>
      <c r="WGK15" s="49"/>
      <c r="WGL15" s="49"/>
      <c r="WGM15" s="49"/>
      <c r="WGN15" s="49"/>
      <c r="WGO15" s="49"/>
      <c r="WGP15" s="49"/>
      <c r="WGQ15" s="49"/>
      <c r="WGR15" s="49"/>
      <c r="WGS15" s="49"/>
      <c r="WGT15" s="49"/>
      <c r="WGU15" s="49"/>
      <c r="WGV15" s="49"/>
      <c r="WGW15" s="49"/>
      <c r="WGX15" s="49"/>
      <c r="WGY15" s="49"/>
      <c r="WGZ15" s="49"/>
      <c r="WHA15" s="49"/>
      <c r="WHB15" s="49"/>
      <c r="WHC15" s="49"/>
      <c r="WHD15" s="49"/>
      <c r="WHE15" s="49"/>
      <c r="WHF15" s="49"/>
      <c r="WHG15" s="49"/>
      <c r="WHH15" s="49"/>
      <c r="WHI15" s="49"/>
      <c r="WHJ15" s="49"/>
      <c r="WHK15" s="49"/>
      <c r="WHL15" s="49"/>
      <c r="WHM15" s="49"/>
      <c r="WHN15" s="49"/>
      <c r="WHO15" s="49"/>
      <c r="WHP15" s="49"/>
      <c r="WHQ15" s="49"/>
      <c r="WHR15" s="49"/>
      <c r="WHS15" s="49"/>
      <c r="WHT15" s="49"/>
      <c r="WHU15" s="49"/>
      <c r="WHV15" s="49"/>
      <c r="WHW15" s="49"/>
      <c r="WHX15" s="49"/>
      <c r="WHY15" s="49"/>
      <c r="WHZ15" s="49"/>
      <c r="WIA15" s="49"/>
      <c r="WIB15" s="49"/>
      <c r="WIC15" s="49"/>
      <c r="WID15" s="49"/>
      <c r="WIE15" s="49"/>
      <c r="WIF15" s="49"/>
      <c r="WIG15" s="49"/>
      <c r="WIH15" s="49"/>
      <c r="WII15" s="49"/>
      <c r="WIJ15" s="49"/>
      <c r="WIK15" s="49"/>
      <c r="WIL15" s="49"/>
      <c r="WIM15" s="49"/>
      <c r="WIN15" s="49"/>
      <c r="WIO15" s="49"/>
      <c r="WIP15" s="49"/>
      <c r="WIQ15" s="49"/>
      <c r="WIR15" s="49"/>
      <c r="WIS15" s="49"/>
      <c r="WIT15" s="49"/>
      <c r="WIU15" s="49"/>
      <c r="WIV15" s="49"/>
      <c r="WIW15" s="49"/>
      <c r="WIX15" s="49"/>
      <c r="WIY15" s="49"/>
      <c r="WIZ15" s="49"/>
      <c r="WJA15" s="49"/>
      <c r="WJB15" s="49"/>
      <c r="WJC15" s="49"/>
      <c r="WJD15" s="49"/>
      <c r="WJE15" s="49"/>
      <c r="WJF15" s="49"/>
      <c r="WJG15" s="49"/>
      <c r="WJH15" s="49"/>
      <c r="WJI15" s="49"/>
      <c r="WJJ15" s="49"/>
      <c r="WJK15" s="49"/>
      <c r="WJL15" s="49"/>
      <c r="WJM15" s="49"/>
      <c r="WJN15" s="49"/>
      <c r="WJO15" s="49"/>
      <c r="WJP15" s="49"/>
      <c r="WJQ15" s="49"/>
      <c r="WJR15" s="49"/>
      <c r="WJS15" s="49"/>
      <c r="WJT15" s="49"/>
      <c r="WJU15" s="49"/>
      <c r="WJV15" s="49"/>
      <c r="WJW15" s="49"/>
      <c r="WJX15" s="49"/>
      <c r="WJY15" s="49"/>
      <c r="WJZ15" s="49"/>
      <c r="WKA15" s="49"/>
      <c r="WKB15" s="49"/>
      <c r="WKC15" s="49"/>
      <c r="WKD15" s="49"/>
      <c r="WKE15" s="49"/>
      <c r="WKF15" s="49"/>
      <c r="WKG15" s="49"/>
      <c r="WKH15" s="49"/>
      <c r="WKI15" s="49"/>
      <c r="WKJ15" s="49"/>
      <c r="WKK15" s="49"/>
      <c r="WKL15" s="49"/>
      <c r="WKM15" s="49"/>
      <c r="WKN15" s="49"/>
      <c r="WKO15" s="49"/>
      <c r="WKP15" s="49"/>
      <c r="WKQ15" s="49"/>
      <c r="WKR15" s="49"/>
      <c r="WKS15" s="49"/>
      <c r="WKT15" s="49"/>
      <c r="WKU15" s="49"/>
      <c r="WKV15" s="49"/>
      <c r="WKW15" s="49"/>
      <c r="WKX15" s="49"/>
      <c r="WKY15" s="49"/>
      <c r="WKZ15" s="49"/>
      <c r="WLA15" s="49"/>
      <c r="WLB15" s="49"/>
      <c r="WLC15" s="49"/>
      <c r="WLD15" s="49"/>
      <c r="WLE15" s="49"/>
      <c r="WLF15" s="49"/>
      <c r="WLG15" s="49"/>
      <c r="WLH15" s="49"/>
      <c r="WLI15" s="49"/>
      <c r="WLJ15" s="49"/>
      <c r="WLK15" s="49"/>
      <c r="WLL15" s="49"/>
      <c r="WLM15" s="49"/>
      <c r="WLN15" s="49"/>
      <c r="WLO15" s="49"/>
      <c r="WLP15" s="49"/>
      <c r="WLQ15" s="49"/>
      <c r="WLR15" s="49"/>
      <c r="WLS15" s="49"/>
      <c r="WLT15" s="49"/>
      <c r="WLU15" s="49"/>
      <c r="WLV15" s="49"/>
      <c r="WLW15" s="49"/>
      <c r="WLX15" s="49"/>
      <c r="WLY15" s="49"/>
      <c r="WLZ15" s="49"/>
      <c r="WMA15" s="49"/>
      <c r="WMB15" s="49"/>
      <c r="WMC15" s="49"/>
      <c r="WMD15" s="49"/>
      <c r="WME15" s="49"/>
      <c r="WMF15" s="49"/>
      <c r="WMG15" s="49"/>
      <c r="WMH15" s="49"/>
      <c r="WMI15" s="49"/>
      <c r="WMJ15" s="49"/>
      <c r="WMK15" s="49"/>
      <c r="WML15" s="49"/>
      <c r="WMM15" s="49"/>
      <c r="WMN15" s="49"/>
      <c r="WMO15" s="49"/>
      <c r="WMP15" s="49"/>
      <c r="WMQ15" s="49"/>
      <c r="WMR15" s="49"/>
      <c r="WMS15" s="49"/>
      <c r="WMT15" s="49"/>
      <c r="WMU15" s="49"/>
      <c r="WMV15" s="49"/>
      <c r="WMW15" s="49"/>
      <c r="WMX15" s="49"/>
      <c r="WMY15" s="49"/>
      <c r="WMZ15" s="49"/>
      <c r="WNA15" s="49"/>
      <c r="WNB15" s="49"/>
      <c r="WNC15" s="49"/>
      <c r="WND15" s="49"/>
      <c r="WNE15" s="49"/>
      <c r="WNF15" s="49"/>
      <c r="WNG15" s="49"/>
      <c r="WNH15" s="49"/>
      <c r="WNI15" s="49"/>
      <c r="WNJ15" s="49"/>
      <c r="WNK15" s="49"/>
      <c r="WNL15" s="49"/>
      <c r="WNM15" s="49"/>
      <c r="WNN15" s="49"/>
      <c r="WNO15" s="49"/>
      <c r="WNP15" s="49"/>
      <c r="WNQ15" s="49"/>
      <c r="WNR15" s="49"/>
      <c r="WNS15" s="49"/>
      <c r="WNT15" s="49"/>
      <c r="WNU15" s="49"/>
      <c r="WNV15" s="49"/>
      <c r="WNW15" s="49"/>
      <c r="WNX15" s="49"/>
      <c r="WNY15" s="49"/>
      <c r="WNZ15" s="49"/>
      <c r="WOA15" s="49"/>
      <c r="WOB15" s="49"/>
      <c r="WOC15" s="49"/>
      <c r="WOD15" s="49"/>
      <c r="WOE15" s="49"/>
      <c r="WOF15" s="49"/>
      <c r="WOG15" s="49"/>
      <c r="WOH15" s="49"/>
      <c r="WOI15" s="49"/>
      <c r="WOJ15" s="49"/>
      <c r="WOK15" s="49"/>
      <c r="WOL15" s="49"/>
      <c r="WOM15" s="49"/>
      <c r="WON15" s="49"/>
      <c r="WOO15" s="49"/>
      <c r="WOP15" s="49"/>
      <c r="WOQ15" s="49"/>
      <c r="WOR15" s="49"/>
      <c r="WOS15" s="49"/>
      <c r="WOT15" s="49"/>
      <c r="WOU15" s="49"/>
      <c r="WOV15" s="49"/>
      <c r="WOW15" s="49"/>
      <c r="WOX15" s="49"/>
      <c r="WOY15" s="49"/>
      <c r="WOZ15" s="49"/>
      <c r="WPA15" s="49"/>
      <c r="WPB15" s="49"/>
      <c r="WPC15" s="49"/>
      <c r="WPD15" s="49"/>
      <c r="WPE15" s="49"/>
      <c r="WPF15" s="49"/>
      <c r="WPG15" s="49"/>
      <c r="WPH15" s="49"/>
      <c r="WPI15" s="49"/>
      <c r="WPJ15" s="49"/>
      <c r="WPK15" s="49"/>
      <c r="WPL15" s="49"/>
      <c r="WPM15" s="49"/>
      <c r="WPN15" s="49"/>
      <c r="WPO15" s="49"/>
      <c r="WPP15" s="49"/>
      <c r="WPQ15" s="49"/>
      <c r="WPR15" s="49"/>
      <c r="WPS15" s="49"/>
      <c r="WPT15" s="49"/>
      <c r="WPU15" s="49"/>
      <c r="WPV15" s="49"/>
      <c r="WPW15" s="49"/>
      <c r="WPX15" s="49"/>
      <c r="WPY15" s="49"/>
      <c r="WPZ15" s="49"/>
      <c r="WQA15" s="49"/>
      <c r="WQB15" s="49"/>
      <c r="WQC15" s="49"/>
      <c r="WQD15" s="49"/>
      <c r="WQE15" s="49"/>
      <c r="WQF15" s="49"/>
      <c r="WQG15" s="49"/>
      <c r="WQH15" s="49"/>
      <c r="WQI15" s="49"/>
      <c r="WQJ15" s="49"/>
      <c r="WQK15" s="49"/>
      <c r="WQL15" s="49"/>
      <c r="WQM15" s="49"/>
      <c r="WQN15" s="49"/>
      <c r="WQO15" s="49"/>
      <c r="WQP15" s="49"/>
      <c r="WQQ15" s="49"/>
      <c r="WQR15" s="49"/>
      <c r="WQS15" s="49"/>
      <c r="WQT15" s="49"/>
      <c r="WQU15" s="49"/>
      <c r="WQV15" s="49"/>
      <c r="WQW15" s="49"/>
      <c r="WQX15" s="49"/>
      <c r="WQY15" s="49"/>
      <c r="WQZ15" s="49"/>
      <c r="WRA15" s="49"/>
      <c r="WRB15" s="49"/>
      <c r="WRC15" s="49"/>
      <c r="WRD15" s="49"/>
      <c r="WRE15" s="49"/>
      <c r="WRF15" s="49"/>
      <c r="WRG15" s="49"/>
      <c r="WRH15" s="49"/>
      <c r="WRI15" s="49"/>
      <c r="WRJ15" s="49"/>
      <c r="WRK15" s="49"/>
      <c r="WRL15" s="49"/>
      <c r="WRM15" s="49"/>
      <c r="WRN15" s="49"/>
      <c r="WRO15" s="49"/>
      <c r="WRP15" s="49"/>
      <c r="WRQ15" s="49"/>
      <c r="WRR15" s="49"/>
      <c r="WRS15" s="49"/>
      <c r="WRT15" s="49"/>
      <c r="WRU15" s="49"/>
      <c r="WRV15" s="49"/>
      <c r="WRW15" s="49"/>
      <c r="WRX15" s="49"/>
      <c r="WRY15" s="49"/>
      <c r="WRZ15" s="49"/>
      <c r="WSA15" s="49"/>
      <c r="WSB15" s="49"/>
      <c r="WSC15" s="49"/>
      <c r="WSD15" s="49"/>
      <c r="WSE15" s="49"/>
      <c r="WSF15" s="49"/>
      <c r="WSG15" s="49"/>
      <c r="WSH15" s="49"/>
      <c r="WSI15" s="49"/>
      <c r="WSJ15" s="49"/>
      <c r="WSK15" s="49"/>
      <c r="WSL15" s="49"/>
      <c r="WSM15" s="49"/>
      <c r="WSN15" s="49"/>
      <c r="WSO15" s="49"/>
      <c r="WSP15" s="49"/>
      <c r="WSQ15" s="49"/>
      <c r="WSR15" s="49"/>
      <c r="WSS15" s="49"/>
      <c r="WST15" s="49"/>
      <c r="WSU15" s="49"/>
      <c r="WSV15" s="49"/>
      <c r="WSW15" s="49"/>
      <c r="WSX15" s="49"/>
      <c r="WSY15" s="49"/>
      <c r="WSZ15" s="49"/>
      <c r="WTA15" s="49"/>
      <c r="WTB15" s="49"/>
      <c r="WTC15" s="49"/>
      <c r="WTD15" s="49"/>
      <c r="WTE15" s="49"/>
      <c r="WTF15" s="49"/>
      <c r="WTG15" s="49"/>
      <c r="WTH15" s="49"/>
      <c r="WTI15" s="49"/>
      <c r="WTJ15" s="49"/>
      <c r="WTK15" s="49"/>
      <c r="WTL15" s="49"/>
      <c r="WTM15" s="49"/>
      <c r="WTN15" s="49"/>
      <c r="WTO15" s="49"/>
      <c r="WTP15" s="49"/>
      <c r="WTQ15" s="49"/>
      <c r="WTR15" s="49"/>
      <c r="WTS15" s="49"/>
      <c r="WTT15" s="49"/>
      <c r="WTU15" s="49"/>
      <c r="WTV15" s="49"/>
      <c r="WTW15" s="49"/>
      <c r="WTX15" s="49"/>
      <c r="WTY15" s="49"/>
      <c r="WTZ15" s="49"/>
      <c r="WUA15" s="49"/>
      <c r="WUB15" s="49"/>
      <c r="WUC15" s="49"/>
      <c r="WUD15" s="49"/>
      <c r="WUE15" s="49"/>
      <c r="WUF15" s="49"/>
      <c r="WUG15" s="49"/>
      <c r="WUH15" s="49"/>
      <c r="WUI15" s="49"/>
      <c r="WUJ15" s="49"/>
      <c r="WUK15" s="49"/>
      <c r="WUL15" s="49"/>
      <c r="WUM15" s="49"/>
      <c r="WUN15" s="49"/>
      <c r="WUO15" s="49"/>
      <c r="WUP15" s="49"/>
      <c r="WUQ15" s="49"/>
      <c r="WUR15" s="49"/>
      <c r="WUS15" s="49"/>
      <c r="WUT15" s="49"/>
      <c r="WUU15" s="49"/>
      <c r="WUV15" s="49"/>
      <c r="WUW15" s="49"/>
      <c r="WUX15" s="49"/>
      <c r="WUY15" s="49"/>
      <c r="WUZ15" s="49"/>
      <c r="WVA15" s="49"/>
      <c r="WVB15" s="49"/>
      <c r="WVC15" s="49"/>
      <c r="WVD15" s="49"/>
      <c r="WVE15" s="49"/>
      <c r="WVF15" s="49"/>
      <c r="WVG15" s="49"/>
      <c r="WVH15" s="49"/>
      <c r="WVI15" s="49"/>
      <c r="WVJ15" s="49"/>
      <c r="WVK15" s="49"/>
      <c r="WVL15" s="49"/>
      <c r="WVM15" s="49"/>
      <c r="WVN15" s="49"/>
      <c r="WVO15" s="49"/>
      <c r="WVP15" s="49"/>
      <c r="WVQ15" s="49"/>
      <c r="WVR15" s="49"/>
      <c r="WVS15" s="49"/>
      <c r="WVT15" s="49"/>
      <c r="WVU15" s="49"/>
      <c r="WVV15" s="49"/>
      <c r="WVW15" s="49"/>
      <c r="WVX15" s="49"/>
      <c r="WVY15" s="49"/>
      <c r="WVZ15" s="49"/>
      <c r="WWA15" s="49"/>
      <c r="WWB15" s="49"/>
      <c r="WWC15" s="49"/>
      <c r="WWD15" s="49"/>
      <c r="WWE15" s="49"/>
      <c r="WWF15" s="49"/>
      <c r="WWG15" s="49"/>
      <c r="WWH15" s="49"/>
      <c r="WWI15" s="49"/>
      <c r="WWJ15" s="49"/>
      <c r="WWK15" s="49"/>
      <c r="WWL15" s="49"/>
      <c r="WWM15" s="49"/>
      <c r="WWN15" s="49"/>
      <c r="WWO15" s="49"/>
      <c r="WWP15" s="49"/>
      <c r="WWQ15" s="49"/>
      <c r="WWR15" s="49"/>
      <c r="WWS15" s="49"/>
      <c r="WWT15" s="49"/>
      <c r="WWU15" s="49"/>
      <c r="WWV15" s="49"/>
      <c r="WWW15" s="49"/>
      <c r="WWX15" s="49"/>
      <c r="WWY15" s="49"/>
      <c r="WWZ15" s="49"/>
      <c r="WXA15" s="49"/>
      <c r="WXB15" s="49"/>
      <c r="WXC15" s="49"/>
      <c r="WXD15" s="49"/>
      <c r="WXE15" s="49"/>
      <c r="WXF15" s="49"/>
      <c r="WXG15" s="49"/>
      <c r="WXH15" s="49"/>
      <c r="WXI15" s="49"/>
      <c r="WXJ15" s="49"/>
      <c r="WXK15" s="49"/>
      <c r="WXL15" s="49"/>
      <c r="WXM15" s="49"/>
      <c r="WXN15" s="49"/>
      <c r="WXO15" s="49"/>
      <c r="WXP15" s="49"/>
      <c r="WXQ15" s="49"/>
      <c r="WXR15" s="49"/>
      <c r="WXS15" s="49"/>
      <c r="WXT15" s="49"/>
      <c r="WXU15" s="49"/>
      <c r="WXV15" s="49"/>
      <c r="WXW15" s="49"/>
      <c r="WXX15" s="49"/>
      <c r="WXY15" s="49"/>
      <c r="WXZ15" s="49"/>
      <c r="WYA15" s="49"/>
      <c r="WYB15" s="49"/>
      <c r="WYC15" s="49"/>
      <c r="WYD15" s="49"/>
      <c r="WYE15" s="49"/>
      <c r="WYF15" s="49"/>
      <c r="WYG15" s="49"/>
      <c r="WYH15" s="49"/>
      <c r="WYI15" s="49"/>
      <c r="WYJ15" s="49"/>
      <c r="WYK15" s="49"/>
      <c r="WYL15" s="49"/>
      <c r="WYM15" s="49"/>
      <c r="WYN15" s="49"/>
      <c r="WYO15" s="49"/>
      <c r="WYP15" s="49"/>
      <c r="WYQ15" s="49"/>
      <c r="WYR15" s="49"/>
      <c r="WYS15" s="49"/>
      <c r="WYT15" s="49"/>
      <c r="WYU15" s="49"/>
      <c r="WYV15" s="49"/>
      <c r="WYW15" s="49"/>
      <c r="WYX15" s="49"/>
      <c r="WYY15" s="49"/>
      <c r="WYZ15" s="49"/>
      <c r="WZA15" s="49"/>
      <c r="WZB15" s="49"/>
      <c r="WZC15" s="49"/>
      <c r="WZD15" s="49"/>
      <c r="WZE15" s="49"/>
      <c r="WZF15" s="49"/>
      <c r="WZG15" s="49"/>
      <c r="WZH15" s="49"/>
      <c r="WZI15" s="49"/>
      <c r="WZJ15" s="49"/>
      <c r="WZK15" s="49"/>
      <c r="WZL15" s="49"/>
      <c r="WZM15" s="49"/>
      <c r="WZN15" s="49"/>
      <c r="WZO15" s="49"/>
      <c r="WZP15" s="49"/>
      <c r="WZQ15" s="49"/>
      <c r="WZR15" s="49"/>
      <c r="WZS15" s="49"/>
      <c r="WZT15" s="49"/>
      <c r="WZU15" s="49"/>
      <c r="WZV15" s="49"/>
      <c r="WZW15" s="49"/>
      <c r="WZX15" s="49"/>
      <c r="WZY15" s="49"/>
      <c r="WZZ15" s="49"/>
      <c r="XAA15" s="49"/>
      <c r="XAB15" s="49"/>
      <c r="XAC15" s="49"/>
      <c r="XAD15" s="49"/>
      <c r="XAE15" s="49"/>
      <c r="XAF15" s="49"/>
      <c r="XAG15" s="49"/>
      <c r="XAH15" s="49"/>
      <c r="XAI15" s="49"/>
      <c r="XAJ15" s="49"/>
      <c r="XAK15" s="49"/>
      <c r="XAL15" s="49"/>
      <c r="XAM15" s="49"/>
      <c r="XAN15" s="49"/>
      <c r="XAO15" s="49"/>
      <c r="XAP15" s="49"/>
      <c r="XAQ15" s="49"/>
      <c r="XAR15" s="49"/>
      <c r="XAS15" s="49"/>
      <c r="XAT15" s="49"/>
      <c r="XAU15" s="49"/>
      <c r="XAV15" s="49"/>
      <c r="XAW15" s="49"/>
      <c r="XAX15" s="49"/>
      <c r="XAY15" s="49"/>
      <c r="XAZ15" s="49"/>
      <c r="XBA15" s="49"/>
      <c r="XBB15" s="49"/>
      <c r="XBC15" s="49"/>
      <c r="XBD15" s="49"/>
      <c r="XBE15" s="49"/>
      <c r="XBF15" s="49"/>
      <c r="XBG15" s="49"/>
      <c r="XBH15" s="49"/>
      <c r="XBI15" s="49"/>
      <c r="XBJ15" s="49"/>
      <c r="XBK15" s="49"/>
      <c r="XBL15" s="49"/>
      <c r="XBM15" s="49"/>
      <c r="XBN15" s="49"/>
      <c r="XBO15" s="49"/>
      <c r="XBP15" s="49"/>
      <c r="XBQ15" s="49"/>
      <c r="XBR15" s="49"/>
      <c r="XBS15" s="49"/>
      <c r="XBT15" s="49"/>
      <c r="XBU15" s="49"/>
      <c r="XBV15" s="49"/>
      <c r="XBW15" s="49"/>
      <c r="XBX15" s="49"/>
      <c r="XBY15" s="49"/>
      <c r="XBZ15" s="49"/>
      <c r="XCA15" s="49"/>
      <c r="XCB15" s="49"/>
      <c r="XCC15" s="49"/>
      <c r="XCD15" s="49"/>
      <c r="XCE15" s="49"/>
      <c r="XCF15" s="49"/>
      <c r="XCG15" s="49"/>
      <c r="XCH15" s="49"/>
      <c r="XCI15" s="49"/>
      <c r="XCJ15" s="49"/>
      <c r="XCK15" s="49"/>
      <c r="XCL15" s="49"/>
      <c r="XCM15" s="49"/>
      <c r="XCN15" s="49"/>
      <c r="XCO15" s="49"/>
      <c r="XCP15" s="49"/>
      <c r="XCQ15" s="49"/>
      <c r="XCR15" s="49"/>
      <c r="XCS15" s="49"/>
      <c r="XCT15" s="49"/>
      <c r="XCU15" s="49"/>
      <c r="XCV15" s="49"/>
      <c r="XCW15" s="49"/>
      <c r="XCX15" s="49"/>
      <c r="XCY15" s="49"/>
      <c r="XCZ15" s="49"/>
      <c r="XDA15" s="49"/>
      <c r="XDB15" s="49"/>
      <c r="XDC15" s="49"/>
      <c r="XDD15" s="49"/>
      <c r="XDE15" s="49"/>
      <c r="XDF15" s="49"/>
      <c r="XDG15" s="49"/>
      <c r="XDH15" s="49"/>
      <c r="XDI15" s="49"/>
      <c r="XDJ15" s="49"/>
      <c r="XDK15" s="49"/>
      <c r="XDL15" s="49"/>
      <c r="XDM15" s="49"/>
      <c r="XDN15" s="49"/>
      <c r="XDO15" s="49"/>
      <c r="XDP15" s="49"/>
      <c r="XDQ15" s="49"/>
      <c r="XDR15" s="49"/>
      <c r="XDS15" s="49"/>
      <c r="XDT15" s="49"/>
      <c r="XDU15" s="49"/>
      <c r="XDV15" s="49"/>
      <c r="XDW15" s="49"/>
      <c r="XDX15" s="49"/>
      <c r="XDY15" s="49"/>
      <c r="XDZ15" s="49"/>
      <c r="XEA15" s="49"/>
      <c r="XEB15" s="49"/>
      <c r="XEC15" s="49"/>
      <c r="XED15" s="49"/>
      <c r="XEE15" s="49"/>
      <c r="XEF15" s="49"/>
      <c r="XEG15" s="49"/>
      <c r="XEH15" s="49"/>
      <c r="XEI15" s="49"/>
      <c r="XEJ15" s="49"/>
      <c r="XEK15" s="49"/>
      <c r="XEL15" s="49"/>
      <c r="XEM15" s="49"/>
      <c r="XEN15" s="49"/>
      <c r="XEO15" s="49"/>
      <c r="XEP15" s="49"/>
      <c r="XEQ15" s="49"/>
      <c r="XER15" s="49"/>
      <c r="XES15" s="49"/>
      <c r="XET15" s="49"/>
      <c r="XEU15" s="49"/>
      <c r="XEV15" s="49"/>
      <c r="XEW15" s="49"/>
      <c r="XEX15" s="49"/>
      <c r="XEY15" s="49"/>
      <c r="XEZ15" s="49"/>
      <c r="XFA15" s="49"/>
      <c r="XFB15" s="49"/>
      <c r="XFC15" s="49"/>
    </row>
    <row r="16" spans="1:16383" s="3" customFormat="1">
      <c r="A16" s="49"/>
      <c r="B16" s="4"/>
      <c r="C16" s="4"/>
      <c r="D16" s="4"/>
      <c r="E16" s="4" t="s">
        <v>53</v>
      </c>
      <c r="F16" s="4" t="s">
        <v>54</v>
      </c>
      <c r="G16" s="4" t="s">
        <v>55</v>
      </c>
      <c r="H16" s="4" t="s">
        <v>56</v>
      </c>
      <c r="I16" s="4" t="s">
        <v>57</v>
      </c>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row>
    <row r="17" spans="1:18" s="3" customFormat="1">
      <c r="A17" s="49"/>
      <c r="B17" s="49"/>
      <c r="C17" s="49"/>
      <c r="D17" s="49"/>
      <c r="E17" s="49"/>
      <c r="F17" s="49"/>
      <c r="G17" s="49"/>
      <c r="H17" s="49"/>
      <c r="I17" s="49"/>
      <c r="J17" s="49"/>
      <c r="K17" s="49"/>
      <c r="L17" s="49"/>
      <c r="M17" s="49"/>
      <c r="N17" s="49"/>
      <c r="O17" s="49"/>
      <c r="P17" s="49"/>
      <c r="Q17" s="49"/>
      <c r="R17" s="49"/>
    </row>
    <row r="18" spans="1:18" s="3" customFormat="1">
      <c r="A18" s="49"/>
      <c r="B18" s="49"/>
      <c r="C18" s="49"/>
      <c r="D18" s="49"/>
      <c r="E18" s="49">
        <v>1</v>
      </c>
      <c r="F18" s="49" t="s">
        <v>58</v>
      </c>
      <c r="G18" s="49" t="s">
        <v>59</v>
      </c>
      <c r="H18" s="49" t="s">
        <v>60</v>
      </c>
      <c r="I18" s="49" t="s">
        <v>61</v>
      </c>
      <c r="J18" s="49"/>
      <c r="K18" s="49"/>
      <c r="L18" s="49"/>
      <c r="M18" s="49"/>
      <c r="N18" s="49"/>
      <c r="O18" s="49"/>
      <c r="P18" s="49"/>
      <c r="Q18" s="49"/>
      <c r="R18" s="49"/>
    </row>
    <row r="19" spans="1:18" s="3" customFormat="1">
      <c r="A19" s="49"/>
      <c r="B19" s="49"/>
      <c r="C19" s="49"/>
      <c r="D19" s="49"/>
      <c r="E19" s="49">
        <v>2</v>
      </c>
      <c r="F19" s="49" t="s">
        <v>62</v>
      </c>
      <c r="G19" s="49" t="s">
        <v>63</v>
      </c>
      <c r="H19" s="49" t="s">
        <v>64</v>
      </c>
      <c r="I19" s="49" t="s">
        <v>65</v>
      </c>
      <c r="J19" s="49"/>
      <c r="K19" s="49"/>
      <c r="L19" s="49"/>
      <c r="M19" s="49"/>
      <c r="N19" s="49"/>
      <c r="O19" s="49"/>
      <c r="P19" s="49"/>
      <c r="Q19" s="49"/>
      <c r="R19" s="49"/>
    </row>
    <row r="20" spans="1:18" s="3" customFormat="1">
      <c r="A20" s="49"/>
      <c r="B20" s="49"/>
      <c r="C20" s="49"/>
      <c r="D20" s="49"/>
      <c r="E20" s="49">
        <v>3</v>
      </c>
      <c r="F20" s="49"/>
      <c r="G20" s="49" t="s">
        <v>66</v>
      </c>
      <c r="H20" s="49" t="s">
        <v>67</v>
      </c>
      <c r="I20" s="49"/>
      <c r="J20" s="49"/>
      <c r="K20" s="49"/>
      <c r="L20" s="49"/>
      <c r="M20" s="49"/>
      <c r="N20" s="49"/>
      <c r="O20" s="49"/>
      <c r="P20" s="49"/>
      <c r="Q20" s="49"/>
      <c r="R20" s="49"/>
    </row>
    <row r="21" spans="1:18" s="3" customFormat="1">
      <c r="A21" s="49"/>
      <c r="B21" s="49"/>
      <c r="C21" s="49"/>
      <c r="D21" s="49"/>
      <c r="E21" s="49"/>
      <c r="F21" s="49"/>
      <c r="G21" s="49"/>
      <c r="H21" s="49"/>
      <c r="I21" s="49"/>
      <c r="J21" s="49"/>
      <c r="K21" s="49"/>
      <c r="L21" s="49"/>
      <c r="M21" s="49"/>
      <c r="N21" s="49"/>
      <c r="O21" s="49"/>
      <c r="P21" s="49"/>
      <c r="Q21" s="49"/>
      <c r="R21" s="49"/>
    </row>
    <row r="22" spans="1:18" s="3" customFormat="1">
      <c r="A22" s="49"/>
      <c r="B22" s="49"/>
      <c r="C22" s="49"/>
      <c r="D22" s="49"/>
      <c r="E22" s="49"/>
      <c r="F22" s="49"/>
      <c r="G22" s="49"/>
      <c r="H22" s="49"/>
      <c r="I22" s="49"/>
      <c r="J22" s="49"/>
      <c r="K22" s="49"/>
      <c r="L22" s="49"/>
      <c r="M22" s="49"/>
      <c r="N22" s="49"/>
      <c r="O22" s="49"/>
      <c r="P22" s="49"/>
      <c r="Q22" s="49"/>
      <c r="R22" s="49"/>
    </row>
    <row r="23" spans="1:18" s="3" customFormat="1">
      <c r="A23" s="49"/>
      <c r="B23" s="49"/>
      <c r="C23" s="49"/>
      <c r="D23" s="49"/>
      <c r="E23" s="49"/>
      <c r="F23" s="49"/>
      <c r="G23" s="49"/>
      <c r="H23" s="49"/>
      <c r="I23" s="49"/>
      <c r="J23" s="49"/>
      <c r="K23" s="49"/>
      <c r="L23" s="49"/>
      <c r="M23" s="49"/>
      <c r="N23" s="49"/>
      <c r="O23" s="49"/>
      <c r="P23" s="49"/>
      <c r="Q23" s="49"/>
      <c r="R23" s="49"/>
    </row>
    <row r="24" spans="1:18" s="3" customFormat="1">
      <c r="A24" s="49"/>
      <c r="B24" s="49"/>
      <c r="C24" s="49"/>
      <c r="D24" s="49"/>
      <c r="E24" s="49"/>
      <c r="F24" s="49"/>
      <c r="G24" s="49"/>
      <c r="H24" s="49"/>
      <c r="I24" s="49"/>
      <c r="J24" s="49"/>
      <c r="K24" s="49"/>
      <c r="L24" s="49"/>
      <c r="M24" s="49"/>
      <c r="N24" s="49"/>
      <c r="O24" s="49"/>
      <c r="P24" s="49"/>
      <c r="Q24" s="49"/>
      <c r="R24" s="49"/>
    </row>
    <row r="25" spans="1:18" s="3" customFormat="1">
      <c r="A25" s="49"/>
      <c r="B25" s="49"/>
      <c r="C25" s="49"/>
      <c r="D25" s="49"/>
      <c r="E25" s="49"/>
      <c r="F25" s="49"/>
      <c r="G25" s="49"/>
      <c r="H25" s="49"/>
      <c r="I25" s="49"/>
      <c r="J25" s="49"/>
      <c r="K25" s="49"/>
      <c r="L25" s="49"/>
      <c r="M25" s="49"/>
      <c r="N25" s="49"/>
      <c r="O25" s="49"/>
      <c r="P25" s="49"/>
      <c r="Q25" s="49"/>
      <c r="R25" s="49"/>
    </row>
    <row r="26" spans="1:18" s="3" customFormat="1">
      <c r="A26" s="49"/>
      <c r="B26" s="49"/>
      <c r="C26" s="49"/>
      <c r="D26" s="49"/>
      <c r="E26" s="49"/>
      <c r="F26" s="49"/>
      <c r="G26" s="49"/>
      <c r="H26" s="49"/>
      <c r="I26" s="49"/>
      <c r="J26" s="49"/>
      <c r="K26" s="49"/>
      <c r="L26" s="49"/>
      <c r="M26" s="49"/>
      <c r="N26" s="49"/>
      <c r="O26" s="49"/>
      <c r="P26" s="49"/>
      <c r="Q26" s="49"/>
      <c r="R26" s="49"/>
    </row>
    <row r="27" spans="1:18" s="3" customFormat="1">
      <c r="A27" s="49"/>
      <c r="B27" s="49"/>
      <c r="C27" s="49"/>
      <c r="D27" s="49"/>
      <c r="E27" s="49"/>
      <c r="F27" s="49"/>
      <c r="G27" s="49"/>
      <c r="H27" s="49"/>
      <c r="I27" s="49"/>
      <c r="J27" s="49"/>
      <c r="K27" s="49"/>
      <c r="L27" s="49"/>
      <c r="M27" s="49"/>
      <c r="N27" s="49"/>
      <c r="O27" s="49"/>
      <c r="P27" s="49"/>
      <c r="Q27" s="49"/>
      <c r="R27" s="49"/>
    </row>
    <row r="28" spans="1:18" s="3" customFormat="1">
      <c r="A28" s="49"/>
      <c r="B28" s="49"/>
      <c r="C28" s="49"/>
      <c r="D28" s="49"/>
      <c r="E28" s="49"/>
      <c r="F28" s="49"/>
      <c r="G28" s="49"/>
      <c r="H28" s="49"/>
      <c r="I28" s="49"/>
      <c r="J28" s="49"/>
      <c r="K28" s="49"/>
      <c r="L28" s="49"/>
      <c r="M28" s="49"/>
      <c r="N28" s="49"/>
      <c r="O28" s="49"/>
      <c r="P28" s="49"/>
      <c r="Q28" s="49"/>
      <c r="R28" s="49"/>
    </row>
    <row r="29" spans="1:18" s="10" customFormat="1" ht="15">
      <c r="A29" s="49"/>
      <c r="B29" s="10" t="s">
        <v>68</v>
      </c>
    </row>
    <row r="30" spans="1:18" s="3" customFormat="1">
      <c r="A30" s="49"/>
      <c r="B30" s="49"/>
      <c r="C30" s="21" t="s">
        <v>69</v>
      </c>
      <c r="D30" s="49"/>
      <c r="E30" s="49"/>
      <c r="F30" s="49"/>
      <c r="G30" s="49"/>
      <c r="H30" s="49"/>
      <c r="I30" s="49"/>
      <c r="J30" s="49"/>
      <c r="K30" s="49"/>
      <c r="L30" s="49"/>
      <c r="M30" s="49"/>
      <c r="N30" s="49"/>
      <c r="O30" s="49"/>
      <c r="P30" s="49"/>
      <c r="Q30" s="49"/>
      <c r="R30" s="49"/>
    </row>
    <row r="31" spans="1:18" s="3" customFormat="1">
      <c r="A31" s="49"/>
      <c r="B31" s="49"/>
      <c r="C31" s="49"/>
      <c r="D31" s="49"/>
      <c r="E31" s="49"/>
      <c r="F31" s="49"/>
      <c r="G31" s="49"/>
      <c r="H31" s="49"/>
      <c r="I31" s="49"/>
      <c r="J31" s="49"/>
      <c r="K31" s="49"/>
      <c r="L31" s="49"/>
      <c r="M31" s="49"/>
      <c r="N31" s="49"/>
      <c r="O31" s="49"/>
      <c r="P31" s="49"/>
      <c r="Q31" s="49"/>
      <c r="R31" s="49"/>
    </row>
    <row r="32" spans="1:18" s="2" customFormat="1" ht="25.5">
      <c r="A32" s="4"/>
      <c r="B32" s="4"/>
      <c r="C32" s="4"/>
      <c r="D32" s="4"/>
      <c r="E32" s="33" t="s">
        <v>70</v>
      </c>
      <c r="F32" s="33" t="s">
        <v>9</v>
      </c>
      <c r="G32" s="33" t="s">
        <v>11</v>
      </c>
      <c r="H32" s="33" t="s">
        <v>12</v>
      </c>
      <c r="I32" s="33" t="s">
        <v>71</v>
      </c>
      <c r="J32" s="33" t="s">
        <v>72</v>
      </c>
      <c r="K32" s="33" t="s">
        <v>73</v>
      </c>
      <c r="L32" s="33" t="s">
        <v>74</v>
      </c>
      <c r="M32" s="4" t="s">
        <v>75</v>
      </c>
      <c r="N32" s="4" t="s">
        <v>76</v>
      </c>
      <c r="O32" s="4" t="s">
        <v>77</v>
      </c>
      <c r="P32" s="4" t="s">
        <v>78</v>
      </c>
      <c r="Q32" s="4" t="s">
        <v>79</v>
      </c>
      <c r="R32" s="4" t="s">
        <v>80</v>
      </c>
    </row>
    <row r="33" spans="5:20">
      <c r="E33" s="49"/>
      <c r="F33" s="49"/>
      <c r="G33" s="49"/>
      <c r="H33" s="49"/>
      <c r="I33" s="49"/>
      <c r="J33" s="49"/>
      <c r="K33" s="49"/>
      <c r="L33" s="49"/>
      <c r="M33" s="49"/>
      <c r="N33" s="49"/>
      <c r="O33" s="49"/>
      <c r="P33" s="49"/>
      <c r="Q33" s="49"/>
      <c r="R33" s="49"/>
      <c r="S33" s="49"/>
      <c r="T33" s="49"/>
    </row>
    <row r="34" spans="5:20">
      <c r="E34" s="49" t="s">
        <v>10</v>
      </c>
      <c r="F34" s="49" t="s">
        <v>10</v>
      </c>
      <c r="G34" s="49" t="s">
        <v>10</v>
      </c>
      <c r="H34" s="49" t="s">
        <v>10</v>
      </c>
      <c r="I34" s="49" t="s">
        <v>10</v>
      </c>
      <c r="J34" s="49" t="s">
        <v>10</v>
      </c>
      <c r="K34" s="49" t="s">
        <v>81</v>
      </c>
      <c r="L34" s="49" t="s">
        <v>82</v>
      </c>
      <c r="M34" s="4" t="s">
        <v>83</v>
      </c>
      <c r="N34" s="49"/>
      <c r="O34" s="49"/>
      <c r="P34" s="4" t="s">
        <v>83</v>
      </c>
      <c r="Q34" s="50" t="str">
        <f>M34&amp;"_"&amp;P34</f>
        <v>Totex_Totex</v>
      </c>
      <c r="R34" s="49" t="s">
        <v>84</v>
      </c>
      <c r="S34" s="49"/>
      <c r="T34" s="49"/>
    </row>
    <row r="35" spans="5:20">
      <c r="E35" s="49" t="s">
        <v>85</v>
      </c>
      <c r="F35" s="49" t="s">
        <v>86</v>
      </c>
      <c r="G35" s="49" t="s">
        <v>87</v>
      </c>
      <c r="H35" s="49" t="s">
        <v>88</v>
      </c>
      <c r="I35" s="49" t="s">
        <v>85</v>
      </c>
      <c r="J35" s="49" t="s">
        <v>88</v>
      </c>
      <c r="K35" s="49" t="s">
        <v>62</v>
      </c>
      <c r="L35" s="49" t="s">
        <v>21</v>
      </c>
      <c r="M35" s="4" t="s">
        <v>89</v>
      </c>
      <c r="N35" s="49"/>
      <c r="O35" s="49"/>
      <c r="P35" s="4" t="s">
        <v>89</v>
      </c>
      <c r="Q35" s="50" t="str">
        <f t="shared" ref="Q35:Q97" si="0">M35&amp;"_"&amp;P35</f>
        <v>Opex_Opex</v>
      </c>
      <c r="R35" s="49" t="s">
        <v>90</v>
      </c>
      <c r="S35" s="49"/>
      <c r="T35" s="49"/>
    </row>
    <row r="36" spans="5:20">
      <c r="E36" s="49" t="s">
        <v>91</v>
      </c>
      <c r="F36" s="49" t="s">
        <v>92</v>
      </c>
      <c r="G36" s="49" t="s">
        <v>91</v>
      </c>
      <c r="H36" s="49" t="s">
        <v>88</v>
      </c>
      <c r="I36" s="49" t="s">
        <v>91</v>
      </c>
      <c r="J36" s="49" t="s">
        <v>93</v>
      </c>
      <c r="K36" s="49" t="s">
        <v>94</v>
      </c>
      <c r="L36" s="49"/>
      <c r="M36" s="4" t="s">
        <v>89</v>
      </c>
      <c r="N36" s="49"/>
      <c r="O36" s="4" t="s">
        <v>95</v>
      </c>
      <c r="P36" s="4" t="s">
        <v>96</v>
      </c>
      <c r="Q36" s="50" t="str">
        <f>M36&amp;"_"&amp;P36</f>
        <v>Opex_Total Controllable Opex</v>
      </c>
      <c r="R36" s="43" t="s">
        <v>97</v>
      </c>
      <c r="S36" s="49"/>
      <c r="T36" s="49"/>
    </row>
    <row r="37" spans="5:20">
      <c r="E37" s="49" t="s">
        <v>98</v>
      </c>
      <c r="F37" s="49" t="s">
        <v>99</v>
      </c>
      <c r="G37" s="49" t="s">
        <v>98</v>
      </c>
      <c r="H37" s="49" t="s">
        <v>88</v>
      </c>
      <c r="I37" s="49" t="s">
        <v>98</v>
      </c>
      <c r="J37" s="49" t="s">
        <v>100</v>
      </c>
      <c r="K37" s="49"/>
      <c r="L37" s="49"/>
      <c r="M37" s="4" t="s">
        <v>89</v>
      </c>
      <c r="N37" s="49"/>
      <c r="O37" s="4" t="s">
        <v>101</v>
      </c>
      <c r="P37" s="4" t="s">
        <v>102</v>
      </c>
      <c r="Q37" s="50" t="str">
        <f t="shared" si="0"/>
        <v>Opex_Total Work Management</v>
      </c>
      <c r="R37" s="49"/>
      <c r="S37" s="49"/>
      <c r="T37" s="49"/>
    </row>
    <row r="38" spans="5:20">
      <c r="E38" s="49" t="s">
        <v>85</v>
      </c>
      <c r="F38" s="49" t="s">
        <v>103</v>
      </c>
      <c r="G38" s="49" t="s">
        <v>104</v>
      </c>
      <c r="H38" s="49" t="s">
        <v>93</v>
      </c>
      <c r="I38" s="49" t="s">
        <v>85</v>
      </c>
      <c r="J38" s="49" t="s">
        <v>105</v>
      </c>
      <c r="K38" s="49"/>
      <c r="L38" s="49"/>
      <c r="M38" s="49" t="s">
        <v>89</v>
      </c>
      <c r="N38" s="49"/>
      <c r="O38" s="49" t="s">
        <v>101</v>
      </c>
      <c r="P38" s="49" t="s">
        <v>106</v>
      </c>
      <c r="Q38" s="50" t="str">
        <f t="shared" si="0"/>
        <v>Opex_Asset Management</v>
      </c>
      <c r="R38" s="49"/>
      <c r="S38" s="49"/>
      <c r="T38" s="49"/>
    </row>
    <row r="39" spans="5:20">
      <c r="E39" s="49" t="s">
        <v>107</v>
      </c>
      <c r="F39" s="49" t="s">
        <v>108</v>
      </c>
      <c r="G39" s="49" t="s">
        <v>109</v>
      </c>
      <c r="H39" s="49" t="s">
        <v>100</v>
      </c>
      <c r="I39" s="49" t="s">
        <v>107</v>
      </c>
      <c r="J39" s="49"/>
      <c r="K39" s="49"/>
      <c r="L39" s="49"/>
      <c r="M39" s="49" t="s">
        <v>89</v>
      </c>
      <c r="N39" s="49"/>
      <c r="O39" s="49" t="s">
        <v>101</v>
      </c>
      <c r="P39" s="49" t="s">
        <v>110</v>
      </c>
      <c r="Q39" s="50" t="str">
        <f t="shared" si="0"/>
        <v>Opex_Operations Management</v>
      </c>
      <c r="R39" s="49"/>
      <c r="S39" s="49"/>
      <c r="T39" s="49"/>
    </row>
    <row r="40" spans="5:20">
      <c r="E40" s="49" t="s">
        <v>107</v>
      </c>
      <c r="F40" s="49" t="s">
        <v>111</v>
      </c>
      <c r="G40" s="49" t="s">
        <v>112</v>
      </c>
      <c r="H40" s="49" t="s">
        <v>100</v>
      </c>
      <c r="I40" s="49" t="s">
        <v>113</v>
      </c>
      <c r="J40" s="49"/>
      <c r="K40" s="49"/>
      <c r="L40" s="49"/>
      <c r="M40" s="49" t="s">
        <v>89</v>
      </c>
      <c r="N40" s="49"/>
      <c r="O40" s="49" t="s">
        <v>101</v>
      </c>
      <c r="P40" s="49" t="s">
        <v>114</v>
      </c>
      <c r="Q40" s="50" t="str">
        <f>M40&amp;"_"&amp;P40</f>
        <v>Opex_Customer Management</v>
      </c>
      <c r="R40" s="49"/>
      <c r="S40" s="49"/>
      <c r="T40" s="49"/>
    </row>
    <row r="41" spans="5:20">
      <c r="E41" s="49" t="s">
        <v>107</v>
      </c>
      <c r="F41" s="49" t="s">
        <v>115</v>
      </c>
      <c r="G41" s="49" t="s">
        <v>116</v>
      </c>
      <c r="H41" s="49" t="s">
        <v>100</v>
      </c>
      <c r="I41" s="49" t="s">
        <v>117</v>
      </c>
      <c r="J41" s="49"/>
      <c r="K41" s="49"/>
      <c r="L41" s="49"/>
      <c r="M41" s="49" t="s">
        <v>89</v>
      </c>
      <c r="N41" s="49"/>
      <c r="O41" s="49" t="s">
        <v>101</v>
      </c>
      <c r="P41" s="49" t="s">
        <v>118</v>
      </c>
      <c r="Q41" s="50" t="str">
        <f t="shared" si="0"/>
        <v>Opex_System Control</v>
      </c>
      <c r="R41" s="49"/>
      <c r="S41" s="49"/>
      <c r="T41" s="49"/>
    </row>
    <row r="42" spans="5:20">
      <c r="E42" s="49" t="s">
        <v>107</v>
      </c>
      <c r="F42" s="49" t="s">
        <v>119</v>
      </c>
      <c r="G42" s="49" t="s">
        <v>120</v>
      </c>
      <c r="H42" s="49" t="s">
        <v>100</v>
      </c>
      <c r="I42" s="49" t="s">
        <v>121</v>
      </c>
      <c r="J42" s="49"/>
      <c r="K42" s="49"/>
      <c r="L42" s="49"/>
      <c r="M42" s="4" t="s">
        <v>89</v>
      </c>
      <c r="N42" s="49"/>
      <c r="O42" s="4" t="s">
        <v>122</v>
      </c>
      <c r="P42" s="4" t="s">
        <v>123</v>
      </c>
      <c r="Q42" s="50" t="str">
        <f t="shared" si="0"/>
        <v>Opex_Total Work Execution</v>
      </c>
      <c r="R42" s="49"/>
      <c r="S42" s="49"/>
      <c r="T42" s="49"/>
    </row>
    <row r="43" spans="5:20">
      <c r="E43" s="49" t="s">
        <v>113</v>
      </c>
      <c r="F43" s="49" t="s">
        <v>124</v>
      </c>
      <c r="G43" s="49" t="s">
        <v>113</v>
      </c>
      <c r="H43" s="49" t="s">
        <v>100</v>
      </c>
      <c r="I43" s="49" t="s">
        <v>125</v>
      </c>
      <c r="J43" s="49"/>
      <c r="K43" s="49"/>
      <c r="L43" s="49"/>
      <c r="M43" s="49" t="s">
        <v>89</v>
      </c>
      <c r="N43" s="49"/>
      <c r="O43" s="49" t="s">
        <v>122</v>
      </c>
      <c r="P43" s="49" t="s">
        <v>126</v>
      </c>
      <c r="Q43" s="50" t="str">
        <f t="shared" si="0"/>
        <v>Opex_Emergency</v>
      </c>
      <c r="R43" s="49"/>
      <c r="S43" s="49"/>
      <c r="T43" s="49"/>
    </row>
    <row r="44" spans="5:20">
      <c r="E44" s="49" t="s">
        <v>117</v>
      </c>
      <c r="F44" s="49" t="s">
        <v>127</v>
      </c>
      <c r="G44" s="49" t="s">
        <v>128</v>
      </c>
      <c r="H44" s="49" t="s">
        <v>100</v>
      </c>
      <c r="I44" s="49" t="s">
        <v>129</v>
      </c>
      <c r="J44" s="49"/>
      <c r="K44" s="49"/>
      <c r="L44" s="49"/>
      <c r="M44" s="49" t="s">
        <v>89</v>
      </c>
      <c r="N44" s="49"/>
      <c r="O44" s="49" t="s">
        <v>122</v>
      </c>
      <c r="P44" s="49" t="s">
        <v>130</v>
      </c>
      <c r="Q44" s="50" t="str">
        <f t="shared" si="0"/>
        <v>Opex_Repairs</v>
      </c>
      <c r="R44" s="49"/>
      <c r="S44" s="49"/>
      <c r="T44" s="49"/>
    </row>
    <row r="45" spans="5:20">
      <c r="E45" s="49" t="s">
        <v>117</v>
      </c>
      <c r="F45" s="49" t="s">
        <v>131</v>
      </c>
      <c r="G45" s="49" t="s">
        <v>132</v>
      </c>
      <c r="H45" s="49" t="s">
        <v>100</v>
      </c>
      <c r="I45" s="49" t="s">
        <v>133</v>
      </c>
      <c r="J45" s="49"/>
      <c r="K45" s="49"/>
      <c r="L45" s="49"/>
      <c r="M45" s="49" t="s">
        <v>89</v>
      </c>
      <c r="N45" s="49"/>
      <c r="O45" s="49" t="s">
        <v>122</v>
      </c>
      <c r="P45" s="49" t="s">
        <v>134</v>
      </c>
      <c r="Q45" s="50" t="str">
        <f t="shared" si="0"/>
        <v>Opex_Maintenance</v>
      </c>
      <c r="R45" s="49"/>
      <c r="S45" s="49"/>
      <c r="T45" s="49"/>
    </row>
    <row r="46" spans="5:20">
      <c r="E46" s="49" t="s">
        <v>121</v>
      </c>
      <c r="F46" s="49" t="s">
        <v>135</v>
      </c>
      <c r="G46" s="49" t="s">
        <v>121</v>
      </c>
      <c r="H46" s="49" t="s">
        <v>100</v>
      </c>
      <c r="I46" s="49" t="s">
        <v>136</v>
      </c>
      <c r="J46" s="49"/>
      <c r="K46" s="49"/>
      <c r="L46" s="49"/>
      <c r="M46" s="49" t="s">
        <v>89</v>
      </c>
      <c r="N46" s="49"/>
      <c r="O46" s="49" t="s">
        <v>122</v>
      </c>
      <c r="P46" s="49" t="s">
        <v>137</v>
      </c>
      <c r="Q46" s="50" t="str">
        <f t="shared" si="0"/>
        <v>Opex_Statutory Independent Undertakings (SIU)</v>
      </c>
      <c r="R46" s="49"/>
      <c r="S46" s="49"/>
      <c r="T46" s="49"/>
    </row>
    <row r="47" spans="5:20">
      <c r="E47" s="49" t="s">
        <v>125</v>
      </c>
      <c r="F47" s="49" t="s">
        <v>138</v>
      </c>
      <c r="G47" s="49" t="s">
        <v>139</v>
      </c>
      <c r="H47" s="49" t="s">
        <v>105</v>
      </c>
      <c r="I47" s="49" t="s">
        <v>140</v>
      </c>
      <c r="J47" s="49"/>
      <c r="K47" s="49"/>
      <c r="L47" s="49"/>
      <c r="M47" s="49" t="s">
        <v>89</v>
      </c>
      <c r="N47" s="49"/>
      <c r="O47" s="49" t="s">
        <v>122</v>
      </c>
      <c r="P47" s="49" t="s">
        <v>141</v>
      </c>
      <c r="Q47" s="50" t="str">
        <f t="shared" si="0"/>
        <v>Opex_Other Direct Activities (ODA)</v>
      </c>
      <c r="R47" s="49"/>
      <c r="S47" s="49"/>
      <c r="T47" s="49"/>
    </row>
    <row r="48" spans="5:20">
      <c r="E48" s="49" t="s">
        <v>129</v>
      </c>
      <c r="F48" s="49" t="s">
        <v>142</v>
      </c>
      <c r="G48" s="49" t="s">
        <v>143</v>
      </c>
      <c r="H48" s="49" t="s">
        <v>105</v>
      </c>
      <c r="I48" s="49" t="s">
        <v>144</v>
      </c>
      <c r="J48" s="49"/>
      <c r="K48" s="49"/>
      <c r="L48" s="49"/>
      <c r="M48" s="4" t="s">
        <v>89</v>
      </c>
      <c r="N48" s="49"/>
      <c r="O48" s="4" t="s">
        <v>145</v>
      </c>
      <c r="P48" s="4" t="s">
        <v>146</v>
      </c>
      <c r="Q48" s="50" t="str">
        <f t="shared" si="0"/>
        <v>Opex_Total Business Support</v>
      </c>
      <c r="R48" s="49"/>
      <c r="S48" s="49"/>
      <c r="T48" s="49"/>
    </row>
    <row r="49" spans="5:17">
      <c r="E49" s="49" t="s">
        <v>129</v>
      </c>
      <c r="F49" s="49" t="s">
        <v>147</v>
      </c>
      <c r="G49" s="49" t="s">
        <v>148</v>
      </c>
      <c r="H49" s="49" t="s">
        <v>105</v>
      </c>
      <c r="I49" s="49"/>
      <c r="J49" s="49"/>
      <c r="K49" s="49"/>
      <c r="L49" s="49"/>
      <c r="M49" s="49" t="s">
        <v>89</v>
      </c>
      <c r="N49" s="49"/>
      <c r="O49" s="49" t="s">
        <v>145</v>
      </c>
      <c r="P49" s="49" t="s">
        <v>149</v>
      </c>
      <c r="Q49" s="50" t="str">
        <f t="shared" si="0"/>
        <v>Opex_IT &amp; Telecoms</v>
      </c>
    </row>
    <row r="50" spans="5:17">
      <c r="E50" s="49" t="s">
        <v>133</v>
      </c>
      <c r="F50" s="49" t="s">
        <v>150</v>
      </c>
      <c r="G50" s="49" t="s">
        <v>151</v>
      </c>
      <c r="H50" s="49" t="s">
        <v>105</v>
      </c>
      <c r="I50" s="49"/>
      <c r="J50" s="49"/>
      <c r="K50" s="49"/>
      <c r="L50" s="49"/>
      <c r="M50" s="49" t="s">
        <v>89</v>
      </c>
      <c r="N50" s="49"/>
      <c r="O50" s="49" t="s">
        <v>145</v>
      </c>
      <c r="P50" s="49" t="s">
        <v>152</v>
      </c>
      <c r="Q50" s="50" t="str">
        <f t="shared" si="0"/>
        <v>Opex_Property Management</v>
      </c>
    </row>
    <row r="51" spans="5:17">
      <c r="E51" s="49" t="s">
        <v>133</v>
      </c>
      <c r="F51" s="49" t="s">
        <v>153</v>
      </c>
      <c r="G51" s="49" t="s">
        <v>154</v>
      </c>
      <c r="H51" s="49" t="s">
        <v>105</v>
      </c>
      <c r="I51" s="49"/>
      <c r="J51" s="49"/>
      <c r="K51" s="49"/>
      <c r="L51" s="49"/>
      <c r="M51" s="49" t="s">
        <v>89</v>
      </c>
      <c r="N51" s="49"/>
      <c r="O51" s="49" t="s">
        <v>145</v>
      </c>
      <c r="P51" s="49" t="s">
        <v>155</v>
      </c>
      <c r="Q51" s="50" t="str">
        <f t="shared" si="0"/>
        <v>Opex_HR &amp; Non-Operational Training</v>
      </c>
    </row>
    <row r="52" spans="5:17">
      <c r="E52" s="49" t="s">
        <v>133</v>
      </c>
      <c r="F52" s="49" t="s">
        <v>156</v>
      </c>
      <c r="G52" s="49" t="s">
        <v>157</v>
      </c>
      <c r="H52" s="49" t="s">
        <v>105</v>
      </c>
      <c r="I52" s="49"/>
      <c r="J52" s="49"/>
      <c r="K52" s="49"/>
      <c r="L52" s="49"/>
      <c r="M52" s="49" t="s">
        <v>89</v>
      </c>
      <c r="N52" s="49"/>
      <c r="O52" s="49" t="s">
        <v>145</v>
      </c>
      <c r="P52" s="49" t="s">
        <v>158</v>
      </c>
      <c r="Q52" s="50" t="str">
        <f t="shared" si="0"/>
        <v>Opex_Audit, Finance &amp; Regulation</v>
      </c>
    </row>
    <row r="53" spans="5:17">
      <c r="E53" s="49" t="s">
        <v>133</v>
      </c>
      <c r="F53" s="49" t="s">
        <v>159</v>
      </c>
      <c r="G53" s="49" t="s">
        <v>160</v>
      </c>
      <c r="H53" s="49" t="s">
        <v>105</v>
      </c>
      <c r="I53" s="49"/>
      <c r="J53" s="49"/>
      <c r="K53" s="49"/>
      <c r="L53" s="49"/>
      <c r="M53" s="49" t="s">
        <v>89</v>
      </c>
      <c r="N53" s="49"/>
      <c r="O53" s="49" t="s">
        <v>145</v>
      </c>
      <c r="P53" s="49" t="s">
        <v>161</v>
      </c>
      <c r="Q53" s="50" t="str">
        <f t="shared" si="0"/>
        <v>Opex_Insurance</v>
      </c>
    </row>
    <row r="54" spans="5:17">
      <c r="E54" s="49" t="s">
        <v>136</v>
      </c>
      <c r="F54" s="49" t="s">
        <v>162</v>
      </c>
      <c r="G54" s="49" t="s">
        <v>163</v>
      </c>
      <c r="H54" s="49" t="s">
        <v>105</v>
      </c>
      <c r="I54" s="49"/>
      <c r="J54" s="49"/>
      <c r="K54" s="49"/>
      <c r="L54" s="49"/>
      <c r="M54" s="49" t="s">
        <v>89</v>
      </c>
      <c r="N54" s="49"/>
      <c r="O54" s="49" t="s">
        <v>145</v>
      </c>
      <c r="P54" s="49" t="s">
        <v>164</v>
      </c>
      <c r="Q54" s="50" t="str">
        <f t="shared" si="0"/>
        <v>Opex_Procurement</v>
      </c>
    </row>
    <row r="55" spans="5:17">
      <c r="E55" s="49" t="s">
        <v>136</v>
      </c>
      <c r="F55" s="49" t="s">
        <v>165</v>
      </c>
      <c r="G55" s="49" t="s">
        <v>166</v>
      </c>
      <c r="H55" s="49" t="s">
        <v>105</v>
      </c>
      <c r="I55" s="49"/>
      <c r="J55" s="49"/>
      <c r="K55" s="49"/>
      <c r="L55" s="49"/>
      <c r="M55" s="49" t="s">
        <v>89</v>
      </c>
      <c r="N55" s="49"/>
      <c r="O55" s="49" t="s">
        <v>145</v>
      </c>
      <c r="P55" s="49" t="s">
        <v>167</v>
      </c>
      <c r="Q55" s="50" t="str">
        <f t="shared" si="0"/>
        <v>Opex_CEO &amp; Group Management</v>
      </c>
    </row>
    <row r="56" spans="5:17">
      <c r="E56" s="49" t="s">
        <v>136</v>
      </c>
      <c r="F56" s="49" t="s">
        <v>168</v>
      </c>
      <c r="G56" s="49" t="s">
        <v>169</v>
      </c>
      <c r="H56" s="49" t="s">
        <v>105</v>
      </c>
      <c r="I56" s="49"/>
      <c r="J56" s="49"/>
      <c r="K56" s="49"/>
      <c r="L56" s="49"/>
      <c r="M56" s="49" t="s">
        <v>89</v>
      </c>
      <c r="N56" s="49"/>
      <c r="O56" s="49" t="s">
        <v>145</v>
      </c>
      <c r="P56" s="49" t="s">
        <v>170</v>
      </c>
      <c r="Q56" s="50" t="str">
        <f t="shared" si="0"/>
        <v>Opex_Stores &amp; Logistics</v>
      </c>
    </row>
    <row r="57" spans="5:17">
      <c r="E57" s="49" t="s">
        <v>140</v>
      </c>
      <c r="F57" s="49" t="s">
        <v>171</v>
      </c>
      <c r="G57" s="49" t="s">
        <v>172</v>
      </c>
      <c r="H57" s="49" t="s">
        <v>105</v>
      </c>
      <c r="I57" s="49"/>
      <c r="J57" s="49"/>
      <c r="K57" s="49"/>
      <c r="L57" s="49"/>
      <c r="M57" s="4" t="s">
        <v>89</v>
      </c>
      <c r="N57" s="49"/>
      <c r="O57" s="49" t="s">
        <v>173</v>
      </c>
      <c r="P57" s="49" t="s">
        <v>173</v>
      </c>
      <c r="Q57" s="50" t="str">
        <f t="shared" si="0"/>
        <v>Opex_Training &amp; Apprentices</v>
      </c>
    </row>
    <row r="58" spans="5:17">
      <c r="E58" s="49" t="s">
        <v>140</v>
      </c>
      <c r="F58" s="49" t="s">
        <v>174</v>
      </c>
      <c r="G58" s="49" t="s">
        <v>175</v>
      </c>
      <c r="H58" s="49" t="s">
        <v>105</v>
      </c>
      <c r="I58" s="49"/>
      <c r="J58" s="49"/>
      <c r="K58" s="49"/>
      <c r="L58" s="49"/>
      <c r="M58" s="4" t="s">
        <v>89</v>
      </c>
      <c r="N58" s="49"/>
      <c r="O58" s="4" t="s">
        <v>176</v>
      </c>
      <c r="P58" s="4" t="s">
        <v>177</v>
      </c>
      <c r="Q58" s="50" t="str">
        <f t="shared" si="0"/>
        <v>Opex_Total Non-Controllable Costs</v>
      </c>
    </row>
    <row r="59" spans="5:17">
      <c r="E59" s="49" t="s">
        <v>144</v>
      </c>
      <c r="F59" s="49" t="s">
        <v>178</v>
      </c>
      <c r="G59" s="49" t="s">
        <v>179</v>
      </c>
      <c r="H59" s="49" t="s">
        <v>105</v>
      </c>
      <c r="I59" s="49"/>
      <c r="J59" s="49"/>
      <c r="K59" s="49"/>
      <c r="L59" s="49"/>
      <c r="M59" s="49" t="s">
        <v>89</v>
      </c>
      <c r="N59" s="49"/>
      <c r="O59" s="49" t="s">
        <v>176</v>
      </c>
      <c r="P59" s="49" t="s">
        <v>180</v>
      </c>
      <c r="Q59" s="50" t="str">
        <f t="shared" si="0"/>
        <v>Opex_Shrinkage</v>
      </c>
    </row>
    <row r="60" spans="5:17">
      <c r="E60" s="49" t="s">
        <v>144</v>
      </c>
      <c r="F60" s="49" t="s">
        <v>181</v>
      </c>
      <c r="G60" s="49" t="s">
        <v>182</v>
      </c>
      <c r="H60" s="49" t="s">
        <v>105</v>
      </c>
      <c r="I60" s="49"/>
      <c r="J60" s="49"/>
      <c r="K60" s="49"/>
      <c r="L60" s="49"/>
      <c r="M60" s="49" t="s">
        <v>89</v>
      </c>
      <c r="N60" s="49"/>
      <c r="O60" s="49" t="s">
        <v>176</v>
      </c>
      <c r="P60" s="49" t="s">
        <v>183</v>
      </c>
      <c r="Q60" s="50" t="str">
        <f t="shared" si="0"/>
        <v>Opex_Ofgem Licence</v>
      </c>
    </row>
    <row r="61" spans="5:17">
      <c r="E61" s="49"/>
      <c r="F61" s="49"/>
      <c r="G61" s="49"/>
      <c r="H61" s="49"/>
      <c r="I61" s="49"/>
      <c r="J61" s="49"/>
      <c r="K61" s="49"/>
      <c r="L61" s="49"/>
      <c r="M61" s="49" t="s">
        <v>89</v>
      </c>
      <c r="N61" s="49"/>
      <c r="O61" s="49" t="s">
        <v>176</v>
      </c>
      <c r="P61" s="49" t="s">
        <v>184</v>
      </c>
      <c r="Q61" s="50" t="str">
        <f t="shared" si="0"/>
        <v>Opex_Network Rates</v>
      </c>
    </row>
    <row r="62" spans="5:17">
      <c r="E62" s="49"/>
      <c r="F62" s="49"/>
      <c r="G62" s="49"/>
      <c r="H62" s="49"/>
      <c r="I62" s="49"/>
      <c r="J62" s="49"/>
      <c r="K62" s="49"/>
      <c r="L62" s="49"/>
      <c r="M62" s="49" t="s">
        <v>89</v>
      </c>
      <c r="N62" s="49"/>
      <c r="O62" s="49" t="s">
        <v>176</v>
      </c>
      <c r="P62" s="49" t="s">
        <v>185</v>
      </c>
      <c r="Q62" s="50" t="str">
        <f t="shared" si="0"/>
        <v>Opex_Established pension deficit recovery plan payment</v>
      </c>
    </row>
    <row r="63" spans="5:17">
      <c r="E63" s="49"/>
      <c r="F63" s="49"/>
      <c r="G63" s="49"/>
      <c r="H63" s="49"/>
      <c r="I63" s="49"/>
      <c r="J63" s="49"/>
      <c r="K63" s="49"/>
      <c r="L63" s="49"/>
      <c r="M63" s="49" t="s">
        <v>89</v>
      </c>
      <c r="N63" s="49"/>
      <c r="O63" s="49" t="s">
        <v>176</v>
      </c>
      <c r="P63" s="49" t="s">
        <v>186</v>
      </c>
      <c r="Q63" s="50" t="str">
        <f t="shared" si="0"/>
        <v>Opex_PPF levy costs</v>
      </c>
    </row>
    <row r="64" spans="5:17">
      <c r="E64" s="49"/>
      <c r="F64" s="49"/>
      <c r="G64" s="49"/>
      <c r="H64" s="49"/>
      <c r="I64" s="49"/>
      <c r="J64" s="49"/>
      <c r="K64" s="49"/>
      <c r="L64" s="49"/>
      <c r="M64" s="49" t="s">
        <v>89</v>
      </c>
      <c r="N64" s="49"/>
      <c r="O64" s="49" t="s">
        <v>176</v>
      </c>
      <c r="P64" s="49" t="s">
        <v>187</v>
      </c>
      <c r="Q64" s="50" t="str">
        <f t="shared" si="0"/>
        <v>Opex_Pension scheme administration costs</v>
      </c>
    </row>
    <row r="65" spans="13:17">
      <c r="M65" s="49" t="s">
        <v>89</v>
      </c>
      <c r="N65" s="49"/>
      <c r="O65" s="49" t="s">
        <v>176</v>
      </c>
      <c r="P65" s="49" t="s">
        <v>188</v>
      </c>
      <c r="Q65" s="50" t="str">
        <f t="shared" si="0"/>
        <v>Opex_NTS Pension Recharge</v>
      </c>
    </row>
    <row r="66" spans="13:17">
      <c r="M66" s="49" t="s">
        <v>89</v>
      </c>
      <c r="N66" s="49"/>
      <c r="O66" s="49" t="s">
        <v>176</v>
      </c>
      <c r="P66" s="49" t="s">
        <v>189</v>
      </c>
      <c r="Q66" s="50" t="str">
        <f t="shared" si="0"/>
        <v>Opex_Bad debt</v>
      </c>
    </row>
    <row r="67" spans="13:17">
      <c r="M67" s="49" t="s">
        <v>89</v>
      </c>
      <c r="N67" s="49"/>
      <c r="O67" s="49" t="s">
        <v>176</v>
      </c>
      <c r="P67" s="49" t="s">
        <v>190</v>
      </c>
      <c r="Q67" s="50" t="str">
        <f t="shared" si="0"/>
        <v>Opex_NTS exit costs</v>
      </c>
    </row>
    <row r="68" spans="13:17">
      <c r="M68" s="49" t="s">
        <v>89</v>
      </c>
      <c r="N68" s="49"/>
      <c r="O68" s="49" t="s">
        <v>176</v>
      </c>
      <c r="P68" s="49" t="s">
        <v>191</v>
      </c>
      <c r="Q68" s="50" t="str">
        <f t="shared" si="0"/>
        <v>Opex_Innovation</v>
      </c>
    </row>
    <row r="69" spans="13:17">
      <c r="M69" s="49" t="s">
        <v>89</v>
      </c>
      <c r="N69" s="49"/>
      <c r="O69" s="49" t="s">
        <v>176</v>
      </c>
      <c r="P69" s="49" t="s">
        <v>192</v>
      </c>
      <c r="Q69" s="50" t="str">
        <f t="shared" si="0"/>
        <v>Opex_Other</v>
      </c>
    </row>
    <row r="70" spans="13:17">
      <c r="M70" s="4" t="s">
        <v>193</v>
      </c>
      <c r="N70" s="49"/>
      <c r="O70" s="49"/>
      <c r="P70" s="4" t="s">
        <v>193</v>
      </c>
      <c r="Q70" s="50" t="str">
        <f t="shared" si="0"/>
        <v>Capex_Capex</v>
      </c>
    </row>
    <row r="71" spans="13:17">
      <c r="M71" s="49" t="s">
        <v>193</v>
      </c>
      <c r="N71" s="49"/>
      <c r="O71" s="49" t="s">
        <v>194</v>
      </c>
      <c r="P71" s="49" t="s">
        <v>194</v>
      </c>
      <c r="Q71" s="50" t="str">
        <f t="shared" si="0"/>
        <v>Capex_LTS Pipelines, Storage &amp; Entry</v>
      </c>
    </row>
    <row r="72" spans="13:17">
      <c r="M72" s="49" t="s">
        <v>193</v>
      </c>
      <c r="N72" s="49"/>
      <c r="O72" s="49" t="s">
        <v>195</v>
      </c>
      <c r="P72" s="49" t="s">
        <v>195</v>
      </c>
      <c r="Q72" s="50" t="str">
        <f t="shared" si="0"/>
        <v>Capex_Connections</v>
      </c>
    </row>
    <row r="73" spans="13:17">
      <c r="M73" s="49" t="s">
        <v>193</v>
      </c>
      <c r="N73" s="49"/>
      <c r="O73" s="49" t="s">
        <v>196</v>
      </c>
      <c r="P73" s="49" t="s">
        <v>196</v>
      </c>
      <c r="Q73" s="50" t="str">
        <f t="shared" si="0"/>
        <v>Capex_Reinforcement</v>
      </c>
    </row>
    <row r="74" spans="13:17">
      <c r="M74" s="49" t="s">
        <v>193</v>
      </c>
      <c r="N74" s="49"/>
      <c r="O74" s="49" t="s">
        <v>197</v>
      </c>
      <c r="P74" s="49" t="s">
        <v>197</v>
      </c>
      <c r="Q74" s="50" t="str">
        <f t="shared" si="0"/>
        <v>Capex_Diversions</v>
      </c>
    </row>
    <row r="75" spans="13:17">
      <c r="M75" s="49" t="s">
        <v>193</v>
      </c>
      <c r="N75" s="49"/>
      <c r="O75" s="49" t="s">
        <v>198</v>
      </c>
      <c r="P75" s="49" t="s">
        <v>198</v>
      </c>
      <c r="Q75" s="50" t="str">
        <f t="shared" si="0"/>
        <v>Capex_Governors</v>
      </c>
    </row>
    <row r="76" spans="13:17">
      <c r="M76" s="49" t="s">
        <v>193</v>
      </c>
      <c r="N76" s="49"/>
      <c r="O76" s="49" t="s">
        <v>199</v>
      </c>
      <c r="P76" s="49" t="s">
        <v>199</v>
      </c>
      <c r="Q76" s="50" t="str">
        <f t="shared" si="0"/>
        <v>Capex_Other capex</v>
      </c>
    </row>
    <row r="77" spans="13:17">
      <c r="M77" s="49" t="s">
        <v>193</v>
      </c>
      <c r="N77" s="49"/>
      <c r="O77" s="49" t="s">
        <v>200</v>
      </c>
      <c r="P77" s="49" t="s">
        <v>200</v>
      </c>
      <c r="Q77" s="50" t="str">
        <f t="shared" si="0"/>
        <v>Capex_Transport &amp; Plant</v>
      </c>
    </row>
    <row r="78" spans="13:17">
      <c r="M78" s="4" t="s">
        <v>201</v>
      </c>
      <c r="N78" s="49"/>
      <c r="O78" s="49"/>
      <c r="P78" s="4" t="s">
        <v>201</v>
      </c>
      <c r="Q78" s="50" t="str">
        <f t="shared" si="0"/>
        <v>Repex_Repex</v>
      </c>
    </row>
    <row r="79" spans="13:17">
      <c r="M79" s="49" t="s">
        <v>201</v>
      </c>
      <c r="N79" s="49"/>
      <c r="O79" s="49" t="s">
        <v>202</v>
      </c>
      <c r="P79" s="49" t="s">
        <v>203</v>
      </c>
      <c r="Q79" s="50" t="str">
        <f t="shared" si="0"/>
        <v>Repex_Replacing: Tier 1</v>
      </c>
    </row>
    <row r="80" spans="13:17">
      <c r="M80" s="49" t="s">
        <v>201</v>
      </c>
      <c r="N80" s="49"/>
      <c r="O80" s="49" t="s">
        <v>202</v>
      </c>
      <c r="P80" s="49" t="s">
        <v>204</v>
      </c>
      <c r="Q80" s="50" t="str">
        <f t="shared" si="0"/>
        <v>Repex_Replacing: Tier 2A</v>
      </c>
    </row>
    <row r="81" spans="13:17">
      <c r="M81" s="49" t="s">
        <v>201</v>
      </c>
      <c r="N81" s="49"/>
      <c r="O81" s="49" t="s">
        <v>202</v>
      </c>
      <c r="P81" s="49" t="s">
        <v>205</v>
      </c>
      <c r="Q81" s="50" t="str">
        <f t="shared" si="0"/>
        <v>Repex_Replacing: Tier 2B (&amp; T3 for GD1)</v>
      </c>
    </row>
    <row r="82" spans="13:17">
      <c r="M82" s="49" t="s">
        <v>201</v>
      </c>
      <c r="N82" s="49"/>
      <c r="O82" s="49" t="s">
        <v>202</v>
      </c>
      <c r="P82" s="49" t="s">
        <v>206</v>
      </c>
      <c r="Q82" s="50" t="str">
        <f t="shared" si="0"/>
        <v>Repex_Replacing: Tier 3</v>
      </c>
    </row>
    <row r="83" spans="13:17">
      <c r="M83" s="49" t="s">
        <v>201</v>
      </c>
      <c r="N83" s="49"/>
      <c r="O83" s="49" t="s">
        <v>202</v>
      </c>
      <c r="P83" s="49" t="s">
        <v>207</v>
      </c>
      <c r="Q83" s="50" t="str">
        <f t="shared" si="0"/>
        <v>Repex_Replacing: Iron mains &gt;30m</v>
      </c>
    </row>
    <row r="84" spans="13:17">
      <c r="M84" s="49" t="s">
        <v>201</v>
      </c>
      <c r="N84" s="49"/>
      <c r="O84" s="49" t="s">
        <v>202</v>
      </c>
      <c r="P84" s="49" t="s">
        <v>208</v>
      </c>
      <c r="Q84" s="50" t="str">
        <f t="shared" si="0"/>
        <v>Repex_Replacing: Steel Mains &lt;=2"</v>
      </c>
    </row>
    <row r="85" spans="13:17">
      <c r="M85" s="49" t="s">
        <v>201</v>
      </c>
      <c r="N85" s="49"/>
      <c r="O85" s="49" t="s">
        <v>202</v>
      </c>
      <c r="P85" s="49" t="s">
        <v>209</v>
      </c>
      <c r="Q85" s="50" t="str">
        <f t="shared" si="0"/>
        <v>Repex_Replacing: Steel Mains &gt;2"</v>
      </c>
    </row>
    <row r="86" spans="13:17">
      <c r="M86" s="49" t="s">
        <v>201</v>
      </c>
      <c r="N86" s="49"/>
      <c r="O86" s="49" t="s">
        <v>202</v>
      </c>
      <c r="P86" s="49" t="s">
        <v>210</v>
      </c>
      <c r="Q86" s="50" t="str">
        <f t="shared" si="0"/>
        <v>Repex_Replacing: Other Policy &amp; Condition</v>
      </c>
    </row>
    <row r="87" spans="13:17">
      <c r="M87" s="49" t="s">
        <v>201</v>
      </c>
      <c r="N87" s="49"/>
      <c r="O87" s="49" t="s">
        <v>202</v>
      </c>
      <c r="P87" s="49" t="s">
        <v>211</v>
      </c>
      <c r="Q87" s="50" t="str">
        <f t="shared" si="0"/>
        <v>Repex_Replacing: Tier 2B</v>
      </c>
    </row>
    <row r="88" spans="13:17">
      <c r="M88" s="49" t="s">
        <v>201</v>
      </c>
      <c r="N88" s="49"/>
      <c r="O88" s="49" t="s">
        <v>212</v>
      </c>
      <c r="P88" s="49" t="s">
        <v>203</v>
      </c>
      <c r="Q88" s="50" t="str">
        <f t="shared" si="0"/>
        <v>Repex_Replacing: Tier 1</v>
      </c>
    </row>
    <row r="89" spans="13:17">
      <c r="M89" s="49" t="s">
        <v>201</v>
      </c>
      <c r="N89" s="49"/>
      <c r="O89" s="49" t="s">
        <v>212</v>
      </c>
      <c r="P89" s="49" t="s">
        <v>204</v>
      </c>
      <c r="Q89" s="50" t="str">
        <f t="shared" si="0"/>
        <v>Repex_Replacing: Tier 2A</v>
      </c>
    </row>
    <row r="90" spans="13:17">
      <c r="M90" s="49" t="s">
        <v>201</v>
      </c>
      <c r="N90" s="49"/>
      <c r="O90" s="49" t="s">
        <v>212</v>
      </c>
      <c r="P90" s="49" t="s">
        <v>211</v>
      </c>
      <c r="Q90" s="50" t="str">
        <f t="shared" si="0"/>
        <v>Repex_Replacing: Tier 2B</v>
      </c>
    </row>
    <row r="91" spans="13:17">
      <c r="M91" s="49" t="s">
        <v>201</v>
      </c>
      <c r="N91" s="49"/>
      <c r="O91" s="49" t="s">
        <v>212</v>
      </c>
      <c r="P91" s="49" t="s">
        <v>206</v>
      </c>
      <c r="Q91" s="50" t="str">
        <f t="shared" si="0"/>
        <v>Repex_Replacing: Tier 3</v>
      </c>
    </row>
    <row r="92" spans="13:17">
      <c r="M92" s="49" t="s">
        <v>201</v>
      </c>
      <c r="N92" s="49"/>
      <c r="O92" s="49" t="s">
        <v>212</v>
      </c>
      <c r="P92" s="49" t="s">
        <v>213</v>
      </c>
      <c r="Q92" s="50" t="str">
        <f t="shared" si="0"/>
        <v>Repex_Replacing: Iron Mains &gt;30m</v>
      </c>
    </row>
    <row r="93" spans="13:17">
      <c r="M93" s="49" t="s">
        <v>201</v>
      </c>
      <c r="N93" s="49"/>
      <c r="O93" s="49" t="s">
        <v>212</v>
      </c>
      <c r="P93" s="49" t="s">
        <v>208</v>
      </c>
      <c r="Q93" s="50" t="str">
        <f t="shared" si="0"/>
        <v>Repex_Replacing: Steel Mains &lt;=2"</v>
      </c>
    </row>
    <row r="94" spans="13:17">
      <c r="M94" s="49" t="s">
        <v>201</v>
      </c>
      <c r="N94" s="49"/>
      <c r="O94" s="49" t="s">
        <v>212</v>
      </c>
      <c r="P94" s="49" t="s">
        <v>210</v>
      </c>
      <c r="Q94" s="50" t="str">
        <f t="shared" si="0"/>
        <v>Repex_Replacing: Other Policy &amp; Condition</v>
      </c>
    </row>
    <row r="95" spans="13:17">
      <c r="M95" s="49" t="s">
        <v>201</v>
      </c>
      <c r="N95" s="49"/>
      <c r="O95" s="49" t="s">
        <v>212</v>
      </c>
      <c r="P95" s="49" t="s">
        <v>209</v>
      </c>
      <c r="Q95" s="50" t="str">
        <f t="shared" si="0"/>
        <v>Repex_Replacing: Steel Mains &gt;2"</v>
      </c>
    </row>
    <row r="96" spans="13:17">
      <c r="M96" s="49" t="s">
        <v>201</v>
      </c>
      <c r="N96" s="49"/>
      <c r="O96" s="49" t="s">
        <v>212</v>
      </c>
      <c r="P96" s="49" t="s">
        <v>214</v>
      </c>
      <c r="Q96" s="50" t="str">
        <f t="shared" si="0"/>
        <v>Repex_Replacing: Services Not Associated with Mains Replacement</v>
      </c>
    </row>
    <row r="97" spans="13:17">
      <c r="M97" s="49" t="s">
        <v>201</v>
      </c>
      <c r="N97" s="49"/>
      <c r="O97" s="49" t="s">
        <v>215</v>
      </c>
      <c r="P97" s="49" t="s">
        <v>216</v>
      </c>
      <c r="Q97" s="50" t="str">
        <f t="shared" si="0"/>
        <v>Repex_MOB Interventions</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Y24"/>
  <sheetViews>
    <sheetView zoomScale="70" zoomScaleNormal="70" workbookViewId="0">
      <selection activeCell="A2" sqref="A2"/>
    </sheetView>
  </sheetViews>
  <sheetFormatPr defaultRowHeight="12.75"/>
  <cols>
    <col min="1" max="4" width="1.75" customWidth="1"/>
    <col min="5" max="5" width="9.75" customWidth="1"/>
    <col min="6" max="6" width="17.125" customWidth="1"/>
    <col min="7" max="7" width="47.125" customWidth="1"/>
    <col min="8" max="8" width="39.75" customWidth="1"/>
    <col min="9" max="9" width="35.5" customWidth="1"/>
    <col min="10" max="13" width="25.625" customWidth="1"/>
  </cols>
  <sheetData>
    <row r="1" spans="1:51" s="9" customFormat="1" ht="22.5">
      <c r="A1" s="9" t="s">
        <v>286</v>
      </c>
    </row>
    <row r="2" spans="1:51" s="10" customFormat="1" ht="15">
      <c r="A2" s="10" t="str">
        <f>"["&amp; Cover!$F$28 &amp;"] "&amp; Cover!$F$8 &amp;" - Version "&amp; Cover!$F$22 &amp;" ("&amp; TEXT(Cover!$F$23, "dd/mm/yy") &amp;")"</f>
        <v>[Final] Labour Ratios - Version 2 (30/11/20)</v>
      </c>
    </row>
    <row r="3" spans="1:51" s="10" customFormat="1" ht="15">
      <c r="A3" s="10" t="s">
        <v>287</v>
      </c>
    </row>
    <row r="4" spans="1:51" s="3" customFormat="1" ht="15">
      <c r="A4" s="10"/>
      <c r="B4" s="10"/>
      <c r="C4" s="10"/>
      <c r="D4" s="10"/>
      <c r="E4" s="10"/>
      <c r="F4" s="10"/>
      <c r="G4" s="10"/>
      <c r="H4" s="10"/>
      <c r="I4" s="10"/>
      <c r="J4" s="10"/>
      <c r="K4" s="10"/>
      <c r="L4" s="10"/>
      <c r="M4" s="10"/>
      <c r="N4" s="10"/>
      <c r="O4" s="10"/>
      <c r="P4" s="32"/>
      <c r="Q4" s="10"/>
      <c r="R4" s="10"/>
      <c r="S4" s="10"/>
      <c r="T4" s="10"/>
      <c r="U4" s="10"/>
      <c r="V4" s="10"/>
      <c r="W4" s="10"/>
      <c r="X4" s="10"/>
      <c r="Y4" s="10"/>
      <c r="Z4" s="10"/>
      <c r="AA4" s="10"/>
      <c r="AB4" s="10"/>
      <c r="AC4" s="10"/>
      <c r="AD4" s="10"/>
      <c r="AE4" s="10"/>
      <c r="AF4" s="10"/>
      <c r="AG4" s="10"/>
      <c r="AH4" s="10"/>
      <c r="AI4" s="10"/>
      <c r="AJ4" s="10"/>
      <c r="AK4" s="10"/>
      <c r="AL4" s="28"/>
      <c r="AM4" s="10"/>
      <c r="AN4" s="10"/>
      <c r="AO4" s="10"/>
      <c r="AP4" s="10"/>
      <c r="AQ4" s="10"/>
      <c r="AR4" s="10"/>
      <c r="AS4" s="10"/>
      <c r="AT4" s="10"/>
      <c r="AU4" s="10"/>
      <c r="AV4" s="10"/>
      <c r="AW4" s="10"/>
      <c r="AX4" s="10"/>
      <c r="AY4" s="10"/>
    </row>
    <row r="7" spans="1:51" s="3" customFormat="1">
      <c r="A7" s="49"/>
      <c r="B7" s="49"/>
      <c r="C7" s="49"/>
      <c r="D7" s="49"/>
      <c r="E7" s="4" t="s">
        <v>228</v>
      </c>
      <c r="F7" s="4" t="s">
        <v>78</v>
      </c>
      <c r="G7" s="4" t="s">
        <v>288</v>
      </c>
      <c r="H7" s="4" t="s">
        <v>229</v>
      </c>
      <c r="I7" s="4" t="s">
        <v>289</v>
      </c>
      <c r="J7" s="49"/>
      <c r="K7" s="49"/>
      <c r="L7" s="49"/>
      <c r="M7" s="49"/>
      <c r="N7" s="49"/>
      <c r="O7" s="49"/>
      <c r="P7" s="49"/>
      <c r="Q7" s="49"/>
      <c r="R7" s="49"/>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row>
    <row r="9" spans="1:51" s="10" customFormat="1" ht="15">
      <c r="A9" s="49"/>
      <c r="B9" s="10" t="s">
        <v>56</v>
      </c>
    </row>
    <row r="10" spans="1:51">
      <c r="A10" s="49"/>
      <c r="B10" s="49"/>
      <c r="C10" s="21"/>
      <c r="D10" s="49"/>
      <c r="E10" s="49"/>
      <c r="F10" s="49"/>
      <c r="G10" s="49"/>
      <c r="H10" s="49"/>
      <c r="I10" s="49"/>
      <c r="J10" s="49"/>
      <c r="K10" s="49"/>
      <c r="L10" s="49"/>
      <c r="M10" s="49"/>
      <c r="N10" s="49"/>
      <c r="O10" s="49"/>
      <c r="P10" s="49"/>
      <c r="Q10" s="49"/>
      <c r="R10" s="49"/>
      <c r="S10" s="49"/>
      <c r="T10" s="49"/>
      <c r="U10" s="49"/>
      <c r="V10" s="49"/>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row>
    <row r="11" spans="1:51">
      <c r="A11" s="49"/>
      <c r="B11" s="49"/>
      <c r="C11" s="49"/>
      <c r="D11" s="49"/>
      <c r="E11" s="49" t="s">
        <v>10</v>
      </c>
      <c r="F11" s="49" t="s">
        <v>193</v>
      </c>
      <c r="G11" s="49"/>
      <c r="H11" s="49" t="s">
        <v>290</v>
      </c>
      <c r="I11" s="115" t="s">
        <v>64</v>
      </c>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row>
    <row r="14" spans="1:51" s="10" customFormat="1" ht="15">
      <c r="A14" s="49"/>
      <c r="B14" s="10" t="s">
        <v>291</v>
      </c>
    </row>
    <row r="16" spans="1:51">
      <c r="A16" s="49"/>
      <c r="B16" s="49"/>
      <c r="C16" s="49"/>
      <c r="D16" s="49"/>
      <c r="E16" s="49" t="s">
        <v>10</v>
      </c>
      <c r="F16" s="49" t="s">
        <v>201</v>
      </c>
      <c r="G16" s="49" t="s">
        <v>203</v>
      </c>
      <c r="H16" s="49" t="s">
        <v>292</v>
      </c>
      <c r="I16" s="124" t="s">
        <v>58</v>
      </c>
      <c r="J16" s="49"/>
      <c r="K16" s="49"/>
      <c r="L16" s="49"/>
      <c r="M16" s="49"/>
      <c r="N16" s="49"/>
      <c r="O16" s="49"/>
      <c r="P16" s="49"/>
      <c r="Q16" s="49"/>
      <c r="R16" s="49"/>
      <c r="S16" s="49"/>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c r="AT16" s="49"/>
      <c r="AU16" s="49"/>
      <c r="AV16" s="49"/>
      <c r="AW16" s="49"/>
      <c r="AX16" s="49"/>
      <c r="AY16" s="49"/>
    </row>
    <row r="17" spans="5:9">
      <c r="E17" s="49" t="s">
        <v>10</v>
      </c>
      <c r="F17" s="49" t="s">
        <v>201</v>
      </c>
      <c r="G17" s="49" t="s">
        <v>204</v>
      </c>
      <c r="H17" s="49" t="s">
        <v>292</v>
      </c>
      <c r="I17" s="124" t="s">
        <v>58</v>
      </c>
    </row>
    <row r="18" spans="5:9">
      <c r="E18" s="49" t="s">
        <v>10</v>
      </c>
      <c r="F18" s="49" t="s">
        <v>201</v>
      </c>
      <c r="G18" s="49" t="s">
        <v>211</v>
      </c>
      <c r="H18" s="49" t="s">
        <v>292</v>
      </c>
      <c r="I18" s="124" t="s">
        <v>58</v>
      </c>
    </row>
    <row r="19" spans="5:9">
      <c r="E19" s="49" t="s">
        <v>10</v>
      </c>
      <c r="F19" s="49" t="s">
        <v>201</v>
      </c>
      <c r="G19" s="49" t="s">
        <v>206</v>
      </c>
      <c r="H19" s="49" t="s">
        <v>292</v>
      </c>
      <c r="I19" s="124" t="s">
        <v>58</v>
      </c>
    </row>
    <row r="20" spans="5:9">
      <c r="E20" s="49" t="s">
        <v>10</v>
      </c>
      <c r="F20" s="49" t="s">
        <v>201</v>
      </c>
      <c r="G20" s="49" t="s">
        <v>210</v>
      </c>
      <c r="H20" s="49" t="s">
        <v>292</v>
      </c>
      <c r="I20" s="124" t="s">
        <v>58</v>
      </c>
    </row>
    <row r="21" spans="5:9">
      <c r="E21" s="49" t="s">
        <v>10</v>
      </c>
      <c r="F21" s="49" t="s">
        <v>201</v>
      </c>
      <c r="G21" s="49" t="s">
        <v>293</v>
      </c>
      <c r="H21" s="49" t="s">
        <v>292</v>
      </c>
      <c r="I21" s="124" t="s">
        <v>62</v>
      </c>
    </row>
    <row r="22" spans="5:9">
      <c r="E22" s="49" t="s">
        <v>10</v>
      </c>
      <c r="F22" s="49" t="s">
        <v>201</v>
      </c>
      <c r="G22" s="49" t="s">
        <v>294</v>
      </c>
      <c r="H22" s="49" t="s">
        <v>292</v>
      </c>
      <c r="I22" s="124" t="s">
        <v>58</v>
      </c>
    </row>
    <row r="23" spans="5:9">
      <c r="E23" s="49" t="s">
        <v>10</v>
      </c>
      <c r="F23" s="49" t="s">
        <v>201</v>
      </c>
      <c r="G23" s="49" t="s">
        <v>295</v>
      </c>
      <c r="H23" s="49" t="s">
        <v>292</v>
      </c>
      <c r="I23" s="124" t="s">
        <v>58</v>
      </c>
    </row>
    <row r="24" spans="5:9">
      <c r="E24" s="49" t="s">
        <v>10</v>
      </c>
      <c r="F24" s="49" t="s">
        <v>201</v>
      </c>
      <c r="G24" s="49" t="s">
        <v>216</v>
      </c>
      <c r="H24" s="49" t="s">
        <v>292</v>
      </c>
      <c r="I24" s="124" t="s">
        <v>62</v>
      </c>
    </row>
  </sheetData>
  <conditionalFormatting sqref="P4">
    <cfRule type="cellIs" dxfId="17" priority="10" operator="greaterThan">
      <formula>0</formula>
    </cfRule>
  </conditionalFormatting>
  <conditionalFormatting sqref="I16:I24">
    <cfRule type="cellIs" dxfId="16" priority="8" operator="equal">
      <formula>"Yes"</formula>
    </cfRule>
    <cfRule type="cellIs" dxfId="15" priority="9" operator="equal">
      <formula>"No"</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0000000}">
          <x14:formula1>
            <xm:f>Lists!$F$18:$F$19</xm:f>
          </x14:formula1>
          <xm:sqref>I17:I24 I16</xm:sqref>
        </x14:dataValidation>
        <x14:dataValidation type="list" allowBlank="1" showInputMessage="1" showErrorMessage="1" xr:uid="{00000000-0002-0000-0400-000001000000}">
          <x14:formula1>
            <xm:f>Lists!$H$18:$H$20</xm:f>
          </x14:formula1>
          <xm:sqref>I11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BI284"/>
  <sheetViews>
    <sheetView zoomScale="70" zoomScaleNormal="70" workbookViewId="0">
      <selection activeCell="A2" sqref="A2"/>
    </sheetView>
  </sheetViews>
  <sheetFormatPr defaultColWidth="0" defaultRowHeight="12.75" outlineLevelCol="1"/>
  <cols>
    <col min="1" max="4" width="1.75" style="49" customWidth="1"/>
    <col min="5" max="5" width="5.75" style="49" customWidth="1"/>
    <col min="6" max="6" width="30.625" style="49" customWidth="1"/>
    <col min="7" max="9" width="15.625" style="49" customWidth="1"/>
    <col min="10" max="11" width="1.75" style="49" customWidth="1"/>
    <col min="12" max="12" width="9.25" style="49" customWidth="1"/>
    <col min="13" max="13" width="20.75" style="49" customWidth="1"/>
    <col min="14" max="14" width="1.75" style="49" customWidth="1"/>
    <col min="15" max="16" width="5.75" style="49" customWidth="1"/>
    <col min="17" max="17" width="1.75" style="49" customWidth="1"/>
    <col min="18" max="18" width="9.25" style="49" customWidth="1"/>
    <col min="19" max="19" width="1.75" style="49" customWidth="1"/>
    <col min="20" max="24" width="9.25" style="49" hidden="1" customWidth="1" outlineLevel="1"/>
    <col min="25" max="25" width="9.25" style="49" customWidth="1" collapsed="1"/>
    <col min="26" max="37" width="9.25" style="49" customWidth="1"/>
    <col min="38" max="38" width="1.625" style="49" customWidth="1"/>
    <col min="39" max="44" width="9.25" style="49" customWidth="1"/>
    <col min="45" max="45" width="1.75" style="49" customWidth="1"/>
    <col min="46" max="46" width="9.25" style="49" customWidth="1"/>
    <col min="47" max="47" width="9.25" style="29" customWidth="1"/>
    <col min="48" max="48" width="60.875" style="49" bestFit="1" customWidth="1"/>
    <col min="49" max="60" width="1.75" style="49" customWidth="1"/>
    <col min="61" max="61" width="0" style="49" hidden="1" customWidth="1"/>
    <col min="62" max="16384" width="9.25" style="49" hidden="1"/>
  </cols>
  <sheetData>
    <row r="1" spans="1:60" ht="22.5">
      <c r="A1" s="9" t="s">
        <v>311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row>
    <row r="2" spans="1:60"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row>
    <row r="3" spans="1:60" ht="15">
      <c r="A3" s="10" t="s">
        <v>312</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row>
    <row r="4" spans="1:60" ht="15">
      <c r="A4" s="10"/>
      <c r="B4" s="10"/>
      <c r="C4" s="10"/>
      <c r="D4" s="10"/>
      <c r="E4" s="10"/>
      <c r="F4" s="10"/>
      <c r="G4" s="10" t="s">
        <v>219</v>
      </c>
      <c r="H4" s="10"/>
      <c r="I4" s="10"/>
      <c r="J4" s="10"/>
      <c r="K4" s="10"/>
      <c r="L4" s="10"/>
      <c r="M4" s="10"/>
      <c r="N4" s="10"/>
      <c r="O4" s="10"/>
      <c r="P4" s="10"/>
      <c r="Q4" s="10"/>
      <c r="R4" s="32">
        <f>R242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row>
    <row r="5" spans="1:60" s="11" customFormat="1">
      <c r="A5" s="11" t="s">
        <v>313</v>
      </c>
      <c r="G5" s="11" t="s">
        <v>221</v>
      </c>
      <c r="H5" s="63"/>
      <c r="O5" s="11" t="s">
        <v>222</v>
      </c>
      <c r="R5" s="15"/>
      <c r="AU5" s="31"/>
    </row>
    <row r="6" spans="1:60">
      <c r="T6" s="116" t="s">
        <v>223</v>
      </c>
      <c r="U6" s="117"/>
      <c r="V6" s="117"/>
      <c r="W6" s="117"/>
      <c r="X6" s="118"/>
      <c r="Y6" s="116" t="s">
        <v>224</v>
      </c>
      <c r="Z6" s="117"/>
      <c r="AA6" s="117"/>
      <c r="AB6" s="117"/>
      <c r="AC6" s="117"/>
      <c r="AD6" s="117"/>
      <c r="AE6" s="117"/>
      <c r="AF6" s="118"/>
      <c r="AG6" s="116" t="s">
        <v>225</v>
      </c>
      <c r="AH6" s="117"/>
      <c r="AI6" s="117"/>
      <c r="AJ6" s="117"/>
      <c r="AK6" s="118"/>
      <c r="AL6" s="34"/>
      <c r="AM6" s="119" t="s">
        <v>223</v>
      </c>
      <c r="AN6" s="120" t="s">
        <v>224</v>
      </c>
      <c r="AO6" s="121" t="s">
        <v>225</v>
      </c>
      <c r="AT6" s="122" t="s">
        <v>227</v>
      </c>
      <c r="AU6" s="122"/>
      <c r="AV6" s="122"/>
    </row>
    <row r="7" spans="1:60">
      <c r="A7" s="4"/>
      <c r="B7" s="4"/>
      <c r="C7" s="4"/>
      <c r="D7" s="4"/>
      <c r="E7" s="4" t="s">
        <v>228</v>
      </c>
      <c r="F7" s="4" t="s">
        <v>245</v>
      </c>
      <c r="G7" s="4" t="s">
        <v>78</v>
      </c>
      <c r="H7" s="4" t="s">
        <v>288</v>
      </c>
      <c r="I7" s="4"/>
      <c r="J7" s="4"/>
      <c r="K7" s="4"/>
      <c r="L7" s="4" t="s">
        <v>231</v>
      </c>
      <c r="M7" s="4"/>
      <c r="N7" s="4"/>
      <c r="O7" s="4" t="s">
        <v>233</v>
      </c>
      <c r="P7" s="4" t="s">
        <v>234</v>
      </c>
      <c r="Q7" s="4"/>
      <c r="R7" s="4" t="s">
        <v>235</v>
      </c>
      <c r="S7" s="4"/>
      <c r="T7" s="25">
        <v>2009</v>
      </c>
      <c r="U7" s="48">
        <v>2010</v>
      </c>
      <c r="V7" s="48">
        <v>2011</v>
      </c>
      <c r="W7" s="48">
        <v>2012</v>
      </c>
      <c r="X7" s="48">
        <v>2013</v>
      </c>
      <c r="Y7" s="25">
        <v>2014</v>
      </c>
      <c r="Z7" s="48">
        <v>2015</v>
      </c>
      <c r="AA7" s="48">
        <v>2016</v>
      </c>
      <c r="AB7" s="48">
        <v>2017</v>
      </c>
      <c r="AC7" s="48">
        <v>2018</v>
      </c>
      <c r="AD7" s="48">
        <v>2019</v>
      </c>
      <c r="AE7" s="48">
        <v>2020</v>
      </c>
      <c r="AF7" s="48">
        <v>2021</v>
      </c>
      <c r="AG7" s="25">
        <v>2022</v>
      </c>
      <c r="AH7" s="48">
        <v>2023</v>
      </c>
      <c r="AI7" s="48">
        <v>2024</v>
      </c>
      <c r="AJ7" s="48">
        <v>2025</v>
      </c>
      <c r="AK7" s="26">
        <v>2026</v>
      </c>
      <c r="AL7" s="48"/>
      <c r="AM7" s="45" t="s">
        <v>236</v>
      </c>
      <c r="AN7" s="46" t="s">
        <v>236</v>
      </c>
      <c r="AO7" s="47" t="s">
        <v>236</v>
      </c>
      <c r="AS7" s="4"/>
      <c r="AT7" s="24" t="s">
        <v>238</v>
      </c>
      <c r="AU7" s="30" t="s">
        <v>239</v>
      </c>
      <c r="AV7" s="23" t="s">
        <v>240</v>
      </c>
      <c r="AW7" s="4"/>
      <c r="AX7" s="4"/>
      <c r="AY7" s="4"/>
      <c r="AZ7" s="4"/>
      <c r="BA7" s="4"/>
      <c r="BB7" s="4"/>
      <c r="BC7" s="4"/>
      <c r="BD7" s="4"/>
      <c r="BE7" s="4"/>
      <c r="BF7" s="4"/>
      <c r="BG7" s="4"/>
      <c r="BH7" s="4"/>
    </row>
    <row r="9" spans="1:60" ht="15">
      <c r="B9" s="10" t="s">
        <v>314</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28"/>
      <c r="AV9" s="10"/>
      <c r="AW9" s="10"/>
      <c r="AX9" s="10"/>
      <c r="AY9" s="10"/>
      <c r="AZ9" s="10"/>
      <c r="BA9" s="10"/>
      <c r="BB9" s="10"/>
      <c r="BC9" s="10"/>
      <c r="BD9" s="10"/>
      <c r="BE9" s="10"/>
      <c r="BF9" s="10"/>
      <c r="BG9" s="10"/>
      <c r="BH9" s="10"/>
    </row>
    <row r="10" spans="1:60">
      <c r="C10" s="21" t="s">
        <v>315</v>
      </c>
    </row>
    <row r="12" spans="1:60">
      <c r="D12" s="65" t="s">
        <v>316</v>
      </c>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64"/>
      <c r="AV12" s="12"/>
      <c r="AW12" s="12"/>
      <c r="AX12" s="12"/>
      <c r="AY12" s="12"/>
      <c r="AZ12" s="12"/>
      <c r="BA12" s="12"/>
      <c r="BB12" s="12"/>
      <c r="BC12" s="12"/>
      <c r="BD12" s="12"/>
      <c r="BE12" s="12"/>
      <c r="BF12" s="12"/>
      <c r="BG12" s="12"/>
      <c r="BH12" s="12"/>
    </row>
    <row r="13" spans="1:60">
      <c r="E13" s="49" t="s">
        <v>109</v>
      </c>
      <c r="F13" s="49" t="s">
        <v>193</v>
      </c>
      <c r="G13" s="49" t="s">
        <v>194</v>
      </c>
      <c r="H13" s="49" t="s">
        <v>317</v>
      </c>
      <c r="L13" s="49" t="s">
        <v>297</v>
      </c>
      <c r="R13" s="13"/>
      <c r="T13" s="13"/>
      <c r="U13" s="13"/>
      <c r="V13" s="13"/>
      <c r="W13" s="13"/>
      <c r="X13" s="13"/>
      <c r="Y13" s="15">
        <v>1.6660313134862399</v>
      </c>
      <c r="Z13" s="15">
        <v>2.5317453408052804</v>
      </c>
      <c r="AA13" s="15">
        <v>2.432722033550403</v>
      </c>
      <c r="AB13" s="15">
        <v>2.327975784816827</v>
      </c>
      <c r="AC13" s="15">
        <v>3.5355756461610559</v>
      </c>
      <c r="AD13" s="15">
        <v>4.2</v>
      </c>
      <c r="AE13" s="15">
        <v>4.875647580607291</v>
      </c>
      <c r="AF13" s="13"/>
      <c r="AG13" s="13"/>
      <c r="AH13" s="13"/>
      <c r="AI13" s="13"/>
      <c r="AJ13" s="13"/>
      <c r="AK13" s="13"/>
      <c r="AM13" s="13"/>
      <c r="AN13" s="84">
        <f>SUM(Y13:AF13)</f>
        <v>21.569697699427095</v>
      </c>
      <c r="AO13" s="13"/>
    </row>
    <row r="14" spans="1:60">
      <c r="E14" s="49" t="s">
        <v>109</v>
      </c>
      <c r="F14" s="49" t="s">
        <v>193</v>
      </c>
      <c r="G14" s="49" t="s">
        <v>194</v>
      </c>
      <c r="H14" s="49" t="s">
        <v>318</v>
      </c>
      <c r="L14" s="49" t="s">
        <v>297</v>
      </c>
      <c r="R14" s="13"/>
      <c r="T14" s="13"/>
      <c r="U14" s="13"/>
      <c r="V14" s="13"/>
      <c r="W14" s="13"/>
      <c r="X14" s="13"/>
      <c r="Y14" s="15">
        <v>3.0054494675385182</v>
      </c>
      <c r="Z14" s="15">
        <v>4.6041762584199217</v>
      </c>
      <c r="AA14" s="15">
        <v>5.0194325075000004</v>
      </c>
      <c r="AB14" s="15">
        <v>5.1748777068702463</v>
      </c>
      <c r="AC14" s="15">
        <v>9.8018396870267672</v>
      </c>
      <c r="AD14" s="15">
        <v>16</v>
      </c>
      <c r="AE14" s="15">
        <v>23.070027181159968</v>
      </c>
      <c r="AF14" s="13"/>
      <c r="AG14" s="13"/>
      <c r="AH14" s="13"/>
      <c r="AI14" s="13"/>
      <c r="AJ14" s="13"/>
      <c r="AK14" s="13"/>
      <c r="AM14" s="13"/>
      <c r="AN14" s="84">
        <f t="shared" ref="AN14:AN77" si="0">SUM(Y14:AF14)</f>
        <v>66.675802808515428</v>
      </c>
      <c r="AO14" s="13"/>
    </row>
    <row r="15" spans="1:60">
      <c r="E15" s="49" t="s">
        <v>109</v>
      </c>
      <c r="F15" s="49" t="s">
        <v>193</v>
      </c>
      <c r="G15" s="49" t="s">
        <v>194</v>
      </c>
      <c r="H15" s="49" t="s">
        <v>303</v>
      </c>
      <c r="L15" s="49" t="s">
        <v>297</v>
      </c>
      <c r="R15" s="13"/>
      <c r="T15" s="13"/>
      <c r="U15" s="13"/>
      <c r="V15" s="13"/>
      <c r="W15" s="13"/>
      <c r="X15" s="13"/>
      <c r="Y15" s="15">
        <v>1.792113767168702</v>
      </c>
      <c r="Z15" s="15">
        <v>1.9406898100000003</v>
      </c>
      <c r="AA15" s="15">
        <v>1.4478681749999998</v>
      </c>
      <c r="AB15" s="15">
        <v>2.5787513064495724</v>
      </c>
      <c r="AC15" s="15">
        <v>2.1164962337087183</v>
      </c>
      <c r="AD15" s="15">
        <v>2.8</v>
      </c>
      <c r="AE15" s="15">
        <v>4.6893851674928957</v>
      </c>
      <c r="AF15" s="13"/>
      <c r="AG15" s="13"/>
      <c r="AH15" s="13"/>
      <c r="AI15" s="13"/>
      <c r="AJ15" s="13"/>
      <c r="AK15" s="13"/>
      <c r="AM15" s="13"/>
      <c r="AN15" s="84">
        <f t="shared" si="0"/>
        <v>17.365304459819889</v>
      </c>
      <c r="AO15" s="13"/>
    </row>
    <row r="16" spans="1:60">
      <c r="E16" s="49" t="s">
        <v>109</v>
      </c>
      <c r="F16" s="49" t="s">
        <v>193</v>
      </c>
      <c r="G16" s="49" t="s">
        <v>194</v>
      </c>
      <c r="H16" s="49" t="s">
        <v>192</v>
      </c>
      <c r="L16" s="49" t="s">
        <v>297</v>
      </c>
      <c r="R16" s="13"/>
      <c r="T16" s="13"/>
      <c r="U16" s="13"/>
      <c r="V16" s="13"/>
      <c r="W16" s="13"/>
      <c r="X16" s="13"/>
      <c r="Y16" s="15">
        <v>0</v>
      </c>
      <c r="Z16" s="15">
        <v>0.88152278444340748</v>
      </c>
      <c r="AA16" s="15">
        <v>0.82003603749999987</v>
      </c>
      <c r="AB16" s="15">
        <v>0.85707116529703864</v>
      </c>
      <c r="AC16" s="15">
        <v>1.1569587530811971</v>
      </c>
      <c r="AD16" s="15">
        <v>1.2</v>
      </c>
      <c r="AE16" s="15">
        <v>1.3749586150272273</v>
      </c>
      <c r="AF16" s="13"/>
      <c r="AG16" s="13"/>
      <c r="AH16" s="13"/>
      <c r="AI16" s="13"/>
      <c r="AJ16" s="13"/>
      <c r="AK16" s="13"/>
      <c r="AM16" s="13"/>
      <c r="AN16" s="84">
        <f t="shared" si="0"/>
        <v>6.2905473553488704</v>
      </c>
      <c r="AO16" s="13"/>
    </row>
    <row r="17" spans="5:41">
      <c r="E17" s="49" t="s">
        <v>109</v>
      </c>
      <c r="F17" s="49" t="s">
        <v>193</v>
      </c>
      <c r="G17" s="49" t="s">
        <v>196</v>
      </c>
      <c r="H17" s="49" t="s">
        <v>317</v>
      </c>
      <c r="L17" s="49" t="s">
        <v>297</v>
      </c>
      <c r="R17" s="13"/>
      <c r="T17" s="13"/>
      <c r="U17" s="13"/>
      <c r="V17" s="13"/>
      <c r="W17" s="13"/>
      <c r="X17" s="13"/>
      <c r="Y17" s="15">
        <v>0.15470118285978679</v>
      </c>
      <c r="Z17" s="15">
        <v>0.14846858884105688</v>
      </c>
      <c r="AA17" s="15">
        <v>8.3668969518248634E-2</v>
      </c>
      <c r="AB17" s="15">
        <v>0.25750290634403528</v>
      </c>
      <c r="AC17" s="15">
        <v>0.28442024423850565</v>
      </c>
      <c r="AD17" s="15">
        <v>0</v>
      </c>
      <c r="AE17" s="15">
        <v>1.2824233781459349E-2</v>
      </c>
      <c r="AF17" s="13"/>
      <c r="AG17" s="13"/>
      <c r="AH17" s="13"/>
      <c r="AI17" s="13"/>
      <c r="AJ17" s="13"/>
      <c r="AK17" s="13"/>
      <c r="AM17" s="13"/>
      <c r="AN17" s="84">
        <f t="shared" si="0"/>
        <v>0.94158612558309263</v>
      </c>
      <c r="AO17" s="13"/>
    </row>
    <row r="18" spans="5:41">
      <c r="E18" s="49" t="s">
        <v>109</v>
      </c>
      <c r="F18" s="49" t="s">
        <v>193</v>
      </c>
      <c r="G18" s="49" t="s">
        <v>196</v>
      </c>
      <c r="H18" s="49" t="s">
        <v>318</v>
      </c>
      <c r="L18" s="49" t="s">
        <v>297</v>
      </c>
      <c r="R18" s="13"/>
      <c r="T18" s="13"/>
      <c r="U18" s="13"/>
      <c r="V18" s="13"/>
      <c r="W18" s="13"/>
      <c r="X18" s="13"/>
      <c r="Y18" s="15">
        <v>0.7713738608780828</v>
      </c>
      <c r="Z18" s="15">
        <v>0.83769480024885434</v>
      </c>
      <c r="AA18" s="15">
        <v>1.1939065841676988</v>
      </c>
      <c r="AB18" s="15">
        <v>1.3799006946834538</v>
      </c>
      <c r="AC18" s="15">
        <v>3.8286070250326767</v>
      </c>
      <c r="AD18" s="15">
        <v>5.6</v>
      </c>
      <c r="AE18" s="15">
        <v>5.8942611973828836</v>
      </c>
      <c r="AF18" s="13"/>
      <c r="AG18" s="13"/>
      <c r="AH18" s="13"/>
      <c r="AI18" s="13"/>
      <c r="AJ18" s="13"/>
      <c r="AK18" s="13"/>
      <c r="AM18" s="13"/>
      <c r="AN18" s="84">
        <f t="shared" si="0"/>
        <v>19.50574416239365</v>
      </c>
      <c r="AO18" s="13"/>
    </row>
    <row r="19" spans="5:41">
      <c r="E19" s="49" t="s">
        <v>109</v>
      </c>
      <c r="F19" s="49" t="s">
        <v>193</v>
      </c>
      <c r="G19" s="49" t="s">
        <v>196</v>
      </c>
      <c r="H19" s="49" t="s">
        <v>303</v>
      </c>
      <c r="L19" s="49" t="s">
        <v>297</v>
      </c>
      <c r="R19" s="13"/>
      <c r="T19" s="13"/>
      <c r="U19" s="13"/>
      <c r="V19" s="13"/>
      <c r="W19" s="13"/>
      <c r="X19" s="13"/>
      <c r="Y19" s="15">
        <v>0.65113972059226766</v>
      </c>
      <c r="Z19" s="15">
        <v>0.33022044</v>
      </c>
      <c r="AA19" s="15">
        <v>0.35760662000000004</v>
      </c>
      <c r="AB19" s="15">
        <v>0.66062968413265388</v>
      </c>
      <c r="AC19" s="15">
        <v>1.2822656260663545</v>
      </c>
      <c r="AD19" s="15">
        <v>1.3</v>
      </c>
      <c r="AE19" s="15">
        <v>2.024903115285694</v>
      </c>
      <c r="AF19" s="13"/>
      <c r="AG19" s="13"/>
      <c r="AH19" s="13"/>
      <c r="AI19" s="13"/>
      <c r="AJ19" s="13"/>
      <c r="AK19" s="13"/>
      <c r="AM19" s="13"/>
      <c r="AN19" s="84">
        <f t="shared" si="0"/>
        <v>6.6067652060769699</v>
      </c>
      <c r="AO19" s="13"/>
    </row>
    <row r="20" spans="5:41">
      <c r="E20" s="49" t="s">
        <v>109</v>
      </c>
      <c r="F20" s="49" t="s">
        <v>193</v>
      </c>
      <c r="G20" s="49" t="s">
        <v>196</v>
      </c>
      <c r="H20" s="49" t="s">
        <v>192</v>
      </c>
      <c r="L20" s="49" t="s">
        <v>297</v>
      </c>
      <c r="R20" s="13"/>
      <c r="T20" s="13"/>
      <c r="U20" s="13"/>
      <c r="V20" s="13"/>
      <c r="W20" s="13"/>
      <c r="X20" s="13"/>
      <c r="Y20" s="15">
        <v>0</v>
      </c>
      <c r="Z20" s="15">
        <v>9.0847240713843286E-2</v>
      </c>
      <c r="AA20" s="15">
        <v>3.9638071656469195E-2</v>
      </c>
      <c r="AB20" s="15">
        <v>0.13917759549890107</v>
      </c>
      <c r="AC20" s="15">
        <v>3.8621017192364791E-2</v>
      </c>
      <c r="AD20" s="15">
        <v>0.1</v>
      </c>
      <c r="AE20" s="15">
        <v>2.1513083884276599E-2</v>
      </c>
      <c r="AF20" s="13"/>
      <c r="AG20" s="13"/>
      <c r="AH20" s="13"/>
      <c r="AI20" s="13"/>
      <c r="AJ20" s="13"/>
      <c r="AK20" s="13"/>
      <c r="AM20" s="13"/>
      <c r="AN20" s="84">
        <f t="shared" si="0"/>
        <v>0.42979700894585487</v>
      </c>
      <c r="AO20" s="13"/>
    </row>
    <row r="21" spans="5:41">
      <c r="E21" s="49" t="s">
        <v>109</v>
      </c>
      <c r="F21" s="49" t="s">
        <v>193</v>
      </c>
      <c r="G21" s="49" t="s">
        <v>198</v>
      </c>
      <c r="H21" s="49" t="s">
        <v>317</v>
      </c>
      <c r="L21" s="49" t="s">
        <v>297</v>
      </c>
      <c r="R21" s="13"/>
      <c r="T21" s="13"/>
      <c r="U21" s="13"/>
      <c r="V21" s="13"/>
      <c r="W21" s="13"/>
      <c r="X21" s="13"/>
      <c r="Y21" s="15">
        <v>0.11574395044983318</v>
      </c>
      <c r="Z21" s="15">
        <v>9.1963856988790005E-2</v>
      </c>
      <c r="AA21" s="15">
        <v>4.149776631624752E-2</v>
      </c>
      <c r="AB21" s="15">
        <v>5.6784545562321306E-2</v>
      </c>
      <c r="AC21" s="15">
        <v>0.12691461483888908</v>
      </c>
      <c r="AD21" s="15">
        <v>0.2</v>
      </c>
      <c r="AE21" s="15">
        <v>0.31678545521252138</v>
      </c>
      <c r="AF21" s="13"/>
      <c r="AG21" s="13"/>
      <c r="AH21" s="13"/>
      <c r="AI21" s="13"/>
      <c r="AJ21" s="13"/>
      <c r="AK21" s="13"/>
      <c r="AM21" s="13"/>
      <c r="AN21" s="84">
        <f t="shared" si="0"/>
        <v>0.9496901893686025</v>
      </c>
      <c r="AO21" s="13"/>
    </row>
    <row r="22" spans="5:41">
      <c r="E22" s="49" t="s">
        <v>109</v>
      </c>
      <c r="F22" s="49" t="s">
        <v>193</v>
      </c>
      <c r="G22" s="49" t="s">
        <v>198</v>
      </c>
      <c r="H22" s="49" t="s">
        <v>318</v>
      </c>
      <c r="L22" s="49" t="s">
        <v>297</v>
      </c>
      <c r="R22" s="13"/>
      <c r="T22" s="13"/>
      <c r="U22" s="13"/>
      <c r="V22" s="13"/>
      <c r="W22" s="13"/>
      <c r="X22" s="13"/>
      <c r="Y22" s="15">
        <v>-8.0256586097752353E-2</v>
      </c>
      <c r="Z22" s="15">
        <v>0.24488894615114562</v>
      </c>
      <c r="AA22" s="15">
        <v>7.3847290040803551E-2</v>
      </c>
      <c r="AB22" s="15">
        <v>0.16462659368823307</v>
      </c>
      <c r="AC22" s="15">
        <v>0.43862520756948209</v>
      </c>
      <c r="AD22" s="15">
        <v>0.8</v>
      </c>
      <c r="AE22" s="15">
        <v>1.189392143638982</v>
      </c>
      <c r="AF22" s="13"/>
      <c r="AG22" s="13"/>
      <c r="AH22" s="13"/>
      <c r="AI22" s="13"/>
      <c r="AJ22" s="13"/>
      <c r="AK22" s="13"/>
      <c r="AM22" s="13"/>
      <c r="AN22" s="84">
        <f t="shared" si="0"/>
        <v>2.8311235949908937</v>
      </c>
      <c r="AO22" s="13"/>
    </row>
    <row r="23" spans="5:41">
      <c r="E23" s="49" t="s">
        <v>109</v>
      </c>
      <c r="F23" s="49" t="s">
        <v>193</v>
      </c>
      <c r="G23" s="49" t="s">
        <v>198</v>
      </c>
      <c r="H23" s="49" t="s">
        <v>303</v>
      </c>
      <c r="L23" s="49" t="s">
        <v>297</v>
      </c>
      <c r="R23" s="13"/>
      <c r="T23" s="13"/>
      <c r="U23" s="13"/>
      <c r="V23" s="13"/>
      <c r="W23" s="13"/>
      <c r="X23" s="13"/>
      <c r="Y23" s="15">
        <v>0.91327867917515659</v>
      </c>
      <c r="Z23" s="15">
        <v>0.73185634999999949</v>
      </c>
      <c r="AA23" s="15">
        <v>0.87586833999999991</v>
      </c>
      <c r="AB23" s="15">
        <v>1.3874519260535501</v>
      </c>
      <c r="AC23" s="15">
        <v>0.61820450798498205</v>
      </c>
      <c r="AD23" s="15">
        <v>2.6</v>
      </c>
      <c r="AE23" s="15">
        <v>2.3104056492139091</v>
      </c>
      <c r="AF23" s="13"/>
      <c r="AG23" s="13"/>
      <c r="AH23" s="13"/>
      <c r="AI23" s="13"/>
      <c r="AJ23" s="13"/>
      <c r="AK23" s="13"/>
      <c r="AM23" s="13"/>
      <c r="AN23" s="84">
        <f t="shared" si="0"/>
        <v>9.4370654524275963</v>
      </c>
      <c r="AO23" s="13"/>
    </row>
    <row r="24" spans="5:41">
      <c r="E24" s="49" t="s">
        <v>109</v>
      </c>
      <c r="F24" s="49" t="s">
        <v>193</v>
      </c>
      <c r="G24" s="49" t="s">
        <v>198</v>
      </c>
      <c r="H24" s="49" t="s">
        <v>192</v>
      </c>
      <c r="L24" s="49" t="s">
        <v>297</v>
      </c>
      <c r="R24" s="13"/>
      <c r="T24" s="13"/>
      <c r="U24" s="13"/>
      <c r="V24" s="13"/>
      <c r="W24" s="13"/>
      <c r="X24" s="13"/>
      <c r="Y24" s="15">
        <v>0</v>
      </c>
      <c r="Z24" s="15">
        <v>7.2623084994920414E-2</v>
      </c>
      <c r="AA24" s="15">
        <v>5.4282617895930543E-3</v>
      </c>
      <c r="AB24" s="15">
        <v>1.9179648354758377E-4</v>
      </c>
      <c r="AC24" s="15">
        <v>1.4921558566390811E-2</v>
      </c>
      <c r="AD24" s="15">
        <v>0.2</v>
      </c>
      <c r="AE24" s="15">
        <v>7.6539978398210695E-2</v>
      </c>
      <c r="AF24" s="13"/>
      <c r="AG24" s="13"/>
      <c r="AH24" s="13"/>
      <c r="AI24" s="13"/>
      <c r="AJ24" s="13"/>
      <c r="AK24" s="13"/>
      <c r="AM24" s="13"/>
      <c r="AN24" s="84">
        <f t="shared" si="0"/>
        <v>0.36970468023266256</v>
      </c>
      <c r="AO24" s="13"/>
    </row>
    <row r="25" spans="5:41">
      <c r="E25" s="49" t="s">
        <v>109</v>
      </c>
      <c r="F25" s="49" t="s">
        <v>193</v>
      </c>
      <c r="G25" s="49" t="s">
        <v>195</v>
      </c>
      <c r="H25" s="49" t="s">
        <v>317</v>
      </c>
      <c r="L25" s="49" t="s">
        <v>297</v>
      </c>
      <c r="R25" s="13"/>
      <c r="T25" s="13"/>
      <c r="U25" s="13"/>
      <c r="V25" s="13"/>
      <c r="W25" s="13"/>
      <c r="X25" s="13"/>
      <c r="Y25" s="15">
        <v>1.299746695452445</v>
      </c>
      <c r="Z25" s="15">
        <v>1.3069297852535458</v>
      </c>
      <c r="AA25" s="15">
        <v>1.0985352307346214</v>
      </c>
      <c r="AB25" s="15">
        <v>0.98805934914265481</v>
      </c>
      <c r="AC25" s="15">
        <v>1.3796477219017302</v>
      </c>
      <c r="AD25" s="15">
        <v>1.2</v>
      </c>
      <c r="AE25" s="15">
        <v>1.4129671806811428</v>
      </c>
      <c r="AF25" s="13"/>
      <c r="AG25" s="13"/>
      <c r="AH25" s="13"/>
      <c r="AI25" s="13"/>
      <c r="AJ25" s="13"/>
      <c r="AK25" s="13"/>
      <c r="AM25" s="13"/>
      <c r="AN25" s="84">
        <f t="shared" si="0"/>
        <v>8.6858859631661396</v>
      </c>
      <c r="AO25" s="13"/>
    </row>
    <row r="26" spans="5:41">
      <c r="E26" s="49" t="s">
        <v>109</v>
      </c>
      <c r="F26" s="49" t="s">
        <v>193</v>
      </c>
      <c r="G26" s="49" t="s">
        <v>195</v>
      </c>
      <c r="H26" s="49" t="s">
        <v>318</v>
      </c>
      <c r="L26" s="49" t="s">
        <v>297</v>
      </c>
      <c r="R26" s="13"/>
      <c r="T26" s="13"/>
      <c r="U26" s="13"/>
      <c r="V26" s="13"/>
      <c r="W26" s="13"/>
      <c r="X26" s="13"/>
      <c r="Y26" s="15">
        <v>7.4929743721216662</v>
      </c>
      <c r="Z26" s="15">
        <v>11.279857484896006</v>
      </c>
      <c r="AA26" s="15">
        <v>13.473359099911171</v>
      </c>
      <c r="AB26" s="15">
        <v>16.100379117542705</v>
      </c>
      <c r="AC26" s="15">
        <v>18.439993612483068</v>
      </c>
      <c r="AD26" s="15">
        <v>16.399999999999999</v>
      </c>
      <c r="AE26" s="15">
        <v>14.612148508709227</v>
      </c>
      <c r="AF26" s="13"/>
      <c r="AG26" s="13"/>
      <c r="AH26" s="13"/>
      <c r="AI26" s="13"/>
      <c r="AJ26" s="13"/>
      <c r="AK26" s="13"/>
      <c r="AM26" s="13"/>
      <c r="AN26" s="84">
        <f t="shared" si="0"/>
        <v>97.798712195663825</v>
      </c>
      <c r="AO26" s="13"/>
    </row>
    <row r="27" spans="5:41">
      <c r="E27" s="49" t="s">
        <v>109</v>
      </c>
      <c r="F27" s="49" t="s">
        <v>193</v>
      </c>
      <c r="G27" s="49" t="s">
        <v>195</v>
      </c>
      <c r="H27" s="49" t="s">
        <v>303</v>
      </c>
      <c r="L27" s="49" t="s">
        <v>297</v>
      </c>
      <c r="R27" s="13"/>
      <c r="T27" s="13"/>
      <c r="U27" s="13"/>
      <c r="V27" s="13"/>
      <c r="W27" s="13"/>
      <c r="X27" s="13"/>
      <c r="Y27" s="15">
        <v>0.88449951179115704</v>
      </c>
      <c r="Z27" s="15">
        <v>0.79141876</v>
      </c>
      <c r="AA27" s="15">
        <v>0.5977312800000002</v>
      </c>
      <c r="AB27" s="15">
        <v>0.70970691913818573</v>
      </c>
      <c r="AC27" s="15">
        <v>0.70472815963654611</v>
      </c>
      <c r="AD27" s="15">
        <v>0.7</v>
      </c>
      <c r="AE27" s="15">
        <v>0.64537388962911957</v>
      </c>
      <c r="AF27" s="13"/>
      <c r="AG27" s="13"/>
      <c r="AH27" s="13"/>
      <c r="AI27" s="13"/>
      <c r="AJ27" s="13"/>
      <c r="AK27" s="13"/>
      <c r="AM27" s="13"/>
      <c r="AN27" s="84">
        <f t="shared" si="0"/>
        <v>5.0334585201950084</v>
      </c>
      <c r="AO27" s="13"/>
    </row>
    <row r="28" spans="5:41">
      <c r="E28" s="49" t="s">
        <v>109</v>
      </c>
      <c r="F28" s="49" t="s">
        <v>193</v>
      </c>
      <c r="G28" s="49" t="s">
        <v>195</v>
      </c>
      <c r="H28" s="49" t="s">
        <v>192</v>
      </c>
      <c r="L28" s="49" t="s">
        <v>297</v>
      </c>
      <c r="R28" s="13"/>
      <c r="T28" s="13"/>
      <c r="U28" s="13"/>
      <c r="V28" s="13"/>
      <c r="W28" s="13"/>
      <c r="X28" s="13"/>
      <c r="Y28" s="15">
        <v>0</v>
      </c>
      <c r="Z28" s="15">
        <v>1.5428052154120266</v>
      </c>
      <c r="AA28" s="15">
        <v>1.4208024183629917</v>
      </c>
      <c r="AB28" s="15">
        <v>1.309828575154294</v>
      </c>
      <c r="AC28" s="15">
        <v>1.7019828278186482</v>
      </c>
      <c r="AD28" s="15">
        <v>4</v>
      </c>
      <c r="AE28" s="15">
        <v>2.9214317112543258</v>
      </c>
      <c r="AF28" s="13"/>
      <c r="AG28" s="13"/>
      <c r="AH28" s="13"/>
      <c r="AI28" s="13"/>
      <c r="AJ28" s="13"/>
      <c r="AK28" s="13"/>
      <c r="AM28" s="13"/>
      <c r="AN28" s="84">
        <f t="shared" si="0"/>
        <v>12.896850748002286</v>
      </c>
      <c r="AO28" s="13"/>
    </row>
    <row r="29" spans="5:41">
      <c r="E29" s="49" t="s">
        <v>109</v>
      </c>
      <c r="F29" s="49" t="s">
        <v>193</v>
      </c>
      <c r="G29" s="49" t="s">
        <v>263</v>
      </c>
      <c r="H29" s="49" t="s">
        <v>317</v>
      </c>
      <c r="L29" s="49" t="s">
        <v>297</v>
      </c>
      <c r="R29" s="13"/>
      <c r="T29" s="13"/>
      <c r="U29" s="13"/>
      <c r="V29" s="13"/>
      <c r="W29" s="13"/>
      <c r="X29" s="13"/>
      <c r="Y29" s="15">
        <v>0.60052109218599548</v>
      </c>
      <c r="Z29" s="15">
        <v>0.36183640619310148</v>
      </c>
      <c r="AA29" s="15">
        <v>0.98676967671129345</v>
      </c>
      <c r="AB29" s="15">
        <v>0.89786499709365786</v>
      </c>
      <c r="AC29" s="15">
        <v>1.0092569392615212</v>
      </c>
      <c r="AD29" s="15">
        <v>2.4</v>
      </c>
      <c r="AE29" s="15">
        <v>2.782403672175576</v>
      </c>
      <c r="AF29" s="13"/>
      <c r="AG29" s="13"/>
      <c r="AH29" s="13"/>
      <c r="AI29" s="13"/>
      <c r="AJ29" s="13"/>
      <c r="AK29" s="13"/>
      <c r="AM29" s="13"/>
      <c r="AN29" s="84">
        <f t="shared" si="0"/>
        <v>9.0386527836211457</v>
      </c>
      <c r="AO29" s="13"/>
    </row>
    <row r="30" spans="5:41">
      <c r="E30" s="49" t="s">
        <v>109</v>
      </c>
      <c r="F30" s="49" t="s">
        <v>193</v>
      </c>
      <c r="G30" s="49" t="s">
        <v>263</v>
      </c>
      <c r="H30" s="49" t="s">
        <v>318</v>
      </c>
      <c r="L30" s="49" t="s">
        <v>297</v>
      </c>
      <c r="R30" s="13"/>
      <c r="T30" s="13"/>
      <c r="U30" s="13"/>
      <c r="V30" s="13"/>
      <c r="W30" s="13"/>
      <c r="X30" s="13"/>
      <c r="Y30" s="15">
        <v>1.2423150218729868</v>
      </c>
      <c r="Z30" s="15">
        <v>0.83936560423619522</v>
      </c>
      <c r="AA30" s="15">
        <v>5.4474797983542231</v>
      </c>
      <c r="AB30" s="15">
        <v>3.7623457048745781</v>
      </c>
      <c r="AC30" s="15">
        <v>8.8674766525506765</v>
      </c>
      <c r="AD30" s="15">
        <v>15.5</v>
      </c>
      <c r="AE30" s="15">
        <v>21.306920390760279</v>
      </c>
      <c r="AF30" s="13"/>
      <c r="AG30" s="13"/>
      <c r="AH30" s="13"/>
      <c r="AI30" s="13"/>
      <c r="AJ30" s="13"/>
      <c r="AK30" s="13"/>
      <c r="AM30" s="13"/>
      <c r="AN30" s="84">
        <f t="shared" si="0"/>
        <v>56.965903172648936</v>
      </c>
      <c r="AO30" s="13"/>
    </row>
    <row r="31" spans="5:41">
      <c r="E31" s="49" t="s">
        <v>109</v>
      </c>
      <c r="F31" s="49" t="s">
        <v>193</v>
      </c>
      <c r="G31" s="49" t="s">
        <v>263</v>
      </c>
      <c r="H31" s="49" t="s">
        <v>303</v>
      </c>
      <c r="L31" s="49" t="s">
        <v>297</v>
      </c>
      <c r="R31" s="13"/>
      <c r="T31" s="13"/>
      <c r="U31" s="13"/>
      <c r="V31" s="13"/>
      <c r="W31" s="13"/>
      <c r="X31" s="13"/>
      <c r="Y31" s="15">
        <v>18.673862861111047</v>
      </c>
      <c r="Z31" s="15">
        <v>4.1507935116482138</v>
      </c>
      <c r="AA31" s="15">
        <v>5.9520951084438014</v>
      </c>
      <c r="AB31" s="15">
        <v>10.98891710463205</v>
      </c>
      <c r="AC31" s="15">
        <v>5.4648992560008525</v>
      </c>
      <c r="AD31" s="15">
        <v>5.8</v>
      </c>
      <c r="AE31" s="15">
        <v>4.3621089703879159</v>
      </c>
      <c r="AF31" s="13"/>
      <c r="AG31" s="13"/>
      <c r="AH31" s="13"/>
      <c r="AI31" s="13"/>
      <c r="AJ31" s="13"/>
      <c r="AK31" s="13"/>
      <c r="AM31" s="13"/>
      <c r="AN31" s="84">
        <f t="shared" si="0"/>
        <v>55.392676812223883</v>
      </c>
      <c r="AO31" s="13"/>
    </row>
    <row r="32" spans="5:41">
      <c r="E32" s="49" t="s">
        <v>109</v>
      </c>
      <c r="F32" s="49" t="s">
        <v>193</v>
      </c>
      <c r="G32" s="49" t="s">
        <v>263</v>
      </c>
      <c r="H32" s="49" t="s">
        <v>192</v>
      </c>
      <c r="L32" s="49" t="s">
        <v>297</v>
      </c>
      <c r="R32" s="13"/>
      <c r="T32" s="13"/>
      <c r="U32" s="13"/>
      <c r="V32" s="13"/>
      <c r="W32" s="13"/>
      <c r="X32" s="13"/>
      <c r="Y32" s="15">
        <v>0</v>
      </c>
      <c r="Z32" s="15">
        <v>18.361786499546113</v>
      </c>
      <c r="AA32" s="15">
        <v>7.7797204654855321</v>
      </c>
      <c r="AB32" s="15">
        <v>4.3277964509184681</v>
      </c>
      <c r="AC32" s="15">
        <v>6.4934222847003049</v>
      </c>
      <c r="AD32" s="15">
        <v>4.3</v>
      </c>
      <c r="AE32" s="15">
        <v>10.077842626980958</v>
      </c>
      <c r="AF32" s="13"/>
      <c r="AG32" s="13"/>
      <c r="AH32" s="13"/>
      <c r="AI32" s="13"/>
      <c r="AJ32" s="13"/>
      <c r="AK32" s="13"/>
      <c r="AM32" s="13"/>
      <c r="AN32" s="84">
        <f t="shared" si="0"/>
        <v>51.340568327631381</v>
      </c>
      <c r="AO32" s="13"/>
    </row>
    <row r="33" spans="5:41">
      <c r="E33" s="49" t="s">
        <v>112</v>
      </c>
      <c r="F33" s="49" t="s">
        <v>193</v>
      </c>
      <c r="G33" s="49" t="s">
        <v>194</v>
      </c>
      <c r="H33" s="49" t="s">
        <v>317</v>
      </c>
      <c r="L33" s="49" t="s">
        <v>297</v>
      </c>
      <c r="R33" s="13"/>
      <c r="T33" s="13"/>
      <c r="U33" s="13"/>
      <c r="V33" s="13"/>
      <c r="W33" s="13"/>
      <c r="X33" s="13"/>
      <c r="Y33" s="15">
        <v>0.73278181909971285</v>
      </c>
      <c r="Z33" s="15">
        <v>0.95831918227461887</v>
      </c>
      <c r="AA33" s="15">
        <v>1.1283745276227015</v>
      </c>
      <c r="AB33" s="15">
        <v>1.2403318459756896</v>
      </c>
      <c r="AC33" s="15">
        <v>2.7</v>
      </c>
      <c r="AD33" s="15">
        <v>2.5</v>
      </c>
      <c r="AE33" s="15">
        <v>1.8232159762517428</v>
      </c>
      <c r="AF33" s="13"/>
      <c r="AG33" s="13"/>
      <c r="AH33" s="13"/>
      <c r="AI33" s="13"/>
      <c r="AJ33" s="13"/>
      <c r="AK33" s="13"/>
      <c r="AM33" s="13"/>
      <c r="AN33" s="84">
        <f t="shared" si="0"/>
        <v>11.083023351224465</v>
      </c>
      <c r="AO33" s="13"/>
    </row>
    <row r="34" spans="5:41">
      <c r="E34" s="49" t="s">
        <v>112</v>
      </c>
      <c r="F34" s="49" t="s">
        <v>193</v>
      </c>
      <c r="G34" s="49" t="s">
        <v>194</v>
      </c>
      <c r="H34" s="49" t="s">
        <v>318</v>
      </c>
      <c r="L34" s="49" t="s">
        <v>297</v>
      </c>
      <c r="R34" s="13"/>
      <c r="T34" s="13"/>
      <c r="U34" s="13"/>
      <c r="V34" s="13"/>
      <c r="W34" s="13"/>
      <c r="X34" s="13"/>
      <c r="Y34" s="15">
        <v>0.45534673999999997</v>
      </c>
      <c r="Z34" s="15">
        <v>0.4777962</v>
      </c>
      <c r="AA34" s="15">
        <v>3.9347634399999998</v>
      </c>
      <c r="AB34" s="15">
        <v>5.962230109364036</v>
      </c>
      <c r="AC34" s="15">
        <v>15.7</v>
      </c>
      <c r="AD34" s="15">
        <v>25.2</v>
      </c>
      <c r="AE34" s="15">
        <v>15.013392301077367</v>
      </c>
      <c r="AF34" s="13"/>
      <c r="AG34" s="13"/>
      <c r="AH34" s="13"/>
      <c r="AI34" s="13"/>
      <c r="AJ34" s="13"/>
      <c r="AK34" s="13"/>
      <c r="AM34" s="13"/>
      <c r="AN34" s="84">
        <f t="shared" si="0"/>
        <v>66.743528790441403</v>
      </c>
      <c r="AO34" s="13"/>
    </row>
    <row r="35" spans="5:41">
      <c r="E35" s="49" t="s">
        <v>112</v>
      </c>
      <c r="F35" s="49" t="s">
        <v>193</v>
      </c>
      <c r="G35" s="49" t="s">
        <v>194</v>
      </c>
      <c r="H35" s="49" t="s">
        <v>303</v>
      </c>
      <c r="L35" s="49" t="s">
        <v>297</v>
      </c>
      <c r="R35" s="13"/>
      <c r="T35" s="13"/>
      <c r="U35" s="13"/>
      <c r="V35" s="13"/>
      <c r="W35" s="13"/>
      <c r="X35" s="13"/>
      <c r="Y35" s="15">
        <v>1.0744408897371573</v>
      </c>
      <c r="Z35" s="15">
        <v>0.73589828000000013</v>
      </c>
      <c r="AA35" s="15">
        <v>2.0684973999999996</v>
      </c>
      <c r="AB35" s="15">
        <v>4.5526533942138547</v>
      </c>
      <c r="AC35" s="15">
        <v>1.6</v>
      </c>
      <c r="AD35" s="15">
        <v>6.6</v>
      </c>
      <c r="AE35" s="15">
        <v>1.0698016803247274</v>
      </c>
      <c r="AF35" s="13"/>
      <c r="AG35" s="13"/>
      <c r="AH35" s="13"/>
      <c r="AI35" s="13"/>
      <c r="AJ35" s="13"/>
      <c r="AK35" s="13"/>
      <c r="AM35" s="13"/>
      <c r="AN35" s="84">
        <f t="shared" si="0"/>
        <v>17.701291644275738</v>
      </c>
      <c r="AO35" s="13"/>
    </row>
    <row r="36" spans="5:41">
      <c r="E36" s="49" t="s">
        <v>112</v>
      </c>
      <c r="F36" s="49" t="s">
        <v>193</v>
      </c>
      <c r="G36" s="49" t="s">
        <v>194</v>
      </c>
      <c r="H36" s="49" t="s">
        <v>192</v>
      </c>
      <c r="L36" s="49" t="s">
        <v>297</v>
      </c>
      <c r="R36" s="13"/>
      <c r="T36" s="13"/>
      <c r="U36" s="13"/>
      <c r="V36" s="13"/>
      <c r="W36" s="13"/>
      <c r="X36" s="13"/>
      <c r="Y36" s="15">
        <v>0</v>
      </c>
      <c r="Z36" s="15">
        <v>0.14023540999999998</v>
      </c>
      <c r="AA36" s="15">
        <v>0.17802553000000018</v>
      </c>
      <c r="AB36" s="15">
        <v>1.7168994055565598</v>
      </c>
      <c r="AC36" s="15">
        <v>0.5</v>
      </c>
      <c r="AD36" s="15">
        <v>1.3</v>
      </c>
      <c r="AE36" s="15">
        <v>0.75744188474481466</v>
      </c>
      <c r="AF36" s="13"/>
      <c r="AG36" s="13"/>
      <c r="AH36" s="13"/>
      <c r="AI36" s="13"/>
      <c r="AJ36" s="13"/>
      <c r="AK36" s="13"/>
      <c r="AM36" s="13"/>
      <c r="AN36" s="84">
        <f t="shared" si="0"/>
        <v>4.5926022303013747</v>
      </c>
      <c r="AO36" s="13"/>
    </row>
    <row r="37" spans="5:41">
      <c r="E37" s="49" t="s">
        <v>112</v>
      </c>
      <c r="F37" s="49" t="s">
        <v>193</v>
      </c>
      <c r="G37" s="49" t="s">
        <v>196</v>
      </c>
      <c r="H37" s="49" t="s">
        <v>317</v>
      </c>
      <c r="L37" s="49" t="s">
        <v>297</v>
      </c>
      <c r="R37" s="13"/>
      <c r="T37" s="13"/>
      <c r="U37" s="13"/>
      <c r="V37" s="13"/>
      <c r="W37" s="13"/>
      <c r="X37" s="13"/>
      <c r="Y37" s="15">
        <v>7.4794701762873228E-2</v>
      </c>
      <c r="Z37" s="15">
        <v>0.11943115801638007</v>
      </c>
      <c r="AA37" s="15">
        <v>0.11311518459763166</v>
      </c>
      <c r="AB37" s="15">
        <v>0.1937318316510066</v>
      </c>
      <c r="AC37" s="15">
        <v>0.2</v>
      </c>
      <c r="AD37" s="15">
        <v>0</v>
      </c>
      <c r="AE37" s="15">
        <v>1.1714382790290455E-2</v>
      </c>
      <c r="AF37" s="13"/>
      <c r="AG37" s="13"/>
      <c r="AH37" s="13"/>
      <c r="AI37" s="13"/>
      <c r="AJ37" s="13"/>
      <c r="AK37" s="13"/>
      <c r="AM37" s="13"/>
      <c r="AN37" s="84">
        <f t="shared" si="0"/>
        <v>0.71278725881818195</v>
      </c>
      <c r="AO37" s="13"/>
    </row>
    <row r="38" spans="5:41">
      <c r="E38" s="49" t="s">
        <v>112</v>
      </c>
      <c r="F38" s="49" t="s">
        <v>193</v>
      </c>
      <c r="G38" s="49" t="s">
        <v>196</v>
      </c>
      <c r="H38" s="49" t="s">
        <v>318</v>
      </c>
      <c r="L38" s="49" t="s">
        <v>297</v>
      </c>
      <c r="R38" s="13"/>
      <c r="T38" s="13"/>
      <c r="U38" s="13"/>
      <c r="V38" s="13"/>
      <c r="W38" s="13"/>
      <c r="X38" s="13"/>
      <c r="Y38" s="15">
        <v>-9.1140657739429379E-2</v>
      </c>
      <c r="Z38" s="15">
        <v>0.82958578729424637</v>
      </c>
      <c r="AA38" s="15">
        <v>1.0671601274163229</v>
      </c>
      <c r="AB38" s="15">
        <v>6.553796703753207</v>
      </c>
      <c r="AC38" s="15">
        <v>13</v>
      </c>
      <c r="AD38" s="15">
        <v>4.5</v>
      </c>
      <c r="AE38" s="15">
        <v>5.1981053599544911</v>
      </c>
      <c r="AF38" s="13"/>
      <c r="AG38" s="13"/>
      <c r="AH38" s="13"/>
      <c r="AI38" s="13"/>
      <c r="AJ38" s="13"/>
      <c r="AK38" s="13"/>
      <c r="AM38" s="13"/>
      <c r="AN38" s="84">
        <f t="shared" si="0"/>
        <v>31.057507320678837</v>
      </c>
      <c r="AO38" s="13"/>
    </row>
    <row r="39" spans="5:41">
      <c r="E39" s="49" t="s">
        <v>112</v>
      </c>
      <c r="F39" s="49" t="s">
        <v>193</v>
      </c>
      <c r="G39" s="49" t="s">
        <v>196</v>
      </c>
      <c r="H39" s="49" t="s">
        <v>303</v>
      </c>
      <c r="L39" s="49" t="s">
        <v>297</v>
      </c>
      <c r="R39" s="13"/>
      <c r="T39" s="13"/>
      <c r="U39" s="13"/>
      <c r="V39" s="13"/>
      <c r="W39" s="13"/>
      <c r="X39" s="13"/>
      <c r="Y39" s="15">
        <v>0.65615657024226137</v>
      </c>
      <c r="Z39" s="15">
        <v>0.39669971999999998</v>
      </c>
      <c r="AA39" s="15">
        <v>0.43686839999999999</v>
      </c>
      <c r="AB39" s="15">
        <v>0.79377038128926602</v>
      </c>
      <c r="AC39" s="15">
        <v>1.6</v>
      </c>
      <c r="AD39" s="15">
        <v>0.4</v>
      </c>
      <c r="AE39" s="15">
        <v>0.34090683436182129</v>
      </c>
      <c r="AF39" s="13"/>
      <c r="AG39" s="13"/>
      <c r="AH39" s="13"/>
      <c r="AI39" s="13"/>
      <c r="AJ39" s="13"/>
      <c r="AK39" s="13"/>
      <c r="AM39" s="13"/>
      <c r="AN39" s="84">
        <f t="shared" si="0"/>
        <v>4.6244019058933485</v>
      </c>
      <c r="AO39" s="13"/>
    </row>
    <row r="40" spans="5:41">
      <c r="E40" s="49" t="s">
        <v>112</v>
      </c>
      <c r="F40" s="49" t="s">
        <v>193</v>
      </c>
      <c r="G40" s="49" t="s">
        <v>196</v>
      </c>
      <c r="H40" s="49" t="s">
        <v>192</v>
      </c>
      <c r="L40" s="49" t="s">
        <v>297</v>
      </c>
      <c r="R40" s="13"/>
      <c r="T40" s="13"/>
      <c r="U40" s="13"/>
      <c r="V40" s="13"/>
      <c r="W40" s="13"/>
      <c r="X40" s="13"/>
      <c r="Y40" s="15">
        <v>0</v>
      </c>
      <c r="Z40" s="15">
        <v>0.11674961213821283</v>
      </c>
      <c r="AA40" s="15">
        <v>0.17822903178626151</v>
      </c>
      <c r="AB40" s="15">
        <v>0.15021864582940475</v>
      </c>
      <c r="AC40" s="15">
        <v>0.2</v>
      </c>
      <c r="AD40" s="15">
        <v>0.1</v>
      </c>
      <c r="AE40" s="15">
        <v>2.0163023964770956E-2</v>
      </c>
      <c r="AF40" s="13"/>
      <c r="AG40" s="13"/>
      <c r="AH40" s="13"/>
      <c r="AI40" s="13"/>
      <c r="AJ40" s="13"/>
      <c r="AK40" s="13"/>
      <c r="AM40" s="13"/>
      <c r="AN40" s="84">
        <f t="shared" si="0"/>
        <v>0.7653603137186501</v>
      </c>
      <c r="AO40" s="13"/>
    </row>
    <row r="41" spans="5:41">
      <c r="E41" s="49" t="s">
        <v>112</v>
      </c>
      <c r="F41" s="49" t="s">
        <v>193</v>
      </c>
      <c r="G41" s="49" t="s">
        <v>198</v>
      </c>
      <c r="H41" s="49" t="s">
        <v>317</v>
      </c>
      <c r="L41" s="49" t="s">
        <v>297</v>
      </c>
      <c r="R41" s="13"/>
      <c r="T41" s="13"/>
      <c r="U41" s="13"/>
      <c r="V41" s="13"/>
      <c r="W41" s="13"/>
      <c r="X41" s="13"/>
      <c r="Y41" s="15">
        <v>1.9835126084049155E-2</v>
      </c>
      <c r="Z41" s="15">
        <v>2.9361334422472261E-2</v>
      </c>
      <c r="AA41" s="15">
        <v>2.0416141046976578E-2</v>
      </c>
      <c r="AB41" s="15">
        <v>1.9329544814225219E-2</v>
      </c>
      <c r="AC41" s="15">
        <v>0</v>
      </c>
      <c r="AD41" s="15">
        <v>0.1</v>
      </c>
      <c r="AE41" s="15">
        <v>9.3122896299425786E-2</v>
      </c>
      <c r="AF41" s="13"/>
      <c r="AG41" s="13"/>
      <c r="AH41" s="13"/>
      <c r="AI41" s="13"/>
      <c r="AJ41" s="13"/>
      <c r="AK41" s="13"/>
      <c r="AM41" s="13"/>
      <c r="AN41" s="84">
        <f t="shared" si="0"/>
        <v>0.28206504266714899</v>
      </c>
      <c r="AO41" s="13"/>
    </row>
    <row r="42" spans="5:41">
      <c r="E42" s="49" t="s">
        <v>112</v>
      </c>
      <c r="F42" s="49" t="s">
        <v>193</v>
      </c>
      <c r="G42" s="49" t="s">
        <v>198</v>
      </c>
      <c r="H42" s="49" t="s">
        <v>318</v>
      </c>
      <c r="L42" s="49" t="s">
        <v>297</v>
      </c>
      <c r="R42" s="13"/>
      <c r="T42" s="13"/>
      <c r="U42" s="13"/>
      <c r="V42" s="13"/>
      <c r="W42" s="13"/>
      <c r="X42" s="13"/>
      <c r="Y42" s="15">
        <v>1.4765264928854573</v>
      </c>
      <c r="Z42" s="15">
        <v>0.12645564370575349</v>
      </c>
      <c r="AA42" s="15">
        <v>0.20142692592211256</v>
      </c>
      <c r="AB42" s="15">
        <v>0.57380816201915208</v>
      </c>
      <c r="AC42" s="15">
        <v>0.6</v>
      </c>
      <c r="AD42" s="15">
        <v>0.9</v>
      </c>
      <c r="AE42" s="15">
        <v>4.6015092845920762</v>
      </c>
      <c r="AF42" s="13"/>
      <c r="AG42" s="13"/>
      <c r="AH42" s="13"/>
      <c r="AI42" s="13"/>
      <c r="AJ42" s="13"/>
      <c r="AK42" s="13"/>
      <c r="AM42" s="13"/>
      <c r="AN42" s="84">
        <f t="shared" si="0"/>
        <v>8.4797265091245517</v>
      </c>
      <c r="AO42" s="13"/>
    </row>
    <row r="43" spans="5:41">
      <c r="E43" s="49" t="s">
        <v>112</v>
      </c>
      <c r="F43" s="49" t="s">
        <v>193</v>
      </c>
      <c r="G43" s="49" t="s">
        <v>198</v>
      </c>
      <c r="H43" s="49" t="s">
        <v>303</v>
      </c>
      <c r="L43" s="49" t="s">
        <v>297</v>
      </c>
      <c r="R43" s="13"/>
      <c r="T43" s="13"/>
      <c r="U43" s="13"/>
      <c r="V43" s="13"/>
      <c r="W43" s="13"/>
      <c r="X43" s="13"/>
      <c r="Y43" s="15">
        <v>-0.13980030683815603</v>
      </c>
      <c r="Z43" s="15">
        <v>0.48715266000000002</v>
      </c>
      <c r="AA43" s="15">
        <v>1.0681814199999999</v>
      </c>
      <c r="AB43" s="15">
        <v>1.2281469866320041</v>
      </c>
      <c r="AC43" s="15">
        <v>2.1</v>
      </c>
      <c r="AD43" s="15">
        <v>1.5</v>
      </c>
      <c r="AE43" s="15">
        <v>2.0305265172211673</v>
      </c>
      <c r="AF43" s="13"/>
      <c r="AG43" s="13"/>
      <c r="AH43" s="13"/>
      <c r="AI43" s="13"/>
      <c r="AJ43" s="13"/>
      <c r="AK43" s="13"/>
      <c r="AM43" s="13"/>
      <c r="AN43" s="84">
        <f t="shared" si="0"/>
        <v>8.2742072770150159</v>
      </c>
      <c r="AO43" s="13"/>
    </row>
    <row r="44" spans="5:41">
      <c r="E44" s="49" t="s">
        <v>112</v>
      </c>
      <c r="F44" s="49" t="s">
        <v>193</v>
      </c>
      <c r="G44" s="49" t="s">
        <v>198</v>
      </c>
      <c r="H44" s="49" t="s">
        <v>192</v>
      </c>
      <c r="L44" s="49" t="s">
        <v>297</v>
      </c>
      <c r="R44" s="13"/>
      <c r="T44" s="13"/>
      <c r="U44" s="13"/>
      <c r="V44" s="13"/>
      <c r="W44" s="13"/>
      <c r="X44" s="13"/>
      <c r="Y44" s="15">
        <v>0</v>
      </c>
      <c r="Z44" s="15">
        <v>8.3963553238368474E-3</v>
      </c>
      <c r="AA44" s="15">
        <v>4.2386244777159646E-2</v>
      </c>
      <c r="AB44" s="15">
        <v>3.6606757290613003E-2</v>
      </c>
      <c r="AC44" s="15">
        <v>0.2</v>
      </c>
      <c r="AD44" s="15">
        <v>0.1</v>
      </c>
      <c r="AE44" s="15">
        <v>0.24387044076330469</v>
      </c>
      <c r="AF44" s="13"/>
      <c r="AG44" s="13"/>
      <c r="AH44" s="13"/>
      <c r="AI44" s="13"/>
      <c r="AJ44" s="13"/>
      <c r="AK44" s="13"/>
      <c r="AM44" s="13"/>
      <c r="AN44" s="84">
        <f t="shared" si="0"/>
        <v>0.63125979815491418</v>
      </c>
      <c r="AO44" s="13"/>
    </row>
    <row r="45" spans="5:41">
      <c r="E45" s="49" t="s">
        <v>112</v>
      </c>
      <c r="F45" s="49" t="s">
        <v>193</v>
      </c>
      <c r="G45" s="49" t="s">
        <v>195</v>
      </c>
      <c r="H45" s="49" t="s">
        <v>317</v>
      </c>
      <c r="L45" s="49" t="s">
        <v>297</v>
      </c>
      <c r="R45" s="13"/>
      <c r="T45" s="13"/>
      <c r="U45" s="13"/>
      <c r="V45" s="13"/>
      <c r="W45" s="13"/>
      <c r="X45" s="13"/>
      <c r="Y45" s="15">
        <v>0.52556234486655062</v>
      </c>
      <c r="Z45" s="15">
        <v>1.164147163622812</v>
      </c>
      <c r="AA45" s="15">
        <v>0.73273560242721625</v>
      </c>
      <c r="AB45" s="15">
        <v>0.81663960009012537</v>
      </c>
      <c r="AC45" s="15">
        <v>1.1000000000000001</v>
      </c>
      <c r="AD45" s="15">
        <v>1</v>
      </c>
      <c r="AE45" s="15">
        <v>1.0123537649784453</v>
      </c>
      <c r="AF45" s="13"/>
      <c r="AG45" s="13"/>
      <c r="AH45" s="13"/>
      <c r="AI45" s="13"/>
      <c r="AJ45" s="13"/>
      <c r="AK45" s="13"/>
      <c r="AM45" s="13"/>
      <c r="AN45" s="84">
        <f t="shared" si="0"/>
        <v>6.351438475985149</v>
      </c>
      <c r="AO45" s="13"/>
    </row>
    <row r="46" spans="5:41">
      <c r="E46" s="49" t="s">
        <v>112</v>
      </c>
      <c r="F46" s="49" t="s">
        <v>193</v>
      </c>
      <c r="G46" s="49" t="s">
        <v>195</v>
      </c>
      <c r="H46" s="49" t="s">
        <v>318</v>
      </c>
      <c r="L46" s="49" t="s">
        <v>297</v>
      </c>
      <c r="R46" s="13"/>
      <c r="T46" s="13"/>
      <c r="U46" s="13"/>
      <c r="V46" s="13"/>
      <c r="W46" s="13"/>
      <c r="X46" s="13"/>
      <c r="Y46" s="15">
        <v>3.5210021197336441</v>
      </c>
      <c r="Z46" s="15">
        <v>6.4020189702789825</v>
      </c>
      <c r="AA46" s="15">
        <v>8.4312598007305883</v>
      </c>
      <c r="AB46" s="15">
        <v>9.7789439992502878</v>
      </c>
      <c r="AC46" s="15">
        <v>10</v>
      </c>
      <c r="AD46" s="15">
        <v>9.6</v>
      </c>
      <c r="AE46" s="15">
        <v>9.1757971310875046</v>
      </c>
      <c r="AF46" s="13"/>
      <c r="AG46" s="13"/>
      <c r="AH46" s="13"/>
      <c r="AI46" s="13"/>
      <c r="AJ46" s="13"/>
      <c r="AK46" s="13"/>
      <c r="AM46" s="13"/>
      <c r="AN46" s="84">
        <f t="shared" si="0"/>
        <v>56.909022021081007</v>
      </c>
      <c r="AO46" s="13"/>
    </row>
    <row r="47" spans="5:41">
      <c r="E47" s="49" t="s">
        <v>112</v>
      </c>
      <c r="F47" s="49" t="s">
        <v>193</v>
      </c>
      <c r="G47" s="49" t="s">
        <v>195</v>
      </c>
      <c r="H47" s="49" t="s">
        <v>303</v>
      </c>
      <c r="L47" s="49" t="s">
        <v>297</v>
      </c>
      <c r="R47" s="13"/>
      <c r="T47" s="13"/>
      <c r="U47" s="13"/>
      <c r="V47" s="13"/>
      <c r="W47" s="13"/>
      <c r="X47" s="13"/>
      <c r="Y47" s="15">
        <v>0.47743763553397706</v>
      </c>
      <c r="Z47" s="15">
        <v>0.36032010000000009</v>
      </c>
      <c r="AA47" s="15">
        <v>0.34350327999999991</v>
      </c>
      <c r="AB47" s="15">
        <v>0.3785960806341061</v>
      </c>
      <c r="AC47" s="15">
        <v>0.6</v>
      </c>
      <c r="AD47" s="15">
        <v>0.4</v>
      </c>
      <c r="AE47" s="15">
        <v>0.41923870619444253</v>
      </c>
      <c r="AF47" s="13"/>
      <c r="AG47" s="13"/>
      <c r="AH47" s="13"/>
      <c r="AI47" s="13"/>
      <c r="AJ47" s="13"/>
      <c r="AK47" s="13"/>
      <c r="AM47" s="13"/>
      <c r="AN47" s="84">
        <f t="shared" si="0"/>
        <v>2.9790958023625258</v>
      </c>
      <c r="AO47" s="13"/>
    </row>
    <row r="48" spans="5:41">
      <c r="E48" s="49" t="s">
        <v>112</v>
      </c>
      <c r="F48" s="49" t="s">
        <v>193</v>
      </c>
      <c r="G48" s="49" t="s">
        <v>195</v>
      </c>
      <c r="H48" s="49" t="s">
        <v>192</v>
      </c>
      <c r="L48" s="49" t="s">
        <v>297</v>
      </c>
      <c r="R48" s="13"/>
      <c r="T48" s="13"/>
      <c r="U48" s="13"/>
      <c r="V48" s="13"/>
      <c r="W48" s="13"/>
      <c r="X48" s="13"/>
      <c r="Y48" s="15">
        <v>0</v>
      </c>
      <c r="Z48" s="15">
        <v>0.99927852374379023</v>
      </c>
      <c r="AA48" s="15">
        <v>0.64800783022841113</v>
      </c>
      <c r="AB48" s="15">
        <v>0.52550468603869183</v>
      </c>
      <c r="AC48" s="15">
        <v>0.4</v>
      </c>
      <c r="AD48" s="15">
        <v>2.1</v>
      </c>
      <c r="AE48" s="15">
        <v>1.2194658885291634</v>
      </c>
      <c r="AF48" s="13"/>
      <c r="AG48" s="13"/>
      <c r="AH48" s="13"/>
      <c r="AI48" s="13"/>
      <c r="AJ48" s="13"/>
      <c r="AK48" s="13"/>
      <c r="AM48" s="13"/>
      <c r="AN48" s="84">
        <f t="shared" si="0"/>
        <v>5.892256928540057</v>
      </c>
      <c r="AO48" s="13"/>
    </row>
    <row r="49" spans="5:41">
      <c r="E49" s="49" t="s">
        <v>112</v>
      </c>
      <c r="F49" s="49" t="s">
        <v>193</v>
      </c>
      <c r="G49" s="49" t="s">
        <v>263</v>
      </c>
      <c r="H49" s="49" t="s">
        <v>317</v>
      </c>
      <c r="L49" s="49" t="s">
        <v>297</v>
      </c>
      <c r="R49" s="13"/>
      <c r="T49" s="13"/>
      <c r="U49" s="13"/>
      <c r="V49" s="13"/>
      <c r="W49" s="13"/>
      <c r="X49" s="13"/>
      <c r="Y49" s="15">
        <v>0.60109875023355386</v>
      </c>
      <c r="Z49" s="15">
        <v>0.23522449101112525</v>
      </c>
      <c r="AA49" s="15">
        <v>0.52106305496510741</v>
      </c>
      <c r="AB49" s="15">
        <v>0.23416868809500266</v>
      </c>
      <c r="AC49" s="15">
        <v>0.4</v>
      </c>
      <c r="AD49" s="15">
        <v>1.5</v>
      </c>
      <c r="AE49" s="15">
        <v>1.6568817498628532</v>
      </c>
      <c r="AF49" s="13"/>
      <c r="AG49" s="13"/>
      <c r="AH49" s="13"/>
      <c r="AI49" s="13"/>
      <c r="AJ49" s="13"/>
      <c r="AK49" s="13"/>
      <c r="AM49" s="13"/>
      <c r="AN49" s="84">
        <f t="shared" si="0"/>
        <v>5.1484367341676425</v>
      </c>
      <c r="AO49" s="13"/>
    </row>
    <row r="50" spans="5:41">
      <c r="E50" s="49" t="s">
        <v>112</v>
      </c>
      <c r="F50" s="49" t="s">
        <v>193</v>
      </c>
      <c r="G50" s="49" t="s">
        <v>263</v>
      </c>
      <c r="H50" s="49" t="s">
        <v>318</v>
      </c>
      <c r="L50" s="49" t="s">
        <v>297</v>
      </c>
      <c r="R50" s="13"/>
      <c r="T50" s="13"/>
      <c r="U50" s="13"/>
      <c r="V50" s="13"/>
      <c r="W50" s="13"/>
      <c r="X50" s="13"/>
      <c r="Y50" s="15">
        <v>0.24377087233131481</v>
      </c>
      <c r="Z50" s="15">
        <v>0.67052037332970205</v>
      </c>
      <c r="AA50" s="15">
        <v>3.1964170397731904</v>
      </c>
      <c r="AB50" s="15">
        <v>4.7185461872093963</v>
      </c>
      <c r="AC50" s="15">
        <v>7.6</v>
      </c>
      <c r="AD50" s="15">
        <v>10.5</v>
      </c>
      <c r="AE50" s="15">
        <v>10.517030461318503</v>
      </c>
      <c r="AF50" s="13"/>
      <c r="AG50" s="13"/>
      <c r="AH50" s="13"/>
      <c r="AI50" s="13"/>
      <c r="AJ50" s="13"/>
      <c r="AK50" s="13"/>
      <c r="AM50" s="13"/>
      <c r="AN50" s="84">
        <f t="shared" si="0"/>
        <v>37.446284933962104</v>
      </c>
      <c r="AO50" s="13"/>
    </row>
    <row r="51" spans="5:41">
      <c r="E51" s="49" t="s">
        <v>112</v>
      </c>
      <c r="F51" s="49" t="s">
        <v>193</v>
      </c>
      <c r="G51" s="49" t="s">
        <v>263</v>
      </c>
      <c r="H51" s="49" t="s">
        <v>303</v>
      </c>
      <c r="L51" s="49" t="s">
        <v>297</v>
      </c>
      <c r="R51" s="13"/>
      <c r="T51" s="13"/>
      <c r="U51" s="13"/>
      <c r="V51" s="13"/>
      <c r="W51" s="13"/>
      <c r="X51" s="13"/>
      <c r="Y51" s="15">
        <v>13.945683079109759</v>
      </c>
      <c r="Z51" s="15">
        <v>2.5557117634439415</v>
      </c>
      <c r="AA51" s="15">
        <v>3.7048487872003317</v>
      </c>
      <c r="AB51" s="15">
        <v>5.0739087268930279</v>
      </c>
      <c r="AC51" s="15">
        <v>4.5999999999999996</v>
      </c>
      <c r="AD51" s="15">
        <v>2.7</v>
      </c>
      <c r="AE51" s="15">
        <v>2.1324313573819453</v>
      </c>
      <c r="AF51" s="13"/>
      <c r="AG51" s="13"/>
      <c r="AH51" s="13"/>
      <c r="AI51" s="13"/>
      <c r="AJ51" s="13"/>
      <c r="AK51" s="13"/>
      <c r="AM51" s="13"/>
      <c r="AN51" s="84">
        <f t="shared" si="0"/>
        <v>34.712583714029009</v>
      </c>
      <c r="AO51" s="13"/>
    </row>
    <row r="52" spans="5:41">
      <c r="E52" s="49" t="s">
        <v>112</v>
      </c>
      <c r="F52" s="49" t="s">
        <v>193</v>
      </c>
      <c r="G52" s="49" t="s">
        <v>263</v>
      </c>
      <c r="H52" s="49" t="s">
        <v>192</v>
      </c>
      <c r="L52" s="49" t="s">
        <v>297</v>
      </c>
      <c r="R52" s="13"/>
      <c r="T52" s="13"/>
      <c r="U52" s="13"/>
      <c r="V52" s="13"/>
      <c r="W52" s="13"/>
      <c r="X52" s="13"/>
      <c r="Y52" s="15">
        <v>0</v>
      </c>
      <c r="Z52" s="15">
        <v>9.3539931901396205</v>
      </c>
      <c r="AA52" s="15">
        <v>4.840459032815934</v>
      </c>
      <c r="AB52" s="15">
        <v>2.0426301634509065</v>
      </c>
      <c r="AC52" s="15">
        <v>3.8</v>
      </c>
      <c r="AD52" s="15">
        <v>3.9</v>
      </c>
      <c r="AE52" s="15">
        <v>7.5894569140022554</v>
      </c>
      <c r="AF52" s="13"/>
      <c r="AG52" s="13"/>
      <c r="AH52" s="13"/>
      <c r="AI52" s="13"/>
      <c r="AJ52" s="13"/>
      <c r="AK52" s="13"/>
      <c r="AM52" s="13"/>
      <c r="AN52" s="84">
        <f t="shared" si="0"/>
        <v>31.526539300408714</v>
      </c>
      <c r="AO52" s="13"/>
    </row>
    <row r="53" spans="5:41">
      <c r="E53" s="49" t="s">
        <v>116</v>
      </c>
      <c r="F53" s="49" t="s">
        <v>193</v>
      </c>
      <c r="G53" s="49" t="s">
        <v>194</v>
      </c>
      <c r="H53" s="49" t="s">
        <v>317</v>
      </c>
      <c r="L53" s="49" t="s">
        <v>297</v>
      </c>
      <c r="R53" s="13"/>
      <c r="T53" s="13"/>
      <c r="U53" s="13"/>
      <c r="V53" s="13"/>
      <c r="W53" s="13"/>
      <c r="X53" s="13"/>
      <c r="Y53" s="15">
        <v>0.82311346779537264</v>
      </c>
      <c r="Z53" s="15">
        <v>1.3349316618545315</v>
      </c>
      <c r="AA53" s="15">
        <v>1.2827282148812515</v>
      </c>
      <c r="AB53" s="15">
        <v>1.0430504554976441</v>
      </c>
      <c r="AC53" s="15">
        <v>1.5</v>
      </c>
      <c r="AD53" s="15">
        <v>2.2000000000000002</v>
      </c>
      <c r="AE53" s="15">
        <v>2.3748976506678501</v>
      </c>
      <c r="AF53" s="13"/>
      <c r="AG53" s="13"/>
      <c r="AH53" s="13"/>
      <c r="AI53" s="13"/>
      <c r="AJ53" s="13"/>
      <c r="AK53" s="13"/>
      <c r="AM53" s="13"/>
      <c r="AN53" s="84">
        <f t="shared" si="0"/>
        <v>10.558721450696652</v>
      </c>
      <c r="AO53" s="13"/>
    </row>
    <row r="54" spans="5:41">
      <c r="E54" s="49" t="s">
        <v>116</v>
      </c>
      <c r="F54" s="49" t="s">
        <v>193</v>
      </c>
      <c r="G54" s="49" t="s">
        <v>194</v>
      </c>
      <c r="H54" s="49" t="s">
        <v>318</v>
      </c>
      <c r="L54" s="49" t="s">
        <v>297</v>
      </c>
      <c r="R54" s="13"/>
      <c r="T54" s="13"/>
      <c r="U54" s="13"/>
      <c r="V54" s="13"/>
      <c r="W54" s="13"/>
      <c r="X54" s="13"/>
      <c r="Y54" s="15">
        <v>1.9403556816895593</v>
      </c>
      <c r="Z54" s="15">
        <v>2.2941409797872048</v>
      </c>
      <c r="AA54" s="15">
        <v>4.3381657825000008</v>
      </c>
      <c r="AB54" s="15">
        <v>4.467508038999835</v>
      </c>
      <c r="AC54" s="15">
        <v>3.8</v>
      </c>
      <c r="AD54" s="15">
        <v>5.8</v>
      </c>
      <c r="AE54" s="15">
        <v>12.071159369221977</v>
      </c>
      <c r="AF54" s="13"/>
      <c r="AG54" s="13"/>
      <c r="AH54" s="13"/>
      <c r="AI54" s="13"/>
      <c r="AJ54" s="13"/>
      <c r="AK54" s="13"/>
      <c r="AM54" s="13"/>
      <c r="AN54" s="84">
        <f t="shared" si="0"/>
        <v>34.711329852198574</v>
      </c>
      <c r="AO54" s="13"/>
    </row>
    <row r="55" spans="5:41">
      <c r="E55" s="49" t="s">
        <v>116</v>
      </c>
      <c r="F55" s="49" t="s">
        <v>193</v>
      </c>
      <c r="G55" s="49" t="s">
        <v>194</v>
      </c>
      <c r="H55" s="49" t="s">
        <v>303</v>
      </c>
      <c r="L55" s="49" t="s">
        <v>297</v>
      </c>
      <c r="R55" s="13"/>
      <c r="T55" s="13"/>
      <c r="U55" s="13"/>
      <c r="V55" s="13"/>
      <c r="W55" s="13"/>
      <c r="X55" s="13"/>
      <c r="Y55" s="15">
        <v>2.2849774315173446</v>
      </c>
      <c r="Z55" s="15">
        <v>0.88765949000000011</v>
      </c>
      <c r="AA55" s="15">
        <v>0.40099179499999982</v>
      </c>
      <c r="AB55" s="15">
        <v>0.43133950828896916</v>
      </c>
      <c r="AC55" s="15">
        <v>0.8</v>
      </c>
      <c r="AD55" s="15">
        <v>0.9</v>
      </c>
      <c r="AE55" s="15">
        <v>0.89538266072588457</v>
      </c>
      <c r="AF55" s="13"/>
      <c r="AG55" s="13"/>
      <c r="AH55" s="13"/>
      <c r="AI55" s="13"/>
      <c r="AJ55" s="13"/>
      <c r="AK55" s="13"/>
      <c r="AM55" s="13"/>
      <c r="AN55" s="84">
        <f t="shared" si="0"/>
        <v>6.6003508855321984</v>
      </c>
      <c r="AO55" s="13"/>
    </row>
    <row r="56" spans="5:41">
      <c r="E56" s="49" t="s">
        <v>116</v>
      </c>
      <c r="F56" s="49" t="s">
        <v>193</v>
      </c>
      <c r="G56" s="49" t="s">
        <v>194</v>
      </c>
      <c r="H56" s="49" t="s">
        <v>192</v>
      </c>
      <c r="L56" s="49" t="s">
        <v>297</v>
      </c>
      <c r="R56" s="13"/>
      <c r="T56" s="13"/>
      <c r="U56" s="13"/>
      <c r="V56" s="13"/>
      <c r="W56" s="13"/>
      <c r="X56" s="13"/>
      <c r="Y56" s="15">
        <v>0</v>
      </c>
      <c r="Z56" s="15">
        <v>0.76614945771411103</v>
      </c>
      <c r="AA56" s="15">
        <v>0.4022260325</v>
      </c>
      <c r="AB56" s="15">
        <v>0.29584413657696379</v>
      </c>
      <c r="AC56" s="15">
        <v>0.3</v>
      </c>
      <c r="AD56" s="15">
        <v>0.5</v>
      </c>
      <c r="AE56" s="15">
        <v>0.70851865417972337</v>
      </c>
      <c r="AF56" s="13"/>
      <c r="AG56" s="13"/>
      <c r="AH56" s="13"/>
      <c r="AI56" s="13"/>
      <c r="AJ56" s="13"/>
      <c r="AK56" s="13"/>
      <c r="AM56" s="13"/>
      <c r="AN56" s="84">
        <f t="shared" si="0"/>
        <v>2.9727382809707983</v>
      </c>
      <c r="AO56" s="13"/>
    </row>
    <row r="57" spans="5:41">
      <c r="E57" s="49" t="s">
        <v>116</v>
      </c>
      <c r="F57" s="49" t="s">
        <v>193</v>
      </c>
      <c r="G57" s="49" t="s">
        <v>196</v>
      </c>
      <c r="H57" s="49" t="s">
        <v>317</v>
      </c>
      <c r="L57" s="49" t="s">
        <v>297</v>
      </c>
      <c r="R57" s="13"/>
      <c r="T57" s="13"/>
      <c r="U57" s="13"/>
      <c r="V57" s="13"/>
      <c r="W57" s="13"/>
      <c r="X57" s="13"/>
      <c r="Y57" s="15">
        <v>8.5580736723877712E-2</v>
      </c>
      <c r="Z57" s="15">
        <v>9.6655273367754452E-2</v>
      </c>
      <c r="AA57" s="15">
        <v>-8.2598174577514522E-3</v>
      </c>
      <c r="AB57" s="15">
        <v>0.16695633253866987</v>
      </c>
      <c r="AC57" s="15">
        <v>0.1726</v>
      </c>
      <c r="AD57" s="15">
        <v>0.7</v>
      </c>
      <c r="AE57" s="15">
        <v>0.5821013583822211</v>
      </c>
      <c r="AF57" s="13"/>
      <c r="AG57" s="13"/>
      <c r="AH57" s="13"/>
      <c r="AI57" s="13"/>
      <c r="AJ57" s="13"/>
      <c r="AK57" s="13"/>
      <c r="AM57" s="13"/>
      <c r="AN57" s="84">
        <f t="shared" si="0"/>
        <v>1.7956338835547716</v>
      </c>
      <c r="AO57" s="13"/>
    </row>
    <row r="58" spans="5:41">
      <c r="E58" s="49" t="s">
        <v>116</v>
      </c>
      <c r="F58" s="49" t="s">
        <v>193</v>
      </c>
      <c r="G58" s="49" t="s">
        <v>196</v>
      </c>
      <c r="H58" s="49" t="s">
        <v>318</v>
      </c>
      <c r="L58" s="49" t="s">
        <v>297</v>
      </c>
      <c r="R58" s="13"/>
      <c r="T58" s="13"/>
      <c r="U58" s="13"/>
      <c r="V58" s="13"/>
      <c r="W58" s="13"/>
      <c r="X58" s="13"/>
      <c r="Y58" s="15">
        <v>0.43256132972025024</v>
      </c>
      <c r="Z58" s="15">
        <v>0.41643989523034675</v>
      </c>
      <c r="AA58" s="15">
        <v>1.3735568005362919E-2</v>
      </c>
      <c r="AB58" s="15">
        <v>0.48604918283297849</v>
      </c>
      <c r="AC58" s="15">
        <v>0.80520000000000003</v>
      </c>
      <c r="AD58" s="15">
        <v>0.8</v>
      </c>
      <c r="AE58" s="15">
        <v>1.2881475626731775</v>
      </c>
      <c r="AF58" s="13"/>
      <c r="AG58" s="13"/>
      <c r="AH58" s="13"/>
      <c r="AI58" s="13"/>
      <c r="AJ58" s="13"/>
      <c r="AK58" s="13"/>
      <c r="AM58" s="13"/>
      <c r="AN58" s="84">
        <f t="shared" si="0"/>
        <v>4.2421335384621166</v>
      </c>
      <c r="AO58" s="13"/>
    </row>
    <row r="59" spans="5:41">
      <c r="E59" s="49" t="s">
        <v>116</v>
      </c>
      <c r="F59" s="49" t="s">
        <v>193</v>
      </c>
      <c r="G59" s="49" t="s">
        <v>196</v>
      </c>
      <c r="H59" s="49" t="s">
        <v>303</v>
      </c>
      <c r="L59" s="49" t="s">
        <v>297</v>
      </c>
      <c r="R59" s="13"/>
      <c r="T59" s="13"/>
      <c r="U59" s="13"/>
      <c r="V59" s="13"/>
      <c r="W59" s="13"/>
      <c r="X59" s="13"/>
      <c r="Y59" s="15">
        <v>1.225181328426832</v>
      </c>
      <c r="Z59" s="15">
        <v>1.1502099999998463E-3</v>
      </c>
      <c r="AA59" s="15">
        <v>2.014520000000004E-3</v>
      </c>
      <c r="AB59" s="15">
        <v>0.25203203931382256</v>
      </c>
      <c r="AC59" s="15">
        <v>1.0799000000000001</v>
      </c>
      <c r="AD59" s="15">
        <v>0.5</v>
      </c>
      <c r="AE59" s="15">
        <v>0.90094157182004941</v>
      </c>
      <c r="AF59" s="13"/>
      <c r="AG59" s="13"/>
      <c r="AH59" s="13"/>
      <c r="AI59" s="13"/>
      <c r="AJ59" s="13"/>
      <c r="AK59" s="13"/>
      <c r="AM59" s="13"/>
      <c r="AN59" s="84">
        <f t="shared" si="0"/>
        <v>3.9612196695607036</v>
      </c>
      <c r="AO59" s="13"/>
    </row>
    <row r="60" spans="5:41">
      <c r="E60" s="49" t="s">
        <v>116</v>
      </c>
      <c r="F60" s="49" t="s">
        <v>193</v>
      </c>
      <c r="G60" s="49" t="s">
        <v>196</v>
      </c>
      <c r="H60" s="49" t="s">
        <v>192</v>
      </c>
      <c r="L60" s="49" t="s">
        <v>297</v>
      </c>
      <c r="R60" s="13"/>
      <c r="T60" s="13"/>
      <c r="U60" s="13"/>
      <c r="V60" s="13"/>
      <c r="W60" s="13"/>
      <c r="X60" s="13"/>
      <c r="Y60" s="15">
        <v>0</v>
      </c>
      <c r="Z60" s="15">
        <v>3.2294565728167274E-2</v>
      </c>
      <c r="AA60" s="15">
        <v>-0.11916892792017625</v>
      </c>
      <c r="AB60" s="15">
        <v>6.6632265254796624E-2</v>
      </c>
      <c r="AC60" s="15">
        <v>0.1414</v>
      </c>
      <c r="AD60" s="15">
        <v>0</v>
      </c>
      <c r="AE60" s="15">
        <v>2.0231033207864554E-2</v>
      </c>
      <c r="AF60" s="13"/>
      <c r="AG60" s="13"/>
      <c r="AH60" s="13"/>
      <c r="AI60" s="13"/>
      <c r="AJ60" s="13"/>
      <c r="AK60" s="13"/>
      <c r="AM60" s="13"/>
      <c r="AN60" s="84">
        <f t="shared" si="0"/>
        <v>0.14138893627065219</v>
      </c>
      <c r="AO60" s="13"/>
    </row>
    <row r="61" spans="5:41">
      <c r="E61" s="49" t="s">
        <v>116</v>
      </c>
      <c r="F61" s="49" t="s">
        <v>193</v>
      </c>
      <c r="G61" s="49" t="s">
        <v>198</v>
      </c>
      <c r="H61" s="49" t="s">
        <v>317</v>
      </c>
      <c r="L61" s="49" t="s">
        <v>297</v>
      </c>
      <c r="R61" s="13"/>
      <c r="T61" s="13"/>
      <c r="U61" s="13"/>
      <c r="V61" s="13"/>
      <c r="W61" s="13"/>
      <c r="X61" s="13"/>
      <c r="Y61" s="15">
        <v>3.4804047402308198E-2</v>
      </c>
      <c r="Z61" s="15">
        <v>4.7908797408305309E-2</v>
      </c>
      <c r="AA61" s="15">
        <v>-9.7050979800093733E-3</v>
      </c>
      <c r="AB61" s="15">
        <v>2.2094340887173346E-2</v>
      </c>
      <c r="AC61" s="15">
        <v>3.5400000000000001E-2</v>
      </c>
      <c r="AD61" s="15">
        <v>0</v>
      </c>
      <c r="AE61" s="15">
        <v>2.0983138668959355E-2</v>
      </c>
      <c r="AF61" s="13"/>
      <c r="AG61" s="13"/>
      <c r="AH61" s="13"/>
      <c r="AI61" s="13"/>
      <c r="AJ61" s="13"/>
      <c r="AK61" s="13"/>
      <c r="AM61" s="13"/>
      <c r="AN61" s="84">
        <f t="shared" si="0"/>
        <v>0.15148522638673684</v>
      </c>
      <c r="AO61" s="13"/>
    </row>
    <row r="62" spans="5:41">
      <c r="E62" s="49" t="s">
        <v>116</v>
      </c>
      <c r="F62" s="49" t="s">
        <v>193</v>
      </c>
      <c r="G62" s="49" t="s">
        <v>198</v>
      </c>
      <c r="H62" s="49" t="s">
        <v>318</v>
      </c>
      <c r="L62" s="49" t="s">
        <v>297</v>
      </c>
      <c r="R62" s="13"/>
      <c r="T62" s="13"/>
      <c r="U62" s="13"/>
      <c r="V62" s="13"/>
      <c r="W62" s="13"/>
      <c r="X62" s="13"/>
      <c r="Y62" s="15">
        <v>1.0063061743104404</v>
      </c>
      <c r="Z62" s="15">
        <v>0.78186513248796241</v>
      </c>
      <c r="AA62" s="15">
        <v>0.12535347322634519</v>
      </c>
      <c r="AB62" s="15">
        <v>0.27271295251527328</v>
      </c>
      <c r="AC62" s="15">
        <v>0.65349999999999997</v>
      </c>
      <c r="AD62" s="15">
        <v>1.1000000000000001</v>
      </c>
      <c r="AE62" s="15">
        <v>1.3444562541217515</v>
      </c>
      <c r="AF62" s="13"/>
      <c r="AG62" s="13"/>
      <c r="AH62" s="13"/>
      <c r="AI62" s="13"/>
      <c r="AJ62" s="13"/>
      <c r="AK62" s="13"/>
      <c r="AM62" s="13"/>
      <c r="AN62" s="84">
        <f t="shared" si="0"/>
        <v>5.2841939866617729</v>
      </c>
      <c r="AO62" s="13"/>
    </row>
    <row r="63" spans="5:41">
      <c r="E63" s="49" t="s">
        <v>116</v>
      </c>
      <c r="F63" s="49" t="s">
        <v>193</v>
      </c>
      <c r="G63" s="49" t="s">
        <v>198</v>
      </c>
      <c r="H63" s="49" t="s">
        <v>303</v>
      </c>
      <c r="L63" s="49" t="s">
        <v>297</v>
      </c>
      <c r="R63" s="13"/>
      <c r="T63" s="13"/>
      <c r="U63" s="13"/>
      <c r="V63" s="13"/>
      <c r="W63" s="13"/>
      <c r="X63" s="13"/>
      <c r="Y63" s="15">
        <v>0.93619225281362195</v>
      </c>
      <c r="Z63" s="15">
        <v>0.35664725999999936</v>
      </c>
      <c r="AA63" s="15">
        <v>0.32544897</v>
      </c>
      <c r="AB63" s="15">
        <v>0.67415120630752068</v>
      </c>
      <c r="AC63" s="15">
        <v>0.65790000000000004</v>
      </c>
      <c r="AD63" s="15">
        <v>1.5</v>
      </c>
      <c r="AE63" s="15">
        <v>1.7797362880397454</v>
      </c>
      <c r="AF63" s="13"/>
      <c r="AG63" s="13"/>
      <c r="AH63" s="13"/>
      <c r="AI63" s="13"/>
      <c r="AJ63" s="13"/>
      <c r="AK63" s="13"/>
      <c r="AM63" s="13"/>
      <c r="AN63" s="84">
        <f t="shared" si="0"/>
        <v>6.2300759771608876</v>
      </c>
      <c r="AO63" s="13"/>
    </row>
    <row r="64" spans="5:41">
      <c r="E64" s="49" t="s">
        <v>116</v>
      </c>
      <c r="F64" s="49" t="s">
        <v>193</v>
      </c>
      <c r="G64" s="49" t="s">
        <v>198</v>
      </c>
      <c r="H64" s="49" t="s">
        <v>192</v>
      </c>
      <c r="L64" s="49" t="s">
        <v>297</v>
      </c>
      <c r="R64" s="13"/>
      <c r="T64" s="13"/>
      <c r="U64" s="13"/>
      <c r="V64" s="13"/>
      <c r="W64" s="13"/>
      <c r="X64" s="13"/>
      <c r="Y64" s="15">
        <v>0</v>
      </c>
      <c r="Z64" s="15">
        <v>5.693931382356486E-2</v>
      </c>
      <c r="AA64" s="15">
        <v>7.3416674572077262E-2</v>
      </c>
      <c r="AB64" s="15">
        <v>1.6198703446356103E-2</v>
      </c>
      <c r="AC64" s="15">
        <v>4.6300000000000001E-2</v>
      </c>
      <c r="AD64" s="15">
        <v>0</v>
      </c>
      <c r="AE64" s="15">
        <v>5.539176120134013E-2</v>
      </c>
      <c r="AF64" s="13"/>
      <c r="AG64" s="13"/>
      <c r="AH64" s="13"/>
      <c r="AI64" s="13"/>
      <c r="AJ64" s="13"/>
      <c r="AK64" s="13"/>
      <c r="AM64" s="13"/>
      <c r="AN64" s="84">
        <f t="shared" si="0"/>
        <v>0.24824645304333834</v>
      </c>
      <c r="AO64" s="13"/>
    </row>
    <row r="65" spans="5:41">
      <c r="E65" s="49" t="s">
        <v>116</v>
      </c>
      <c r="F65" s="49" t="s">
        <v>193</v>
      </c>
      <c r="G65" s="49" t="s">
        <v>195</v>
      </c>
      <c r="H65" s="49" t="s">
        <v>317</v>
      </c>
      <c r="L65" s="49" t="s">
        <v>297</v>
      </c>
      <c r="R65" s="13"/>
      <c r="T65" s="13"/>
      <c r="U65" s="13"/>
      <c r="V65" s="13"/>
      <c r="W65" s="13"/>
      <c r="X65" s="13"/>
      <c r="Y65" s="15">
        <v>0.71222907514051192</v>
      </c>
      <c r="Z65" s="15">
        <v>0.93468647514122405</v>
      </c>
      <c r="AA65" s="15">
        <v>0.94255883536253515</v>
      </c>
      <c r="AB65" s="15">
        <v>1.048955514680046</v>
      </c>
      <c r="AC65" s="15">
        <v>1.0481</v>
      </c>
      <c r="AD65" s="15">
        <v>1</v>
      </c>
      <c r="AE65" s="15">
        <v>1.0851929159099947</v>
      </c>
      <c r="AF65" s="13"/>
      <c r="AG65" s="13"/>
      <c r="AH65" s="13"/>
      <c r="AI65" s="13"/>
      <c r="AJ65" s="13"/>
      <c r="AK65" s="13"/>
      <c r="AM65" s="13"/>
      <c r="AN65" s="84">
        <f t="shared" si="0"/>
        <v>6.7717228162343126</v>
      </c>
      <c r="AO65" s="13"/>
    </row>
    <row r="66" spans="5:41">
      <c r="E66" s="49" t="s">
        <v>116</v>
      </c>
      <c r="F66" s="49" t="s">
        <v>193</v>
      </c>
      <c r="G66" s="49" t="s">
        <v>195</v>
      </c>
      <c r="H66" s="49" t="s">
        <v>318</v>
      </c>
      <c r="L66" s="49" t="s">
        <v>297</v>
      </c>
      <c r="R66" s="13"/>
      <c r="T66" s="13"/>
      <c r="U66" s="13"/>
      <c r="V66" s="13"/>
      <c r="W66" s="13"/>
      <c r="X66" s="13"/>
      <c r="Y66" s="15">
        <v>4.5565893343500816</v>
      </c>
      <c r="Z66" s="15">
        <v>6.0181364734963667</v>
      </c>
      <c r="AA66" s="15">
        <v>6.3280274599770996</v>
      </c>
      <c r="AB66" s="15">
        <v>4.6907162468971544</v>
      </c>
      <c r="AC66" s="15">
        <v>7.9644000000000004</v>
      </c>
      <c r="AD66" s="15">
        <v>5.7</v>
      </c>
      <c r="AE66" s="15">
        <v>5.4654969272759768</v>
      </c>
      <c r="AF66" s="13"/>
      <c r="AG66" s="13"/>
      <c r="AH66" s="13"/>
      <c r="AI66" s="13"/>
      <c r="AJ66" s="13"/>
      <c r="AK66" s="13"/>
      <c r="AM66" s="13"/>
      <c r="AN66" s="84">
        <f t="shared" si="0"/>
        <v>40.723366441996681</v>
      </c>
      <c r="AO66" s="13"/>
    </row>
    <row r="67" spans="5:41">
      <c r="E67" s="49" t="s">
        <v>116</v>
      </c>
      <c r="F67" s="49" t="s">
        <v>193</v>
      </c>
      <c r="G67" s="49" t="s">
        <v>195</v>
      </c>
      <c r="H67" s="49" t="s">
        <v>303</v>
      </c>
      <c r="L67" s="49" t="s">
        <v>297</v>
      </c>
      <c r="R67" s="13"/>
      <c r="T67" s="13"/>
      <c r="U67" s="13"/>
      <c r="V67" s="13"/>
      <c r="W67" s="13"/>
      <c r="X67" s="13"/>
      <c r="Y67" s="15">
        <v>0.53336654973696285</v>
      </c>
      <c r="Z67" s="15">
        <v>0.27130155999999994</v>
      </c>
      <c r="AA67" s="15">
        <v>0.36284701000000014</v>
      </c>
      <c r="AB67" s="15">
        <v>0.4465446578451851</v>
      </c>
      <c r="AC67" s="15">
        <v>0.35539999999999999</v>
      </c>
      <c r="AD67" s="15">
        <v>0.3</v>
      </c>
      <c r="AE67" s="15">
        <v>0.30443322254938771</v>
      </c>
      <c r="AF67" s="13"/>
      <c r="AG67" s="13"/>
      <c r="AH67" s="13"/>
      <c r="AI67" s="13"/>
      <c r="AJ67" s="13"/>
      <c r="AK67" s="13"/>
      <c r="AM67" s="13"/>
      <c r="AN67" s="84">
        <f t="shared" si="0"/>
        <v>2.5738930001315357</v>
      </c>
      <c r="AO67" s="13"/>
    </row>
    <row r="68" spans="5:41">
      <c r="E68" s="49" t="s">
        <v>116</v>
      </c>
      <c r="F68" s="49" t="s">
        <v>193</v>
      </c>
      <c r="G68" s="49" t="s">
        <v>195</v>
      </c>
      <c r="H68" s="49" t="s">
        <v>192</v>
      </c>
      <c r="L68" s="49" t="s">
        <v>297</v>
      </c>
      <c r="R68" s="13"/>
      <c r="T68" s="13"/>
      <c r="U68" s="13"/>
      <c r="V68" s="13"/>
      <c r="W68" s="13"/>
      <c r="X68" s="13"/>
      <c r="Y68" s="15">
        <v>0</v>
      </c>
      <c r="Z68" s="15">
        <v>0.68780640161221984</v>
      </c>
      <c r="AA68" s="15">
        <v>0.81886488183300266</v>
      </c>
      <c r="AB68" s="15">
        <v>0.44569365292346824</v>
      </c>
      <c r="AC68" s="15">
        <v>0.39119999999999999</v>
      </c>
      <c r="AD68" s="15">
        <v>2.1</v>
      </c>
      <c r="AE68" s="15">
        <v>1.3821044154545339</v>
      </c>
      <c r="AF68" s="13"/>
      <c r="AG68" s="13"/>
      <c r="AH68" s="13"/>
      <c r="AI68" s="13"/>
      <c r="AJ68" s="13"/>
      <c r="AK68" s="13"/>
      <c r="AM68" s="13"/>
      <c r="AN68" s="84">
        <f t="shared" si="0"/>
        <v>5.8256693518232252</v>
      </c>
      <c r="AO68" s="13"/>
    </row>
    <row r="69" spans="5:41">
      <c r="E69" s="49" t="s">
        <v>116</v>
      </c>
      <c r="F69" s="49" t="s">
        <v>193</v>
      </c>
      <c r="G69" s="49" t="s">
        <v>263</v>
      </c>
      <c r="H69" s="49" t="s">
        <v>317</v>
      </c>
      <c r="L69" s="49" t="s">
        <v>297</v>
      </c>
      <c r="R69" s="13"/>
      <c r="T69" s="13"/>
      <c r="U69" s="13"/>
      <c r="V69" s="13"/>
      <c r="W69" s="13"/>
      <c r="X69" s="13"/>
      <c r="Y69" s="15">
        <v>0.69463144165455271</v>
      </c>
      <c r="Z69" s="15">
        <v>0.37853852097266527</v>
      </c>
      <c r="AA69" s="15">
        <v>0.5375098016451666</v>
      </c>
      <c r="AB69" s="15">
        <v>0.33268069290619939</v>
      </c>
      <c r="AC69" s="15">
        <v>0.37990000000000002</v>
      </c>
      <c r="AD69" s="15">
        <v>1.6</v>
      </c>
      <c r="AE69" s="15">
        <v>1.7291376939976968</v>
      </c>
      <c r="AF69" s="13"/>
      <c r="AG69" s="13"/>
      <c r="AH69" s="13"/>
      <c r="AI69" s="13"/>
      <c r="AJ69" s="13"/>
      <c r="AK69" s="13"/>
      <c r="AM69" s="13"/>
      <c r="AN69" s="84">
        <f t="shared" si="0"/>
        <v>5.6523981511762811</v>
      </c>
      <c r="AO69" s="13"/>
    </row>
    <row r="70" spans="5:41">
      <c r="E70" s="49" t="s">
        <v>116</v>
      </c>
      <c r="F70" s="49" t="s">
        <v>193</v>
      </c>
      <c r="G70" s="49" t="s">
        <v>263</v>
      </c>
      <c r="H70" s="49" t="s">
        <v>318</v>
      </c>
      <c r="L70" s="49" t="s">
        <v>297</v>
      </c>
      <c r="R70" s="13"/>
      <c r="T70" s="13"/>
      <c r="U70" s="13"/>
      <c r="V70" s="13"/>
      <c r="W70" s="13"/>
      <c r="X70" s="13"/>
      <c r="Y70" s="15">
        <v>5.617785946307599</v>
      </c>
      <c r="Z70" s="15">
        <v>4.5336220038970101</v>
      </c>
      <c r="AA70" s="15">
        <v>3.9838720994010659</v>
      </c>
      <c r="AB70" s="15">
        <v>3.1918230743821638</v>
      </c>
      <c r="AC70" s="15">
        <v>4.7727000000000004</v>
      </c>
      <c r="AD70" s="15">
        <v>9.9</v>
      </c>
      <c r="AE70" s="15">
        <v>10.931335052189578</v>
      </c>
      <c r="AF70" s="13"/>
      <c r="AG70" s="13"/>
      <c r="AH70" s="13"/>
      <c r="AI70" s="13"/>
      <c r="AJ70" s="13"/>
      <c r="AK70" s="13"/>
      <c r="AM70" s="13"/>
      <c r="AN70" s="84">
        <f t="shared" si="0"/>
        <v>42.931138176177413</v>
      </c>
      <c r="AO70" s="13"/>
    </row>
    <row r="71" spans="5:41">
      <c r="E71" s="49" t="s">
        <v>116</v>
      </c>
      <c r="F71" s="49" t="s">
        <v>193</v>
      </c>
      <c r="G71" s="49" t="s">
        <v>263</v>
      </c>
      <c r="H71" s="49" t="s">
        <v>303</v>
      </c>
      <c r="L71" s="49" t="s">
        <v>297</v>
      </c>
      <c r="R71" s="13"/>
      <c r="T71" s="13"/>
      <c r="U71" s="13"/>
      <c r="V71" s="13"/>
      <c r="W71" s="13"/>
      <c r="X71" s="13"/>
      <c r="Y71" s="15">
        <v>13.118366716524712</v>
      </c>
      <c r="Z71" s="15">
        <v>3.4738515012108477</v>
      </c>
      <c r="AA71" s="15">
        <v>1.814933166905659</v>
      </c>
      <c r="AB71" s="15">
        <v>6.2391477217694078</v>
      </c>
      <c r="AC71" s="15">
        <v>4.2542999999999997</v>
      </c>
      <c r="AD71" s="15">
        <v>2.9</v>
      </c>
      <c r="AE71" s="15">
        <v>4.1450814075877886</v>
      </c>
      <c r="AF71" s="13"/>
      <c r="AG71" s="13"/>
      <c r="AH71" s="13"/>
      <c r="AI71" s="13"/>
      <c r="AJ71" s="13"/>
      <c r="AK71" s="13"/>
      <c r="AM71" s="13"/>
      <c r="AN71" s="84">
        <f t="shared" si="0"/>
        <v>35.945680513998411</v>
      </c>
      <c r="AO71" s="13"/>
    </row>
    <row r="72" spans="5:41">
      <c r="E72" s="49" t="s">
        <v>116</v>
      </c>
      <c r="F72" s="49" t="s">
        <v>193</v>
      </c>
      <c r="G72" s="49" t="s">
        <v>263</v>
      </c>
      <c r="H72" s="49" t="s">
        <v>192</v>
      </c>
      <c r="L72" s="49" t="s">
        <v>297</v>
      </c>
      <c r="R72" s="13"/>
      <c r="T72" s="13"/>
      <c r="U72" s="13"/>
      <c r="V72" s="13"/>
      <c r="W72" s="13"/>
      <c r="X72" s="13"/>
      <c r="Y72" s="15">
        <v>0</v>
      </c>
      <c r="Z72" s="15">
        <v>12.310748733444845</v>
      </c>
      <c r="AA72" s="15">
        <v>5.624184142756758</v>
      </c>
      <c r="AB72" s="15">
        <v>3.1017318017465954</v>
      </c>
      <c r="AC72" s="15">
        <v>2.5503999999999998</v>
      </c>
      <c r="AD72" s="15">
        <v>3.7</v>
      </c>
      <c r="AE72" s="15">
        <v>8.4768950628377304</v>
      </c>
      <c r="AF72" s="13"/>
      <c r="AG72" s="13"/>
      <c r="AH72" s="13"/>
      <c r="AI72" s="13"/>
      <c r="AJ72" s="13"/>
      <c r="AK72" s="13"/>
      <c r="AM72" s="13"/>
      <c r="AN72" s="84">
        <f t="shared" si="0"/>
        <v>35.763959740785928</v>
      </c>
      <c r="AO72" s="13"/>
    </row>
    <row r="73" spans="5:41">
      <c r="E73" s="49" t="s">
        <v>120</v>
      </c>
      <c r="F73" s="49" t="s">
        <v>193</v>
      </c>
      <c r="G73" s="49" t="s">
        <v>194</v>
      </c>
      <c r="H73" s="49" t="s">
        <v>317</v>
      </c>
      <c r="L73" s="49" t="s">
        <v>297</v>
      </c>
      <c r="R73" s="13"/>
      <c r="T73" s="13"/>
      <c r="U73" s="13"/>
      <c r="V73" s="13"/>
      <c r="W73" s="13"/>
      <c r="X73" s="13"/>
      <c r="Y73" s="15">
        <v>0.74997041501712736</v>
      </c>
      <c r="Z73" s="15">
        <v>0.99643387506556946</v>
      </c>
      <c r="AA73" s="15">
        <v>1.0330605839456444</v>
      </c>
      <c r="AB73" s="15">
        <v>1.6920071703554838</v>
      </c>
      <c r="AC73" s="15">
        <v>2</v>
      </c>
      <c r="AD73" s="15">
        <v>2.4</v>
      </c>
      <c r="AE73" s="15">
        <v>3.0501177433636681</v>
      </c>
      <c r="AF73" s="13"/>
      <c r="AG73" s="13"/>
      <c r="AH73" s="13"/>
      <c r="AI73" s="13"/>
      <c r="AJ73" s="13"/>
      <c r="AK73" s="13"/>
      <c r="AM73" s="13"/>
      <c r="AN73" s="84">
        <f t="shared" si="0"/>
        <v>11.921589787747493</v>
      </c>
      <c r="AO73" s="13"/>
    </row>
    <row r="74" spans="5:41">
      <c r="E74" s="49" t="s">
        <v>120</v>
      </c>
      <c r="F74" s="49" t="s">
        <v>193</v>
      </c>
      <c r="G74" s="49" t="s">
        <v>194</v>
      </c>
      <c r="H74" s="49" t="s">
        <v>318</v>
      </c>
      <c r="L74" s="49" t="s">
        <v>297</v>
      </c>
      <c r="R74" s="13"/>
      <c r="T74" s="13"/>
      <c r="U74" s="13"/>
      <c r="V74" s="13"/>
      <c r="W74" s="13"/>
      <c r="X74" s="13"/>
      <c r="Y74" s="15">
        <v>2.139338501708238</v>
      </c>
      <c r="Z74" s="15">
        <v>4.6060002717928734</v>
      </c>
      <c r="AA74" s="15">
        <v>2.3739016399999997</v>
      </c>
      <c r="AB74" s="15">
        <v>2.5780192016714536</v>
      </c>
      <c r="AC74" s="15">
        <v>5.3</v>
      </c>
      <c r="AD74" s="15">
        <v>15.4</v>
      </c>
      <c r="AE74" s="15">
        <v>40.063215488303662</v>
      </c>
      <c r="AF74" s="13"/>
      <c r="AG74" s="13"/>
      <c r="AH74" s="13"/>
      <c r="AI74" s="13"/>
      <c r="AJ74" s="13"/>
      <c r="AK74" s="13"/>
      <c r="AM74" s="13"/>
      <c r="AN74" s="84">
        <f t="shared" si="0"/>
        <v>72.460475103476227</v>
      </c>
      <c r="AO74" s="13"/>
    </row>
    <row r="75" spans="5:41">
      <c r="E75" s="49" t="s">
        <v>120</v>
      </c>
      <c r="F75" s="49" t="s">
        <v>193</v>
      </c>
      <c r="G75" s="49" t="s">
        <v>194</v>
      </c>
      <c r="H75" s="49" t="s">
        <v>303</v>
      </c>
      <c r="L75" s="49" t="s">
        <v>297</v>
      </c>
      <c r="R75" s="13"/>
      <c r="T75" s="13"/>
      <c r="U75" s="13"/>
      <c r="V75" s="13"/>
      <c r="W75" s="13"/>
      <c r="X75" s="13"/>
      <c r="Y75" s="15">
        <v>1.3271249746324791</v>
      </c>
      <c r="Z75" s="15">
        <v>0.40467715999999998</v>
      </c>
      <c r="AA75" s="15">
        <v>0.39430074999999998</v>
      </c>
      <c r="AB75" s="15">
        <v>1.2593424109386191</v>
      </c>
      <c r="AC75" s="15">
        <v>0.8</v>
      </c>
      <c r="AD75" s="15">
        <v>4.5</v>
      </c>
      <c r="AE75" s="15">
        <v>2.2296289063133403</v>
      </c>
      <c r="AF75" s="13"/>
      <c r="AG75" s="13"/>
      <c r="AH75" s="13"/>
      <c r="AI75" s="13"/>
      <c r="AJ75" s="13"/>
      <c r="AK75" s="13"/>
      <c r="AM75" s="13"/>
      <c r="AN75" s="84">
        <f t="shared" si="0"/>
        <v>10.915074201884439</v>
      </c>
      <c r="AO75" s="13"/>
    </row>
    <row r="76" spans="5:41">
      <c r="E76" s="49" t="s">
        <v>120</v>
      </c>
      <c r="F76" s="49" t="s">
        <v>193</v>
      </c>
      <c r="G76" s="49" t="s">
        <v>194</v>
      </c>
      <c r="H76" s="49" t="s">
        <v>192</v>
      </c>
      <c r="L76" s="49" t="s">
        <v>297</v>
      </c>
      <c r="R76" s="13"/>
      <c r="T76" s="13"/>
      <c r="U76" s="13"/>
      <c r="V76" s="13"/>
      <c r="W76" s="13"/>
      <c r="X76" s="13"/>
      <c r="Y76" s="15">
        <v>0</v>
      </c>
      <c r="Z76" s="15">
        <v>0.57303985371514987</v>
      </c>
      <c r="AA76" s="15">
        <v>0.15203895000000001</v>
      </c>
      <c r="AB76" s="15">
        <v>0.35046609712720012</v>
      </c>
      <c r="AC76" s="15">
        <v>0.4</v>
      </c>
      <c r="AD76" s="15">
        <v>1.7</v>
      </c>
      <c r="AE76" s="15">
        <v>1.5521336976378521</v>
      </c>
      <c r="AF76" s="13"/>
      <c r="AG76" s="13"/>
      <c r="AH76" s="13"/>
      <c r="AI76" s="13"/>
      <c r="AJ76" s="13"/>
      <c r="AK76" s="13"/>
      <c r="AM76" s="13"/>
      <c r="AN76" s="84">
        <f t="shared" si="0"/>
        <v>4.7276785984802014</v>
      </c>
      <c r="AO76" s="13"/>
    </row>
    <row r="77" spans="5:41">
      <c r="E77" s="49" t="s">
        <v>120</v>
      </c>
      <c r="F77" s="49" t="s">
        <v>193</v>
      </c>
      <c r="G77" s="49" t="s">
        <v>196</v>
      </c>
      <c r="H77" s="49" t="s">
        <v>317</v>
      </c>
      <c r="L77" s="49" t="s">
        <v>297</v>
      </c>
      <c r="R77" s="13"/>
      <c r="T77" s="13"/>
      <c r="U77" s="13"/>
      <c r="V77" s="13"/>
      <c r="W77" s="13"/>
      <c r="X77" s="13"/>
      <c r="Y77" s="15">
        <v>7.3982403071778377E-2</v>
      </c>
      <c r="Z77" s="15">
        <v>5.8924663804156098E-2</v>
      </c>
      <c r="AA77" s="15">
        <v>2.2900771935620626E-2</v>
      </c>
      <c r="AB77" s="15">
        <v>0.10983880468066627</v>
      </c>
      <c r="AC77" s="15">
        <v>0.1</v>
      </c>
      <c r="AD77" s="15">
        <v>0</v>
      </c>
      <c r="AE77" s="15">
        <v>3.3719354072308752E-4</v>
      </c>
      <c r="AF77" s="13"/>
      <c r="AG77" s="13"/>
      <c r="AH77" s="13"/>
      <c r="AI77" s="13"/>
      <c r="AJ77" s="13"/>
      <c r="AK77" s="13"/>
      <c r="AM77" s="13"/>
      <c r="AN77" s="84">
        <f t="shared" si="0"/>
        <v>0.36598383703294451</v>
      </c>
      <c r="AO77" s="13"/>
    </row>
    <row r="78" spans="5:41">
      <c r="E78" s="49" t="s">
        <v>120</v>
      </c>
      <c r="F78" s="49" t="s">
        <v>193</v>
      </c>
      <c r="G78" s="49" t="s">
        <v>196</v>
      </c>
      <c r="H78" s="49" t="s">
        <v>318</v>
      </c>
      <c r="L78" s="49" t="s">
        <v>297</v>
      </c>
      <c r="R78" s="13"/>
      <c r="T78" s="13"/>
      <c r="U78" s="13"/>
      <c r="V78" s="13"/>
      <c r="W78" s="13"/>
      <c r="X78" s="13"/>
      <c r="Y78" s="15">
        <v>3.3850154059813432E-2</v>
      </c>
      <c r="Z78" s="15">
        <v>4.8749693230281865E-3</v>
      </c>
      <c r="AA78" s="15">
        <v>0.42143893999999998</v>
      </c>
      <c r="AB78" s="15">
        <v>0.33599526920890821</v>
      </c>
      <c r="AC78" s="15">
        <v>1.6</v>
      </c>
      <c r="AD78" s="15">
        <v>0.6</v>
      </c>
      <c r="AE78" s="15">
        <v>0.47845581588048497</v>
      </c>
      <c r="AF78" s="13"/>
      <c r="AG78" s="13"/>
      <c r="AH78" s="13"/>
      <c r="AI78" s="13"/>
      <c r="AJ78" s="13"/>
      <c r="AK78" s="13"/>
      <c r="AM78" s="13"/>
      <c r="AN78" s="84">
        <f t="shared" ref="AN78:AN141" si="1">SUM(Y78:AF78)</f>
        <v>3.4746151484722345</v>
      </c>
      <c r="AO78" s="13"/>
    </row>
    <row r="79" spans="5:41">
      <c r="E79" s="49" t="s">
        <v>120</v>
      </c>
      <c r="F79" s="49" t="s">
        <v>193</v>
      </c>
      <c r="G79" s="49" t="s">
        <v>196</v>
      </c>
      <c r="H79" s="49" t="s">
        <v>303</v>
      </c>
      <c r="L79" s="49" t="s">
        <v>297</v>
      </c>
      <c r="R79" s="13"/>
      <c r="T79" s="13"/>
      <c r="U79" s="13"/>
      <c r="V79" s="13"/>
      <c r="W79" s="13"/>
      <c r="X79" s="13"/>
      <c r="Y79" s="15">
        <v>0.65531899720959863</v>
      </c>
      <c r="Z79" s="15">
        <v>9.8218489999999992E-2</v>
      </c>
      <c r="AA79" s="15">
        <v>-4.7964089999999973E-2</v>
      </c>
      <c r="AB79" s="15">
        <v>0.14396191680652898</v>
      </c>
      <c r="AC79" s="15">
        <v>0.1</v>
      </c>
      <c r="AD79" s="15">
        <v>0.5</v>
      </c>
      <c r="AE79" s="15">
        <v>0.23762425513039179</v>
      </c>
      <c r="AF79" s="13"/>
      <c r="AG79" s="13"/>
      <c r="AH79" s="13"/>
      <c r="AI79" s="13"/>
      <c r="AJ79" s="13"/>
      <c r="AK79" s="13"/>
      <c r="AM79" s="13"/>
      <c r="AN79" s="84">
        <f t="shared" si="1"/>
        <v>1.6871595691465191</v>
      </c>
      <c r="AO79" s="13"/>
    </row>
    <row r="80" spans="5:41">
      <c r="E80" s="49" t="s">
        <v>120</v>
      </c>
      <c r="F80" s="49" t="s">
        <v>193</v>
      </c>
      <c r="G80" s="49" t="s">
        <v>196</v>
      </c>
      <c r="H80" s="49" t="s">
        <v>192</v>
      </c>
      <c r="L80" s="49" t="s">
        <v>297</v>
      </c>
      <c r="R80" s="13"/>
      <c r="T80" s="13"/>
      <c r="U80" s="13"/>
      <c r="V80" s="13"/>
      <c r="W80" s="13"/>
      <c r="X80" s="13"/>
      <c r="Y80" s="15">
        <v>0</v>
      </c>
      <c r="Z80" s="15">
        <v>6.2449408509433557E-3</v>
      </c>
      <c r="AA80" s="15">
        <v>1.0170000000000031E-3</v>
      </c>
      <c r="AB80" s="15">
        <v>6.2258072808818593E-2</v>
      </c>
      <c r="AC80" s="15">
        <v>0.5</v>
      </c>
      <c r="AD80" s="15">
        <v>0</v>
      </c>
      <c r="AE80" s="15">
        <v>4.4955832944051635E-3</v>
      </c>
      <c r="AF80" s="13"/>
      <c r="AG80" s="13"/>
      <c r="AH80" s="13"/>
      <c r="AI80" s="13"/>
      <c r="AJ80" s="13"/>
      <c r="AK80" s="13"/>
      <c r="AM80" s="13"/>
      <c r="AN80" s="84">
        <f t="shared" si="1"/>
        <v>0.57401559695416715</v>
      </c>
      <c r="AO80" s="13"/>
    </row>
    <row r="81" spans="5:41">
      <c r="E81" s="49" t="s">
        <v>120</v>
      </c>
      <c r="F81" s="49" t="s">
        <v>193</v>
      </c>
      <c r="G81" s="49" t="s">
        <v>198</v>
      </c>
      <c r="H81" s="49" t="s">
        <v>317</v>
      </c>
      <c r="L81" s="49" t="s">
        <v>297</v>
      </c>
      <c r="R81" s="13"/>
      <c r="T81" s="13"/>
      <c r="U81" s="13"/>
      <c r="V81" s="13"/>
      <c r="W81" s="13"/>
      <c r="X81" s="13"/>
      <c r="Y81" s="15">
        <v>2.6702590000000002E-2</v>
      </c>
      <c r="Z81" s="15">
        <v>2.121691326576201E-2</v>
      </c>
      <c r="AA81" s="15">
        <v>2.7123563459357371E-2</v>
      </c>
      <c r="AB81" s="15">
        <v>4.3144213069793005E-2</v>
      </c>
      <c r="AC81" s="15">
        <v>0</v>
      </c>
      <c r="AD81" s="15">
        <v>0.1</v>
      </c>
      <c r="AE81" s="15">
        <v>7.756670000543367E-2</v>
      </c>
      <c r="AF81" s="13"/>
      <c r="AG81" s="13"/>
      <c r="AH81" s="13"/>
      <c r="AI81" s="13"/>
      <c r="AJ81" s="13"/>
      <c r="AK81" s="13"/>
      <c r="AM81" s="13"/>
      <c r="AN81" s="84">
        <f t="shared" si="1"/>
        <v>0.29575397980034607</v>
      </c>
      <c r="AO81" s="13"/>
    </row>
    <row r="82" spans="5:41">
      <c r="E82" s="49" t="s">
        <v>120</v>
      </c>
      <c r="F82" s="49" t="s">
        <v>193</v>
      </c>
      <c r="G82" s="49" t="s">
        <v>198</v>
      </c>
      <c r="H82" s="49" t="s">
        <v>318</v>
      </c>
      <c r="L82" s="49" t="s">
        <v>297</v>
      </c>
      <c r="R82" s="13"/>
      <c r="T82" s="13"/>
      <c r="U82" s="13"/>
      <c r="V82" s="13"/>
      <c r="W82" s="13"/>
      <c r="X82" s="13"/>
      <c r="Y82" s="15">
        <v>0.14798354916666662</v>
      </c>
      <c r="Z82" s="15">
        <v>0.11744346995866241</v>
      </c>
      <c r="AA82" s="15">
        <v>9.94662566566826E-2</v>
      </c>
      <c r="AB82" s="15">
        <v>0.18473868817525677</v>
      </c>
      <c r="AC82" s="15">
        <v>0.2</v>
      </c>
      <c r="AD82" s="15">
        <v>0.1</v>
      </c>
      <c r="AE82" s="15">
        <v>0.70457285190757279</v>
      </c>
      <c r="AF82" s="13"/>
      <c r="AG82" s="13"/>
      <c r="AH82" s="13"/>
      <c r="AI82" s="13"/>
      <c r="AJ82" s="13"/>
      <c r="AK82" s="13"/>
      <c r="AM82" s="13"/>
      <c r="AN82" s="84">
        <f t="shared" si="1"/>
        <v>1.5542048158648412</v>
      </c>
      <c r="AO82" s="13"/>
    </row>
    <row r="83" spans="5:41">
      <c r="E83" s="49" t="s">
        <v>120</v>
      </c>
      <c r="F83" s="49" t="s">
        <v>193</v>
      </c>
      <c r="G83" s="49" t="s">
        <v>198</v>
      </c>
      <c r="H83" s="49" t="s">
        <v>303</v>
      </c>
      <c r="L83" s="49" t="s">
        <v>297</v>
      </c>
      <c r="R83" s="13"/>
      <c r="T83" s="13"/>
      <c r="U83" s="13"/>
      <c r="V83" s="13"/>
      <c r="W83" s="13"/>
      <c r="X83" s="13"/>
      <c r="Y83" s="15">
        <v>0.48437738385086604</v>
      </c>
      <c r="Z83" s="15">
        <v>0.38454139000000009</v>
      </c>
      <c r="AA83" s="15">
        <v>0.41177509999999995</v>
      </c>
      <c r="AB83" s="15">
        <v>0.40823158408376176</v>
      </c>
      <c r="AC83" s="15">
        <v>0.4</v>
      </c>
      <c r="AD83" s="15">
        <v>0.7</v>
      </c>
      <c r="AE83" s="15">
        <v>0.64749578858004675</v>
      </c>
      <c r="AF83" s="13"/>
      <c r="AG83" s="13"/>
      <c r="AH83" s="13"/>
      <c r="AI83" s="13"/>
      <c r="AJ83" s="13"/>
      <c r="AK83" s="13"/>
      <c r="AM83" s="13"/>
      <c r="AN83" s="84">
        <f t="shared" si="1"/>
        <v>3.4364212465146746</v>
      </c>
      <c r="AO83" s="13"/>
    </row>
    <row r="84" spans="5:41">
      <c r="E84" s="49" t="s">
        <v>120</v>
      </c>
      <c r="F84" s="49" t="s">
        <v>193</v>
      </c>
      <c r="G84" s="49" t="s">
        <v>198</v>
      </c>
      <c r="H84" s="49" t="s">
        <v>192</v>
      </c>
      <c r="L84" s="49" t="s">
        <v>297</v>
      </c>
      <c r="R84" s="13"/>
      <c r="T84" s="13"/>
      <c r="U84" s="13"/>
      <c r="V84" s="13"/>
      <c r="W84" s="13"/>
      <c r="X84" s="13"/>
      <c r="Y84" s="15">
        <v>0</v>
      </c>
      <c r="Z84" s="15">
        <v>4.2617696986332974E-3</v>
      </c>
      <c r="AA84" s="15">
        <v>2.1456409685981878E-2</v>
      </c>
      <c r="AB84" s="15">
        <v>4.4395299737016777E-3</v>
      </c>
      <c r="AC84" s="15">
        <v>0</v>
      </c>
      <c r="AD84" s="15">
        <v>0</v>
      </c>
      <c r="AE84" s="15">
        <v>1.4115359166830243E-2</v>
      </c>
      <c r="AF84" s="13"/>
      <c r="AG84" s="13"/>
      <c r="AH84" s="13"/>
      <c r="AI84" s="13"/>
      <c r="AJ84" s="13"/>
      <c r="AK84" s="13"/>
      <c r="AM84" s="13"/>
      <c r="AN84" s="84">
        <f t="shared" si="1"/>
        <v>4.4273068525147098E-2</v>
      </c>
      <c r="AO84" s="13"/>
    </row>
    <row r="85" spans="5:41">
      <c r="E85" s="49" t="s">
        <v>120</v>
      </c>
      <c r="F85" s="49" t="s">
        <v>193</v>
      </c>
      <c r="G85" s="49" t="s">
        <v>195</v>
      </c>
      <c r="H85" s="49" t="s">
        <v>317</v>
      </c>
      <c r="L85" s="49" t="s">
        <v>297</v>
      </c>
      <c r="R85" s="13"/>
      <c r="T85" s="13"/>
      <c r="U85" s="13"/>
      <c r="V85" s="13"/>
      <c r="W85" s="13"/>
      <c r="X85" s="13"/>
      <c r="Y85" s="15">
        <v>0.5117641528627167</v>
      </c>
      <c r="Z85" s="15">
        <v>0.82320413159939732</v>
      </c>
      <c r="AA85" s="15">
        <v>0.64860358426205322</v>
      </c>
      <c r="AB85" s="15">
        <v>0.65886052830542063</v>
      </c>
      <c r="AC85" s="15">
        <v>0.6</v>
      </c>
      <c r="AD85" s="15">
        <v>0.7</v>
      </c>
      <c r="AE85" s="15">
        <v>0.85642945639006407</v>
      </c>
      <c r="AF85" s="13"/>
      <c r="AG85" s="13"/>
      <c r="AH85" s="13"/>
      <c r="AI85" s="13"/>
      <c r="AJ85" s="13"/>
      <c r="AK85" s="13"/>
      <c r="AM85" s="13"/>
      <c r="AN85" s="84">
        <f t="shared" si="1"/>
        <v>4.7988618534196519</v>
      </c>
      <c r="AO85" s="13"/>
    </row>
    <row r="86" spans="5:41">
      <c r="E86" s="49" t="s">
        <v>120</v>
      </c>
      <c r="F86" s="49" t="s">
        <v>193</v>
      </c>
      <c r="G86" s="49" t="s">
        <v>195</v>
      </c>
      <c r="H86" s="49" t="s">
        <v>318</v>
      </c>
      <c r="L86" s="49" t="s">
        <v>297</v>
      </c>
      <c r="R86" s="13"/>
      <c r="T86" s="13"/>
      <c r="U86" s="13"/>
      <c r="V86" s="13"/>
      <c r="W86" s="13"/>
      <c r="X86" s="13"/>
      <c r="Y86" s="15">
        <v>3.7088929596000955</v>
      </c>
      <c r="Z86" s="15">
        <v>4.8858711902330008</v>
      </c>
      <c r="AA86" s="15">
        <v>6.3038975922718334</v>
      </c>
      <c r="AB86" s="15">
        <v>5.1009968739966096</v>
      </c>
      <c r="AC86" s="15">
        <v>5.2</v>
      </c>
      <c r="AD86" s="15">
        <v>5.9</v>
      </c>
      <c r="AE86" s="15">
        <v>6.0226752554428087</v>
      </c>
      <c r="AF86" s="13"/>
      <c r="AG86" s="13"/>
      <c r="AH86" s="13"/>
      <c r="AI86" s="13"/>
      <c r="AJ86" s="13"/>
      <c r="AK86" s="13"/>
      <c r="AM86" s="13"/>
      <c r="AN86" s="84">
        <f t="shared" si="1"/>
        <v>37.122333871544349</v>
      </c>
      <c r="AO86" s="13"/>
    </row>
    <row r="87" spans="5:41">
      <c r="E87" s="49" t="s">
        <v>120</v>
      </c>
      <c r="F87" s="49" t="s">
        <v>193</v>
      </c>
      <c r="G87" s="49" t="s">
        <v>195</v>
      </c>
      <c r="H87" s="49" t="s">
        <v>303</v>
      </c>
      <c r="L87" s="49" t="s">
        <v>297</v>
      </c>
      <c r="R87" s="13"/>
      <c r="T87" s="13"/>
      <c r="U87" s="13"/>
      <c r="V87" s="13"/>
      <c r="W87" s="13"/>
      <c r="X87" s="13"/>
      <c r="Y87" s="15">
        <v>0.39610405613304733</v>
      </c>
      <c r="Z87" s="15">
        <v>0.20967022999999999</v>
      </c>
      <c r="AA87" s="15">
        <v>0.26248378999999994</v>
      </c>
      <c r="AB87" s="15">
        <v>0.31472004507749729</v>
      </c>
      <c r="AC87" s="15">
        <v>0.3</v>
      </c>
      <c r="AD87" s="15">
        <v>0.4</v>
      </c>
      <c r="AE87" s="15">
        <v>0.34238240168498862</v>
      </c>
      <c r="AF87" s="13"/>
      <c r="AG87" s="13"/>
      <c r="AH87" s="13"/>
      <c r="AI87" s="13"/>
      <c r="AJ87" s="13"/>
      <c r="AK87" s="13"/>
      <c r="AM87" s="13"/>
      <c r="AN87" s="84">
        <f t="shared" si="1"/>
        <v>2.2253605228955333</v>
      </c>
      <c r="AO87" s="13"/>
    </row>
    <row r="88" spans="5:41">
      <c r="E88" s="49" t="s">
        <v>120</v>
      </c>
      <c r="F88" s="49" t="s">
        <v>193</v>
      </c>
      <c r="G88" s="49" t="s">
        <v>195</v>
      </c>
      <c r="H88" s="49" t="s">
        <v>192</v>
      </c>
      <c r="L88" s="49" t="s">
        <v>297</v>
      </c>
      <c r="R88" s="13"/>
      <c r="T88" s="13"/>
      <c r="U88" s="13"/>
      <c r="V88" s="13"/>
      <c r="W88" s="13"/>
      <c r="X88" s="13"/>
      <c r="Y88" s="15">
        <v>0</v>
      </c>
      <c r="Z88" s="15">
        <v>0.52326077595984088</v>
      </c>
      <c r="AA88" s="15">
        <v>0.51754726322822808</v>
      </c>
      <c r="AB88" s="15">
        <v>0.48723447940851855</v>
      </c>
      <c r="AC88" s="15">
        <v>0.6</v>
      </c>
      <c r="AD88" s="15">
        <v>1.2</v>
      </c>
      <c r="AE88" s="15">
        <v>1.043348888739976</v>
      </c>
      <c r="AF88" s="13"/>
      <c r="AG88" s="13"/>
      <c r="AH88" s="13"/>
      <c r="AI88" s="13"/>
      <c r="AJ88" s="13"/>
      <c r="AK88" s="13"/>
      <c r="AM88" s="13"/>
      <c r="AN88" s="84">
        <f t="shared" si="1"/>
        <v>4.3713914073365636</v>
      </c>
      <c r="AO88" s="13"/>
    </row>
    <row r="89" spans="5:41">
      <c r="E89" s="49" t="s">
        <v>120</v>
      </c>
      <c r="F89" s="49" t="s">
        <v>193</v>
      </c>
      <c r="G89" s="49" t="s">
        <v>263</v>
      </c>
      <c r="H89" s="49" t="s">
        <v>317</v>
      </c>
      <c r="L89" s="49" t="s">
        <v>297</v>
      </c>
      <c r="R89" s="13"/>
      <c r="T89" s="13"/>
      <c r="U89" s="13"/>
      <c r="V89" s="13"/>
      <c r="W89" s="13"/>
      <c r="X89" s="13"/>
      <c r="Y89" s="15">
        <v>0.42716843022228551</v>
      </c>
      <c r="Z89" s="15">
        <v>0.20128484182310796</v>
      </c>
      <c r="AA89" s="15">
        <v>0.44565026622840853</v>
      </c>
      <c r="AB89" s="15">
        <v>0.25639522207253995</v>
      </c>
      <c r="AC89" s="15">
        <v>0.4</v>
      </c>
      <c r="AD89" s="15">
        <v>1.6</v>
      </c>
      <c r="AE89" s="15">
        <v>1.681453212292539</v>
      </c>
      <c r="AF89" s="13"/>
      <c r="AG89" s="13"/>
      <c r="AH89" s="13"/>
      <c r="AI89" s="13"/>
      <c r="AJ89" s="13"/>
      <c r="AK89" s="13"/>
      <c r="AM89" s="13"/>
      <c r="AN89" s="84">
        <f t="shared" si="1"/>
        <v>5.0119519726388813</v>
      </c>
      <c r="AO89" s="13"/>
    </row>
    <row r="90" spans="5:41">
      <c r="E90" s="49" t="s">
        <v>120</v>
      </c>
      <c r="F90" s="49" t="s">
        <v>193</v>
      </c>
      <c r="G90" s="49" t="s">
        <v>263</v>
      </c>
      <c r="H90" s="49" t="s">
        <v>318</v>
      </c>
      <c r="L90" s="49" t="s">
        <v>297</v>
      </c>
      <c r="R90" s="13"/>
      <c r="T90" s="13"/>
      <c r="U90" s="13"/>
      <c r="V90" s="13"/>
      <c r="W90" s="13"/>
      <c r="X90" s="13"/>
      <c r="Y90" s="15">
        <v>0.371007949489429</v>
      </c>
      <c r="Z90" s="15">
        <v>0.40555743853709286</v>
      </c>
      <c r="AA90" s="15">
        <v>2.4594883207823628</v>
      </c>
      <c r="AB90" s="15">
        <v>2.9912270442422497</v>
      </c>
      <c r="AC90" s="15">
        <v>3</v>
      </c>
      <c r="AD90" s="15">
        <v>6.1</v>
      </c>
      <c r="AE90" s="15">
        <v>4.5907723542724668</v>
      </c>
      <c r="AF90" s="13"/>
      <c r="AG90" s="13"/>
      <c r="AH90" s="13"/>
      <c r="AI90" s="13"/>
      <c r="AJ90" s="13"/>
      <c r="AK90" s="13"/>
      <c r="AM90" s="13"/>
      <c r="AN90" s="84">
        <f t="shared" si="1"/>
        <v>19.918053107323601</v>
      </c>
      <c r="AO90" s="13"/>
    </row>
    <row r="91" spans="5:41">
      <c r="E91" s="49" t="s">
        <v>120</v>
      </c>
      <c r="F91" s="49" t="s">
        <v>193</v>
      </c>
      <c r="G91" s="49" t="s">
        <v>263</v>
      </c>
      <c r="H91" s="49" t="s">
        <v>303</v>
      </c>
      <c r="L91" s="49" t="s">
        <v>297</v>
      </c>
      <c r="R91" s="13"/>
      <c r="T91" s="13"/>
      <c r="U91" s="13"/>
      <c r="V91" s="13"/>
      <c r="W91" s="13"/>
      <c r="X91" s="13"/>
      <c r="Y91" s="15">
        <v>10.25945894131373</v>
      </c>
      <c r="Z91" s="15">
        <v>1.2753430236969963</v>
      </c>
      <c r="AA91" s="15">
        <v>2.063099917954875</v>
      </c>
      <c r="AB91" s="15">
        <v>4.56980750780499</v>
      </c>
      <c r="AC91" s="15">
        <v>1.6</v>
      </c>
      <c r="AD91" s="15">
        <v>2.2000000000000002</v>
      </c>
      <c r="AE91" s="15">
        <v>2.179548010118642</v>
      </c>
      <c r="AF91" s="13"/>
      <c r="AG91" s="13"/>
      <c r="AH91" s="13"/>
      <c r="AI91" s="13"/>
      <c r="AJ91" s="13"/>
      <c r="AK91" s="13"/>
      <c r="AM91" s="13"/>
      <c r="AN91" s="84">
        <f t="shared" si="1"/>
        <v>24.147257400889231</v>
      </c>
      <c r="AO91" s="13"/>
    </row>
    <row r="92" spans="5:41">
      <c r="E92" s="49" t="s">
        <v>120</v>
      </c>
      <c r="F92" s="49" t="s">
        <v>193</v>
      </c>
      <c r="G92" s="49" t="s">
        <v>263</v>
      </c>
      <c r="H92" s="49" t="s">
        <v>192</v>
      </c>
      <c r="L92" s="49" t="s">
        <v>297</v>
      </c>
      <c r="R92" s="13"/>
      <c r="T92" s="13"/>
      <c r="U92" s="13"/>
      <c r="V92" s="13"/>
      <c r="W92" s="13"/>
      <c r="X92" s="13"/>
      <c r="Y92" s="15">
        <v>0</v>
      </c>
      <c r="Z92" s="15">
        <v>9.3917151768694183</v>
      </c>
      <c r="AA92" s="15">
        <v>4.0525006305762856</v>
      </c>
      <c r="AB92" s="15">
        <v>2.3637178019087695</v>
      </c>
      <c r="AC92" s="15">
        <v>2.7</v>
      </c>
      <c r="AD92" s="15">
        <v>3.9</v>
      </c>
      <c r="AE92" s="15">
        <v>8.0621122406415022</v>
      </c>
      <c r="AF92" s="13"/>
      <c r="AG92" s="13"/>
      <c r="AH92" s="13"/>
      <c r="AI92" s="13"/>
      <c r="AJ92" s="13"/>
      <c r="AK92" s="13"/>
      <c r="AM92" s="13"/>
      <c r="AN92" s="84">
        <f t="shared" si="1"/>
        <v>30.470045849995977</v>
      </c>
      <c r="AO92" s="13"/>
    </row>
    <row r="93" spans="5:41">
      <c r="E93" s="49" t="s">
        <v>113</v>
      </c>
      <c r="F93" s="49" t="s">
        <v>193</v>
      </c>
      <c r="G93" s="49" t="s">
        <v>194</v>
      </c>
      <c r="H93" s="49" t="s">
        <v>317</v>
      </c>
      <c r="L93" s="49" t="s">
        <v>297</v>
      </c>
      <c r="R93" s="13"/>
      <c r="T93" s="13"/>
      <c r="U93" s="13"/>
      <c r="V93" s="13"/>
      <c r="W93" s="13"/>
      <c r="X93" s="13"/>
      <c r="Y93" s="15">
        <v>8.439938512627948E-2</v>
      </c>
      <c r="Z93" s="15">
        <v>0.186</v>
      </c>
      <c r="AA93" s="15">
        <v>0.1928273261690103</v>
      </c>
      <c r="AB93" s="15">
        <v>0.10041372666666663</v>
      </c>
      <c r="AC93" s="15">
        <v>0</v>
      </c>
      <c r="AD93" s="15">
        <v>3.08435E-3</v>
      </c>
      <c r="AE93" s="15">
        <v>4.3645725804258642E-3</v>
      </c>
      <c r="AF93" s="13"/>
      <c r="AG93" s="13"/>
      <c r="AH93" s="13"/>
      <c r="AI93" s="13"/>
      <c r="AJ93" s="13"/>
      <c r="AK93" s="13"/>
      <c r="AM93" s="13"/>
      <c r="AN93" s="84">
        <f t="shared" si="1"/>
        <v>0.57108936054238224</v>
      </c>
      <c r="AO93" s="13"/>
    </row>
    <row r="94" spans="5:41">
      <c r="E94" s="49" t="s">
        <v>113</v>
      </c>
      <c r="F94" s="49" t="s">
        <v>193</v>
      </c>
      <c r="G94" s="49" t="s">
        <v>194</v>
      </c>
      <c r="H94" s="49" t="s">
        <v>318</v>
      </c>
      <c r="L94" s="49" t="s">
        <v>297</v>
      </c>
      <c r="R94" s="13"/>
      <c r="T94" s="13"/>
      <c r="U94" s="13"/>
      <c r="V94" s="13"/>
      <c r="W94" s="13"/>
      <c r="X94" s="13"/>
      <c r="Y94" s="15">
        <v>6.3749886024797062</v>
      </c>
      <c r="Z94" s="15">
        <v>8.718</v>
      </c>
      <c r="AA94" s="15">
        <v>14.413907960519444</v>
      </c>
      <c r="AB94" s="15">
        <v>10.740755974166666</v>
      </c>
      <c r="AC94" s="15">
        <v>9.1</v>
      </c>
      <c r="AD94" s="15">
        <v>11.135335625400003</v>
      </c>
      <c r="AE94" s="15">
        <v>5.3737967790999992</v>
      </c>
      <c r="AF94" s="13"/>
      <c r="AG94" s="13"/>
      <c r="AH94" s="13"/>
      <c r="AI94" s="13"/>
      <c r="AJ94" s="13"/>
      <c r="AK94" s="13"/>
      <c r="AM94" s="13"/>
      <c r="AN94" s="84">
        <f t="shared" si="1"/>
        <v>65.856784941665822</v>
      </c>
      <c r="AO94" s="13"/>
    </row>
    <row r="95" spans="5:41">
      <c r="E95" s="49" t="s">
        <v>113</v>
      </c>
      <c r="F95" s="49" t="s">
        <v>193</v>
      </c>
      <c r="G95" s="49" t="s">
        <v>194</v>
      </c>
      <c r="H95" s="49" t="s">
        <v>303</v>
      </c>
      <c r="L95" s="49" t="s">
        <v>297</v>
      </c>
      <c r="R95" s="13"/>
      <c r="T95" s="13"/>
      <c r="U95" s="13"/>
      <c r="V95" s="13"/>
      <c r="W95" s="13"/>
      <c r="X95" s="13"/>
      <c r="Y95" s="15">
        <v>1.0499185899999999</v>
      </c>
      <c r="Z95" s="15">
        <v>3.004</v>
      </c>
      <c r="AA95" s="15">
        <v>1.8439777140000002</v>
      </c>
      <c r="AB95" s="15">
        <v>1.1088652433333333</v>
      </c>
      <c r="AC95" s="15">
        <v>2.5</v>
      </c>
      <c r="AD95" s="15">
        <v>1.3942447262000002</v>
      </c>
      <c r="AE95" s="15">
        <v>3.7618659399999999</v>
      </c>
      <c r="AF95" s="13"/>
      <c r="AG95" s="13"/>
      <c r="AH95" s="13"/>
      <c r="AI95" s="13"/>
      <c r="AJ95" s="13"/>
      <c r="AK95" s="13"/>
      <c r="AM95" s="13"/>
      <c r="AN95" s="84">
        <f t="shared" si="1"/>
        <v>14.662872213533333</v>
      </c>
      <c r="AO95" s="13"/>
    </row>
    <row r="96" spans="5:41">
      <c r="E96" s="49" t="s">
        <v>113</v>
      </c>
      <c r="F96" s="49" t="s">
        <v>193</v>
      </c>
      <c r="G96" s="49" t="s">
        <v>194</v>
      </c>
      <c r="H96" s="49" t="s">
        <v>192</v>
      </c>
      <c r="L96" s="49" t="s">
        <v>297</v>
      </c>
      <c r="R96" s="13"/>
      <c r="T96" s="13"/>
      <c r="U96" s="13"/>
      <c r="V96" s="13"/>
      <c r="W96" s="13"/>
      <c r="X96" s="13"/>
      <c r="Y96" s="15">
        <v>0</v>
      </c>
      <c r="Z96" s="15">
        <v>3.266</v>
      </c>
      <c r="AA96" s="15">
        <v>4.3323136827782411</v>
      </c>
      <c r="AB96" s="15">
        <v>3.9481451726637191</v>
      </c>
      <c r="AC96" s="15">
        <v>3</v>
      </c>
      <c r="AD96" s="15">
        <v>3.3137755279177794</v>
      </c>
      <c r="AE96" s="15">
        <v>2.10185692016351</v>
      </c>
      <c r="AF96" s="13"/>
      <c r="AG96" s="13"/>
      <c r="AH96" s="13"/>
      <c r="AI96" s="13"/>
      <c r="AJ96" s="13"/>
      <c r="AK96" s="13"/>
      <c r="AM96" s="13"/>
      <c r="AN96" s="84">
        <f t="shared" si="1"/>
        <v>19.962091303523248</v>
      </c>
      <c r="AO96" s="13"/>
    </row>
    <row r="97" spans="5:41">
      <c r="E97" s="49" t="s">
        <v>113</v>
      </c>
      <c r="F97" s="49" t="s">
        <v>193</v>
      </c>
      <c r="G97" s="49" t="s">
        <v>196</v>
      </c>
      <c r="H97" s="49" t="s">
        <v>317</v>
      </c>
      <c r="L97" s="49" t="s">
        <v>297</v>
      </c>
      <c r="R97" s="13"/>
      <c r="T97" s="13"/>
      <c r="U97" s="13"/>
      <c r="V97" s="13"/>
      <c r="W97" s="13"/>
      <c r="X97" s="13"/>
      <c r="Y97" s="15">
        <v>6.2981029999999993E-2</v>
      </c>
      <c r="Z97" s="15">
        <v>8.2000000000000003E-2</v>
      </c>
      <c r="AA97" s="15">
        <v>1.2344256914931717E-2</v>
      </c>
      <c r="AB97" s="15">
        <v>1.7018699999999999E-3</v>
      </c>
      <c r="AC97" s="15">
        <v>0</v>
      </c>
      <c r="AD97" s="15">
        <v>1.7688000000000001E-3</v>
      </c>
      <c r="AE97" s="15">
        <v>7.2329598466934444E-2</v>
      </c>
      <c r="AF97" s="13"/>
      <c r="AG97" s="13"/>
      <c r="AH97" s="13"/>
      <c r="AI97" s="13"/>
      <c r="AJ97" s="13"/>
      <c r="AK97" s="13"/>
      <c r="AM97" s="13"/>
      <c r="AN97" s="84">
        <f t="shared" si="1"/>
        <v>0.23312555538186613</v>
      </c>
      <c r="AO97" s="13"/>
    </row>
    <row r="98" spans="5:41">
      <c r="E98" s="49" t="s">
        <v>113</v>
      </c>
      <c r="F98" s="49" t="s">
        <v>193</v>
      </c>
      <c r="G98" s="49" t="s">
        <v>196</v>
      </c>
      <c r="H98" s="49" t="s">
        <v>318</v>
      </c>
      <c r="L98" s="49" t="s">
        <v>297</v>
      </c>
      <c r="R98" s="13"/>
      <c r="T98" s="13"/>
      <c r="U98" s="13"/>
      <c r="V98" s="13"/>
      <c r="W98" s="13"/>
      <c r="X98" s="13"/>
      <c r="Y98" s="15">
        <v>1.5165197700000004</v>
      </c>
      <c r="Z98" s="15">
        <v>1.0640000000000001</v>
      </c>
      <c r="AA98" s="15">
        <v>2.4221422688368026</v>
      </c>
      <c r="AB98" s="15">
        <v>1.3671022800000001</v>
      </c>
      <c r="AC98" s="15">
        <v>1.6</v>
      </c>
      <c r="AD98" s="15">
        <v>1.6351951600000003</v>
      </c>
      <c r="AE98" s="15">
        <v>2.6674324237000002</v>
      </c>
      <c r="AF98" s="13"/>
      <c r="AG98" s="13"/>
      <c r="AH98" s="13"/>
      <c r="AI98" s="13"/>
      <c r="AJ98" s="13"/>
      <c r="AK98" s="13"/>
      <c r="AM98" s="13"/>
      <c r="AN98" s="84">
        <f t="shared" si="1"/>
        <v>12.272391902536803</v>
      </c>
      <c r="AO98" s="13"/>
    </row>
    <row r="99" spans="5:41">
      <c r="E99" s="49" t="s">
        <v>113</v>
      </c>
      <c r="F99" s="49" t="s">
        <v>193</v>
      </c>
      <c r="G99" s="49" t="s">
        <v>196</v>
      </c>
      <c r="H99" s="49" t="s">
        <v>303</v>
      </c>
      <c r="L99" s="49" t="s">
        <v>297</v>
      </c>
      <c r="R99" s="13"/>
      <c r="T99" s="13"/>
      <c r="U99" s="13"/>
      <c r="V99" s="13"/>
      <c r="W99" s="13"/>
      <c r="X99" s="13"/>
      <c r="Y99" s="15">
        <v>0.32776944000000008</v>
      </c>
      <c r="Z99" s="15">
        <v>0.14899999999999999</v>
      </c>
      <c r="AA99" s="15">
        <v>0.21491625999999997</v>
      </c>
      <c r="AB99" s="15">
        <v>0.23749981000000012</v>
      </c>
      <c r="AC99" s="15">
        <v>0.1</v>
      </c>
      <c r="AD99" s="15">
        <v>0.17350069000000001</v>
      </c>
      <c r="AE99" s="15">
        <v>0.67530842000000002</v>
      </c>
      <c r="AF99" s="13"/>
      <c r="AG99" s="13"/>
      <c r="AH99" s="13"/>
      <c r="AI99" s="13"/>
      <c r="AJ99" s="13"/>
      <c r="AK99" s="13"/>
      <c r="AM99" s="13"/>
      <c r="AN99" s="84">
        <f t="shared" si="1"/>
        <v>1.8779946200000004</v>
      </c>
      <c r="AO99" s="13"/>
    </row>
    <row r="100" spans="5:41">
      <c r="E100" s="49" t="s">
        <v>113</v>
      </c>
      <c r="F100" s="49" t="s">
        <v>193</v>
      </c>
      <c r="G100" s="49" t="s">
        <v>196</v>
      </c>
      <c r="H100" s="49" t="s">
        <v>192</v>
      </c>
      <c r="L100" s="49" t="s">
        <v>297</v>
      </c>
      <c r="R100" s="13"/>
      <c r="T100" s="13"/>
      <c r="U100" s="13"/>
      <c r="V100" s="13"/>
      <c r="W100" s="13"/>
      <c r="X100" s="13"/>
      <c r="Y100" s="15">
        <v>0</v>
      </c>
      <c r="Z100" s="15">
        <v>0.48299999999999998</v>
      </c>
      <c r="AA100" s="15">
        <v>0.56802352526428446</v>
      </c>
      <c r="AB100" s="15">
        <v>0.53673283000000005</v>
      </c>
      <c r="AC100" s="15">
        <v>0.5</v>
      </c>
      <c r="AD100" s="15">
        <v>0.55264497590341244</v>
      </c>
      <c r="AE100" s="15">
        <v>0.81434803430518699</v>
      </c>
      <c r="AF100" s="13"/>
      <c r="AG100" s="13"/>
      <c r="AH100" s="13"/>
      <c r="AI100" s="13"/>
      <c r="AJ100" s="13"/>
      <c r="AK100" s="13"/>
      <c r="AM100" s="13"/>
      <c r="AN100" s="84">
        <f t="shared" si="1"/>
        <v>3.4547493654728836</v>
      </c>
      <c r="AO100" s="13"/>
    </row>
    <row r="101" spans="5:41">
      <c r="E101" s="49" t="s">
        <v>113</v>
      </c>
      <c r="F101" s="49" t="s">
        <v>193</v>
      </c>
      <c r="G101" s="49" t="s">
        <v>198</v>
      </c>
      <c r="H101" s="49" t="s">
        <v>317</v>
      </c>
      <c r="L101" s="49" t="s">
        <v>297</v>
      </c>
      <c r="R101" s="13"/>
      <c r="T101" s="13"/>
      <c r="U101" s="13"/>
      <c r="V101" s="13"/>
      <c r="W101" s="13"/>
      <c r="X101" s="13"/>
      <c r="Y101" s="15">
        <v>0.11235460370281708</v>
      </c>
      <c r="Z101" s="15">
        <v>0.108</v>
      </c>
      <c r="AA101" s="15">
        <v>0.15621189041864608</v>
      </c>
      <c r="AB101" s="15">
        <v>2.8610339999999995E-2</v>
      </c>
      <c r="AC101" s="15">
        <v>0</v>
      </c>
      <c r="AD101" s="15">
        <v>-3.3004990000000005E-2</v>
      </c>
      <c r="AE101" s="15">
        <v>6.8396836773511552E-3</v>
      </c>
      <c r="AF101" s="13"/>
      <c r="AG101" s="13"/>
      <c r="AH101" s="13"/>
      <c r="AI101" s="13"/>
      <c r="AJ101" s="13"/>
      <c r="AK101" s="13"/>
      <c r="AM101" s="13"/>
      <c r="AN101" s="84">
        <f t="shared" si="1"/>
        <v>0.37901152779881431</v>
      </c>
      <c r="AO101" s="13"/>
    </row>
    <row r="102" spans="5:41">
      <c r="E102" s="49" t="s">
        <v>113</v>
      </c>
      <c r="F102" s="49" t="s">
        <v>193</v>
      </c>
      <c r="G102" s="49" t="s">
        <v>198</v>
      </c>
      <c r="H102" s="49" t="s">
        <v>318</v>
      </c>
      <c r="L102" s="49" t="s">
        <v>297</v>
      </c>
      <c r="R102" s="13"/>
      <c r="T102" s="13"/>
      <c r="U102" s="13"/>
      <c r="V102" s="13"/>
      <c r="W102" s="13"/>
      <c r="X102" s="13"/>
      <c r="Y102" s="15">
        <v>1.0420213628817927</v>
      </c>
      <c r="Z102" s="15">
        <v>0.54600000000000004</v>
      </c>
      <c r="AA102" s="15">
        <v>1.0059361326555489</v>
      </c>
      <c r="AB102" s="15">
        <v>1.2267528600000004</v>
      </c>
      <c r="AC102" s="15">
        <v>0.9</v>
      </c>
      <c r="AD102" s="15">
        <v>1.5710869099999998</v>
      </c>
      <c r="AE102" s="15">
        <v>0.67720607199999983</v>
      </c>
      <c r="AF102" s="13"/>
      <c r="AG102" s="13"/>
      <c r="AH102" s="13"/>
      <c r="AI102" s="13"/>
      <c r="AJ102" s="13"/>
      <c r="AK102" s="13"/>
      <c r="AM102" s="13"/>
      <c r="AN102" s="84">
        <f t="shared" si="1"/>
        <v>6.9690033375373419</v>
      </c>
      <c r="AO102" s="13"/>
    </row>
    <row r="103" spans="5:41">
      <c r="E103" s="49" t="s">
        <v>113</v>
      </c>
      <c r="F103" s="49" t="s">
        <v>193</v>
      </c>
      <c r="G103" s="49" t="s">
        <v>198</v>
      </c>
      <c r="H103" s="49" t="s">
        <v>303</v>
      </c>
      <c r="L103" s="49" t="s">
        <v>297</v>
      </c>
      <c r="R103" s="13"/>
      <c r="T103" s="13"/>
      <c r="U103" s="13"/>
      <c r="V103" s="13"/>
      <c r="W103" s="13"/>
      <c r="X103" s="13"/>
      <c r="Y103" s="15">
        <v>0.29215539999999995</v>
      </c>
      <c r="Z103" s="15">
        <v>0.45300000000000001</v>
      </c>
      <c r="AA103" s="15">
        <v>0.33043350000000005</v>
      </c>
      <c r="AB103" s="15">
        <v>-2.5883299999997062E-3</v>
      </c>
      <c r="AC103" s="15">
        <v>0.2</v>
      </c>
      <c r="AD103" s="15">
        <v>0.44162680999999993</v>
      </c>
      <c r="AE103" s="15">
        <v>0.90678411299999995</v>
      </c>
      <c r="AF103" s="13"/>
      <c r="AG103" s="13"/>
      <c r="AH103" s="13"/>
      <c r="AI103" s="13"/>
      <c r="AJ103" s="13"/>
      <c r="AK103" s="13"/>
      <c r="AM103" s="13"/>
      <c r="AN103" s="84">
        <f t="shared" si="1"/>
        <v>2.6214114930000001</v>
      </c>
      <c r="AO103" s="13"/>
    </row>
    <row r="104" spans="5:41">
      <c r="E104" s="49" t="s">
        <v>113</v>
      </c>
      <c r="F104" s="49" t="s">
        <v>193</v>
      </c>
      <c r="G104" s="49" t="s">
        <v>198</v>
      </c>
      <c r="H104" s="49" t="s">
        <v>192</v>
      </c>
      <c r="L104" s="49" t="s">
        <v>297</v>
      </c>
      <c r="R104" s="13"/>
      <c r="T104" s="13"/>
      <c r="U104" s="13"/>
      <c r="V104" s="13"/>
      <c r="W104" s="13"/>
      <c r="X104" s="13"/>
      <c r="Y104" s="15">
        <v>0</v>
      </c>
      <c r="Z104" s="15">
        <v>0.27</v>
      </c>
      <c r="AA104" s="15">
        <v>0.30137798047940234</v>
      </c>
      <c r="AB104" s="15">
        <v>0.38481557999999988</v>
      </c>
      <c r="AC104" s="15">
        <v>0.4</v>
      </c>
      <c r="AD104" s="15">
        <v>0.64928198414537208</v>
      </c>
      <c r="AE104" s="15">
        <v>0.35643607565992552</v>
      </c>
      <c r="AF104" s="13"/>
      <c r="AG104" s="13"/>
      <c r="AH104" s="13"/>
      <c r="AI104" s="13"/>
      <c r="AJ104" s="13"/>
      <c r="AK104" s="13"/>
      <c r="AM104" s="13"/>
      <c r="AN104" s="84">
        <f t="shared" si="1"/>
        <v>2.3619116202846997</v>
      </c>
      <c r="AO104" s="13"/>
    </row>
    <row r="105" spans="5:41">
      <c r="E105" s="49" t="s">
        <v>113</v>
      </c>
      <c r="F105" s="49" t="s">
        <v>193</v>
      </c>
      <c r="G105" s="49" t="s">
        <v>195</v>
      </c>
      <c r="H105" s="49" t="s">
        <v>317</v>
      </c>
      <c r="L105" s="49" t="s">
        <v>297</v>
      </c>
      <c r="R105" s="13"/>
      <c r="T105" s="13"/>
      <c r="U105" s="13"/>
      <c r="V105" s="13"/>
      <c r="W105" s="13"/>
      <c r="X105" s="13"/>
      <c r="Y105" s="15">
        <v>0.74477247294008431</v>
      </c>
      <c r="Z105" s="15">
        <v>1.905</v>
      </c>
      <c r="AA105" s="15">
        <v>2.2757954799999998</v>
      </c>
      <c r="AB105" s="15">
        <v>2.5545450399999998</v>
      </c>
      <c r="AC105" s="15">
        <v>2.7</v>
      </c>
      <c r="AD105" s="15">
        <v>3.2180012300048828</v>
      </c>
      <c r="AE105" s="15">
        <v>2.8491491792489967</v>
      </c>
      <c r="AF105" s="13"/>
      <c r="AG105" s="13"/>
      <c r="AH105" s="13"/>
      <c r="AI105" s="13"/>
      <c r="AJ105" s="13"/>
      <c r="AK105" s="13"/>
      <c r="AM105" s="13"/>
      <c r="AN105" s="84">
        <f t="shared" si="1"/>
        <v>16.247263402193965</v>
      </c>
      <c r="AO105" s="13"/>
    </row>
    <row r="106" spans="5:41">
      <c r="E106" s="49" t="s">
        <v>113</v>
      </c>
      <c r="F106" s="49" t="s">
        <v>193</v>
      </c>
      <c r="G106" s="49" t="s">
        <v>195</v>
      </c>
      <c r="H106" s="49" t="s">
        <v>318</v>
      </c>
      <c r="L106" s="49" t="s">
        <v>297</v>
      </c>
      <c r="R106" s="13"/>
      <c r="T106" s="13"/>
      <c r="U106" s="13"/>
      <c r="V106" s="13"/>
      <c r="W106" s="13"/>
      <c r="X106" s="13"/>
      <c r="Y106" s="15">
        <v>2.4383231739486857</v>
      </c>
      <c r="Z106" s="15">
        <v>3.609</v>
      </c>
      <c r="AA106" s="15">
        <v>5.4295922000000001</v>
      </c>
      <c r="AB106" s="15">
        <v>4.80809189</v>
      </c>
      <c r="AC106" s="15">
        <v>4.3</v>
      </c>
      <c r="AD106" s="15">
        <v>4.8128008184375002</v>
      </c>
      <c r="AE106" s="15">
        <v>5.7365909696093658</v>
      </c>
      <c r="AF106" s="13"/>
      <c r="AG106" s="13"/>
      <c r="AH106" s="13"/>
      <c r="AI106" s="13"/>
      <c r="AJ106" s="13"/>
      <c r="AK106" s="13"/>
      <c r="AM106" s="13"/>
      <c r="AN106" s="84">
        <f t="shared" si="1"/>
        <v>31.134399051995551</v>
      </c>
      <c r="AO106" s="13"/>
    </row>
    <row r="107" spans="5:41">
      <c r="E107" s="49" t="s">
        <v>113</v>
      </c>
      <c r="F107" s="49" t="s">
        <v>193</v>
      </c>
      <c r="G107" s="49" t="s">
        <v>195</v>
      </c>
      <c r="H107" s="49" t="s">
        <v>303</v>
      </c>
      <c r="L107" s="49" t="s">
        <v>297</v>
      </c>
      <c r="R107" s="13"/>
      <c r="T107" s="13"/>
      <c r="U107" s="13"/>
      <c r="V107" s="13"/>
      <c r="W107" s="13"/>
      <c r="X107" s="13"/>
      <c r="Y107" s="15">
        <v>0.29773635329729609</v>
      </c>
      <c r="Z107" s="15">
        <v>0.67600000000000005</v>
      </c>
      <c r="AA107" s="15">
        <v>0.65208240000000006</v>
      </c>
      <c r="AB107" s="15">
        <v>0.65645681999999994</v>
      </c>
      <c r="AC107" s="15">
        <v>0.7</v>
      </c>
      <c r="AD107" s="15">
        <v>0.8421049800003052</v>
      </c>
      <c r="AE107" s="15">
        <v>0.65894025005859436</v>
      </c>
      <c r="AF107" s="13"/>
      <c r="AG107" s="13"/>
      <c r="AH107" s="13"/>
      <c r="AI107" s="13"/>
      <c r="AJ107" s="13"/>
      <c r="AK107" s="13"/>
      <c r="AM107" s="13"/>
      <c r="AN107" s="84">
        <f t="shared" si="1"/>
        <v>4.4833208033561958</v>
      </c>
      <c r="AO107" s="13"/>
    </row>
    <row r="108" spans="5:41">
      <c r="E108" s="49" t="s">
        <v>113</v>
      </c>
      <c r="F108" s="49" t="s">
        <v>193</v>
      </c>
      <c r="G108" s="49" t="s">
        <v>195</v>
      </c>
      <c r="H108" s="49" t="s">
        <v>192</v>
      </c>
      <c r="L108" s="49" t="s">
        <v>297</v>
      </c>
      <c r="R108" s="13"/>
      <c r="T108" s="13"/>
      <c r="U108" s="13"/>
      <c r="V108" s="13"/>
      <c r="W108" s="13"/>
      <c r="X108" s="13"/>
      <c r="Y108" s="15">
        <v>0</v>
      </c>
      <c r="Z108" s="15">
        <v>5.9530000000000003</v>
      </c>
      <c r="AA108" s="15">
        <v>6.1760754665999995</v>
      </c>
      <c r="AB108" s="15">
        <v>5.3837360833999997</v>
      </c>
      <c r="AC108" s="15">
        <v>6.5</v>
      </c>
      <c r="AD108" s="15">
        <v>7.0886754102734377</v>
      </c>
      <c r="AE108" s="15">
        <v>6.4354375711529235</v>
      </c>
      <c r="AF108" s="13"/>
      <c r="AG108" s="13"/>
      <c r="AH108" s="13"/>
      <c r="AI108" s="13"/>
      <c r="AJ108" s="13"/>
      <c r="AK108" s="13"/>
      <c r="AM108" s="13"/>
      <c r="AN108" s="84">
        <f t="shared" si="1"/>
        <v>37.536924531426358</v>
      </c>
      <c r="AO108" s="13"/>
    </row>
    <row r="109" spans="5:41">
      <c r="E109" s="49" t="s">
        <v>113</v>
      </c>
      <c r="F109" s="49" t="s">
        <v>193</v>
      </c>
      <c r="G109" s="49" t="s">
        <v>263</v>
      </c>
      <c r="H109" s="49" t="s">
        <v>317</v>
      </c>
      <c r="L109" s="49" t="s">
        <v>297</v>
      </c>
      <c r="R109" s="13"/>
      <c r="T109" s="13"/>
      <c r="U109" s="13"/>
      <c r="V109" s="13"/>
      <c r="W109" s="13"/>
      <c r="X109" s="13"/>
      <c r="Y109" s="15">
        <v>0.49638914215420576</v>
      </c>
      <c r="Z109" s="15">
        <v>0.52800000000000002</v>
      </c>
      <c r="AA109" s="15">
        <v>0.30764554589741216</v>
      </c>
      <c r="AB109" s="15">
        <v>1.4589359833333331</v>
      </c>
      <c r="AC109" s="15">
        <v>2</v>
      </c>
      <c r="AD109" s="15">
        <v>4.1961980600000013</v>
      </c>
      <c r="AE109" s="15">
        <v>1.8171602271140077</v>
      </c>
      <c r="AF109" s="13"/>
      <c r="AG109" s="13"/>
      <c r="AH109" s="13"/>
      <c r="AI109" s="13"/>
      <c r="AJ109" s="13"/>
      <c r="AK109" s="13"/>
      <c r="AM109" s="13"/>
      <c r="AN109" s="84">
        <f t="shared" si="1"/>
        <v>10.804328958498958</v>
      </c>
      <c r="AO109" s="13"/>
    </row>
    <row r="110" spans="5:41">
      <c r="E110" s="49" t="s">
        <v>113</v>
      </c>
      <c r="F110" s="49" t="s">
        <v>193</v>
      </c>
      <c r="G110" s="49" t="s">
        <v>263</v>
      </c>
      <c r="H110" s="49" t="s">
        <v>318</v>
      </c>
      <c r="L110" s="49" t="s">
        <v>297</v>
      </c>
      <c r="R110" s="13"/>
      <c r="T110" s="13"/>
      <c r="U110" s="13"/>
      <c r="V110" s="13"/>
      <c r="W110" s="13"/>
      <c r="X110" s="13"/>
      <c r="Y110" s="15">
        <v>10.399013537510111</v>
      </c>
      <c r="Z110" s="15">
        <v>8.2330000000000005</v>
      </c>
      <c r="AA110" s="15">
        <v>10.022390117988207</v>
      </c>
      <c r="AB110" s="15">
        <v>11.514061415833334</v>
      </c>
      <c r="AC110" s="15">
        <v>11.5</v>
      </c>
      <c r="AD110" s="15">
        <v>12.831156744600003</v>
      </c>
      <c r="AE110" s="15">
        <v>12.78778689</v>
      </c>
      <c r="AF110" s="13"/>
      <c r="AG110" s="13"/>
      <c r="AH110" s="13"/>
      <c r="AI110" s="13"/>
      <c r="AJ110" s="13"/>
      <c r="AK110" s="13"/>
      <c r="AM110" s="13"/>
      <c r="AN110" s="84">
        <f t="shared" si="1"/>
        <v>77.287408705931654</v>
      </c>
      <c r="AO110" s="13"/>
    </row>
    <row r="111" spans="5:41">
      <c r="E111" s="49" t="s">
        <v>113</v>
      </c>
      <c r="F111" s="49" t="s">
        <v>193</v>
      </c>
      <c r="G111" s="49" t="s">
        <v>263</v>
      </c>
      <c r="H111" s="49" t="s">
        <v>303</v>
      </c>
      <c r="L111" s="49" t="s">
        <v>297</v>
      </c>
      <c r="R111" s="13"/>
      <c r="T111" s="13"/>
      <c r="U111" s="13"/>
      <c r="V111" s="13"/>
      <c r="W111" s="13"/>
      <c r="X111" s="13"/>
      <c r="Y111" s="15">
        <v>5.8406528449553283</v>
      </c>
      <c r="Z111" s="15">
        <v>7.2080000000000002</v>
      </c>
      <c r="AA111" s="15">
        <v>6.3180152559999989</v>
      </c>
      <c r="AB111" s="15">
        <v>3.7820022266666666</v>
      </c>
      <c r="AC111" s="15">
        <v>4.3</v>
      </c>
      <c r="AD111" s="15">
        <v>0.63904402379999992</v>
      </c>
      <c r="AE111" s="15">
        <v>1.6924360600000004</v>
      </c>
      <c r="AF111" s="13"/>
      <c r="AG111" s="13"/>
      <c r="AH111" s="13"/>
      <c r="AI111" s="13"/>
      <c r="AJ111" s="13"/>
      <c r="AK111" s="13"/>
      <c r="AM111" s="13"/>
      <c r="AN111" s="84">
        <f t="shared" si="1"/>
        <v>29.780150411421992</v>
      </c>
      <c r="AO111" s="13"/>
    </row>
    <row r="112" spans="5:41">
      <c r="E112" s="49" t="s">
        <v>113</v>
      </c>
      <c r="F112" s="49" t="s">
        <v>193</v>
      </c>
      <c r="G112" s="49" t="s">
        <v>263</v>
      </c>
      <c r="H112" s="49" t="s">
        <v>192</v>
      </c>
      <c r="L112" s="49" t="s">
        <v>297</v>
      </c>
      <c r="R112" s="13"/>
      <c r="T112" s="13"/>
      <c r="U112" s="13"/>
      <c r="V112" s="13"/>
      <c r="W112" s="13"/>
      <c r="X112" s="13"/>
      <c r="Y112" s="15">
        <v>0</v>
      </c>
      <c r="Z112" s="15">
        <v>7.6550000000000002</v>
      </c>
      <c r="AA112" s="15">
        <v>9.5543813114780729</v>
      </c>
      <c r="AB112" s="15">
        <v>14.642305585336278</v>
      </c>
      <c r="AC112" s="15">
        <v>9.5</v>
      </c>
      <c r="AD112" s="15">
        <v>10.962977232033438</v>
      </c>
      <c r="AE112" s="15">
        <v>11.827321951978224</v>
      </c>
      <c r="AF112" s="13"/>
      <c r="AG112" s="13"/>
      <c r="AH112" s="13"/>
      <c r="AI112" s="13"/>
      <c r="AJ112" s="13"/>
      <c r="AK112" s="13"/>
      <c r="AM112" s="13"/>
      <c r="AN112" s="84">
        <f t="shared" si="1"/>
        <v>64.141986080826015</v>
      </c>
      <c r="AO112" s="13"/>
    </row>
    <row r="113" spans="5:41">
      <c r="E113" s="49" t="s">
        <v>128</v>
      </c>
      <c r="F113" s="49" t="s">
        <v>193</v>
      </c>
      <c r="G113" s="49" t="s">
        <v>194</v>
      </c>
      <c r="H113" s="49" t="s">
        <v>317</v>
      </c>
      <c r="L113" s="49" t="s">
        <v>297</v>
      </c>
      <c r="R113" s="13"/>
      <c r="T113" s="13"/>
      <c r="U113" s="13"/>
      <c r="V113" s="13"/>
      <c r="W113" s="13"/>
      <c r="X113" s="13"/>
      <c r="Y113" s="15">
        <v>8.930976214602207E-2</v>
      </c>
      <c r="Z113" s="15">
        <v>0.41889466228849626</v>
      </c>
      <c r="AA113" s="15">
        <v>0.44600000000000001</v>
      </c>
      <c r="AB113" s="15">
        <v>0.35199999999999998</v>
      </c>
      <c r="AC113" s="15">
        <v>0.392593544114897</v>
      </c>
      <c r="AD113" s="15">
        <v>0.7</v>
      </c>
      <c r="AE113" s="15">
        <v>0.58099999999999996</v>
      </c>
      <c r="AF113" s="13"/>
      <c r="AG113" s="13"/>
      <c r="AH113" s="13"/>
      <c r="AI113" s="13"/>
      <c r="AJ113" s="13"/>
      <c r="AK113" s="13"/>
      <c r="AM113" s="13"/>
      <c r="AN113" s="84">
        <f t="shared" si="1"/>
        <v>2.9797979685494149</v>
      </c>
      <c r="AO113" s="13"/>
    </row>
    <row r="114" spans="5:41">
      <c r="E114" s="49" t="s">
        <v>128</v>
      </c>
      <c r="F114" s="49" t="s">
        <v>193</v>
      </c>
      <c r="G114" s="49" t="s">
        <v>194</v>
      </c>
      <c r="H114" s="49" t="s">
        <v>318</v>
      </c>
      <c r="L114" s="49" t="s">
        <v>297</v>
      </c>
      <c r="R114" s="13"/>
      <c r="T114" s="13"/>
      <c r="U114" s="13"/>
      <c r="V114" s="13"/>
      <c r="W114" s="13"/>
      <c r="X114" s="13"/>
      <c r="Y114" s="15">
        <v>8.7474138329409552</v>
      </c>
      <c r="Z114" s="15">
        <v>15.261522994430491</v>
      </c>
      <c r="AA114" s="15">
        <v>10.778</v>
      </c>
      <c r="AB114" s="15">
        <v>16.135999999999999</v>
      </c>
      <c r="AC114" s="15">
        <v>1.1731420405237845</v>
      </c>
      <c r="AD114" s="15">
        <v>1.28</v>
      </c>
      <c r="AE114" s="15">
        <v>1.613</v>
      </c>
      <c r="AF114" s="13"/>
      <c r="AG114" s="13"/>
      <c r="AH114" s="13"/>
      <c r="AI114" s="13"/>
      <c r="AJ114" s="13"/>
      <c r="AK114" s="13"/>
      <c r="AM114" s="13"/>
      <c r="AN114" s="84">
        <f t="shared" si="1"/>
        <v>54.98907886789523</v>
      </c>
      <c r="AO114" s="13"/>
    </row>
    <row r="115" spans="5:41">
      <c r="E115" s="49" t="s">
        <v>128</v>
      </c>
      <c r="F115" s="49" t="s">
        <v>193</v>
      </c>
      <c r="G115" s="49" t="s">
        <v>194</v>
      </c>
      <c r="H115" s="49" t="s">
        <v>303</v>
      </c>
      <c r="L115" s="49" t="s">
        <v>297</v>
      </c>
      <c r="R115" s="13"/>
      <c r="T115" s="13"/>
      <c r="U115" s="13"/>
      <c r="V115" s="13"/>
      <c r="W115" s="13"/>
      <c r="X115" s="13"/>
      <c r="Y115" s="15">
        <v>1.5240079349130229</v>
      </c>
      <c r="Z115" s="15">
        <v>4.6683178810311112</v>
      </c>
      <c r="AA115" s="15">
        <v>9.9499999999999993</v>
      </c>
      <c r="AB115" s="15">
        <v>11.06</v>
      </c>
      <c r="AC115" s="15">
        <v>19.518772692208632</v>
      </c>
      <c r="AD115" s="15">
        <v>30.8</v>
      </c>
      <c r="AE115" s="15">
        <v>18.577999999999999</v>
      </c>
      <c r="AF115" s="13"/>
      <c r="AG115" s="13"/>
      <c r="AH115" s="13"/>
      <c r="AI115" s="13"/>
      <c r="AJ115" s="13"/>
      <c r="AK115" s="13"/>
      <c r="AM115" s="13"/>
      <c r="AN115" s="84">
        <f t="shared" si="1"/>
        <v>96.099098508152764</v>
      </c>
      <c r="AO115" s="13"/>
    </row>
    <row r="116" spans="5:41">
      <c r="E116" s="49" t="s">
        <v>128</v>
      </c>
      <c r="F116" s="49" t="s">
        <v>193</v>
      </c>
      <c r="G116" s="49" t="s">
        <v>194</v>
      </c>
      <c r="H116" s="49" t="s">
        <v>192</v>
      </c>
      <c r="L116" s="49" t="s">
        <v>297</v>
      </c>
      <c r="R116" s="13"/>
      <c r="T116" s="13"/>
      <c r="U116" s="13"/>
      <c r="V116" s="13"/>
      <c r="W116" s="13"/>
      <c r="X116" s="13"/>
      <c r="Y116" s="15">
        <v>0</v>
      </c>
      <c r="Z116" s="15">
        <v>0</v>
      </c>
      <c r="AA116" s="15">
        <v>6.0000000000000001E-3</v>
      </c>
      <c r="AB116" s="15">
        <v>0</v>
      </c>
      <c r="AC116" s="15">
        <v>0</v>
      </c>
      <c r="AD116" s="15">
        <v>0</v>
      </c>
      <c r="AE116" s="15">
        <v>0</v>
      </c>
      <c r="AF116" s="13"/>
      <c r="AG116" s="13"/>
      <c r="AH116" s="13"/>
      <c r="AI116" s="13"/>
      <c r="AJ116" s="13"/>
      <c r="AK116" s="13"/>
      <c r="AM116" s="13"/>
      <c r="AN116" s="84">
        <f t="shared" si="1"/>
        <v>6.0000000000000001E-3</v>
      </c>
      <c r="AO116" s="13"/>
    </row>
    <row r="117" spans="5:41">
      <c r="E117" s="49" t="s">
        <v>128</v>
      </c>
      <c r="F117" s="49" t="s">
        <v>193</v>
      </c>
      <c r="G117" s="49" t="s">
        <v>196</v>
      </c>
      <c r="H117" s="49" t="s">
        <v>317</v>
      </c>
      <c r="L117" s="49" t="s">
        <v>297</v>
      </c>
      <c r="R117" s="13"/>
      <c r="T117" s="13"/>
      <c r="U117" s="13"/>
      <c r="V117" s="13"/>
      <c r="W117" s="13"/>
      <c r="X117" s="13"/>
      <c r="Y117" s="15">
        <v>0.20172412182946181</v>
      </c>
      <c r="Z117" s="15">
        <v>0.21591616425633953</v>
      </c>
      <c r="AA117" s="15">
        <v>0.39800000000000002</v>
      </c>
      <c r="AB117" s="15">
        <v>0.252</v>
      </c>
      <c r="AC117" s="15">
        <v>0.998</v>
      </c>
      <c r="AD117" s="15">
        <v>1</v>
      </c>
      <c r="AE117" s="15">
        <v>1.0429999999999999</v>
      </c>
      <c r="AF117" s="13"/>
      <c r="AG117" s="13"/>
      <c r="AH117" s="13"/>
      <c r="AI117" s="13"/>
      <c r="AJ117" s="13"/>
      <c r="AK117" s="13"/>
      <c r="AM117" s="13"/>
      <c r="AN117" s="84">
        <f t="shared" si="1"/>
        <v>4.1086402860858016</v>
      </c>
      <c r="AO117" s="13"/>
    </row>
    <row r="118" spans="5:41">
      <c r="E118" s="49" t="s">
        <v>128</v>
      </c>
      <c r="F118" s="49" t="s">
        <v>193</v>
      </c>
      <c r="G118" s="49" t="s">
        <v>196</v>
      </c>
      <c r="H118" s="49" t="s">
        <v>318</v>
      </c>
      <c r="L118" s="49" t="s">
        <v>297</v>
      </c>
      <c r="R118" s="13"/>
      <c r="T118" s="13"/>
      <c r="U118" s="13"/>
      <c r="V118" s="13"/>
      <c r="W118" s="13"/>
      <c r="X118" s="13"/>
      <c r="Y118" s="15">
        <v>0.34504951421029595</v>
      </c>
      <c r="Z118" s="15">
        <v>0.96255386706902979</v>
      </c>
      <c r="AA118" s="15">
        <v>2.867</v>
      </c>
      <c r="AB118" s="15">
        <v>2.125</v>
      </c>
      <c r="AC118" s="15">
        <v>1.266</v>
      </c>
      <c r="AD118" s="15">
        <v>1.8</v>
      </c>
      <c r="AE118" s="15">
        <v>3.109</v>
      </c>
      <c r="AF118" s="13"/>
      <c r="AG118" s="13"/>
      <c r="AH118" s="13"/>
      <c r="AI118" s="13"/>
      <c r="AJ118" s="13"/>
      <c r="AK118" s="13"/>
      <c r="AM118" s="13"/>
      <c r="AN118" s="84">
        <f t="shared" si="1"/>
        <v>12.474603381279326</v>
      </c>
      <c r="AO118" s="13"/>
    </row>
    <row r="119" spans="5:41">
      <c r="E119" s="49" t="s">
        <v>128</v>
      </c>
      <c r="F119" s="49" t="s">
        <v>193</v>
      </c>
      <c r="G119" s="49" t="s">
        <v>196</v>
      </c>
      <c r="H119" s="49" t="s">
        <v>303</v>
      </c>
      <c r="L119" s="49" t="s">
        <v>297</v>
      </c>
      <c r="R119" s="13"/>
      <c r="T119" s="13"/>
      <c r="U119" s="13"/>
      <c r="V119" s="13"/>
      <c r="W119" s="13"/>
      <c r="X119" s="13"/>
      <c r="Y119" s="15">
        <v>0.480546991792697</v>
      </c>
      <c r="Z119" s="15">
        <v>5.7316455502323768E-2</v>
      </c>
      <c r="AA119" s="15">
        <v>0.22800000000000001</v>
      </c>
      <c r="AB119" s="15">
        <v>0.122</v>
      </c>
      <c r="AC119" s="15">
        <v>2.2570000000000001</v>
      </c>
      <c r="AD119" s="15">
        <v>2.2000000000000002</v>
      </c>
      <c r="AE119" s="15">
        <v>3.5680000000000001</v>
      </c>
      <c r="AF119" s="13"/>
      <c r="AG119" s="13"/>
      <c r="AH119" s="13"/>
      <c r="AI119" s="13"/>
      <c r="AJ119" s="13"/>
      <c r="AK119" s="13"/>
      <c r="AM119" s="13"/>
      <c r="AN119" s="84">
        <f t="shared" si="1"/>
        <v>8.9128634472950203</v>
      </c>
      <c r="AO119" s="13"/>
    </row>
    <row r="120" spans="5:41">
      <c r="E120" s="49" t="s">
        <v>128</v>
      </c>
      <c r="F120" s="49" t="s">
        <v>193</v>
      </c>
      <c r="G120" s="49" t="s">
        <v>196</v>
      </c>
      <c r="H120" s="49" t="s">
        <v>192</v>
      </c>
      <c r="L120" s="49" t="s">
        <v>297</v>
      </c>
      <c r="R120" s="13"/>
      <c r="T120" s="13"/>
      <c r="U120" s="13"/>
      <c r="V120" s="13"/>
      <c r="W120" s="13"/>
      <c r="X120" s="13"/>
      <c r="Y120" s="15">
        <v>0</v>
      </c>
      <c r="Z120" s="15">
        <v>0</v>
      </c>
      <c r="AA120" s="15">
        <v>0.109</v>
      </c>
      <c r="AB120" s="15">
        <v>6.5000000000000002E-2</v>
      </c>
      <c r="AC120" s="15">
        <v>0</v>
      </c>
      <c r="AD120" s="15">
        <v>0</v>
      </c>
      <c r="AE120" s="15">
        <v>0</v>
      </c>
      <c r="AF120" s="13"/>
      <c r="AG120" s="13"/>
      <c r="AH120" s="13"/>
      <c r="AI120" s="13"/>
      <c r="AJ120" s="13"/>
      <c r="AK120" s="13"/>
      <c r="AM120" s="13"/>
      <c r="AN120" s="84">
        <f t="shared" si="1"/>
        <v>0.17399999999999999</v>
      </c>
      <c r="AO120" s="13"/>
    </row>
    <row r="121" spans="5:41">
      <c r="E121" s="49" t="s">
        <v>128</v>
      </c>
      <c r="F121" s="49" t="s">
        <v>193</v>
      </c>
      <c r="G121" s="49" t="s">
        <v>198</v>
      </c>
      <c r="H121" s="49" t="s">
        <v>317</v>
      </c>
      <c r="L121" s="49" t="s">
        <v>297</v>
      </c>
      <c r="R121" s="13"/>
      <c r="T121" s="13"/>
      <c r="U121" s="13"/>
      <c r="V121" s="13"/>
      <c r="W121" s="13"/>
      <c r="X121" s="13"/>
      <c r="Y121" s="15">
        <v>0.21927388191689789</v>
      </c>
      <c r="Z121" s="15">
        <v>0.24619152383765253</v>
      </c>
      <c r="AA121" s="15">
        <v>0.24299999999999999</v>
      </c>
      <c r="AB121" s="15">
        <v>0.17899999999999999</v>
      </c>
      <c r="AC121" s="15">
        <v>0.1</v>
      </c>
      <c r="AD121" s="15">
        <v>0.2</v>
      </c>
      <c r="AE121" s="15">
        <v>7.5999999999999998E-2</v>
      </c>
      <c r="AF121" s="13"/>
      <c r="AG121" s="13"/>
      <c r="AH121" s="13"/>
      <c r="AI121" s="13"/>
      <c r="AJ121" s="13"/>
      <c r="AK121" s="13"/>
      <c r="AM121" s="13"/>
      <c r="AN121" s="84">
        <f t="shared" si="1"/>
        <v>1.2634654057545505</v>
      </c>
      <c r="AO121" s="13"/>
    </row>
    <row r="122" spans="5:41">
      <c r="E122" s="49" t="s">
        <v>128</v>
      </c>
      <c r="F122" s="49" t="s">
        <v>193</v>
      </c>
      <c r="G122" s="49" t="s">
        <v>198</v>
      </c>
      <c r="H122" s="49" t="s">
        <v>318</v>
      </c>
      <c r="L122" s="49" t="s">
        <v>297</v>
      </c>
      <c r="R122" s="13"/>
      <c r="T122" s="13"/>
      <c r="U122" s="13"/>
      <c r="V122" s="13"/>
      <c r="W122" s="13"/>
      <c r="X122" s="13"/>
      <c r="Y122" s="15">
        <v>1.2779584036739959</v>
      </c>
      <c r="Z122" s="15">
        <v>0.67517886327870558</v>
      </c>
      <c r="AA122" s="15">
        <v>0.876</v>
      </c>
      <c r="AB122" s="15">
        <v>0.60699999999999998</v>
      </c>
      <c r="AC122" s="15">
        <v>0.4</v>
      </c>
      <c r="AD122" s="15">
        <v>0.6</v>
      </c>
      <c r="AE122" s="15">
        <v>0.72399999999999998</v>
      </c>
      <c r="AF122" s="13"/>
      <c r="AG122" s="13"/>
      <c r="AH122" s="13"/>
      <c r="AI122" s="13"/>
      <c r="AJ122" s="13"/>
      <c r="AK122" s="13"/>
      <c r="AM122" s="13"/>
      <c r="AN122" s="84">
        <f t="shared" si="1"/>
        <v>5.1601372669527015</v>
      </c>
      <c r="AO122" s="13"/>
    </row>
    <row r="123" spans="5:41">
      <c r="E123" s="49" t="s">
        <v>128</v>
      </c>
      <c r="F123" s="49" t="s">
        <v>193</v>
      </c>
      <c r="G123" s="49" t="s">
        <v>198</v>
      </c>
      <c r="H123" s="49" t="s">
        <v>303</v>
      </c>
      <c r="L123" s="49" t="s">
        <v>297</v>
      </c>
      <c r="R123" s="13"/>
      <c r="T123" s="13"/>
      <c r="U123" s="13"/>
      <c r="V123" s="13"/>
      <c r="W123" s="13"/>
      <c r="X123" s="13"/>
      <c r="Y123" s="15">
        <v>0.95687236657665165</v>
      </c>
      <c r="Z123" s="15">
        <v>3.3069846858216985</v>
      </c>
      <c r="AA123" s="15">
        <v>1.325</v>
      </c>
      <c r="AB123" s="15">
        <v>1.3120000000000001</v>
      </c>
      <c r="AC123" s="15">
        <v>1.6</v>
      </c>
      <c r="AD123" s="15">
        <v>1.1499999999999999</v>
      </c>
      <c r="AE123" s="15">
        <v>1.4359999999999999</v>
      </c>
      <c r="AF123" s="13"/>
      <c r="AG123" s="13"/>
      <c r="AH123" s="13"/>
      <c r="AI123" s="13"/>
      <c r="AJ123" s="13"/>
      <c r="AK123" s="13"/>
      <c r="AM123" s="13"/>
      <c r="AN123" s="84">
        <f t="shared" si="1"/>
        <v>11.086857052398351</v>
      </c>
      <c r="AO123" s="13"/>
    </row>
    <row r="124" spans="5:41">
      <c r="E124" s="49" t="s">
        <v>128</v>
      </c>
      <c r="F124" s="49" t="s">
        <v>193</v>
      </c>
      <c r="G124" s="49" t="s">
        <v>198</v>
      </c>
      <c r="H124" s="49" t="s">
        <v>192</v>
      </c>
      <c r="L124" s="49" t="s">
        <v>297</v>
      </c>
      <c r="R124" s="13"/>
      <c r="T124" s="13"/>
      <c r="U124" s="13"/>
      <c r="V124" s="13"/>
      <c r="W124" s="13"/>
      <c r="X124" s="13"/>
      <c r="Y124" s="15">
        <v>0</v>
      </c>
      <c r="Z124" s="15">
        <v>0</v>
      </c>
      <c r="AA124" s="15">
        <v>6.0000000000000001E-3</v>
      </c>
      <c r="AB124" s="15">
        <v>0</v>
      </c>
      <c r="AC124" s="15">
        <v>0</v>
      </c>
      <c r="AD124" s="15">
        <v>0</v>
      </c>
      <c r="AE124" s="15">
        <v>0</v>
      </c>
      <c r="AF124" s="13"/>
      <c r="AG124" s="13"/>
      <c r="AH124" s="13"/>
      <c r="AI124" s="13"/>
      <c r="AJ124" s="13"/>
      <c r="AK124" s="13"/>
      <c r="AM124" s="13"/>
      <c r="AN124" s="84">
        <f t="shared" si="1"/>
        <v>6.0000000000000001E-3</v>
      </c>
      <c r="AO124" s="13"/>
    </row>
    <row r="125" spans="5:41">
      <c r="E125" s="49" t="s">
        <v>128</v>
      </c>
      <c r="F125" s="49" t="s">
        <v>193</v>
      </c>
      <c r="G125" s="49" t="s">
        <v>195</v>
      </c>
      <c r="H125" s="49" t="s">
        <v>317</v>
      </c>
      <c r="L125" s="49" t="s">
        <v>297</v>
      </c>
      <c r="R125" s="13"/>
      <c r="T125" s="13"/>
      <c r="U125" s="13"/>
      <c r="V125" s="13"/>
      <c r="W125" s="13"/>
      <c r="X125" s="13"/>
      <c r="Y125" s="15">
        <v>1.215605821126807</v>
      </c>
      <c r="Z125" s="15">
        <v>3.5284440968329811</v>
      </c>
      <c r="AA125" s="15">
        <v>3.44</v>
      </c>
      <c r="AB125" s="15">
        <v>2.0369999999999999</v>
      </c>
      <c r="AC125" s="15">
        <v>6.47</v>
      </c>
      <c r="AD125" s="15">
        <v>7.4580000000000002</v>
      </c>
      <c r="AE125" s="15">
        <v>6.7140000000000004</v>
      </c>
      <c r="AF125" s="13"/>
      <c r="AG125" s="13"/>
      <c r="AH125" s="13"/>
      <c r="AI125" s="13"/>
      <c r="AJ125" s="13"/>
      <c r="AK125" s="13"/>
      <c r="AM125" s="13"/>
      <c r="AN125" s="84">
        <f t="shared" si="1"/>
        <v>30.863049917959785</v>
      </c>
      <c r="AO125" s="13"/>
    </row>
    <row r="126" spans="5:41">
      <c r="E126" s="49" t="s">
        <v>128</v>
      </c>
      <c r="F126" s="49" t="s">
        <v>193</v>
      </c>
      <c r="G126" s="49" t="s">
        <v>195</v>
      </c>
      <c r="H126" s="49" t="s">
        <v>318</v>
      </c>
      <c r="L126" s="49" t="s">
        <v>297</v>
      </c>
      <c r="R126" s="13"/>
      <c r="T126" s="13"/>
      <c r="U126" s="13"/>
      <c r="V126" s="13"/>
      <c r="W126" s="13"/>
      <c r="X126" s="13"/>
      <c r="Y126" s="15">
        <v>5.0426343900651114</v>
      </c>
      <c r="Z126" s="15">
        <v>8.9941710501339038</v>
      </c>
      <c r="AA126" s="15">
        <v>8.3859999999999992</v>
      </c>
      <c r="AB126" s="15">
        <v>10.167999999999999</v>
      </c>
      <c r="AC126" s="15">
        <v>3.4079999999999999</v>
      </c>
      <c r="AD126" s="15">
        <v>3.4</v>
      </c>
      <c r="AE126" s="15">
        <v>3.3570000000000002</v>
      </c>
      <c r="AF126" s="13"/>
      <c r="AG126" s="13"/>
      <c r="AH126" s="13"/>
      <c r="AI126" s="13"/>
      <c r="AJ126" s="13"/>
      <c r="AK126" s="13"/>
      <c r="AM126" s="13"/>
      <c r="AN126" s="84">
        <f t="shared" si="1"/>
        <v>42.755805440199012</v>
      </c>
      <c r="AO126" s="13"/>
    </row>
    <row r="127" spans="5:41">
      <c r="E127" s="49" t="s">
        <v>128</v>
      </c>
      <c r="F127" s="49" t="s">
        <v>193</v>
      </c>
      <c r="G127" s="49" t="s">
        <v>195</v>
      </c>
      <c r="H127" s="49" t="s">
        <v>303</v>
      </c>
      <c r="L127" s="49" t="s">
        <v>297</v>
      </c>
      <c r="R127" s="13"/>
      <c r="T127" s="13"/>
      <c r="U127" s="13"/>
      <c r="V127" s="13"/>
      <c r="W127" s="13"/>
      <c r="X127" s="13"/>
      <c r="Y127" s="15">
        <v>0.81539674255021111</v>
      </c>
      <c r="Z127" s="15">
        <v>0.98928155303311782</v>
      </c>
      <c r="AA127" s="15">
        <v>1.0129999999999999</v>
      </c>
      <c r="AB127" s="15">
        <v>0.60099999999999998</v>
      </c>
      <c r="AC127" s="15">
        <v>2.573</v>
      </c>
      <c r="AD127" s="15">
        <v>2.6</v>
      </c>
      <c r="AE127" s="15">
        <v>3.3380000000000001</v>
      </c>
      <c r="AF127" s="13"/>
      <c r="AG127" s="13"/>
      <c r="AH127" s="13"/>
      <c r="AI127" s="13"/>
      <c r="AJ127" s="13"/>
      <c r="AK127" s="13"/>
      <c r="AM127" s="13"/>
      <c r="AN127" s="84">
        <f t="shared" si="1"/>
        <v>11.929678295583329</v>
      </c>
      <c r="AO127" s="13"/>
    </row>
    <row r="128" spans="5:41">
      <c r="E128" s="49" t="s">
        <v>128</v>
      </c>
      <c r="F128" s="49" t="s">
        <v>193</v>
      </c>
      <c r="G128" s="49" t="s">
        <v>195</v>
      </c>
      <c r="H128" s="49" t="s">
        <v>192</v>
      </c>
      <c r="L128" s="49" t="s">
        <v>297</v>
      </c>
      <c r="R128" s="13"/>
      <c r="T128" s="13"/>
      <c r="U128" s="13"/>
      <c r="V128" s="13"/>
      <c r="W128" s="13"/>
      <c r="X128" s="13"/>
      <c r="Y128" s="15">
        <v>0</v>
      </c>
      <c r="Z128" s="15">
        <v>0</v>
      </c>
      <c r="AA128" s="15">
        <v>2.8000000000000001E-2</v>
      </c>
      <c r="AB128" s="15">
        <v>0</v>
      </c>
      <c r="AC128" s="15">
        <v>0</v>
      </c>
      <c r="AD128" s="15">
        <v>0</v>
      </c>
      <c r="AE128" s="15">
        <v>0</v>
      </c>
      <c r="AF128" s="13"/>
      <c r="AG128" s="13"/>
      <c r="AH128" s="13"/>
      <c r="AI128" s="13"/>
      <c r="AJ128" s="13"/>
      <c r="AK128" s="13"/>
      <c r="AM128" s="13"/>
      <c r="AN128" s="84">
        <f t="shared" si="1"/>
        <v>2.8000000000000001E-2</v>
      </c>
      <c r="AO128" s="13"/>
    </row>
    <row r="129" spans="5:41">
      <c r="E129" s="49" t="s">
        <v>128</v>
      </c>
      <c r="F129" s="49" t="s">
        <v>193</v>
      </c>
      <c r="G129" s="49" t="s">
        <v>263</v>
      </c>
      <c r="H129" s="49" t="s">
        <v>317</v>
      </c>
      <c r="L129" s="49" t="s">
        <v>297</v>
      </c>
      <c r="R129" s="13"/>
      <c r="T129" s="13"/>
      <c r="U129" s="13"/>
      <c r="V129" s="13"/>
      <c r="W129" s="13"/>
      <c r="X129" s="13"/>
      <c r="Y129" s="15">
        <v>0</v>
      </c>
      <c r="Z129" s="15">
        <v>4.7965171758453815E-2</v>
      </c>
      <c r="AA129" s="15">
        <v>0.13</v>
      </c>
      <c r="AB129" s="15">
        <v>0.15299816814989087</v>
      </c>
      <c r="AC129" s="15">
        <v>0.113</v>
      </c>
      <c r="AD129" s="15">
        <v>0.2</v>
      </c>
      <c r="AE129" s="15">
        <v>0.16400000000000001</v>
      </c>
      <c r="AF129" s="13"/>
      <c r="AG129" s="13"/>
      <c r="AH129" s="13"/>
      <c r="AI129" s="13"/>
      <c r="AJ129" s="13"/>
      <c r="AK129" s="13"/>
      <c r="AM129" s="13"/>
      <c r="AN129" s="84">
        <f t="shared" si="1"/>
        <v>0.80796333990834468</v>
      </c>
      <c r="AO129" s="13"/>
    </row>
    <row r="130" spans="5:41">
      <c r="E130" s="49" t="s">
        <v>128</v>
      </c>
      <c r="F130" s="49" t="s">
        <v>193</v>
      </c>
      <c r="G130" s="49" t="s">
        <v>263</v>
      </c>
      <c r="H130" s="49" t="s">
        <v>318</v>
      </c>
      <c r="L130" s="49" t="s">
        <v>297</v>
      </c>
      <c r="R130" s="13"/>
      <c r="T130" s="13"/>
      <c r="U130" s="13"/>
      <c r="V130" s="13"/>
      <c r="W130" s="13"/>
      <c r="X130" s="13"/>
      <c r="Y130" s="15">
        <v>1.0469490918257685</v>
      </c>
      <c r="Z130" s="15">
        <v>8.8489103021532749</v>
      </c>
      <c r="AA130" s="15">
        <v>5.851</v>
      </c>
      <c r="AB130" s="15">
        <v>0.13289852978467201</v>
      </c>
      <c r="AC130" s="15">
        <v>0.155</v>
      </c>
      <c r="AD130" s="15">
        <v>0.5</v>
      </c>
      <c r="AE130" s="15">
        <v>0.44600000000000001</v>
      </c>
      <c r="AF130" s="13"/>
      <c r="AG130" s="13"/>
      <c r="AH130" s="13"/>
      <c r="AI130" s="13"/>
      <c r="AJ130" s="13"/>
      <c r="AK130" s="13"/>
      <c r="AM130" s="13"/>
      <c r="AN130" s="84">
        <f t="shared" si="1"/>
        <v>16.980757923763719</v>
      </c>
      <c r="AO130" s="13"/>
    </row>
    <row r="131" spans="5:41">
      <c r="E131" s="49" t="s">
        <v>128</v>
      </c>
      <c r="F131" s="49" t="s">
        <v>193</v>
      </c>
      <c r="G131" s="49" t="s">
        <v>263</v>
      </c>
      <c r="H131" s="49" t="s">
        <v>303</v>
      </c>
      <c r="L131" s="49" t="s">
        <v>297</v>
      </c>
      <c r="R131" s="13"/>
      <c r="T131" s="13"/>
      <c r="U131" s="13"/>
      <c r="V131" s="13"/>
      <c r="W131" s="13"/>
      <c r="X131" s="13"/>
      <c r="Y131" s="15">
        <v>7.0050509081742316</v>
      </c>
      <c r="Z131" s="15">
        <v>16.484733363697668</v>
      </c>
      <c r="AA131" s="15">
        <v>11.031000000000001</v>
      </c>
      <c r="AB131" s="15">
        <v>10.55980031146726</v>
      </c>
      <c r="AC131" s="15">
        <v>10.451000000000001</v>
      </c>
      <c r="AD131" s="15">
        <v>15.111000000000001</v>
      </c>
      <c r="AE131" s="15">
        <v>11.91</v>
      </c>
      <c r="AF131" s="13"/>
      <c r="AG131" s="13"/>
      <c r="AH131" s="13"/>
      <c r="AI131" s="13"/>
      <c r="AJ131" s="13"/>
      <c r="AK131" s="13"/>
      <c r="AM131" s="13"/>
      <c r="AN131" s="84">
        <f t="shared" si="1"/>
        <v>82.552584583339154</v>
      </c>
      <c r="AO131" s="13"/>
    </row>
    <row r="132" spans="5:41">
      <c r="E132" s="49" t="s">
        <v>128</v>
      </c>
      <c r="F132" s="49" t="s">
        <v>193</v>
      </c>
      <c r="G132" s="49" t="s">
        <v>263</v>
      </c>
      <c r="H132" s="49" t="s">
        <v>192</v>
      </c>
      <c r="L132" s="49" t="s">
        <v>297</v>
      </c>
      <c r="R132" s="13"/>
      <c r="T132" s="13"/>
      <c r="U132" s="13"/>
      <c r="V132" s="13"/>
      <c r="W132" s="13"/>
      <c r="X132" s="13"/>
      <c r="Y132" s="15">
        <v>0</v>
      </c>
      <c r="Z132" s="15">
        <v>0</v>
      </c>
      <c r="AA132" s="15">
        <v>2E-3</v>
      </c>
      <c r="AB132" s="15">
        <v>0</v>
      </c>
      <c r="AC132" s="15">
        <v>0</v>
      </c>
      <c r="AD132" s="15">
        <v>0</v>
      </c>
      <c r="AE132" s="15">
        <v>0</v>
      </c>
      <c r="AF132" s="13"/>
      <c r="AG132" s="13"/>
      <c r="AH132" s="13"/>
      <c r="AI132" s="13"/>
      <c r="AJ132" s="13"/>
      <c r="AK132" s="13"/>
      <c r="AM132" s="13"/>
      <c r="AN132" s="84">
        <f t="shared" si="1"/>
        <v>2E-3</v>
      </c>
      <c r="AO132" s="13"/>
    </row>
    <row r="133" spans="5:41">
      <c r="E133" s="49" t="s">
        <v>132</v>
      </c>
      <c r="F133" s="49" t="s">
        <v>193</v>
      </c>
      <c r="G133" s="49" t="s">
        <v>194</v>
      </c>
      <c r="H133" s="49" t="s">
        <v>317</v>
      </c>
      <c r="L133" s="49" t="s">
        <v>297</v>
      </c>
      <c r="R133" s="13"/>
      <c r="T133" s="13"/>
      <c r="U133" s="13"/>
      <c r="V133" s="13"/>
      <c r="W133" s="13"/>
      <c r="X133" s="13"/>
      <c r="Y133" s="15">
        <v>0.53654694335251696</v>
      </c>
      <c r="Z133" s="15">
        <v>0.51898355279931607</v>
      </c>
      <c r="AA133" s="15">
        <v>0.69699999999999995</v>
      </c>
      <c r="AB133" s="15">
        <v>1.0249999999999999</v>
      </c>
      <c r="AC133" s="15">
        <v>1.1000000000000001</v>
      </c>
      <c r="AD133" s="15">
        <v>1.1000000000000001</v>
      </c>
      <c r="AE133" s="15">
        <v>0.9</v>
      </c>
      <c r="AF133" s="13"/>
      <c r="AG133" s="13"/>
      <c r="AH133" s="13"/>
      <c r="AI133" s="13"/>
      <c r="AJ133" s="13"/>
      <c r="AK133" s="13"/>
      <c r="AM133" s="13"/>
      <c r="AN133" s="84">
        <f t="shared" si="1"/>
        <v>5.8775304961518335</v>
      </c>
      <c r="AO133" s="13"/>
    </row>
    <row r="134" spans="5:41">
      <c r="E134" s="49" t="s">
        <v>132</v>
      </c>
      <c r="F134" s="49" t="s">
        <v>193</v>
      </c>
      <c r="G134" s="49" t="s">
        <v>194</v>
      </c>
      <c r="H134" s="49" t="s">
        <v>318</v>
      </c>
      <c r="L134" s="49" t="s">
        <v>297</v>
      </c>
      <c r="R134" s="13"/>
      <c r="T134" s="13"/>
      <c r="U134" s="13"/>
      <c r="V134" s="13"/>
      <c r="W134" s="13"/>
      <c r="X134" s="13"/>
      <c r="Y134" s="15">
        <v>4.7425100062014813</v>
      </c>
      <c r="Z134" s="15">
        <v>5.5529978819249308</v>
      </c>
      <c r="AA134" s="15">
        <v>6.4649999999999999</v>
      </c>
      <c r="AB134" s="15">
        <v>16.713999999999999</v>
      </c>
      <c r="AC134" s="15">
        <v>2.7</v>
      </c>
      <c r="AD134" s="15">
        <v>1.7</v>
      </c>
      <c r="AE134" s="15">
        <v>2</v>
      </c>
      <c r="AF134" s="13"/>
      <c r="AG134" s="13"/>
      <c r="AH134" s="13"/>
      <c r="AI134" s="13"/>
      <c r="AJ134" s="13"/>
      <c r="AK134" s="13"/>
      <c r="AM134" s="13"/>
      <c r="AN134" s="84">
        <f t="shared" si="1"/>
        <v>39.874507888126416</v>
      </c>
      <c r="AO134" s="13"/>
    </row>
    <row r="135" spans="5:41">
      <c r="E135" s="49" t="s">
        <v>132</v>
      </c>
      <c r="F135" s="49" t="s">
        <v>193</v>
      </c>
      <c r="G135" s="49" t="s">
        <v>194</v>
      </c>
      <c r="H135" s="49" t="s">
        <v>303</v>
      </c>
      <c r="L135" s="49" t="s">
        <v>297</v>
      </c>
      <c r="R135" s="13"/>
      <c r="T135" s="13"/>
      <c r="U135" s="13"/>
      <c r="V135" s="13"/>
      <c r="W135" s="13"/>
      <c r="X135" s="13"/>
      <c r="Y135" s="15">
        <v>2.8854631904460017</v>
      </c>
      <c r="Z135" s="15">
        <v>2.3672602710124675</v>
      </c>
      <c r="AA135" s="15">
        <v>4.6550000000000002</v>
      </c>
      <c r="AB135" s="15">
        <v>7.9189999999999996</v>
      </c>
      <c r="AC135" s="15">
        <v>22</v>
      </c>
      <c r="AD135" s="15">
        <v>36.799999999999997</v>
      </c>
      <c r="AE135" s="15">
        <v>30.318999999999999</v>
      </c>
      <c r="AF135" s="13"/>
      <c r="AG135" s="13"/>
      <c r="AH135" s="13"/>
      <c r="AI135" s="13"/>
      <c r="AJ135" s="13"/>
      <c r="AK135" s="13"/>
      <c r="AM135" s="13"/>
      <c r="AN135" s="84">
        <f t="shared" si="1"/>
        <v>106.94572346145847</v>
      </c>
      <c r="AO135" s="13"/>
    </row>
    <row r="136" spans="5:41">
      <c r="E136" s="49" t="s">
        <v>132</v>
      </c>
      <c r="F136" s="49" t="s">
        <v>193</v>
      </c>
      <c r="G136" s="49" t="s">
        <v>194</v>
      </c>
      <c r="H136" s="49" t="s">
        <v>192</v>
      </c>
      <c r="L136" s="49" t="s">
        <v>297</v>
      </c>
      <c r="R136" s="13"/>
      <c r="T136" s="13"/>
      <c r="U136" s="13"/>
      <c r="V136" s="13"/>
      <c r="W136" s="13"/>
      <c r="X136" s="13"/>
      <c r="Y136" s="15">
        <v>0</v>
      </c>
      <c r="Z136" s="15">
        <v>0</v>
      </c>
      <c r="AA136" s="15">
        <v>0.01</v>
      </c>
      <c r="AB136" s="15">
        <v>0</v>
      </c>
      <c r="AC136" s="15">
        <v>0</v>
      </c>
      <c r="AD136" s="15">
        <v>0</v>
      </c>
      <c r="AE136" s="15">
        <v>0</v>
      </c>
      <c r="AF136" s="13"/>
      <c r="AG136" s="13"/>
      <c r="AH136" s="13"/>
      <c r="AI136" s="13"/>
      <c r="AJ136" s="13"/>
      <c r="AK136" s="13"/>
      <c r="AM136" s="13"/>
      <c r="AN136" s="84">
        <f t="shared" si="1"/>
        <v>0.01</v>
      </c>
      <c r="AO136" s="13"/>
    </row>
    <row r="137" spans="5:41">
      <c r="E137" s="49" t="s">
        <v>132</v>
      </c>
      <c r="F137" s="49" t="s">
        <v>193</v>
      </c>
      <c r="G137" s="49" t="s">
        <v>196</v>
      </c>
      <c r="H137" s="49" t="s">
        <v>317</v>
      </c>
      <c r="L137" s="49" t="s">
        <v>297</v>
      </c>
      <c r="R137" s="13"/>
      <c r="T137" s="13"/>
      <c r="U137" s="13"/>
      <c r="V137" s="13"/>
      <c r="W137" s="13"/>
      <c r="X137" s="13"/>
      <c r="Y137" s="15">
        <v>0.15099116988387606</v>
      </c>
      <c r="Z137" s="15">
        <v>0.19805656056347309</v>
      </c>
      <c r="AA137" s="15">
        <v>0.10199999999999999</v>
      </c>
      <c r="AB137" s="15">
        <v>8.5000000000000006E-2</v>
      </c>
      <c r="AC137" s="15">
        <v>0.1</v>
      </c>
      <c r="AD137" s="15">
        <v>0.1</v>
      </c>
      <c r="AE137" s="15">
        <v>0.1</v>
      </c>
      <c r="AF137" s="13"/>
      <c r="AG137" s="13"/>
      <c r="AH137" s="13"/>
      <c r="AI137" s="13"/>
      <c r="AJ137" s="13"/>
      <c r="AK137" s="13"/>
      <c r="AM137" s="13"/>
      <c r="AN137" s="84">
        <f t="shared" si="1"/>
        <v>0.83604773044734904</v>
      </c>
      <c r="AO137" s="13"/>
    </row>
    <row r="138" spans="5:41">
      <c r="E138" s="49" t="s">
        <v>132</v>
      </c>
      <c r="F138" s="49" t="s">
        <v>193</v>
      </c>
      <c r="G138" s="49" t="s">
        <v>196</v>
      </c>
      <c r="H138" s="49" t="s">
        <v>318</v>
      </c>
      <c r="L138" s="49" t="s">
        <v>297</v>
      </c>
      <c r="R138" s="13"/>
      <c r="T138" s="13"/>
      <c r="U138" s="13"/>
      <c r="V138" s="13"/>
      <c r="W138" s="13"/>
      <c r="X138" s="13"/>
      <c r="Y138" s="15">
        <v>1.0845573456853359</v>
      </c>
      <c r="Z138" s="15">
        <v>3.0582426206781936</v>
      </c>
      <c r="AA138" s="15">
        <v>4.1139999999999999</v>
      </c>
      <c r="AB138" s="15">
        <v>3.3860000000000001</v>
      </c>
      <c r="AC138" s="15">
        <v>6.5</v>
      </c>
      <c r="AD138" s="15">
        <v>6.8</v>
      </c>
      <c r="AE138" s="15">
        <v>5.8810000000000002</v>
      </c>
      <c r="AF138" s="13"/>
      <c r="AG138" s="13"/>
      <c r="AH138" s="13"/>
      <c r="AI138" s="13"/>
      <c r="AJ138" s="13"/>
      <c r="AK138" s="13"/>
      <c r="AM138" s="13"/>
      <c r="AN138" s="84">
        <f t="shared" si="1"/>
        <v>30.823799966363531</v>
      </c>
      <c r="AO138" s="13"/>
    </row>
    <row r="139" spans="5:41">
      <c r="E139" s="49" t="s">
        <v>132</v>
      </c>
      <c r="F139" s="49" t="s">
        <v>193</v>
      </c>
      <c r="G139" s="49" t="s">
        <v>196</v>
      </c>
      <c r="H139" s="49" t="s">
        <v>303</v>
      </c>
      <c r="L139" s="49" t="s">
        <v>297</v>
      </c>
      <c r="R139" s="13"/>
      <c r="T139" s="13"/>
      <c r="U139" s="13"/>
      <c r="V139" s="13"/>
      <c r="W139" s="13"/>
      <c r="X139" s="13"/>
      <c r="Y139" s="15">
        <v>0.37537091051960703</v>
      </c>
      <c r="Z139" s="15">
        <v>0.42918181898202068</v>
      </c>
      <c r="AA139" s="15">
        <v>0.78100000000000003</v>
      </c>
      <c r="AB139" s="15">
        <v>1.036</v>
      </c>
      <c r="AC139" s="15">
        <v>1</v>
      </c>
      <c r="AD139" s="15">
        <v>1</v>
      </c>
      <c r="AE139" s="15">
        <v>1.2</v>
      </c>
      <c r="AF139" s="13"/>
      <c r="AG139" s="13"/>
      <c r="AH139" s="13"/>
      <c r="AI139" s="13"/>
      <c r="AJ139" s="13"/>
      <c r="AK139" s="13"/>
      <c r="AM139" s="13"/>
      <c r="AN139" s="84">
        <f t="shared" si="1"/>
        <v>5.8215527295016285</v>
      </c>
      <c r="AO139" s="13"/>
    </row>
    <row r="140" spans="5:41">
      <c r="E140" s="49" t="s">
        <v>132</v>
      </c>
      <c r="F140" s="49" t="s">
        <v>193</v>
      </c>
      <c r="G140" s="49" t="s">
        <v>196</v>
      </c>
      <c r="H140" s="49" t="s">
        <v>192</v>
      </c>
      <c r="L140" s="49" t="s">
        <v>297</v>
      </c>
      <c r="R140" s="13"/>
      <c r="T140" s="13"/>
      <c r="U140" s="13"/>
      <c r="V140" s="13"/>
      <c r="W140" s="13"/>
      <c r="X140" s="13"/>
      <c r="Y140" s="15">
        <v>0</v>
      </c>
      <c r="Z140" s="15">
        <v>0</v>
      </c>
      <c r="AA140" s="15">
        <v>1.4999999999999999E-2</v>
      </c>
      <c r="AB140" s="15">
        <v>2E-3</v>
      </c>
      <c r="AC140" s="15">
        <v>0</v>
      </c>
      <c r="AD140" s="15">
        <v>0</v>
      </c>
      <c r="AE140" s="15">
        <v>0</v>
      </c>
      <c r="AF140" s="13"/>
      <c r="AG140" s="13"/>
      <c r="AH140" s="13"/>
      <c r="AI140" s="13"/>
      <c r="AJ140" s="13"/>
      <c r="AK140" s="13"/>
      <c r="AM140" s="13"/>
      <c r="AN140" s="84">
        <f t="shared" si="1"/>
        <v>1.7000000000000001E-2</v>
      </c>
      <c r="AO140" s="13"/>
    </row>
    <row r="141" spans="5:41">
      <c r="E141" s="49" t="s">
        <v>132</v>
      </c>
      <c r="F141" s="49" t="s">
        <v>193</v>
      </c>
      <c r="G141" s="49" t="s">
        <v>198</v>
      </c>
      <c r="H141" s="49" t="s">
        <v>317</v>
      </c>
      <c r="L141" s="49" t="s">
        <v>297</v>
      </c>
      <c r="R141" s="13"/>
      <c r="T141" s="13"/>
      <c r="U141" s="13"/>
      <c r="V141" s="13"/>
      <c r="W141" s="13"/>
      <c r="X141" s="13"/>
      <c r="Y141" s="15">
        <v>0.16598345533409625</v>
      </c>
      <c r="Z141" s="15">
        <v>0.21918350966253228</v>
      </c>
      <c r="AA141" s="15">
        <v>0.26200000000000001</v>
      </c>
      <c r="AB141" s="15">
        <v>0.27500000000000002</v>
      </c>
      <c r="AC141" s="15">
        <v>0.4</v>
      </c>
      <c r="AD141" s="15">
        <v>0.6</v>
      </c>
      <c r="AE141" s="15">
        <v>0.5</v>
      </c>
      <c r="AF141" s="13"/>
      <c r="AG141" s="13"/>
      <c r="AH141" s="13"/>
      <c r="AI141" s="13"/>
      <c r="AJ141" s="13"/>
      <c r="AK141" s="13"/>
      <c r="AM141" s="13"/>
      <c r="AN141" s="84">
        <f t="shared" si="1"/>
        <v>2.4221669649966286</v>
      </c>
      <c r="AO141" s="13"/>
    </row>
    <row r="142" spans="5:41">
      <c r="E142" s="49" t="s">
        <v>132</v>
      </c>
      <c r="F142" s="49" t="s">
        <v>193</v>
      </c>
      <c r="G142" s="49" t="s">
        <v>198</v>
      </c>
      <c r="H142" s="49" t="s">
        <v>318</v>
      </c>
      <c r="L142" s="49" t="s">
        <v>297</v>
      </c>
      <c r="R142" s="13"/>
      <c r="T142" s="13"/>
      <c r="U142" s="13"/>
      <c r="V142" s="13"/>
      <c r="W142" s="13"/>
      <c r="X142" s="13"/>
      <c r="Y142" s="15">
        <v>3.0889581763329708</v>
      </c>
      <c r="Z142" s="15">
        <v>2.2997844043424509</v>
      </c>
      <c r="AA142" s="15">
        <v>2.5339999999999998</v>
      </c>
      <c r="AB142" s="15">
        <v>1.718</v>
      </c>
      <c r="AC142" s="15">
        <v>3.4</v>
      </c>
      <c r="AD142" s="15">
        <v>4.0999999999999996</v>
      </c>
      <c r="AE142" s="15">
        <v>5.0830000000000002</v>
      </c>
      <c r="AF142" s="13"/>
      <c r="AG142" s="13"/>
      <c r="AH142" s="13"/>
      <c r="AI142" s="13"/>
      <c r="AJ142" s="13"/>
      <c r="AK142" s="13"/>
      <c r="AM142" s="13"/>
      <c r="AN142" s="84">
        <f t="shared" ref="AN142:AN172" si="2">SUM(Y142:AF142)</f>
        <v>22.22374258067542</v>
      </c>
      <c r="AO142" s="13"/>
    </row>
    <row r="143" spans="5:41">
      <c r="E143" s="49" t="s">
        <v>132</v>
      </c>
      <c r="F143" s="49" t="s">
        <v>193</v>
      </c>
      <c r="G143" s="49" t="s">
        <v>198</v>
      </c>
      <c r="H143" s="49" t="s">
        <v>303</v>
      </c>
      <c r="L143" s="49" t="s">
        <v>297</v>
      </c>
      <c r="R143" s="13"/>
      <c r="T143" s="13"/>
      <c r="U143" s="13"/>
      <c r="V143" s="13"/>
      <c r="W143" s="13"/>
      <c r="X143" s="13"/>
      <c r="Y143" s="15">
        <v>1.7103846122441138</v>
      </c>
      <c r="Z143" s="15">
        <v>4.9604331461325453</v>
      </c>
      <c r="AA143" s="15">
        <v>2.6059999999999999</v>
      </c>
      <c r="AB143" s="15">
        <v>2.7360000000000002</v>
      </c>
      <c r="AC143" s="15">
        <v>3.1</v>
      </c>
      <c r="AD143" s="15">
        <v>3.8</v>
      </c>
      <c r="AE143" s="15">
        <v>3.3</v>
      </c>
      <c r="AF143" s="13"/>
      <c r="AG143" s="13"/>
      <c r="AH143" s="13"/>
      <c r="AI143" s="13"/>
      <c r="AJ143" s="13"/>
      <c r="AK143" s="13"/>
      <c r="AM143" s="13"/>
      <c r="AN143" s="84">
        <f t="shared" si="2"/>
        <v>22.212817758376659</v>
      </c>
      <c r="AO143" s="13"/>
    </row>
    <row r="144" spans="5:41">
      <c r="E144" s="49" t="s">
        <v>132</v>
      </c>
      <c r="F144" s="49" t="s">
        <v>193</v>
      </c>
      <c r="G144" s="49" t="s">
        <v>198</v>
      </c>
      <c r="H144" s="49" t="s">
        <v>192</v>
      </c>
      <c r="L144" s="49" t="s">
        <v>297</v>
      </c>
      <c r="R144" s="13"/>
      <c r="T144" s="13"/>
      <c r="U144" s="13"/>
      <c r="V144" s="13"/>
      <c r="W144" s="13"/>
      <c r="X144" s="13"/>
      <c r="Y144" s="15">
        <v>0</v>
      </c>
      <c r="Z144" s="15">
        <v>0</v>
      </c>
      <c r="AA144" s="15">
        <v>4.0000000000000001E-3</v>
      </c>
      <c r="AB144" s="15">
        <v>0</v>
      </c>
      <c r="AC144" s="15">
        <v>0</v>
      </c>
      <c r="AD144" s="15">
        <v>0</v>
      </c>
      <c r="AE144" s="15">
        <v>0</v>
      </c>
      <c r="AF144" s="13"/>
      <c r="AG144" s="13"/>
      <c r="AH144" s="13"/>
      <c r="AI144" s="13"/>
      <c r="AJ144" s="13"/>
      <c r="AK144" s="13"/>
      <c r="AM144" s="13"/>
      <c r="AN144" s="84">
        <f t="shared" si="2"/>
        <v>4.0000000000000001E-3</v>
      </c>
      <c r="AO144" s="13"/>
    </row>
    <row r="145" spans="5:41">
      <c r="E145" s="49" t="s">
        <v>132</v>
      </c>
      <c r="F145" s="49" t="s">
        <v>193</v>
      </c>
      <c r="G145" s="49" t="s">
        <v>195</v>
      </c>
      <c r="H145" s="49" t="s">
        <v>317</v>
      </c>
      <c r="L145" s="49" t="s">
        <v>297</v>
      </c>
      <c r="R145" s="13"/>
      <c r="T145" s="13"/>
      <c r="U145" s="13"/>
      <c r="V145" s="13"/>
      <c r="W145" s="13"/>
      <c r="X145" s="13"/>
      <c r="Y145" s="15">
        <v>1.8028392434976155</v>
      </c>
      <c r="Z145" s="15">
        <v>4.856653837202531</v>
      </c>
      <c r="AA145" s="15">
        <v>10.571999999999999</v>
      </c>
      <c r="AB145" s="15">
        <v>10.481999999999999</v>
      </c>
      <c r="AC145" s="15">
        <v>5.4</v>
      </c>
      <c r="AD145" s="15">
        <v>5.0999999999999996</v>
      </c>
      <c r="AE145" s="15">
        <v>4.8</v>
      </c>
      <c r="AF145" s="13"/>
      <c r="AG145" s="13"/>
      <c r="AH145" s="13"/>
      <c r="AI145" s="13"/>
      <c r="AJ145" s="13"/>
      <c r="AK145" s="13"/>
      <c r="AM145" s="13"/>
      <c r="AN145" s="84">
        <f t="shared" si="2"/>
        <v>43.013493080700144</v>
      </c>
      <c r="AO145" s="13"/>
    </row>
    <row r="146" spans="5:41">
      <c r="E146" s="49" t="s">
        <v>132</v>
      </c>
      <c r="F146" s="49" t="s">
        <v>193</v>
      </c>
      <c r="G146" s="49" t="s">
        <v>195</v>
      </c>
      <c r="H146" s="49" t="s">
        <v>318</v>
      </c>
      <c r="L146" s="49" t="s">
        <v>297</v>
      </c>
      <c r="R146" s="13"/>
      <c r="T146" s="13"/>
      <c r="U146" s="13"/>
      <c r="V146" s="13"/>
      <c r="W146" s="13"/>
      <c r="X146" s="13"/>
      <c r="Y146" s="15">
        <v>8.4632709763155614</v>
      </c>
      <c r="Z146" s="15">
        <v>13.728170259495148</v>
      </c>
      <c r="AA146" s="15">
        <v>12.271000000000001</v>
      </c>
      <c r="AB146" s="15">
        <v>13.476000000000001</v>
      </c>
      <c r="AC146" s="15">
        <v>14.9</v>
      </c>
      <c r="AD146" s="15">
        <v>17.100000000000001</v>
      </c>
      <c r="AE146" s="15">
        <v>15.907</v>
      </c>
      <c r="AF146" s="13"/>
      <c r="AG146" s="13"/>
      <c r="AH146" s="13"/>
      <c r="AI146" s="13"/>
      <c r="AJ146" s="13"/>
      <c r="AK146" s="13"/>
      <c r="AM146" s="13"/>
      <c r="AN146" s="84">
        <f t="shared" si="2"/>
        <v>95.845441235810696</v>
      </c>
      <c r="AO146" s="13"/>
    </row>
    <row r="147" spans="5:41">
      <c r="E147" s="49" t="s">
        <v>132</v>
      </c>
      <c r="F147" s="49" t="s">
        <v>193</v>
      </c>
      <c r="G147" s="49" t="s">
        <v>195</v>
      </c>
      <c r="H147" s="49" t="s">
        <v>303</v>
      </c>
      <c r="L147" s="49" t="s">
        <v>297</v>
      </c>
      <c r="R147" s="13"/>
      <c r="T147" s="13"/>
      <c r="U147" s="13"/>
      <c r="V147" s="13"/>
      <c r="W147" s="13"/>
      <c r="X147" s="13"/>
      <c r="Y147" s="15">
        <v>0.9569794717068274</v>
      </c>
      <c r="Z147" s="15">
        <v>1.5887247033023226</v>
      </c>
      <c r="AA147" s="15">
        <v>0.95099999999999996</v>
      </c>
      <c r="AB147" s="15">
        <v>0.998</v>
      </c>
      <c r="AC147" s="15">
        <v>4.3</v>
      </c>
      <c r="AD147" s="15">
        <v>4.9000000000000004</v>
      </c>
      <c r="AE147" s="15">
        <v>6.7</v>
      </c>
      <c r="AF147" s="13"/>
      <c r="AG147" s="13"/>
      <c r="AH147" s="13"/>
      <c r="AI147" s="13"/>
      <c r="AJ147" s="13"/>
      <c r="AK147" s="13"/>
      <c r="AM147" s="13"/>
      <c r="AN147" s="84">
        <f t="shared" si="2"/>
        <v>20.394704175009149</v>
      </c>
      <c r="AO147" s="13"/>
    </row>
    <row r="148" spans="5:41">
      <c r="E148" s="49" t="s">
        <v>132</v>
      </c>
      <c r="F148" s="49" t="s">
        <v>193</v>
      </c>
      <c r="G148" s="49" t="s">
        <v>195</v>
      </c>
      <c r="H148" s="49" t="s">
        <v>192</v>
      </c>
      <c r="L148" s="49" t="s">
        <v>297</v>
      </c>
      <c r="R148" s="13"/>
      <c r="T148" s="13"/>
      <c r="U148" s="13"/>
      <c r="V148" s="13"/>
      <c r="W148" s="13"/>
      <c r="X148" s="13"/>
      <c r="Y148" s="15">
        <v>0</v>
      </c>
      <c r="Z148" s="15">
        <v>0</v>
      </c>
      <c r="AA148" s="15">
        <v>8.0000000000000002E-3</v>
      </c>
      <c r="AB148" s="15">
        <v>0</v>
      </c>
      <c r="AC148" s="15">
        <v>0</v>
      </c>
      <c r="AD148" s="15">
        <v>0</v>
      </c>
      <c r="AE148" s="15">
        <v>0</v>
      </c>
      <c r="AF148" s="13"/>
      <c r="AG148" s="13"/>
      <c r="AH148" s="13"/>
      <c r="AI148" s="13"/>
      <c r="AJ148" s="13"/>
      <c r="AK148" s="13"/>
      <c r="AM148" s="13"/>
      <c r="AN148" s="84">
        <f t="shared" si="2"/>
        <v>8.0000000000000002E-3</v>
      </c>
      <c r="AO148" s="13"/>
    </row>
    <row r="149" spans="5:41">
      <c r="E149" s="49" t="s">
        <v>132</v>
      </c>
      <c r="F149" s="49" t="s">
        <v>193</v>
      </c>
      <c r="G149" s="49" t="s">
        <v>263</v>
      </c>
      <c r="H149" s="49" t="s">
        <v>317</v>
      </c>
      <c r="L149" s="49" t="s">
        <v>297</v>
      </c>
      <c r="R149" s="13"/>
      <c r="T149" s="13"/>
      <c r="U149" s="13"/>
      <c r="V149" s="13"/>
      <c r="W149" s="13"/>
      <c r="X149" s="13"/>
      <c r="Y149" s="15">
        <v>0.19924416163280698</v>
      </c>
      <c r="Z149" s="15">
        <v>0.20164326421027665</v>
      </c>
      <c r="AA149" s="15">
        <v>0.30499999999999999</v>
      </c>
      <c r="AB149" s="15">
        <v>0.17799999999999999</v>
      </c>
      <c r="AC149" s="15">
        <v>0.2</v>
      </c>
      <c r="AD149" s="15">
        <v>0.2</v>
      </c>
      <c r="AE149" s="15">
        <v>0.3</v>
      </c>
      <c r="AF149" s="13"/>
      <c r="AG149" s="13"/>
      <c r="AH149" s="13"/>
      <c r="AI149" s="13"/>
      <c r="AJ149" s="13"/>
      <c r="AK149" s="13"/>
      <c r="AM149" s="13"/>
      <c r="AN149" s="84">
        <f t="shared" si="2"/>
        <v>1.5838874258430835</v>
      </c>
      <c r="AO149" s="13"/>
    </row>
    <row r="150" spans="5:41">
      <c r="E150" s="49" t="s">
        <v>132</v>
      </c>
      <c r="F150" s="49" t="s">
        <v>193</v>
      </c>
      <c r="G150" s="49" t="s">
        <v>263</v>
      </c>
      <c r="H150" s="49" t="s">
        <v>318</v>
      </c>
      <c r="L150" s="49" t="s">
        <v>297</v>
      </c>
      <c r="R150" s="13"/>
      <c r="T150" s="13"/>
      <c r="U150" s="13"/>
      <c r="V150" s="13"/>
      <c r="W150" s="13"/>
      <c r="X150" s="13"/>
      <c r="Y150" s="15">
        <v>2.6116455897036261</v>
      </c>
      <c r="Z150" s="15">
        <v>13.831623155597724</v>
      </c>
      <c r="AA150" s="15">
        <v>11.429</v>
      </c>
      <c r="AB150" s="15">
        <v>0.316</v>
      </c>
      <c r="AC150" s="15">
        <v>0.5</v>
      </c>
      <c r="AD150" s="15">
        <v>0.9</v>
      </c>
      <c r="AE150" s="15">
        <v>0.3</v>
      </c>
      <c r="AF150" s="13"/>
      <c r="AG150" s="13"/>
      <c r="AH150" s="13"/>
      <c r="AI150" s="13"/>
      <c r="AJ150" s="13"/>
      <c r="AK150" s="13"/>
      <c r="AM150" s="13"/>
      <c r="AN150" s="84">
        <f t="shared" si="2"/>
        <v>29.888268745301346</v>
      </c>
      <c r="AO150" s="13"/>
    </row>
    <row r="151" spans="5:41">
      <c r="E151" s="49" t="s">
        <v>132</v>
      </c>
      <c r="F151" s="49" t="s">
        <v>193</v>
      </c>
      <c r="G151" s="49" t="s">
        <v>263</v>
      </c>
      <c r="H151" s="49" t="s">
        <v>303</v>
      </c>
      <c r="L151" s="49" t="s">
        <v>297</v>
      </c>
      <c r="R151" s="13"/>
      <c r="T151" s="13"/>
      <c r="U151" s="13"/>
      <c r="V151" s="13"/>
      <c r="W151" s="13"/>
      <c r="X151" s="13"/>
      <c r="Y151" s="15">
        <v>16.079238248663565</v>
      </c>
      <c r="Z151" s="15">
        <v>22.019391604094078</v>
      </c>
      <c r="AA151" s="15">
        <v>16.62</v>
      </c>
      <c r="AB151" s="15">
        <v>19.632000000000001</v>
      </c>
      <c r="AC151" s="15">
        <v>22.2</v>
      </c>
      <c r="AD151" s="15">
        <v>22.3</v>
      </c>
      <c r="AE151" s="15">
        <v>22.422999999999998</v>
      </c>
      <c r="AF151" s="13"/>
      <c r="AG151" s="13"/>
      <c r="AH151" s="13"/>
      <c r="AI151" s="13"/>
      <c r="AJ151" s="13"/>
      <c r="AK151" s="13"/>
      <c r="AM151" s="13"/>
      <c r="AN151" s="84">
        <f t="shared" si="2"/>
        <v>141.27362985275764</v>
      </c>
      <c r="AO151" s="13"/>
    </row>
    <row r="152" spans="5:41">
      <c r="E152" s="49" t="s">
        <v>132</v>
      </c>
      <c r="F152" s="49" t="s">
        <v>193</v>
      </c>
      <c r="G152" s="49" t="s">
        <v>263</v>
      </c>
      <c r="H152" s="49" t="s">
        <v>192</v>
      </c>
      <c r="L152" s="49" t="s">
        <v>297</v>
      </c>
      <c r="R152" s="13"/>
      <c r="T152" s="13"/>
      <c r="U152" s="13"/>
      <c r="V152" s="13"/>
      <c r="W152" s="13"/>
      <c r="X152" s="13"/>
      <c r="Y152" s="15">
        <v>0</v>
      </c>
      <c r="Z152" s="15">
        <v>0</v>
      </c>
      <c r="AA152" s="15">
        <v>0</v>
      </c>
      <c r="AB152" s="15">
        <v>0</v>
      </c>
      <c r="AC152" s="15">
        <v>0</v>
      </c>
      <c r="AD152" s="15">
        <v>0</v>
      </c>
      <c r="AE152" s="15">
        <v>0</v>
      </c>
      <c r="AF152" s="13"/>
      <c r="AG152" s="13"/>
      <c r="AH152" s="13"/>
      <c r="AI152" s="13"/>
      <c r="AJ152" s="13"/>
      <c r="AK152" s="13"/>
      <c r="AM152" s="13"/>
      <c r="AN152" s="84">
        <f t="shared" si="2"/>
        <v>0</v>
      </c>
      <c r="AO152" s="13"/>
    </row>
    <row r="153" spans="5:41">
      <c r="E153" s="49" t="s">
        <v>121</v>
      </c>
      <c r="F153" s="49" t="s">
        <v>193</v>
      </c>
      <c r="G153" s="49" t="s">
        <v>194</v>
      </c>
      <c r="H153" s="49" t="s">
        <v>317</v>
      </c>
      <c r="L153" s="49" t="s">
        <v>297</v>
      </c>
      <c r="R153" s="13"/>
      <c r="T153" s="13"/>
      <c r="U153" s="13"/>
      <c r="V153" s="13"/>
      <c r="W153" s="13"/>
      <c r="X153" s="13"/>
      <c r="Y153" s="15">
        <v>2.427492897699977</v>
      </c>
      <c r="Z153" s="15">
        <v>2.1688861631448866</v>
      </c>
      <c r="AA153" s="15">
        <v>2.7328550149004309</v>
      </c>
      <c r="AB153" s="15">
        <v>2.0722464799999991</v>
      </c>
      <c r="AC153" s="15">
        <v>2.5</v>
      </c>
      <c r="AD153" s="15">
        <v>2.4745955228667897</v>
      </c>
      <c r="AE153" s="15">
        <v>3.2123967999999969</v>
      </c>
      <c r="AF153" s="13"/>
      <c r="AG153" s="13"/>
      <c r="AH153" s="13"/>
      <c r="AI153" s="13"/>
      <c r="AJ153" s="13"/>
      <c r="AK153" s="13"/>
      <c r="AM153" s="13"/>
      <c r="AN153" s="84">
        <f t="shared" si="2"/>
        <v>17.58847287861208</v>
      </c>
      <c r="AO153" s="13"/>
    </row>
    <row r="154" spans="5:41">
      <c r="E154" s="49" t="s">
        <v>121</v>
      </c>
      <c r="F154" s="49" t="s">
        <v>193</v>
      </c>
      <c r="G154" s="49" t="s">
        <v>194</v>
      </c>
      <c r="H154" s="49" t="s">
        <v>318</v>
      </c>
      <c r="L154" s="49" t="s">
        <v>297</v>
      </c>
      <c r="R154" s="13"/>
      <c r="T154" s="13"/>
      <c r="U154" s="13"/>
      <c r="V154" s="13"/>
      <c r="W154" s="13"/>
      <c r="X154" s="13"/>
      <c r="Y154" s="15">
        <v>3.8880583606152443</v>
      </c>
      <c r="Z154" s="15">
        <v>2.0692002000000005</v>
      </c>
      <c r="AA154" s="15">
        <v>7.0928637650995734</v>
      </c>
      <c r="AB154" s="15">
        <v>1.2497265099999997</v>
      </c>
      <c r="AC154" s="15">
        <v>1.7</v>
      </c>
      <c r="AD154" s="15">
        <v>2.9760527900000002</v>
      </c>
      <c r="AE154" s="15">
        <v>3.4825413400000009</v>
      </c>
      <c r="AF154" s="13"/>
      <c r="AG154" s="13"/>
      <c r="AH154" s="13"/>
      <c r="AI154" s="13"/>
      <c r="AJ154" s="13"/>
      <c r="AK154" s="13"/>
      <c r="AM154" s="13"/>
      <c r="AN154" s="84">
        <f t="shared" si="2"/>
        <v>22.458442965714816</v>
      </c>
      <c r="AO154" s="13"/>
    </row>
    <row r="155" spans="5:41">
      <c r="E155" s="49" t="s">
        <v>121</v>
      </c>
      <c r="F155" s="49" t="s">
        <v>193</v>
      </c>
      <c r="G155" s="49" t="s">
        <v>194</v>
      </c>
      <c r="H155" s="49" t="s">
        <v>303</v>
      </c>
      <c r="L155" s="49" t="s">
        <v>297</v>
      </c>
      <c r="R155" s="13"/>
      <c r="T155" s="13"/>
      <c r="U155" s="13"/>
      <c r="V155" s="13"/>
      <c r="W155" s="13"/>
      <c r="X155" s="13"/>
      <c r="Y155" s="15">
        <v>2.1703775516847803</v>
      </c>
      <c r="Z155" s="15">
        <v>3.2633104700000013</v>
      </c>
      <c r="AA155" s="15">
        <v>6.5050906700000004</v>
      </c>
      <c r="AB155" s="15">
        <v>7.9792351200000011</v>
      </c>
      <c r="AC155" s="15">
        <v>4.8</v>
      </c>
      <c r="AD155" s="15">
        <v>6.039932900000001</v>
      </c>
      <c r="AE155" s="15">
        <v>5.4424844200000004</v>
      </c>
      <c r="AF155" s="13"/>
      <c r="AG155" s="13"/>
      <c r="AH155" s="13"/>
      <c r="AI155" s="13"/>
      <c r="AJ155" s="13"/>
      <c r="AK155" s="13"/>
      <c r="AM155" s="13"/>
      <c r="AN155" s="84">
        <f t="shared" si="2"/>
        <v>36.200431131684788</v>
      </c>
      <c r="AO155" s="13"/>
    </row>
    <row r="156" spans="5:41">
      <c r="E156" s="49" t="s">
        <v>121</v>
      </c>
      <c r="F156" s="49" t="s">
        <v>193</v>
      </c>
      <c r="G156" s="49" t="s">
        <v>194</v>
      </c>
      <c r="H156" s="49" t="s">
        <v>192</v>
      </c>
      <c r="L156" s="49" t="s">
        <v>297</v>
      </c>
      <c r="R156" s="13"/>
      <c r="T156" s="13"/>
      <c r="U156" s="13"/>
      <c r="V156" s="13"/>
      <c r="W156" s="13"/>
      <c r="X156" s="13"/>
      <c r="Y156" s="15">
        <v>0</v>
      </c>
      <c r="Z156" s="15">
        <v>8.6409420000000015E-2</v>
      </c>
      <c r="AA156" s="15">
        <v>0</v>
      </c>
      <c r="AB156" s="15">
        <v>9.6329799999999993E-3</v>
      </c>
      <c r="AC156" s="15">
        <v>0</v>
      </c>
      <c r="AD156" s="15">
        <v>4.4369229999999996E-2</v>
      </c>
      <c r="AE156" s="15">
        <v>1.1432540000000001E-2</v>
      </c>
      <c r="AF156" s="13"/>
      <c r="AG156" s="13"/>
      <c r="AH156" s="13"/>
      <c r="AI156" s="13"/>
      <c r="AJ156" s="13"/>
      <c r="AK156" s="13"/>
      <c r="AM156" s="13"/>
      <c r="AN156" s="84">
        <f t="shared" si="2"/>
        <v>0.15184417</v>
      </c>
      <c r="AO156" s="13"/>
    </row>
    <row r="157" spans="5:41">
      <c r="E157" s="49" t="s">
        <v>121</v>
      </c>
      <c r="F157" s="49" t="s">
        <v>193</v>
      </c>
      <c r="G157" s="49" t="s">
        <v>196</v>
      </c>
      <c r="H157" s="49" t="s">
        <v>317</v>
      </c>
      <c r="L157" s="49" t="s">
        <v>297</v>
      </c>
      <c r="R157" s="13"/>
      <c r="T157" s="13"/>
      <c r="U157" s="13"/>
      <c r="V157" s="13"/>
      <c r="W157" s="13"/>
      <c r="X157" s="13"/>
      <c r="Y157" s="15">
        <v>1.0754472058230002</v>
      </c>
      <c r="Z157" s="15">
        <v>1.2796775300000003</v>
      </c>
      <c r="AA157" s="15">
        <v>1.0355237099999999</v>
      </c>
      <c r="AB157" s="15">
        <v>1.33456229</v>
      </c>
      <c r="AC157" s="15">
        <v>1.5</v>
      </c>
      <c r="AD157" s="15">
        <v>1.4997003973234206</v>
      </c>
      <c r="AE157" s="15">
        <v>1.0104134100000002</v>
      </c>
      <c r="AF157" s="13"/>
      <c r="AG157" s="13"/>
      <c r="AH157" s="13"/>
      <c r="AI157" s="13"/>
      <c r="AJ157" s="13"/>
      <c r="AK157" s="13"/>
      <c r="AM157" s="13"/>
      <c r="AN157" s="84">
        <f t="shared" si="2"/>
        <v>8.7353245431464206</v>
      </c>
      <c r="AO157" s="13"/>
    </row>
    <row r="158" spans="5:41">
      <c r="E158" s="49" t="s">
        <v>121</v>
      </c>
      <c r="F158" s="49" t="s">
        <v>193</v>
      </c>
      <c r="G158" s="49" t="s">
        <v>196</v>
      </c>
      <c r="H158" s="49" t="s">
        <v>318</v>
      </c>
      <c r="L158" s="49" t="s">
        <v>297</v>
      </c>
      <c r="R158" s="13"/>
      <c r="T158" s="13"/>
      <c r="U158" s="13"/>
      <c r="V158" s="13"/>
      <c r="W158" s="13"/>
      <c r="X158" s="13"/>
      <c r="Y158" s="15">
        <v>1.2768333070190001</v>
      </c>
      <c r="Z158" s="15">
        <v>0.76301357000000003</v>
      </c>
      <c r="AA158" s="15">
        <v>0.87568323999999997</v>
      </c>
      <c r="AB158" s="15">
        <v>0.63010798000000001</v>
      </c>
      <c r="AC158" s="15">
        <v>1.5</v>
      </c>
      <c r="AD158" s="15">
        <v>2.526085629999999</v>
      </c>
      <c r="AE158" s="15">
        <v>4.7640846500000009</v>
      </c>
      <c r="AF158" s="13"/>
      <c r="AG158" s="13"/>
      <c r="AH158" s="13"/>
      <c r="AI158" s="13"/>
      <c r="AJ158" s="13"/>
      <c r="AK158" s="13"/>
      <c r="AM158" s="13"/>
      <c r="AN158" s="84">
        <f t="shared" si="2"/>
        <v>12.335808377018999</v>
      </c>
      <c r="AO158" s="13"/>
    </row>
    <row r="159" spans="5:41">
      <c r="E159" s="49" t="s">
        <v>121</v>
      </c>
      <c r="F159" s="49" t="s">
        <v>193</v>
      </c>
      <c r="G159" s="49" t="s">
        <v>196</v>
      </c>
      <c r="H159" s="49" t="s">
        <v>303</v>
      </c>
      <c r="L159" s="49" t="s">
        <v>297</v>
      </c>
      <c r="R159" s="13"/>
      <c r="T159" s="13"/>
      <c r="U159" s="13"/>
      <c r="V159" s="13"/>
      <c r="W159" s="13"/>
      <c r="X159" s="13"/>
      <c r="Y159" s="15">
        <v>1.4331725171580001</v>
      </c>
      <c r="Z159" s="15">
        <v>1.08132582</v>
      </c>
      <c r="AA159" s="15">
        <v>1.4242874999999997</v>
      </c>
      <c r="AB159" s="15">
        <v>0.84593501000000015</v>
      </c>
      <c r="AC159" s="15">
        <v>2.2999999999999998</v>
      </c>
      <c r="AD159" s="15">
        <v>1.9463463100000005</v>
      </c>
      <c r="AE159" s="15">
        <v>1.3188189300000002</v>
      </c>
      <c r="AF159" s="13"/>
      <c r="AG159" s="13"/>
      <c r="AH159" s="13"/>
      <c r="AI159" s="13"/>
      <c r="AJ159" s="13"/>
      <c r="AK159" s="13"/>
      <c r="AM159" s="13"/>
      <c r="AN159" s="84">
        <f t="shared" si="2"/>
        <v>10.349886087158001</v>
      </c>
      <c r="AO159" s="13"/>
    </row>
    <row r="160" spans="5:41">
      <c r="E160" s="49" t="s">
        <v>121</v>
      </c>
      <c r="F160" s="49" t="s">
        <v>193</v>
      </c>
      <c r="G160" s="49" t="s">
        <v>196</v>
      </c>
      <c r="H160" s="49" t="s">
        <v>192</v>
      </c>
      <c r="L160" s="49" t="s">
        <v>297</v>
      </c>
      <c r="R160" s="13"/>
      <c r="T160" s="13"/>
      <c r="U160" s="13"/>
      <c r="V160" s="13"/>
      <c r="W160" s="13"/>
      <c r="X160" s="13"/>
      <c r="Y160" s="15">
        <v>0</v>
      </c>
      <c r="Z160" s="15">
        <v>0.4483182200000001</v>
      </c>
      <c r="AA160" s="15">
        <v>0.27705593000000001</v>
      </c>
      <c r="AB160" s="15">
        <v>0.72927519000000007</v>
      </c>
      <c r="AC160" s="15">
        <v>0.6</v>
      </c>
      <c r="AD160" s="15">
        <v>0.70888320000000016</v>
      </c>
      <c r="AE160" s="15">
        <v>0.20536804</v>
      </c>
      <c r="AF160" s="13"/>
      <c r="AG160" s="13"/>
      <c r="AH160" s="13"/>
      <c r="AI160" s="13"/>
      <c r="AJ160" s="13"/>
      <c r="AK160" s="13"/>
      <c r="AM160" s="13"/>
      <c r="AN160" s="84">
        <f t="shared" si="2"/>
        <v>2.9689005800000006</v>
      </c>
      <c r="AO160" s="13"/>
    </row>
    <row r="161" spans="2:60">
      <c r="E161" s="49" t="s">
        <v>121</v>
      </c>
      <c r="F161" s="49" t="s">
        <v>193</v>
      </c>
      <c r="G161" s="49" t="s">
        <v>198</v>
      </c>
      <c r="H161" s="49" t="s">
        <v>317</v>
      </c>
      <c r="L161" s="49" t="s">
        <v>297</v>
      </c>
      <c r="R161" s="13"/>
      <c r="T161" s="13"/>
      <c r="U161" s="13"/>
      <c r="V161" s="13"/>
      <c r="W161" s="13"/>
      <c r="X161" s="13"/>
      <c r="Y161" s="15">
        <v>1.1287045871999999</v>
      </c>
      <c r="Z161" s="15">
        <v>0.76936168171972752</v>
      </c>
      <c r="AA161" s="15">
        <v>0.982752152865628</v>
      </c>
      <c r="AB161" s="15">
        <v>0.82872001503953097</v>
      </c>
      <c r="AC161" s="15">
        <v>0.5</v>
      </c>
      <c r="AD161" s="15">
        <v>0.65225268612209453</v>
      </c>
      <c r="AE161" s="15">
        <v>0.67513839970472556</v>
      </c>
      <c r="AF161" s="13"/>
      <c r="AG161" s="13"/>
      <c r="AH161" s="13"/>
      <c r="AI161" s="13"/>
      <c r="AJ161" s="13"/>
      <c r="AK161" s="13"/>
      <c r="AM161" s="13"/>
      <c r="AN161" s="84">
        <f t="shared" si="2"/>
        <v>5.5369295226517066</v>
      </c>
      <c r="AO161" s="13"/>
    </row>
    <row r="162" spans="2:60">
      <c r="E162" s="49" t="s">
        <v>121</v>
      </c>
      <c r="F162" s="49" t="s">
        <v>193</v>
      </c>
      <c r="G162" s="49" t="s">
        <v>198</v>
      </c>
      <c r="H162" s="49" t="s">
        <v>318</v>
      </c>
      <c r="L162" s="49" t="s">
        <v>297</v>
      </c>
      <c r="R162" s="13"/>
      <c r="T162" s="13"/>
      <c r="U162" s="13"/>
      <c r="V162" s="13"/>
      <c r="W162" s="13"/>
      <c r="X162" s="13"/>
      <c r="Y162" s="15">
        <v>0.51059365469999995</v>
      </c>
      <c r="Z162" s="15">
        <v>0.45800178933909014</v>
      </c>
      <c r="AA162" s="15">
        <v>0.33228852999999997</v>
      </c>
      <c r="AB162" s="15">
        <v>0.23487548999999999</v>
      </c>
      <c r="AC162" s="15">
        <v>0.2</v>
      </c>
      <c r="AD162" s="15">
        <v>0.15218773992984796</v>
      </c>
      <c r="AE162" s="15">
        <v>0.40226758883843661</v>
      </c>
      <c r="AF162" s="13"/>
      <c r="AG162" s="13"/>
      <c r="AH162" s="13"/>
      <c r="AI162" s="13"/>
      <c r="AJ162" s="13"/>
      <c r="AK162" s="13"/>
      <c r="AM162" s="13"/>
      <c r="AN162" s="84">
        <f t="shared" si="2"/>
        <v>2.2902147928073746</v>
      </c>
      <c r="AO162" s="13"/>
    </row>
    <row r="163" spans="2:60">
      <c r="E163" s="49" t="s">
        <v>121</v>
      </c>
      <c r="F163" s="49" t="s">
        <v>193</v>
      </c>
      <c r="G163" s="49" t="s">
        <v>198</v>
      </c>
      <c r="H163" s="49" t="s">
        <v>303</v>
      </c>
      <c r="L163" s="49" t="s">
        <v>297</v>
      </c>
      <c r="R163" s="13"/>
      <c r="T163" s="13"/>
      <c r="U163" s="13"/>
      <c r="V163" s="13"/>
      <c r="W163" s="13"/>
      <c r="X163" s="13"/>
      <c r="Y163" s="15">
        <v>0.62877192839999996</v>
      </c>
      <c r="Z163" s="15">
        <v>0.89282011710934528</v>
      </c>
      <c r="AA163" s="15">
        <v>1.11240505</v>
      </c>
      <c r="AB163" s="15">
        <v>0.55222119000000103</v>
      </c>
      <c r="AC163" s="15">
        <v>0.3</v>
      </c>
      <c r="AD163" s="15">
        <v>0.45906779019808014</v>
      </c>
      <c r="AE163" s="15">
        <v>1.0242358127933824</v>
      </c>
      <c r="AF163" s="13"/>
      <c r="AG163" s="13"/>
      <c r="AH163" s="13"/>
      <c r="AI163" s="13"/>
      <c r="AJ163" s="13"/>
      <c r="AK163" s="13"/>
      <c r="AM163" s="13"/>
      <c r="AN163" s="84">
        <f t="shared" si="2"/>
        <v>4.9695218885008083</v>
      </c>
      <c r="AO163" s="13"/>
    </row>
    <row r="164" spans="2:60">
      <c r="E164" s="49" t="s">
        <v>121</v>
      </c>
      <c r="F164" s="49" t="s">
        <v>193</v>
      </c>
      <c r="G164" s="49" t="s">
        <v>198</v>
      </c>
      <c r="H164" s="49" t="s">
        <v>192</v>
      </c>
      <c r="L164" s="49" t="s">
        <v>297</v>
      </c>
      <c r="R164" s="13"/>
      <c r="T164" s="13"/>
      <c r="U164" s="13"/>
      <c r="V164" s="13"/>
      <c r="W164" s="13"/>
      <c r="X164" s="13"/>
      <c r="Y164" s="15">
        <v>0</v>
      </c>
      <c r="Z164" s="15">
        <v>6.4724000000000032E-3</v>
      </c>
      <c r="AA164" s="15">
        <v>0</v>
      </c>
      <c r="AB164" s="15">
        <v>0</v>
      </c>
      <c r="AC164" s="15">
        <v>0</v>
      </c>
      <c r="AD164" s="15">
        <v>0</v>
      </c>
      <c r="AE164" s="15">
        <v>0</v>
      </c>
      <c r="AF164" s="13"/>
      <c r="AG164" s="13"/>
      <c r="AH164" s="13"/>
      <c r="AI164" s="13"/>
      <c r="AJ164" s="13"/>
      <c r="AK164" s="13"/>
      <c r="AM164" s="13"/>
      <c r="AN164" s="84">
        <f t="shared" si="2"/>
        <v>6.4724000000000032E-3</v>
      </c>
      <c r="AO164" s="13"/>
    </row>
    <row r="165" spans="2:60">
      <c r="E165" s="49" t="s">
        <v>121</v>
      </c>
      <c r="F165" s="49" t="s">
        <v>193</v>
      </c>
      <c r="G165" s="49" t="s">
        <v>195</v>
      </c>
      <c r="H165" s="49" t="s">
        <v>317</v>
      </c>
      <c r="L165" s="49" t="s">
        <v>297</v>
      </c>
      <c r="R165" s="13"/>
      <c r="T165" s="13"/>
      <c r="U165" s="13"/>
      <c r="V165" s="13"/>
      <c r="W165" s="13"/>
      <c r="X165" s="13"/>
      <c r="Y165" s="15">
        <v>5.0392727000000006</v>
      </c>
      <c r="Z165" s="15">
        <v>11.6</v>
      </c>
      <c r="AA165" s="15">
        <v>14.870954540000001</v>
      </c>
      <c r="AB165" s="15">
        <v>12.862494999999999</v>
      </c>
      <c r="AC165" s="15">
        <v>13.1</v>
      </c>
      <c r="AD165" s="15">
        <v>4.1227274535764282</v>
      </c>
      <c r="AE165" s="15">
        <v>4.2271400310566083</v>
      </c>
      <c r="AF165" s="13"/>
      <c r="AG165" s="13"/>
      <c r="AH165" s="13"/>
      <c r="AI165" s="13"/>
      <c r="AJ165" s="13"/>
      <c r="AK165" s="13"/>
      <c r="AM165" s="13"/>
      <c r="AN165" s="84">
        <f t="shared" si="2"/>
        <v>65.822589724633048</v>
      </c>
      <c r="AO165" s="13"/>
    </row>
    <row r="166" spans="2:60">
      <c r="E166" s="49" t="s">
        <v>121</v>
      </c>
      <c r="F166" s="49" t="s">
        <v>193</v>
      </c>
      <c r="G166" s="49" t="s">
        <v>195</v>
      </c>
      <c r="H166" s="49" t="s">
        <v>318</v>
      </c>
      <c r="L166" s="49" t="s">
        <v>297</v>
      </c>
      <c r="R166" s="13"/>
      <c r="T166" s="13"/>
      <c r="U166" s="13"/>
      <c r="V166" s="13"/>
      <c r="W166" s="13"/>
      <c r="X166" s="13"/>
      <c r="Y166" s="15">
        <v>2.0568460000000002</v>
      </c>
      <c r="Z166" s="15">
        <v>2.8237640000000002</v>
      </c>
      <c r="AA166" s="15">
        <v>2.2000000000000002</v>
      </c>
      <c r="AB166" s="15">
        <v>1.6601459999999999</v>
      </c>
      <c r="AC166" s="15">
        <v>1.3</v>
      </c>
      <c r="AD166" s="15">
        <v>1.2093014500000001</v>
      </c>
      <c r="AE166" s="15">
        <v>1.7210214799999999</v>
      </c>
      <c r="AF166" s="13"/>
      <c r="AG166" s="13"/>
      <c r="AH166" s="13"/>
      <c r="AI166" s="13"/>
      <c r="AJ166" s="13"/>
      <c r="AK166" s="13"/>
      <c r="AM166" s="13"/>
      <c r="AN166" s="84">
        <f t="shared" si="2"/>
        <v>12.971078930000001</v>
      </c>
      <c r="AO166" s="13"/>
    </row>
    <row r="167" spans="2:60">
      <c r="E167" s="49" t="s">
        <v>121</v>
      </c>
      <c r="F167" s="49" t="s">
        <v>193</v>
      </c>
      <c r="G167" s="49" t="s">
        <v>195</v>
      </c>
      <c r="H167" s="49" t="s">
        <v>303</v>
      </c>
      <c r="L167" s="49" t="s">
        <v>297</v>
      </c>
      <c r="R167" s="13"/>
      <c r="T167" s="13"/>
      <c r="U167" s="13"/>
      <c r="V167" s="13"/>
      <c r="W167" s="13"/>
      <c r="X167" s="13"/>
      <c r="Y167" s="15">
        <v>3.1881113000000001</v>
      </c>
      <c r="Z167" s="15">
        <v>3.0371009999999998</v>
      </c>
      <c r="AA167" s="15">
        <v>3.2468764599999962</v>
      </c>
      <c r="AB167" s="15">
        <v>3.5123899999999999</v>
      </c>
      <c r="AC167" s="15">
        <v>2.8</v>
      </c>
      <c r="AD167" s="15">
        <v>3.6205517200000004</v>
      </c>
      <c r="AE167" s="15">
        <v>3.5309893799999998</v>
      </c>
      <c r="AF167" s="13"/>
      <c r="AG167" s="13"/>
      <c r="AH167" s="13"/>
      <c r="AI167" s="13"/>
      <c r="AJ167" s="13"/>
      <c r="AK167" s="13"/>
      <c r="AM167" s="13"/>
      <c r="AN167" s="84">
        <f t="shared" si="2"/>
        <v>22.936019859999998</v>
      </c>
      <c r="AO167" s="13"/>
    </row>
    <row r="168" spans="2:60">
      <c r="E168" s="49" t="s">
        <v>121</v>
      </c>
      <c r="F168" s="49" t="s">
        <v>193</v>
      </c>
      <c r="G168" s="49" t="s">
        <v>195</v>
      </c>
      <c r="H168" s="49" t="s">
        <v>192</v>
      </c>
      <c r="L168" s="49" t="s">
        <v>297</v>
      </c>
      <c r="R168" s="13"/>
      <c r="T168" s="13"/>
      <c r="U168" s="13"/>
      <c r="V168" s="13"/>
      <c r="W168" s="13"/>
      <c r="X168" s="13"/>
      <c r="Y168" s="15">
        <v>0</v>
      </c>
      <c r="Z168" s="15">
        <v>2.8477109999999999</v>
      </c>
      <c r="AA168" s="15">
        <v>0</v>
      </c>
      <c r="AB168" s="15">
        <v>3.1861700000000002</v>
      </c>
      <c r="AC168" s="15">
        <v>2.5</v>
      </c>
      <c r="AD168" s="15">
        <v>13.344419376423573</v>
      </c>
      <c r="AE168" s="15">
        <v>13.691445269999999</v>
      </c>
      <c r="AF168" s="13"/>
      <c r="AG168" s="13"/>
      <c r="AH168" s="13"/>
      <c r="AI168" s="13"/>
      <c r="AJ168" s="13"/>
      <c r="AK168" s="13"/>
      <c r="AM168" s="13"/>
      <c r="AN168" s="84">
        <f t="shared" si="2"/>
        <v>35.56974564642357</v>
      </c>
      <c r="AO168" s="13"/>
    </row>
    <row r="169" spans="2:60">
      <c r="E169" s="49" t="s">
        <v>121</v>
      </c>
      <c r="F169" s="49" t="s">
        <v>193</v>
      </c>
      <c r="G169" s="49" t="s">
        <v>263</v>
      </c>
      <c r="H169" s="49" t="s">
        <v>317</v>
      </c>
      <c r="L169" s="49" t="s">
        <v>297</v>
      </c>
      <c r="R169" s="13"/>
      <c r="T169" s="13"/>
      <c r="U169" s="13"/>
      <c r="V169" s="13"/>
      <c r="W169" s="13"/>
      <c r="X169" s="13"/>
      <c r="Y169" s="15">
        <v>1.1262850099999988</v>
      </c>
      <c r="Z169" s="15">
        <v>1.5147900783583641</v>
      </c>
      <c r="AA169" s="15">
        <v>1.3809557900000002</v>
      </c>
      <c r="AB169" s="15">
        <v>1.8539887894999514</v>
      </c>
      <c r="AC169" s="15">
        <v>1.8</v>
      </c>
      <c r="AD169" s="15">
        <v>3.7251014064021009</v>
      </c>
      <c r="AE169" s="15">
        <v>4.1910588500178809</v>
      </c>
      <c r="AF169" s="13"/>
      <c r="AG169" s="13"/>
      <c r="AH169" s="13"/>
      <c r="AI169" s="13"/>
      <c r="AJ169" s="13"/>
      <c r="AK169" s="13"/>
      <c r="AM169" s="13"/>
      <c r="AN169" s="84">
        <f t="shared" si="2"/>
        <v>15.592179924278295</v>
      </c>
      <c r="AO169" s="13"/>
    </row>
    <row r="170" spans="2:60">
      <c r="E170" s="49" t="s">
        <v>121</v>
      </c>
      <c r="F170" s="49" t="s">
        <v>193</v>
      </c>
      <c r="G170" s="49" t="s">
        <v>263</v>
      </c>
      <c r="H170" s="49" t="s">
        <v>318</v>
      </c>
      <c r="L170" s="49" t="s">
        <v>297</v>
      </c>
      <c r="R170" s="13"/>
      <c r="T170" s="13"/>
      <c r="U170" s="13"/>
      <c r="V170" s="13"/>
      <c r="W170" s="13"/>
      <c r="X170" s="13"/>
      <c r="Y170" s="15">
        <v>0.32915952999999964</v>
      </c>
      <c r="Z170" s="15">
        <v>0.35808662164035876</v>
      </c>
      <c r="AA170" s="15">
        <v>0.34991957999999995</v>
      </c>
      <c r="AB170" s="15">
        <v>4.2669659400000013</v>
      </c>
      <c r="AC170" s="15">
        <v>7.3</v>
      </c>
      <c r="AD170" s="15">
        <v>3.0701635299951167</v>
      </c>
      <c r="AE170" s="15">
        <v>9.7721020003051773E-2</v>
      </c>
      <c r="AF170" s="13"/>
      <c r="AG170" s="13"/>
      <c r="AH170" s="13"/>
      <c r="AI170" s="13"/>
      <c r="AJ170" s="13"/>
      <c r="AK170" s="13"/>
      <c r="AM170" s="13"/>
      <c r="AN170" s="84">
        <f t="shared" si="2"/>
        <v>15.772016221638529</v>
      </c>
      <c r="AO170" s="13"/>
    </row>
    <row r="171" spans="2:60">
      <c r="E171" s="49" t="s">
        <v>121</v>
      </c>
      <c r="F171" s="49" t="s">
        <v>193</v>
      </c>
      <c r="G171" s="49" t="s">
        <v>263</v>
      </c>
      <c r="H171" s="49" t="s">
        <v>303</v>
      </c>
      <c r="L171" s="49" t="s">
        <v>297</v>
      </c>
      <c r="R171" s="13"/>
      <c r="T171" s="13"/>
      <c r="U171" s="13"/>
      <c r="V171" s="13"/>
      <c r="W171" s="13"/>
      <c r="X171" s="13"/>
      <c r="Y171" s="15">
        <v>24.744361829999971</v>
      </c>
      <c r="Z171" s="15">
        <v>19.931029110000001</v>
      </c>
      <c r="AA171" s="15">
        <v>18.162880293432945</v>
      </c>
      <c r="AB171" s="15">
        <v>16.610770550000002</v>
      </c>
      <c r="AC171" s="15">
        <v>14.8</v>
      </c>
      <c r="AD171" s="15">
        <v>19.232520069815596</v>
      </c>
      <c r="AE171" s="15">
        <v>15.410316130068361</v>
      </c>
      <c r="AF171" s="13"/>
      <c r="AG171" s="13"/>
      <c r="AH171" s="13"/>
      <c r="AI171" s="13"/>
      <c r="AJ171" s="13"/>
      <c r="AK171" s="13"/>
      <c r="AM171" s="13"/>
      <c r="AN171" s="84">
        <f t="shared" si="2"/>
        <v>128.89187798331687</v>
      </c>
      <c r="AO171" s="13"/>
    </row>
    <row r="172" spans="2:60">
      <c r="E172" s="49" t="s">
        <v>121</v>
      </c>
      <c r="F172" s="49" t="s">
        <v>193</v>
      </c>
      <c r="G172" s="49" t="s">
        <v>263</v>
      </c>
      <c r="H172" s="49" t="s">
        <v>192</v>
      </c>
      <c r="L172" s="49" t="s">
        <v>297</v>
      </c>
      <c r="R172" s="13"/>
      <c r="T172" s="13"/>
      <c r="U172" s="13"/>
      <c r="V172" s="13"/>
      <c r="W172" s="13"/>
      <c r="X172" s="13"/>
      <c r="Y172" s="15">
        <v>0</v>
      </c>
      <c r="Z172" s="15">
        <v>1.22218E-3</v>
      </c>
      <c r="AA172" s="15">
        <v>1.22719E-3</v>
      </c>
      <c r="AB172" s="15">
        <v>3.241000000000001E-5</v>
      </c>
      <c r="AC172" s="15">
        <v>0</v>
      </c>
      <c r="AD172" s="15">
        <v>1.3033779999999998E-2</v>
      </c>
      <c r="AE172" s="15">
        <v>1.9044289999999998E-2</v>
      </c>
      <c r="AF172" s="13"/>
      <c r="AG172" s="13"/>
      <c r="AH172" s="13"/>
      <c r="AI172" s="13"/>
      <c r="AJ172" s="13"/>
      <c r="AK172" s="13"/>
      <c r="AM172" s="13"/>
      <c r="AN172" s="84">
        <f t="shared" si="2"/>
        <v>3.4559849999999996E-2</v>
      </c>
      <c r="AO172" s="13"/>
    </row>
    <row r="174" spans="2:60" s="51" customFormat="1">
      <c r="R174" s="66"/>
      <c r="T174" s="67"/>
      <c r="U174" s="67"/>
      <c r="V174" s="67"/>
      <c r="W174" s="67"/>
      <c r="X174" s="67"/>
      <c r="Y174" s="67"/>
      <c r="Z174" s="67"/>
      <c r="AA174" s="67"/>
      <c r="AB174" s="67"/>
      <c r="AC174" s="67"/>
      <c r="AD174" s="70"/>
      <c r="AE174" s="67"/>
      <c r="AF174" s="67"/>
      <c r="AG174" s="67"/>
      <c r="AH174" s="67"/>
      <c r="AI174" s="67"/>
      <c r="AJ174" s="67"/>
      <c r="AK174" s="67"/>
      <c r="AM174" s="67"/>
      <c r="AN174" s="67"/>
      <c r="AO174" s="67"/>
      <c r="AP174" s="67"/>
      <c r="AQ174" s="67"/>
      <c r="AR174" s="67"/>
      <c r="AU174" s="68"/>
    </row>
    <row r="175" spans="2:60" ht="15">
      <c r="B175" s="10" t="s">
        <v>319</v>
      </c>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10"/>
      <c r="AS175" s="10"/>
      <c r="AT175" s="10"/>
      <c r="AU175" s="28"/>
      <c r="AV175" s="10"/>
      <c r="AW175" s="10"/>
      <c r="AX175" s="10"/>
      <c r="AY175" s="10"/>
      <c r="AZ175" s="10"/>
      <c r="BA175" s="10"/>
      <c r="BB175" s="10"/>
      <c r="BC175" s="10"/>
      <c r="BD175" s="10"/>
      <c r="BE175" s="10"/>
      <c r="BF175" s="10"/>
      <c r="BG175" s="10"/>
      <c r="BH175" s="10"/>
    </row>
    <row r="176" spans="2:60">
      <c r="C176" s="21" t="s">
        <v>320</v>
      </c>
    </row>
    <row r="178" spans="5:47">
      <c r="E178" s="49" t="s">
        <v>109</v>
      </c>
      <c r="F178" s="49" t="s">
        <v>193</v>
      </c>
      <c r="H178" s="49" t="s">
        <v>321</v>
      </c>
      <c r="L178" s="49" t="s">
        <v>273</v>
      </c>
      <c r="R178" s="13"/>
      <c r="T178" s="13"/>
      <c r="U178" s="13"/>
      <c r="V178" s="13"/>
      <c r="W178" s="13"/>
      <c r="X178" s="13"/>
      <c r="Y178" s="13"/>
      <c r="Z178" s="13"/>
      <c r="AA178" s="13"/>
      <c r="AB178" s="13"/>
      <c r="AC178" s="13"/>
      <c r="AD178" s="69">
        <v>9.9898187039853259E-2</v>
      </c>
      <c r="AE178" s="69">
        <v>9.9898187039853259E-2</v>
      </c>
      <c r="AF178" s="69">
        <v>0.24989818703985328</v>
      </c>
      <c r="AG178" s="69">
        <v>0.3998981870398533</v>
      </c>
      <c r="AH178" s="69">
        <v>0.3998981870398533</v>
      </c>
      <c r="AI178" s="69">
        <v>0.3998981870398533</v>
      </c>
      <c r="AJ178" s="69">
        <v>0.3998981870398533</v>
      </c>
      <c r="AK178" s="69">
        <v>0.3998981870398533</v>
      </c>
      <c r="AL178" s="83"/>
      <c r="AM178" s="13"/>
      <c r="AN178" s="13"/>
      <c r="AO178" s="13"/>
    </row>
    <row r="179" spans="5:47">
      <c r="E179" s="49" t="s">
        <v>109</v>
      </c>
      <c r="F179" s="49" t="s">
        <v>193</v>
      </c>
      <c r="H179" s="49" t="s">
        <v>322</v>
      </c>
      <c r="L179" s="49" t="s">
        <v>273</v>
      </c>
      <c r="R179" s="13"/>
      <c r="T179" s="13"/>
      <c r="U179" s="13"/>
      <c r="V179" s="13"/>
      <c r="W179" s="13"/>
      <c r="X179" s="13"/>
      <c r="Y179" s="13"/>
      <c r="Z179" s="13"/>
      <c r="AA179" s="13"/>
      <c r="AB179" s="13"/>
      <c r="AC179" s="13"/>
      <c r="AD179" s="69">
        <v>0.55573950031779173</v>
      </c>
      <c r="AE179" s="69">
        <v>0.55573950031779173</v>
      </c>
      <c r="AF179" s="69">
        <v>0.40573950031779177</v>
      </c>
      <c r="AG179" s="69">
        <v>0.25573950031779175</v>
      </c>
      <c r="AH179" s="69">
        <v>0.25573950031779175</v>
      </c>
      <c r="AI179" s="69">
        <v>0.25573950031779175</v>
      </c>
      <c r="AJ179" s="69">
        <v>0.25573950031779175</v>
      </c>
      <c r="AK179" s="69">
        <v>0.25573950031779175</v>
      </c>
      <c r="AL179" s="83"/>
      <c r="AM179" s="13"/>
      <c r="AN179" s="13"/>
      <c r="AO179" s="13"/>
    </row>
    <row r="180" spans="5:47">
      <c r="E180" s="49" t="s">
        <v>109</v>
      </c>
      <c r="F180" s="49" t="s">
        <v>193</v>
      </c>
      <c r="H180" s="49" t="s">
        <v>323</v>
      </c>
      <c r="L180" s="49" t="s">
        <v>273</v>
      </c>
      <c r="R180" s="13"/>
      <c r="T180" s="13"/>
      <c r="U180" s="13"/>
      <c r="V180" s="13"/>
      <c r="W180" s="13"/>
      <c r="X180" s="13"/>
      <c r="Y180" s="13"/>
      <c r="Z180" s="13"/>
      <c r="AA180" s="13"/>
      <c r="AB180" s="13"/>
      <c r="AC180" s="13"/>
      <c r="AD180" s="69">
        <v>0.19709181150549768</v>
      </c>
      <c r="AE180" s="69">
        <v>0.19709181150549768</v>
      </c>
      <c r="AF180" s="69">
        <v>0.19709181150549768</v>
      </c>
      <c r="AG180" s="69">
        <v>0.19709181150549768</v>
      </c>
      <c r="AH180" s="69">
        <v>0.19709181150549768</v>
      </c>
      <c r="AI180" s="69">
        <v>0.19709181150549768</v>
      </c>
      <c r="AJ180" s="69">
        <v>0.19709181150549768</v>
      </c>
      <c r="AK180" s="69">
        <v>0.19709181150549768</v>
      </c>
      <c r="AL180" s="83"/>
      <c r="AM180" s="13"/>
      <c r="AN180" s="13"/>
      <c r="AO180" s="13"/>
    </row>
    <row r="181" spans="5:47">
      <c r="E181" s="49" t="s">
        <v>109</v>
      </c>
      <c r="F181" s="49" t="s">
        <v>193</v>
      </c>
      <c r="H181" s="49" t="s">
        <v>324</v>
      </c>
      <c r="L181" s="49" t="s">
        <v>273</v>
      </c>
      <c r="R181" s="13"/>
      <c r="T181" s="13"/>
      <c r="U181" s="13"/>
      <c r="V181" s="13"/>
      <c r="W181" s="13"/>
      <c r="X181" s="13"/>
      <c r="Y181" s="13"/>
      <c r="Z181" s="13"/>
      <c r="AA181" s="13"/>
      <c r="AB181" s="13"/>
      <c r="AC181" s="13"/>
      <c r="AD181" s="69">
        <v>5.0433472736699715E-2</v>
      </c>
      <c r="AE181" s="69">
        <v>3.4313712751616918E-2</v>
      </c>
      <c r="AF181" s="69">
        <v>3.4858472417278207E-2</v>
      </c>
      <c r="AG181" s="69">
        <v>7.2752508960920836E-2</v>
      </c>
      <c r="AH181" s="69">
        <v>6.6073353878728411E-2</v>
      </c>
      <c r="AI181" s="69">
        <v>5.9754208720742455E-2</v>
      </c>
      <c r="AJ181" s="69">
        <v>6.7839333186869494E-2</v>
      </c>
      <c r="AK181" s="69">
        <v>5.0600514733641563E-2</v>
      </c>
      <c r="AL181" s="83"/>
      <c r="AM181" s="13"/>
      <c r="AN181" s="13"/>
      <c r="AO181" s="13"/>
    </row>
    <row r="182" spans="5:47">
      <c r="E182" s="49" t="s">
        <v>109</v>
      </c>
      <c r="F182" s="49" t="s">
        <v>193</v>
      </c>
      <c r="H182" s="49" t="s">
        <v>325</v>
      </c>
      <c r="L182" s="49" t="s">
        <v>273</v>
      </c>
      <c r="R182" s="13"/>
      <c r="T182" s="13"/>
      <c r="U182" s="13"/>
      <c r="V182" s="13"/>
      <c r="W182" s="13"/>
      <c r="X182" s="13"/>
      <c r="Y182" s="13"/>
      <c r="Z182" s="13"/>
      <c r="AA182" s="13"/>
      <c r="AB182" s="13"/>
      <c r="AC182" s="13"/>
      <c r="AD182" s="69">
        <v>5.0433472736699715E-2</v>
      </c>
      <c r="AE182" s="69">
        <v>3.4313712751616918E-2</v>
      </c>
      <c r="AF182" s="69">
        <v>3.4858472417278207E-2</v>
      </c>
      <c r="AG182" s="69">
        <v>7.2752508960920836E-2</v>
      </c>
      <c r="AH182" s="69">
        <v>6.6073353878728411E-2</v>
      </c>
      <c r="AI182" s="69">
        <v>5.9754208720742455E-2</v>
      </c>
      <c r="AJ182" s="69">
        <v>6.7839333186869494E-2</v>
      </c>
      <c r="AK182" s="69">
        <v>5.0600514733641563E-2</v>
      </c>
      <c r="AL182" s="83"/>
      <c r="AM182" s="13"/>
      <c r="AN182" s="13"/>
      <c r="AO182" s="13"/>
    </row>
    <row r="183" spans="5:47" s="51" customFormat="1">
      <c r="E183" s="49" t="s">
        <v>109</v>
      </c>
      <c r="F183" s="49" t="s">
        <v>193</v>
      </c>
      <c r="H183" s="51" t="s">
        <v>326</v>
      </c>
      <c r="L183" s="49" t="s">
        <v>273</v>
      </c>
      <c r="R183" s="13"/>
      <c r="S183" s="49"/>
      <c r="T183" s="13"/>
      <c r="U183" s="13"/>
      <c r="V183" s="13"/>
      <c r="W183" s="13"/>
      <c r="X183" s="13"/>
      <c r="Y183" s="13"/>
      <c r="Z183" s="13"/>
      <c r="AA183" s="13"/>
      <c r="AB183" s="13"/>
      <c r="AC183" s="13"/>
      <c r="AD183" s="69">
        <v>4.6403555663458038E-2</v>
      </c>
      <c r="AE183" s="69">
        <v>7.8643075633623452E-2</v>
      </c>
      <c r="AF183" s="69">
        <v>7.7553556302300708E-2</v>
      </c>
      <c r="AG183" s="69">
        <v>1.7654832150154221E-3</v>
      </c>
      <c r="AH183" s="69">
        <v>1.5123793379400468E-2</v>
      </c>
      <c r="AI183" s="69">
        <v>2.776208369537244E-2</v>
      </c>
      <c r="AJ183" s="69">
        <v>1.1591834763118243E-2</v>
      </c>
      <c r="AK183" s="69">
        <v>4.6069471669574112E-2</v>
      </c>
      <c r="AL183" s="83"/>
      <c r="AM183" s="13"/>
      <c r="AN183" s="13"/>
      <c r="AO183" s="13"/>
      <c r="AP183" s="49"/>
      <c r="AQ183" s="49"/>
      <c r="AR183" s="49"/>
      <c r="AU183" s="68"/>
    </row>
    <row r="184" spans="5:47">
      <c r="E184" s="49" t="s">
        <v>112</v>
      </c>
      <c r="F184" s="49" t="s">
        <v>193</v>
      </c>
      <c r="H184" s="49" t="s">
        <v>321</v>
      </c>
      <c r="L184" s="49" t="s">
        <v>273</v>
      </c>
      <c r="R184" s="13"/>
      <c r="T184" s="13"/>
      <c r="U184" s="13"/>
      <c r="V184" s="13"/>
      <c r="W184" s="13"/>
      <c r="X184" s="13"/>
      <c r="Y184" s="13"/>
      <c r="Z184" s="13"/>
      <c r="AA184" s="13"/>
      <c r="AB184" s="13"/>
      <c r="AC184" s="13"/>
      <c r="AD184" s="69">
        <v>7.3064600131578172E-2</v>
      </c>
      <c r="AE184" s="69">
        <v>7.3064600131578172E-2</v>
      </c>
      <c r="AF184" s="69">
        <v>0.22306460013157817</v>
      </c>
      <c r="AG184" s="69">
        <v>0.37306460013157816</v>
      </c>
      <c r="AH184" s="69">
        <v>0.37306460013157816</v>
      </c>
      <c r="AI184" s="69">
        <v>0.37306460013157816</v>
      </c>
      <c r="AJ184" s="69">
        <v>0.37306460013157816</v>
      </c>
      <c r="AK184" s="69">
        <v>0.37306460013157816</v>
      </c>
      <c r="AL184" s="83"/>
      <c r="AM184" s="13"/>
      <c r="AN184" s="13"/>
      <c r="AO184" s="13"/>
    </row>
    <row r="185" spans="5:47">
      <c r="E185" s="49" t="s">
        <v>112</v>
      </c>
      <c r="F185" s="49" t="s">
        <v>193</v>
      </c>
      <c r="H185" s="49" t="s">
        <v>322</v>
      </c>
      <c r="L185" s="49" t="s">
        <v>273</v>
      </c>
      <c r="R185" s="13"/>
      <c r="T185" s="13"/>
      <c r="U185" s="13"/>
      <c r="V185" s="13"/>
      <c r="W185" s="13"/>
      <c r="X185" s="13"/>
      <c r="Y185" s="13"/>
      <c r="Z185" s="13"/>
      <c r="AA185" s="13"/>
      <c r="AB185" s="13"/>
      <c r="AC185" s="13"/>
      <c r="AD185" s="69">
        <v>0.6127808367273192</v>
      </c>
      <c r="AE185" s="69">
        <v>0.6127808367273192</v>
      </c>
      <c r="AF185" s="69">
        <v>0.46278083672731918</v>
      </c>
      <c r="AG185" s="69">
        <v>0.31278083672731916</v>
      </c>
      <c r="AH185" s="69">
        <v>0.31278083672731916</v>
      </c>
      <c r="AI185" s="69">
        <v>0.31278083672731916</v>
      </c>
      <c r="AJ185" s="69">
        <v>0.31278083672731916</v>
      </c>
      <c r="AK185" s="69">
        <v>0.31278083672731916</v>
      </c>
      <c r="AL185" s="83"/>
      <c r="AM185" s="13"/>
      <c r="AN185" s="13"/>
      <c r="AO185" s="13"/>
    </row>
    <row r="186" spans="5:47">
      <c r="E186" s="49" t="s">
        <v>112</v>
      </c>
      <c r="F186" s="49" t="s">
        <v>193</v>
      </c>
      <c r="H186" s="49" t="s">
        <v>323</v>
      </c>
      <c r="L186" s="49" t="s">
        <v>273</v>
      </c>
      <c r="R186" s="13"/>
      <c r="T186" s="13"/>
      <c r="U186" s="13"/>
      <c r="V186" s="13"/>
      <c r="W186" s="13"/>
      <c r="X186" s="13"/>
      <c r="Y186" s="13"/>
      <c r="Z186" s="13"/>
      <c r="AA186" s="13"/>
      <c r="AB186" s="13"/>
      <c r="AC186" s="13"/>
      <c r="AD186" s="69">
        <v>0.20133506592088135</v>
      </c>
      <c r="AE186" s="69">
        <v>0.20133506592088135</v>
      </c>
      <c r="AF186" s="69">
        <v>0.20133506592088135</v>
      </c>
      <c r="AG186" s="69">
        <v>0.20133506592088135</v>
      </c>
      <c r="AH186" s="69">
        <v>0.20133506592088135</v>
      </c>
      <c r="AI186" s="69">
        <v>0.20133506592088135</v>
      </c>
      <c r="AJ186" s="69">
        <v>0.20133506592088135</v>
      </c>
      <c r="AK186" s="69">
        <v>0.20133506592088135</v>
      </c>
      <c r="AL186" s="83"/>
      <c r="AM186" s="13"/>
      <c r="AN186" s="13"/>
      <c r="AO186" s="13"/>
    </row>
    <row r="187" spans="5:47">
      <c r="E187" s="49" t="s">
        <v>112</v>
      </c>
      <c r="F187" s="49" t="s">
        <v>193</v>
      </c>
      <c r="H187" s="49" t="s">
        <v>324</v>
      </c>
      <c r="L187" s="49" t="s">
        <v>273</v>
      </c>
      <c r="R187" s="13"/>
      <c r="T187" s="13"/>
      <c r="U187" s="13"/>
      <c r="V187" s="13"/>
      <c r="W187" s="13"/>
      <c r="X187" s="13"/>
      <c r="Y187" s="13"/>
      <c r="Z187" s="13"/>
      <c r="AA187" s="13"/>
      <c r="AB187" s="13"/>
      <c r="AC187" s="13"/>
      <c r="AD187" s="69">
        <v>5.0860698509929331E-2</v>
      </c>
      <c r="AE187" s="69">
        <v>2.8415081807697452E-2</v>
      </c>
      <c r="AF187" s="69">
        <v>3.3588508378758569E-2</v>
      </c>
      <c r="AG187" s="69">
        <v>4.6119766976574918E-2</v>
      </c>
      <c r="AH187" s="69">
        <v>4.8547656387004E-2</v>
      </c>
      <c r="AI187" s="69">
        <v>4.5669665448969242E-2</v>
      </c>
      <c r="AJ187" s="69">
        <v>4.9873394517114804E-2</v>
      </c>
      <c r="AK187" s="69">
        <v>4.6770690574014437E-2</v>
      </c>
      <c r="AL187" s="83"/>
      <c r="AM187" s="13"/>
      <c r="AN187" s="13"/>
      <c r="AO187" s="13"/>
    </row>
    <row r="188" spans="5:47">
      <c r="E188" s="49" t="s">
        <v>112</v>
      </c>
      <c r="F188" s="49" t="s">
        <v>193</v>
      </c>
      <c r="H188" s="49" t="s">
        <v>325</v>
      </c>
      <c r="L188" s="49" t="s">
        <v>273</v>
      </c>
      <c r="R188" s="13"/>
      <c r="T188" s="13"/>
      <c r="U188" s="13"/>
      <c r="V188" s="13"/>
      <c r="W188" s="13"/>
      <c r="X188" s="13"/>
      <c r="Y188" s="13"/>
      <c r="Z188" s="13"/>
      <c r="AA188" s="13"/>
      <c r="AB188" s="13"/>
      <c r="AC188" s="13"/>
      <c r="AD188" s="69">
        <v>5.0860698509929331E-2</v>
      </c>
      <c r="AE188" s="69">
        <v>2.8415081807697452E-2</v>
      </c>
      <c r="AF188" s="69">
        <v>3.3588508378758569E-2</v>
      </c>
      <c r="AG188" s="69">
        <v>4.6119766976574918E-2</v>
      </c>
      <c r="AH188" s="69">
        <v>4.8547656387004E-2</v>
      </c>
      <c r="AI188" s="69">
        <v>4.5669665448969242E-2</v>
      </c>
      <c r="AJ188" s="69">
        <v>4.9873394517114804E-2</v>
      </c>
      <c r="AK188" s="69">
        <v>4.6770690574014437E-2</v>
      </c>
      <c r="AL188" s="83"/>
      <c r="AM188" s="13"/>
      <c r="AN188" s="13"/>
      <c r="AO188" s="13"/>
    </row>
    <row r="189" spans="5:47" s="51" customFormat="1">
      <c r="E189" s="49" t="s">
        <v>112</v>
      </c>
      <c r="F189" s="49" t="s">
        <v>193</v>
      </c>
      <c r="H189" s="51" t="s">
        <v>326</v>
      </c>
      <c r="L189" s="49" t="s">
        <v>273</v>
      </c>
      <c r="R189" s="13"/>
      <c r="S189" s="49"/>
      <c r="T189" s="13"/>
      <c r="U189" s="13"/>
      <c r="V189" s="13"/>
      <c r="W189" s="13"/>
      <c r="X189" s="13"/>
      <c r="Y189" s="13"/>
      <c r="Z189" s="13"/>
      <c r="AA189" s="13"/>
      <c r="AB189" s="13"/>
      <c r="AC189" s="13"/>
      <c r="AD189" s="69">
        <v>1.1098100200362638E-2</v>
      </c>
      <c r="AE189" s="69">
        <v>5.5989333604826184E-2</v>
      </c>
      <c r="AF189" s="69">
        <v>4.564248046270393E-2</v>
      </c>
      <c r="AG189" s="69">
        <v>2.0579963267071264E-2</v>
      </c>
      <c r="AH189" s="69">
        <v>1.57241844462132E-2</v>
      </c>
      <c r="AI189" s="69">
        <v>2.1480166322282626E-2</v>
      </c>
      <c r="AJ189" s="69">
        <v>1.3072708185991645E-2</v>
      </c>
      <c r="AK189" s="69">
        <v>1.9278116072192403E-2</v>
      </c>
      <c r="AL189" s="83"/>
      <c r="AM189" s="13"/>
      <c r="AN189" s="13"/>
      <c r="AO189" s="13"/>
      <c r="AP189" s="49"/>
      <c r="AQ189" s="49"/>
      <c r="AR189" s="49"/>
      <c r="AU189" s="68"/>
    </row>
    <row r="190" spans="5:47">
      <c r="E190" s="49" t="s">
        <v>116</v>
      </c>
      <c r="F190" s="49" t="s">
        <v>193</v>
      </c>
      <c r="H190" s="49" t="s">
        <v>321</v>
      </c>
      <c r="L190" s="49" t="s">
        <v>273</v>
      </c>
      <c r="R190" s="13"/>
      <c r="T190" s="13"/>
      <c r="U190" s="13"/>
      <c r="V190" s="13"/>
      <c r="W190" s="13"/>
      <c r="X190" s="13"/>
      <c r="Y190" s="13"/>
      <c r="Z190" s="13"/>
      <c r="AA190" s="13"/>
      <c r="AB190" s="13"/>
      <c r="AC190" s="13"/>
      <c r="AD190" s="69">
        <v>0.1022161780211813</v>
      </c>
      <c r="AE190" s="69">
        <v>0.1022161780211813</v>
      </c>
      <c r="AF190" s="69">
        <v>0.25221617802118135</v>
      </c>
      <c r="AG190" s="69">
        <v>0.40221617802118131</v>
      </c>
      <c r="AH190" s="69">
        <v>0.40221617802118131</v>
      </c>
      <c r="AI190" s="69">
        <v>0.40221617802118131</v>
      </c>
      <c r="AJ190" s="69">
        <v>0.40221617802118131</v>
      </c>
      <c r="AK190" s="69">
        <v>0.40221617802118131</v>
      </c>
      <c r="AL190" s="83"/>
      <c r="AM190" s="13"/>
      <c r="AN190" s="13"/>
      <c r="AO190" s="13"/>
    </row>
    <row r="191" spans="5:47">
      <c r="E191" s="49" t="s">
        <v>116</v>
      </c>
      <c r="F191" s="49" t="s">
        <v>193</v>
      </c>
      <c r="H191" s="49" t="s">
        <v>322</v>
      </c>
      <c r="L191" s="49" t="s">
        <v>273</v>
      </c>
      <c r="R191" s="13"/>
      <c r="T191" s="13"/>
      <c r="U191" s="13"/>
      <c r="V191" s="13"/>
      <c r="W191" s="13"/>
      <c r="X191" s="13"/>
      <c r="Y191" s="13"/>
      <c r="Z191" s="13"/>
      <c r="AA191" s="13"/>
      <c r="AB191" s="13"/>
      <c r="AC191" s="13"/>
      <c r="AD191" s="69">
        <v>0.54157183311857893</v>
      </c>
      <c r="AE191" s="69">
        <v>0.54157183311857893</v>
      </c>
      <c r="AF191" s="69">
        <v>0.3915718331185789</v>
      </c>
      <c r="AG191" s="69">
        <v>0.24157183311857891</v>
      </c>
      <c r="AH191" s="69">
        <v>0.24157183311857891</v>
      </c>
      <c r="AI191" s="69">
        <v>0.24157183311857891</v>
      </c>
      <c r="AJ191" s="69">
        <v>0.24157183311857891</v>
      </c>
      <c r="AK191" s="69">
        <v>0.24157183311857891</v>
      </c>
      <c r="AL191" s="83"/>
      <c r="AM191" s="13"/>
      <c r="AN191" s="13"/>
      <c r="AO191" s="13"/>
    </row>
    <row r="192" spans="5:47">
      <c r="E192" s="49" t="s">
        <v>116</v>
      </c>
      <c r="F192" s="49" t="s">
        <v>193</v>
      </c>
      <c r="H192" s="49" t="s">
        <v>323</v>
      </c>
      <c r="L192" s="49" t="s">
        <v>273</v>
      </c>
      <c r="R192" s="13"/>
      <c r="T192" s="13"/>
      <c r="U192" s="13"/>
      <c r="V192" s="13"/>
      <c r="W192" s="13"/>
      <c r="X192" s="13"/>
      <c r="Y192" s="13"/>
      <c r="Z192" s="13"/>
      <c r="AA192" s="13"/>
      <c r="AB192" s="13"/>
      <c r="AC192" s="13"/>
      <c r="AD192" s="69">
        <v>0.18879451218814794</v>
      </c>
      <c r="AE192" s="69">
        <v>0.18879451218814794</v>
      </c>
      <c r="AF192" s="69">
        <v>0.18879451218814794</v>
      </c>
      <c r="AG192" s="69">
        <v>0.18879451218814794</v>
      </c>
      <c r="AH192" s="69">
        <v>0.18879451218814794</v>
      </c>
      <c r="AI192" s="69">
        <v>0.18879451218814794</v>
      </c>
      <c r="AJ192" s="69">
        <v>0.18879451218814794</v>
      </c>
      <c r="AK192" s="69">
        <v>0.18879451218814794</v>
      </c>
      <c r="AL192" s="83"/>
      <c r="AM192" s="13"/>
      <c r="AN192" s="13"/>
      <c r="AO192" s="13"/>
    </row>
    <row r="193" spans="5:47">
      <c r="E193" s="49" t="s">
        <v>116</v>
      </c>
      <c r="F193" s="49" t="s">
        <v>193</v>
      </c>
      <c r="H193" s="49" t="s">
        <v>324</v>
      </c>
      <c r="L193" s="49" t="s">
        <v>273</v>
      </c>
      <c r="R193" s="13"/>
      <c r="T193" s="13"/>
      <c r="U193" s="13"/>
      <c r="V193" s="13"/>
      <c r="W193" s="13"/>
      <c r="X193" s="13"/>
      <c r="Y193" s="13"/>
      <c r="Z193" s="13"/>
      <c r="AA193" s="13"/>
      <c r="AB193" s="13"/>
      <c r="AC193" s="13"/>
      <c r="AD193" s="69">
        <v>5.1560832443722691E-2</v>
      </c>
      <c r="AE193" s="69">
        <v>2.8630413493708973E-2</v>
      </c>
      <c r="AF193" s="69">
        <v>3.8759841891643318E-2</v>
      </c>
      <c r="AG193" s="69">
        <v>7.2268839363518009E-2</v>
      </c>
      <c r="AH193" s="69">
        <v>6.5336257312888529E-2</v>
      </c>
      <c r="AI193" s="69">
        <v>5.4433425582125453E-2</v>
      </c>
      <c r="AJ193" s="69">
        <v>6.8503130472000712E-2</v>
      </c>
      <c r="AK193" s="69">
        <v>7.0964759588751314E-2</v>
      </c>
      <c r="AL193" s="83"/>
      <c r="AM193" s="13"/>
      <c r="AN193" s="13"/>
      <c r="AO193" s="13"/>
    </row>
    <row r="194" spans="5:47">
      <c r="E194" s="49" t="s">
        <v>116</v>
      </c>
      <c r="F194" s="49" t="s">
        <v>193</v>
      </c>
      <c r="H194" s="49" t="s">
        <v>325</v>
      </c>
      <c r="L194" s="49" t="s">
        <v>273</v>
      </c>
      <c r="R194" s="13"/>
      <c r="T194" s="13"/>
      <c r="U194" s="13"/>
      <c r="V194" s="13"/>
      <c r="W194" s="13"/>
      <c r="X194" s="13"/>
      <c r="Y194" s="13"/>
      <c r="Z194" s="13"/>
      <c r="AA194" s="13"/>
      <c r="AB194" s="13"/>
      <c r="AC194" s="13"/>
      <c r="AD194" s="69">
        <v>5.1560832443722691E-2</v>
      </c>
      <c r="AE194" s="69">
        <v>2.8630413493708973E-2</v>
      </c>
      <c r="AF194" s="69">
        <v>3.8759841891643318E-2</v>
      </c>
      <c r="AG194" s="69">
        <v>7.2268839363518009E-2</v>
      </c>
      <c r="AH194" s="69">
        <v>6.5336257312888529E-2</v>
      </c>
      <c r="AI194" s="69">
        <v>5.4433425582125453E-2</v>
      </c>
      <c r="AJ194" s="69">
        <v>6.8503130472000712E-2</v>
      </c>
      <c r="AK194" s="69">
        <v>7.0964759588751314E-2</v>
      </c>
      <c r="AL194" s="83"/>
      <c r="AM194" s="13"/>
      <c r="AN194" s="13"/>
      <c r="AO194" s="13"/>
    </row>
    <row r="195" spans="5:47" s="51" customFormat="1">
      <c r="E195" s="49" t="s">
        <v>116</v>
      </c>
      <c r="F195" s="49" t="s">
        <v>193</v>
      </c>
      <c r="H195" s="51" t="s">
        <v>326</v>
      </c>
      <c r="L195" s="49" t="s">
        <v>273</v>
      </c>
      <c r="R195" s="13"/>
      <c r="S195" s="49"/>
      <c r="T195" s="13"/>
      <c r="U195" s="13"/>
      <c r="V195" s="13"/>
      <c r="W195" s="13"/>
      <c r="X195" s="13"/>
      <c r="Y195" s="13"/>
      <c r="Z195" s="13"/>
      <c r="AA195" s="13"/>
      <c r="AB195" s="13"/>
      <c r="AC195" s="13"/>
      <c r="AD195" s="69">
        <v>6.4295811784646439E-2</v>
      </c>
      <c r="AE195" s="69">
        <v>0.11015664968467377</v>
      </c>
      <c r="AF195" s="69">
        <v>8.989779288880527E-2</v>
      </c>
      <c r="AG195" s="69">
        <v>2.2879797945055885E-2</v>
      </c>
      <c r="AH195" s="69">
        <v>3.6744962046314812E-2</v>
      </c>
      <c r="AI195" s="69">
        <v>5.8550625507840834E-2</v>
      </c>
      <c r="AJ195" s="69">
        <v>3.0411215728090326E-2</v>
      </c>
      <c r="AK195" s="69">
        <v>2.5487957494589181E-2</v>
      </c>
      <c r="AL195" s="83"/>
      <c r="AM195" s="13"/>
      <c r="AN195" s="13"/>
      <c r="AO195" s="13"/>
      <c r="AP195" s="49"/>
      <c r="AQ195" s="49"/>
      <c r="AR195" s="49"/>
      <c r="AU195" s="68"/>
    </row>
    <row r="196" spans="5:47">
      <c r="E196" s="49" t="s">
        <v>120</v>
      </c>
      <c r="F196" s="49" t="s">
        <v>193</v>
      </c>
      <c r="H196" s="49" t="s">
        <v>321</v>
      </c>
      <c r="L196" s="49" t="s">
        <v>273</v>
      </c>
      <c r="R196" s="13"/>
      <c r="T196" s="13"/>
      <c r="U196" s="13"/>
      <c r="V196" s="13"/>
      <c r="W196" s="13"/>
      <c r="X196" s="13"/>
      <c r="Y196" s="13"/>
      <c r="Z196" s="13"/>
      <c r="AA196" s="13"/>
      <c r="AB196" s="13"/>
      <c r="AC196" s="13"/>
      <c r="AD196" s="69">
        <v>0.11495532865416058</v>
      </c>
      <c r="AE196" s="69">
        <v>0.11495532865416058</v>
      </c>
      <c r="AF196" s="69">
        <v>0.2649553286541606</v>
      </c>
      <c r="AG196" s="69">
        <v>0.41495532865416057</v>
      </c>
      <c r="AH196" s="69">
        <v>0.41495532865416057</v>
      </c>
      <c r="AI196" s="69">
        <v>0.41495532865416057</v>
      </c>
      <c r="AJ196" s="69">
        <v>0.41495532865416057</v>
      </c>
      <c r="AK196" s="69">
        <v>0.41495532865416057</v>
      </c>
      <c r="AL196" s="83"/>
      <c r="AM196" s="13"/>
      <c r="AN196" s="13"/>
      <c r="AO196" s="13"/>
    </row>
    <row r="197" spans="5:47">
      <c r="E197" s="49" t="s">
        <v>120</v>
      </c>
      <c r="F197" s="49" t="s">
        <v>193</v>
      </c>
      <c r="H197" s="49" t="s">
        <v>322</v>
      </c>
      <c r="L197" s="49" t="s">
        <v>273</v>
      </c>
      <c r="R197" s="13"/>
      <c r="T197" s="13"/>
      <c r="U197" s="13"/>
      <c r="V197" s="13"/>
      <c r="W197" s="13"/>
      <c r="X197" s="13"/>
      <c r="Y197" s="13"/>
      <c r="Z197" s="13"/>
      <c r="AA197" s="13"/>
      <c r="AB197" s="13"/>
      <c r="AC197" s="13"/>
      <c r="AD197" s="69">
        <v>0.54085177576998966</v>
      </c>
      <c r="AE197" s="69">
        <v>0.54085177576998966</v>
      </c>
      <c r="AF197" s="69">
        <v>0.39085177576998964</v>
      </c>
      <c r="AG197" s="69">
        <v>0.24085177576998965</v>
      </c>
      <c r="AH197" s="69">
        <v>0.24085177576998965</v>
      </c>
      <c r="AI197" s="69">
        <v>0.24085177576998965</v>
      </c>
      <c r="AJ197" s="69">
        <v>0.24085177576998965</v>
      </c>
      <c r="AK197" s="69">
        <v>0.24085177576998965</v>
      </c>
      <c r="AL197" s="83"/>
      <c r="AM197" s="13"/>
      <c r="AN197" s="13"/>
      <c r="AO197" s="13"/>
    </row>
    <row r="198" spans="5:47">
      <c r="E198" s="49" t="s">
        <v>120</v>
      </c>
      <c r="F198" s="49" t="s">
        <v>193</v>
      </c>
      <c r="H198" s="49" t="s">
        <v>323</v>
      </c>
      <c r="L198" s="49" t="s">
        <v>273</v>
      </c>
      <c r="R198" s="13"/>
      <c r="T198" s="13"/>
      <c r="U198" s="13"/>
      <c r="V198" s="13"/>
      <c r="W198" s="13"/>
      <c r="X198" s="13"/>
      <c r="Y198" s="13"/>
      <c r="Z198" s="13"/>
      <c r="AA198" s="13"/>
      <c r="AB198" s="13"/>
      <c r="AC198" s="13"/>
      <c r="AD198" s="69">
        <v>0.15920690924542363</v>
      </c>
      <c r="AE198" s="69">
        <v>0.15920690924542363</v>
      </c>
      <c r="AF198" s="69">
        <v>0.15920690924542363</v>
      </c>
      <c r="AG198" s="69">
        <v>0.15920690924542363</v>
      </c>
      <c r="AH198" s="69">
        <v>0.15920690924542363</v>
      </c>
      <c r="AI198" s="69">
        <v>0.15920690924542363</v>
      </c>
      <c r="AJ198" s="69">
        <v>0.15920690924542363</v>
      </c>
      <c r="AK198" s="69">
        <v>0.15920690924542363</v>
      </c>
      <c r="AL198" s="83"/>
      <c r="AM198" s="13"/>
      <c r="AN198" s="13"/>
      <c r="AO198" s="13"/>
    </row>
    <row r="199" spans="5:47">
      <c r="E199" s="49" t="s">
        <v>120</v>
      </c>
      <c r="F199" s="49" t="s">
        <v>193</v>
      </c>
      <c r="H199" s="49" t="s">
        <v>324</v>
      </c>
      <c r="L199" s="49" t="s">
        <v>273</v>
      </c>
      <c r="R199" s="13"/>
      <c r="T199" s="13"/>
      <c r="U199" s="13"/>
      <c r="V199" s="13"/>
      <c r="W199" s="13"/>
      <c r="X199" s="13"/>
      <c r="Y199" s="13"/>
      <c r="Z199" s="13"/>
      <c r="AA199" s="13"/>
      <c r="AB199" s="13"/>
      <c r="AC199" s="13"/>
      <c r="AD199" s="69">
        <v>6.6365584665934438E-2</v>
      </c>
      <c r="AE199" s="69">
        <v>6.5591004045351231E-2</v>
      </c>
      <c r="AF199" s="69">
        <v>7.794947367333499E-2</v>
      </c>
      <c r="AG199" s="69">
        <v>7.7137868423185124E-2</v>
      </c>
      <c r="AH199" s="69">
        <v>8.2432266556148312E-2</v>
      </c>
      <c r="AI199" s="69">
        <v>4.7125351560142172E-2</v>
      </c>
      <c r="AJ199" s="69">
        <v>6.3355924656676971E-2</v>
      </c>
      <c r="AK199" s="69">
        <v>6.5371329708342613E-2</v>
      </c>
      <c r="AL199" s="83"/>
      <c r="AM199" s="13"/>
      <c r="AN199" s="13"/>
      <c r="AO199" s="13"/>
    </row>
    <row r="200" spans="5:47">
      <c r="E200" s="49" t="s">
        <v>120</v>
      </c>
      <c r="F200" s="49" t="s">
        <v>193</v>
      </c>
      <c r="H200" s="49" t="s">
        <v>325</v>
      </c>
      <c r="L200" s="49" t="s">
        <v>273</v>
      </c>
      <c r="R200" s="13"/>
      <c r="T200" s="13"/>
      <c r="U200" s="13"/>
      <c r="V200" s="13"/>
      <c r="W200" s="13"/>
      <c r="X200" s="13"/>
      <c r="Y200" s="13"/>
      <c r="Z200" s="13"/>
      <c r="AA200" s="13"/>
      <c r="AB200" s="13"/>
      <c r="AC200" s="13"/>
      <c r="AD200" s="69">
        <v>6.6365584665934438E-2</v>
      </c>
      <c r="AE200" s="69">
        <v>6.5591004045351231E-2</v>
      </c>
      <c r="AF200" s="69">
        <v>7.794947367333499E-2</v>
      </c>
      <c r="AG200" s="69">
        <v>7.7137868423185124E-2</v>
      </c>
      <c r="AH200" s="69">
        <v>8.2432266556148312E-2</v>
      </c>
      <c r="AI200" s="69">
        <v>4.7125351560142172E-2</v>
      </c>
      <c r="AJ200" s="69">
        <v>6.3355924656676971E-2</v>
      </c>
      <c r="AK200" s="69">
        <v>6.5371329708342613E-2</v>
      </c>
      <c r="AL200" s="83"/>
      <c r="AM200" s="13"/>
      <c r="AN200" s="13"/>
      <c r="AO200" s="13"/>
    </row>
    <row r="201" spans="5:47" s="51" customFormat="1">
      <c r="E201" s="49" t="s">
        <v>120</v>
      </c>
      <c r="F201" s="49" t="s">
        <v>193</v>
      </c>
      <c r="H201" s="51" t="s">
        <v>326</v>
      </c>
      <c r="L201" s="49" t="s">
        <v>273</v>
      </c>
      <c r="R201" s="13"/>
      <c r="S201" s="49"/>
      <c r="T201" s="13"/>
      <c r="U201" s="13"/>
      <c r="V201" s="13"/>
      <c r="W201" s="13"/>
      <c r="X201" s="13"/>
      <c r="Y201" s="13"/>
      <c r="Z201" s="13"/>
      <c r="AA201" s="13"/>
      <c r="AB201" s="13"/>
      <c r="AC201" s="13"/>
      <c r="AD201" s="69">
        <v>5.2254816998557205E-2</v>
      </c>
      <c r="AE201" s="69">
        <v>5.3803978239723736E-2</v>
      </c>
      <c r="AF201" s="69">
        <v>2.9087038983756201E-2</v>
      </c>
      <c r="AG201" s="69">
        <v>3.0710249484055794E-2</v>
      </c>
      <c r="AH201" s="69">
        <v>2.0121453218129373E-2</v>
      </c>
      <c r="AI201" s="69">
        <v>9.0735283210141807E-2</v>
      </c>
      <c r="AJ201" s="69">
        <v>5.8274137017072007E-2</v>
      </c>
      <c r="AK201" s="69">
        <v>5.4243326913740758E-2</v>
      </c>
      <c r="AL201" s="83"/>
      <c r="AM201" s="13"/>
      <c r="AN201" s="13"/>
      <c r="AO201" s="13"/>
      <c r="AP201" s="49"/>
      <c r="AQ201" s="49"/>
      <c r="AR201" s="49"/>
      <c r="AU201" s="68"/>
    </row>
    <row r="202" spans="5:47">
      <c r="E202" s="49" t="s">
        <v>113</v>
      </c>
      <c r="F202" s="49" t="s">
        <v>193</v>
      </c>
      <c r="H202" s="49" t="s">
        <v>321</v>
      </c>
      <c r="L202" s="49" t="s">
        <v>273</v>
      </c>
      <c r="R202" s="13"/>
      <c r="T202" s="13"/>
      <c r="U202" s="13"/>
      <c r="V202" s="13"/>
      <c r="W202" s="13"/>
      <c r="X202" s="13"/>
      <c r="Y202" s="69">
        <v>0</v>
      </c>
      <c r="Z202" s="69">
        <v>0</v>
      </c>
      <c r="AA202" s="69">
        <v>0</v>
      </c>
      <c r="AB202" s="69">
        <v>0</v>
      </c>
      <c r="AC202" s="69">
        <v>0</v>
      </c>
      <c r="AD202" s="69">
        <v>0</v>
      </c>
      <c r="AE202" s="69">
        <v>0</v>
      </c>
      <c r="AF202" s="88">
        <v>0</v>
      </c>
      <c r="AG202" s="69">
        <v>0</v>
      </c>
      <c r="AH202" s="69">
        <v>0</v>
      </c>
      <c r="AI202" s="69">
        <v>0</v>
      </c>
      <c r="AJ202" s="69">
        <v>0</v>
      </c>
      <c r="AK202" s="69">
        <v>0</v>
      </c>
      <c r="AM202" s="13"/>
      <c r="AN202" s="13"/>
      <c r="AO202" s="13"/>
    </row>
    <row r="203" spans="5:47">
      <c r="E203" s="49" t="s">
        <v>113</v>
      </c>
      <c r="F203" s="49" t="s">
        <v>193</v>
      </c>
      <c r="H203" s="49" t="s">
        <v>322</v>
      </c>
      <c r="L203" s="49" t="s">
        <v>273</v>
      </c>
      <c r="R203" s="13"/>
      <c r="T203" s="13"/>
      <c r="U203" s="13"/>
      <c r="V203" s="13"/>
      <c r="W203" s="13"/>
      <c r="X203" s="13"/>
      <c r="Y203" s="69">
        <v>0.56653150343282077</v>
      </c>
      <c r="Z203" s="69">
        <v>0.4752394810531646</v>
      </c>
      <c r="AA203" s="69">
        <v>0.54469533440378282</v>
      </c>
      <c r="AB203" s="69">
        <v>0.52421721141154098</v>
      </c>
      <c r="AC203" s="69">
        <v>0.53649309010748747</v>
      </c>
      <c r="AD203" s="69">
        <v>0.60359820867555025</v>
      </c>
      <c r="AE203" s="69">
        <v>0.54301564118501355</v>
      </c>
      <c r="AF203" s="88">
        <v>0.54301564118501355</v>
      </c>
      <c r="AG203" s="69">
        <v>0.54301564118501355</v>
      </c>
      <c r="AH203" s="69">
        <v>0.54301564118501355</v>
      </c>
      <c r="AI203" s="69">
        <v>0.54301564118501355</v>
      </c>
      <c r="AJ203" s="69">
        <v>0.54301564118501355</v>
      </c>
      <c r="AK203" s="69">
        <v>0.54301564118501355</v>
      </c>
      <c r="AM203" s="13"/>
      <c r="AN203" s="13"/>
      <c r="AO203" s="13"/>
    </row>
    <row r="204" spans="5:47">
      <c r="E204" s="49" t="s">
        <v>113</v>
      </c>
      <c r="F204" s="49" t="s">
        <v>193</v>
      </c>
      <c r="H204" s="49" t="s">
        <v>323</v>
      </c>
      <c r="L204" s="49" t="s">
        <v>273</v>
      </c>
      <c r="R204" s="13"/>
      <c r="T204" s="13"/>
      <c r="U204" s="13"/>
      <c r="V204" s="13"/>
      <c r="W204" s="13"/>
      <c r="X204" s="13"/>
      <c r="Y204" s="69">
        <v>0.18080984485633453</v>
      </c>
      <c r="Z204" s="69">
        <v>0.21897851342172284</v>
      </c>
      <c r="AA204" s="69">
        <v>0.1406789452334882</v>
      </c>
      <c r="AB204" s="69">
        <v>8.9676343231422179E-2</v>
      </c>
      <c r="AC204" s="69">
        <v>0.12900277510884264</v>
      </c>
      <c r="AD204" s="69">
        <v>5.3099058795151595E-2</v>
      </c>
      <c r="AE204" s="69">
        <v>0.12990835054448896</v>
      </c>
      <c r="AF204" s="88">
        <v>0.12990835054448896</v>
      </c>
      <c r="AG204" s="69">
        <v>0.12990835054448896</v>
      </c>
      <c r="AH204" s="69">
        <v>0.12990835054448896</v>
      </c>
      <c r="AI204" s="69">
        <v>0.12990835054448896</v>
      </c>
      <c r="AJ204" s="69">
        <v>0.12990835054448896</v>
      </c>
      <c r="AK204" s="69">
        <v>0.12990835054448896</v>
      </c>
      <c r="AM204" s="13"/>
      <c r="AN204" s="13"/>
      <c r="AO204" s="13"/>
    </row>
    <row r="205" spans="5:47">
      <c r="E205" s="49" t="s">
        <v>113</v>
      </c>
      <c r="F205" s="49" t="s">
        <v>193</v>
      </c>
      <c r="H205" s="49" t="s">
        <v>324</v>
      </c>
      <c r="L205" s="49" t="s">
        <v>273</v>
      </c>
      <c r="R205" s="13"/>
      <c r="T205" s="13"/>
      <c r="U205" s="13"/>
      <c r="V205" s="13"/>
      <c r="W205" s="13"/>
      <c r="X205" s="13"/>
      <c r="Y205" s="69">
        <v>5.2211185084924623E-2</v>
      </c>
      <c r="Z205" s="69">
        <v>6.3188973652810079E-2</v>
      </c>
      <c r="AA205" s="69">
        <v>6.5016501936913842E-2</v>
      </c>
      <c r="AB205" s="69">
        <v>7.9787788561816744E-2</v>
      </c>
      <c r="AC205" s="69">
        <v>6.9124319213301338E-2</v>
      </c>
      <c r="AD205" s="69">
        <v>7.0942514749090121E-2</v>
      </c>
      <c r="AE205" s="69">
        <v>6.7589316443025751E-2</v>
      </c>
      <c r="AF205" s="88">
        <v>6.7589316443025751E-2</v>
      </c>
      <c r="AG205" s="69">
        <v>6.7589316443025751E-2</v>
      </c>
      <c r="AH205" s="69">
        <v>6.7589316443025751E-2</v>
      </c>
      <c r="AI205" s="69">
        <v>6.7589316443025751E-2</v>
      </c>
      <c r="AJ205" s="69">
        <v>6.7589316443025751E-2</v>
      </c>
      <c r="AK205" s="69">
        <v>6.7589316443025751E-2</v>
      </c>
      <c r="AM205" s="13"/>
      <c r="AN205" s="13"/>
      <c r="AO205" s="13"/>
    </row>
    <row r="206" spans="5:47">
      <c r="E206" s="49" t="s">
        <v>113</v>
      </c>
      <c r="F206" s="49" t="s">
        <v>193</v>
      </c>
      <c r="H206" s="49" t="s">
        <v>325</v>
      </c>
      <c r="L206" s="49" t="s">
        <v>273</v>
      </c>
      <c r="R206" s="13"/>
      <c r="T206" s="13"/>
      <c r="U206" s="13"/>
      <c r="V206" s="13"/>
      <c r="W206" s="13"/>
      <c r="X206" s="13"/>
      <c r="Y206" s="69">
        <v>1.0547369317908601E-3</v>
      </c>
      <c r="Z206" s="69">
        <v>1.27650318768233E-3</v>
      </c>
      <c r="AA206" s="69">
        <v>1.3134217439648834E-3</v>
      </c>
      <c r="AB206" s="69">
        <v>1.6118218187383623E-3</v>
      </c>
      <c r="AC206" s="69">
        <v>1.3964052384672029E-3</v>
      </c>
      <c r="AD206" s="69">
        <v>1.4331352605437835E-3</v>
      </c>
      <c r="AE206" s="69">
        <v>1.365396095319475E-3</v>
      </c>
      <c r="AF206" s="88">
        <v>1.365396095319475E-3</v>
      </c>
      <c r="AG206" s="69">
        <v>1.365396095319475E-3</v>
      </c>
      <c r="AH206" s="69">
        <v>1.365396095319475E-3</v>
      </c>
      <c r="AI206" s="69">
        <v>1.365396095319475E-3</v>
      </c>
      <c r="AJ206" s="69">
        <v>1.365396095319475E-3</v>
      </c>
      <c r="AK206" s="69">
        <v>1.365396095319475E-3</v>
      </c>
      <c r="AM206" s="13"/>
      <c r="AN206" s="13"/>
      <c r="AO206" s="13"/>
    </row>
    <row r="207" spans="5:47" s="51" customFormat="1">
      <c r="E207" s="49" t="s">
        <v>113</v>
      </c>
      <c r="F207" s="49" t="s">
        <v>193</v>
      </c>
      <c r="H207" s="51" t="s">
        <v>326</v>
      </c>
      <c r="L207" s="49" t="s">
        <v>273</v>
      </c>
      <c r="R207" s="13"/>
      <c r="S207" s="49"/>
      <c r="T207" s="13"/>
      <c r="U207" s="13"/>
      <c r="V207" s="13"/>
      <c r="W207" s="13"/>
      <c r="X207" s="13"/>
      <c r="Y207" s="69">
        <v>0.19939272969412933</v>
      </c>
      <c r="Z207" s="69">
        <v>0.24131652868462006</v>
      </c>
      <c r="AA207" s="69">
        <v>0.24829579668185026</v>
      </c>
      <c r="AB207" s="69">
        <v>0.30470683497648166</v>
      </c>
      <c r="AC207" s="69">
        <v>0.26398341033190131</v>
      </c>
      <c r="AD207" s="69">
        <v>0.27092703688259007</v>
      </c>
      <c r="AE207" s="69">
        <v>0.25812128726467998</v>
      </c>
      <c r="AF207" s="88">
        <v>0.25812128726467998</v>
      </c>
      <c r="AG207" s="69">
        <v>0.25812128726467998</v>
      </c>
      <c r="AH207" s="69">
        <v>0.25812128726467998</v>
      </c>
      <c r="AI207" s="69">
        <v>0.25812128726467998</v>
      </c>
      <c r="AJ207" s="69">
        <v>0.25812128726467998</v>
      </c>
      <c r="AK207" s="69">
        <v>0.25812128726467998</v>
      </c>
      <c r="AL207" s="49"/>
      <c r="AM207" s="13"/>
      <c r="AN207" s="13"/>
      <c r="AO207" s="13"/>
      <c r="AP207" s="49"/>
      <c r="AQ207" s="49"/>
      <c r="AR207" s="49"/>
      <c r="AU207" s="68"/>
    </row>
    <row r="208" spans="5:47">
      <c r="E208" s="49" t="s">
        <v>128</v>
      </c>
      <c r="F208" s="49" t="s">
        <v>193</v>
      </c>
      <c r="H208" s="49" t="s">
        <v>321</v>
      </c>
      <c r="L208" s="49" t="s">
        <v>273</v>
      </c>
      <c r="R208" s="13"/>
      <c r="T208" s="13"/>
      <c r="U208" s="13"/>
      <c r="V208" s="13"/>
      <c r="W208" s="13"/>
      <c r="X208" s="13"/>
      <c r="Y208" s="69">
        <v>0.66347459573412726</v>
      </c>
      <c r="Z208" s="69">
        <v>0.67114342664951754</v>
      </c>
      <c r="AA208" s="69">
        <v>0.71823656348672715</v>
      </c>
      <c r="AB208" s="69">
        <v>0.69511933087329891</v>
      </c>
      <c r="AC208" s="69">
        <v>0.46141286582337337</v>
      </c>
      <c r="AD208" s="69">
        <v>0.54498619693079742</v>
      </c>
      <c r="AE208" s="69">
        <v>0.53773651094653407</v>
      </c>
      <c r="AF208" s="69">
        <v>0.5747808300138979</v>
      </c>
      <c r="AG208" s="69">
        <v>0.49707925762846783</v>
      </c>
      <c r="AH208" s="69">
        <v>0.55293839005233469</v>
      </c>
      <c r="AI208" s="69">
        <v>0.5534710948354673</v>
      </c>
      <c r="AJ208" s="69">
        <v>0.54134152906103428</v>
      </c>
      <c r="AK208" s="69">
        <v>0.51525823410311833</v>
      </c>
      <c r="AM208" s="13"/>
      <c r="AN208" s="13"/>
      <c r="AO208" s="13"/>
    </row>
    <row r="209" spans="5:47">
      <c r="E209" s="49" t="s">
        <v>128</v>
      </c>
      <c r="F209" s="49" t="s">
        <v>193</v>
      </c>
      <c r="H209" s="49" t="s">
        <v>322</v>
      </c>
      <c r="L209" s="49" t="s">
        <v>273</v>
      </c>
      <c r="R209" s="13"/>
      <c r="T209" s="13"/>
      <c r="U209" s="13"/>
      <c r="V209" s="13"/>
      <c r="W209" s="13"/>
      <c r="X209" s="13"/>
      <c r="Y209" s="69">
        <v>0</v>
      </c>
      <c r="Z209" s="69">
        <v>0</v>
      </c>
      <c r="AA209" s="69">
        <v>0</v>
      </c>
      <c r="AB209" s="69">
        <v>0</v>
      </c>
      <c r="AC209" s="69">
        <v>0</v>
      </c>
      <c r="AD209" s="69">
        <v>0</v>
      </c>
      <c r="AE209" s="69">
        <v>0</v>
      </c>
      <c r="AF209" s="69">
        <v>0</v>
      </c>
      <c r="AG209" s="69">
        <v>0</v>
      </c>
      <c r="AH209" s="69">
        <v>0</v>
      </c>
      <c r="AI209" s="69">
        <v>0</v>
      </c>
      <c r="AJ209" s="69">
        <v>0</v>
      </c>
      <c r="AK209" s="69">
        <v>0</v>
      </c>
      <c r="AM209" s="13"/>
      <c r="AN209" s="13"/>
      <c r="AO209" s="13"/>
    </row>
    <row r="210" spans="5:47">
      <c r="E210" s="49" t="s">
        <v>128</v>
      </c>
      <c r="F210" s="49" t="s">
        <v>193</v>
      </c>
      <c r="H210" s="49" t="s">
        <v>323</v>
      </c>
      <c r="L210" s="49" t="s">
        <v>273</v>
      </c>
      <c r="R210" s="13"/>
      <c r="T210" s="13"/>
      <c r="U210" s="13"/>
      <c r="V210" s="13"/>
      <c r="W210" s="13"/>
      <c r="X210" s="13"/>
      <c r="Y210" s="69">
        <v>0.33652540426587285</v>
      </c>
      <c r="Z210" s="69">
        <v>0.32885657335048246</v>
      </c>
      <c r="AA210" s="69">
        <v>0.27913176183286964</v>
      </c>
      <c r="AB210" s="69">
        <v>0.30374342283882255</v>
      </c>
      <c r="AC210" s="69">
        <v>0.53858713417662663</v>
      </c>
      <c r="AD210" s="69">
        <v>0.45501380306920253</v>
      </c>
      <c r="AE210" s="69">
        <v>0.46226348905346593</v>
      </c>
      <c r="AF210" s="69">
        <v>0.42521916998610221</v>
      </c>
      <c r="AG210" s="69">
        <v>0.50292074237153217</v>
      </c>
      <c r="AH210" s="69">
        <v>0.44706160994766536</v>
      </c>
      <c r="AI210" s="69">
        <v>0.44652890516453264</v>
      </c>
      <c r="AJ210" s="69">
        <v>0.45865847093896567</v>
      </c>
      <c r="AK210" s="69">
        <v>0.48474176589688173</v>
      </c>
      <c r="AM210" s="13"/>
      <c r="AN210" s="13"/>
      <c r="AO210" s="13"/>
    </row>
    <row r="211" spans="5:47">
      <c r="E211" s="49" t="s">
        <v>128</v>
      </c>
      <c r="F211" s="49" t="s">
        <v>193</v>
      </c>
      <c r="H211" s="49" t="s">
        <v>324</v>
      </c>
      <c r="L211" s="49" t="s">
        <v>273</v>
      </c>
      <c r="R211" s="13"/>
      <c r="T211" s="13"/>
      <c r="U211" s="13"/>
      <c r="V211" s="13"/>
      <c r="W211" s="13"/>
      <c r="X211" s="13"/>
      <c r="Y211" s="69">
        <v>0</v>
      </c>
      <c r="Z211" s="69">
        <v>0</v>
      </c>
      <c r="AA211" s="69">
        <v>0</v>
      </c>
      <c r="AB211" s="69">
        <v>0</v>
      </c>
      <c r="AC211" s="69">
        <v>0</v>
      </c>
      <c r="AD211" s="69">
        <v>0</v>
      </c>
      <c r="AE211" s="69">
        <v>0</v>
      </c>
      <c r="AF211" s="69">
        <v>0</v>
      </c>
      <c r="AG211" s="69">
        <v>0</v>
      </c>
      <c r="AH211" s="69">
        <v>0</v>
      </c>
      <c r="AI211" s="69">
        <v>0</v>
      </c>
      <c r="AJ211" s="69">
        <v>0</v>
      </c>
      <c r="AK211" s="69">
        <v>0</v>
      </c>
      <c r="AM211" s="13"/>
      <c r="AN211" s="13"/>
      <c r="AO211" s="13"/>
    </row>
    <row r="212" spans="5:47">
      <c r="E212" s="49" t="s">
        <v>128</v>
      </c>
      <c r="F212" s="49" t="s">
        <v>193</v>
      </c>
      <c r="H212" s="49" t="s">
        <v>325</v>
      </c>
      <c r="L212" s="49" t="s">
        <v>273</v>
      </c>
      <c r="R212" s="13"/>
      <c r="T212" s="13"/>
      <c r="U212" s="13"/>
      <c r="V212" s="13"/>
      <c r="W212" s="13"/>
      <c r="X212" s="13"/>
      <c r="Y212" s="69">
        <v>0</v>
      </c>
      <c r="Z212" s="69">
        <v>0</v>
      </c>
      <c r="AA212" s="69">
        <v>0</v>
      </c>
      <c r="AB212" s="69">
        <v>0</v>
      </c>
      <c r="AC212" s="69">
        <v>0</v>
      </c>
      <c r="AD212" s="69">
        <v>0</v>
      </c>
      <c r="AE212" s="69">
        <v>0</v>
      </c>
      <c r="AF212" s="69">
        <v>0</v>
      </c>
      <c r="AG212" s="69">
        <v>0</v>
      </c>
      <c r="AH212" s="69">
        <v>0</v>
      </c>
      <c r="AI212" s="69">
        <v>0</v>
      </c>
      <c r="AJ212" s="69">
        <v>0</v>
      </c>
      <c r="AK212" s="69">
        <v>0</v>
      </c>
      <c r="AM212" s="13"/>
      <c r="AN212" s="13"/>
      <c r="AO212" s="13"/>
    </row>
    <row r="213" spans="5:47" s="51" customFormat="1">
      <c r="E213" s="49" t="s">
        <v>128</v>
      </c>
      <c r="F213" s="49" t="s">
        <v>193</v>
      </c>
      <c r="H213" s="51" t="s">
        <v>326</v>
      </c>
      <c r="L213" s="49" t="s">
        <v>273</v>
      </c>
      <c r="R213" s="13"/>
      <c r="S213" s="49"/>
      <c r="T213" s="13"/>
      <c r="U213" s="13"/>
      <c r="V213" s="13"/>
      <c r="W213" s="13"/>
      <c r="X213" s="13"/>
      <c r="Y213" s="69">
        <v>0</v>
      </c>
      <c r="Z213" s="69">
        <v>0</v>
      </c>
      <c r="AA213" s="69">
        <v>2.6316746804031536E-3</v>
      </c>
      <c r="AB213" s="69">
        <v>1.1372462878786152E-3</v>
      </c>
      <c r="AC213" s="69">
        <v>0</v>
      </c>
      <c r="AD213" s="69">
        <v>0</v>
      </c>
      <c r="AE213" s="69">
        <v>0</v>
      </c>
      <c r="AF213" s="69">
        <v>0</v>
      </c>
      <c r="AG213" s="69">
        <v>0</v>
      </c>
      <c r="AH213" s="69">
        <v>0</v>
      </c>
      <c r="AI213" s="69">
        <v>0</v>
      </c>
      <c r="AJ213" s="69">
        <v>0</v>
      </c>
      <c r="AK213" s="69">
        <v>0</v>
      </c>
      <c r="AL213" s="49"/>
      <c r="AM213" s="13"/>
      <c r="AN213" s="13"/>
      <c r="AO213" s="13"/>
      <c r="AP213" s="49"/>
      <c r="AQ213" s="49"/>
      <c r="AR213" s="49"/>
      <c r="AU213" s="68"/>
    </row>
    <row r="214" spans="5:47">
      <c r="E214" s="49" t="s">
        <v>132</v>
      </c>
      <c r="F214" s="49" t="s">
        <v>193</v>
      </c>
      <c r="H214" s="49" t="s">
        <v>321</v>
      </c>
      <c r="L214" s="49" t="s">
        <v>273</v>
      </c>
      <c r="R214" s="13"/>
      <c r="T214" s="13"/>
      <c r="U214" s="13"/>
      <c r="V214" s="13"/>
      <c r="W214" s="13"/>
      <c r="X214" s="13"/>
      <c r="Y214" s="69">
        <v>0.55698046730554052</v>
      </c>
      <c r="Z214" s="69">
        <v>0.62189863880317631</v>
      </c>
      <c r="AA214" s="69">
        <v>0.70847821675379063</v>
      </c>
      <c r="AB214" s="69">
        <v>0.6599074318046021</v>
      </c>
      <c r="AC214" s="69">
        <v>0.59396466261380287</v>
      </c>
      <c r="AD214" s="69">
        <v>0.60319572570987967</v>
      </c>
      <c r="AE214" s="69">
        <v>0.54876122131113902</v>
      </c>
      <c r="AF214" s="69">
        <v>0.58817466713075395</v>
      </c>
      <c r="AG214" s="69">
        <v>0.55332219978359676</v>
      </c>
      <c r="AH214" s="69">
        <v>0.58276422670839301</v>
      </c>
      <c r="AI214" s="69">
        <v>0.58369563544478065</v>
      </c>
      <c r="AJ214" s="69">
        <v>0.56225890475430529</v>
      </c>
      <c r="AK214" s="69">
        <v>0.53321844031990595</v>
      </c>
      <c r="AM214" s="13"/>
      <c r="AN214" s="13"/>
      <c r="AO214" s="13"/>
    </row>
    <row r="215" spans="5:47">
      <c r="E215" s="49" t="s">
        <v>132</v>
      </c>
      <c r="F215" s="49" t="s">
        <v>193</v>
      </c>
      <c r="H215" s="49" t="s">
        <v>322</v>
      </c>
      <c r="L215" s="49" t="s">
        <v>273</v>
      </c>
      <c r="R215" s="13"/>
      <c r="T215" s="13"/>
      <c r="U215" s="13"/>
      <c r="V215" s="13"/>
      <c r="W215" s="13"/>
      <c r="X215" s="13"/>
      <c r="Y215" s="69">
        <v>0</v>
      </c>
      <c r="Z215" s="69">
        <v>0</v>
      </c>
      <c r="AA215" s="69">
        <v>0</v>
      </c>
      <c r="AB215" s="69">
        <v>0</v>
      </c>
      <c r="AC215" s="69">
        <v>0</v>
      </c>
      <c r="AD215" s="69">
        <v>0</v>
      </c>
      <c r="AE215" s="69">
        <v>0</v>
      </c>
      <c r="AF215" s="69">
        <v>0</v>
      </c>
      <c r="AG215" s="69">
        <v>0</v>
      </c>
      <c r="AH215" s="69">
        <v>0</v>
      </c>
      <c r="AI215" s="69">
        <v>0</v>
      </c>
      <c r="AJ215" s="69">
        <v>0</v>
      </c>
      <c r="AK215" s="69">
        <v>0</v>
      </c>
      <c r="AM215" s="13"/>
      <c r="AN215" s="13"/>
      <c r="AO215" s="13"/>
    </row>
    <row r="216" spans="5:47">
      <c r="E216" s="49" t="s">
        <v>132</v>
      </c>
      <c r="F216" s="49" t="s">
        <v>193</v>
      </c>
      <c r="H216" s="49" t="s">
        <v>323</v>
      </c>
      <c r="L216" s="49" t="s">
        <v>273</v>
      </c>
      <c r="R216" s="13"/>
      <c r="T216" s="13"/>
      <c r="U216" s="13"/>
      <c r="V216" s="13"/>
      <c r="W216" s="13"/>
      <c r="X216" s="13"/>
      <c r="Y216" s="69">
        <v>0.44301953269445937</v>
      </c>
      <c r="Z216" s="69">
        <v>0.37810136119682369</v>
      </c>
      <c r="AA216" s="69">
        <v>0.29102634229093483</v>
      </c>
      <c r="AB216" s="69">
        <v>0.34006808892705648</v>
      </c>
      <c r="AC216" s="69">
        <v>0.40603533738619701</v>
      </c>
      <c r="AD216" s="69">
        <v>0.39680427429012027</v>
      </c>
      <c r="AE216" s="69">
        <v>0.45123877868886114</v>
      </c>
      <c r="AF216" s="69">
        <v>0.41182533286924611</v>
      </c>
      <c r="AG216" s="69">
        <v>0.44667780021640324</v>
      </c>
      <c r="AH216" s="69">
        <v>0.41723577329160688</v>
      </c>
      <c r="AI216" s="69">
        <v>0.41630436455521924</v>
      </c>
      <c r="AJ216" s="69">
        <v>0.43774109524569466</v>
      </c>
      <c r="AK216" s="69">
        <v>0.46678155968009405</v>
      </c>
      <c r="AM216" s="13"/>
      <c r="AN216" s="13"/>
      <c r="AO216" s="13"/>
    </row>
    <row r="217" spans="5:47">
      <c r="E217" s="49" t="s">
        <v>132</v>
      </c>
      <c r="F217" s="49" t="s">
        <v>193</v>
      </c>
      <c r="H217" s="49" t="s">
        <v>324</v>
      </c>
      <c r="L217" s="49" t="s">
        <v>273</v>
      </c>
      <c r="R217" s="13"/>
      <c r="T217" s="13"/>
      <c r="U217" s="13"/>
      <c r="V217" s="13"/>
      <c r="W217" s="13"/>
      <c r="X217" s="13"/>
      <c r="Y217" s="69">
        <v>0</v>
      </c>
      <c r="Z217" s="69">
        <v>0</v>
      </c>
      <c r="AA217" s="69">
        <v>0</v>
      </c>
      <c r="AB217" s="69">
        <v>0</v>
      </c>
      <c r="AC217" s="69">
        <v>0</v>
      </c>
      <c r="AD217" s="69">
        <v>0</v>
      </c>
      <c r="AE217" s="69">
        <v>0</v>
      </c>
      <c r="AF217" s="69">
        <v>0</v>
      </c>
      <c r="AG217" s="69">
        <v>0</v>
      </c>
      <c r="AH217" s="69">
        <v>0</v>
      </c>
      <c r="AI217" s="69">
        <v>0</v>
      </c>
      <c r="AJ217" s="69">
        <v>0</v>
      </c>
      <c r="AK217" s="69">
        <v>0</v>
      </c>
      <c r="AM217" s="13"/>
      <c r="AN217" s="13"/>
      <c r="AO217" s="13"/>
    </row>
    <row r="218" spans="5:47">
      <c r="E218" s="49" t="s">
        <v>132</v>
      </c>
      <c r="F218" s="49" t="s">
        <v>193</v>
      </c>
      <c r="H218" s="49" t="s">
        <v>325</v>
      </c>
      <c r="L218" s="49" t="s">
        <v>273</v>
      </c>
      <c r="R218" s="13"/>
      <c r="T218" s="13"/>
      <c r="U218" s="13"/>
      <c r="V218" s="13"/>
      <c r="W218" s="13"/>
      <c r="X218" s="13"/>
      <c r="Y218" s="69">
        <v>0</v>
      </c>
      <c r="Z218" s="69">
        <v>0</v>
      </c>
      <c r="AA218" s="69">
        <v>0</v>
      </c>
      <c r="AB218" s="69">
        <v>0</v>
      </c>
      <c r="AC218" s="69">
        <v>0</v>
      </c>
      <c r="AD218" s="69">
        <v>0</v>
      </c>
      <c r="AE218" s="69">
        <v>0</v>
      </c>
      <c r="AF218" s="69">
        <v>0</v>
      </c>
      <c r="AG218" s="69">
        <v>0</v>
      </c>
      <c r="AH218" s="69">
        <v>0</v>
      </c>
      <c r="AI218" s="69">
        <v>0</v>
      </c>
      <c r="AJ218" s="69">
        <v>0</v>
      </c>
      <c r="AK218" s="69">
        <v>0</v>
      </c>
      <c r="AM218" s="13"/>
      <c r="AN218" s="13"/>
      <c r="AO218" s="13"/>
    </row>
    <row r="219" spans="5:47" s="51" customFormat="1">
      <c r="E219" s="49" t="s">
        <v>132</v>
      </c>
      <c r="F219" s="49" t="s">
        <v>193</v>
      </c>
      <c r="H219" s="51" t="s">
        <v>326</v>
      </c>
      <c r="L219" s="49" t="s">
        <v>273</v>
      </c>
      <c r="R219" s="13"/>
      <c r="S219" s="49"/>
      <c r="T219" s="13"/>
      <c r="U219" s="13"/>
      <c r="V219" s="13"/>
      <c r="W219" s="13"/>
      <c r="X219" s="13"/>
      <c r="Y219" s="69">
        <v>0</v>
      </c>
      <c r="Z219" s="69">
        <v>0</v>
      </c>
      <c r="AA219" s="69">
        <v>4.9544095527443766E-4</v>
      </c>
      <c r="AB219" s="69">
        <v>2.4479268341407367E-5</v>
      </c>
      <c r="AC219" s="69">
        <v>0</v>
      </c>
      <c r="AD219" s="69">
        <v>0</v>
      </c>
      <c r="AE219" s="69">
        <v>0</v>
      </c>
      <c r="AF219" s="69">
        <v>0</v>
      </c>
      <c r="AG219" s="69">
        <v>0</v>
      </c>
      <c r="AH219" s="69">
        <v>0</v>
      </c>
      <c r="AI219" s="69">
        <v>0</v>
      </c>
      <c r="AJ219" s="69">
        <v>0</v>
      </c>
      <c r="AK219" s="69">
        <v>0</v>
      </c>
      <c r="AL219" s="49"/>
      <c r="AM219" s="13"/>
      <c r="AN219" s="13"/>
      <c r="AO219" s="13"/>
      <c r="AP219" s="49"/>
      <c r="AQ219" s="49"/>
      <c r="AR219" s="49"/>
      <c r="AU219" s="68"/>
    </row>
    <row r="220" spans="5:47">
      <c r="E220" s="49" t="s">
        <v>121</v>
      </c>
      <c r="F220" s="49" t="s">
        <v>193</v>
      </c>
      <c r="H220" s="49" t="s">
        <v>321</v>
      </c>
      <c r="L220" s="49" t="s">
        <v>273</v>
      </c>
      <c r="R220" s="13"/>
      <c r="T220" s="13"/>
      <c r="U220" s="13"/>
      <c r="V220" s="13"/>
      <c r="W220" s="13"/>
      <c r="X220" s="13"/>
      <c r="Y220" s="13"/>
      <c r="Z220" s="13"/>
      <c r="AA220" s="13"/>
      <c r="AB220" s="13"/>
      <c r="AC220" s="13"/>
      <c r="AD220" s="13"/>
      <c r="AE220" s="69">
        <v>0.33041968531459331</v>
      </c>
      <c r="AF220" s="69">
        <v>0.33041968531459331</v>
      </c>
      <c r="AG220" s="69">
        <v>0.33041968531459331</v>
      </c>
      <c r="AH220" s="69">
        <v>0.33041968531459331</v>
      </c>
      <c r="AI220" s="69">
        <v>0.33041968531459331</v>
      </c>
      <c r="AJ220" s="69">
        <v>0.33041968531459331</v>
      </c>
      <c r="AK220" s="69">
        <v>0.33041968531459331</v>
      </c>
      <c r="AM220" s="13"/>
      <c r="AN220" s="13"/>
      <c r="AO220" s="13"/>
    </row>
    <row r="221" spans="5:47">
      <c r="E221" s="49" t="s">
        <v>121</v>
      </c>
      <c r="F221" s="49" t="s">
        <v>193</v>
      </c>
      <c r="H221" s="49" t="s">
        <v>322</v>
      </c>
      <c r="L221" s="49" t="s">
        <v>273</v>
      </c>
      <c r="R221" s="13"/>
      <c r="T221" s="13"/>
      <c r="U221" s="13"/>
      <c r="V221" s="13"/>
      <c r="W221" s="13"/>
      <c r="X221" s="13"/>
      <c r="Y221" s="13"/>
      <c r="Z221" s="13"/>
      <c r="AA221" s="13"/>
      <c r="AB221" s="13"/>
      <c r="AC221" s="13"/>
      <c r="AD221" s="13"/>
      <c r="AE221" s="69">
        <v>0</v>
      </c>
      <c r="AF221" s="69">
        <v>0</v>
      </c>
      <c r="AG221" s="69">
        <v>0</v>
      </c>
      <c r="AH221" s="69">
        <v>0</v>
      </c>
      <c r="AI221" s="69">
        <v>0</v>
      </c>
      <c r="AJ221" s="69">
        <v>0</v>
      </c>
      <c r="AK221" s="69">
        <v>0</v>
      </c>
      <c r="AM221" s="13"/>
      <c r="AN221" s="13"/>
      <c r="AO221" s="13"/>
    </row>
    <row r="222" spans="5:47">
      <c r="E222" s="49" t="s">
        <v>121</v>
      </c>
      <c r="F222" s="49" t="s">
        <v>193</v>
      </c>
      <c r="H222" s="49" t="s">
        <v>323</v>
      </c>
      <c r="L222" s="49" t="s">
        <v>273</v>
      </c>
      <c r="R222" s="13"/>
      <c r="T222" s="13"/>
      <c r="U222" s="13"/>
      <c r="V222" s="13"/>
      <c r="W222" s="13"/>
      <c r="X222" s="13"/>
      <c r="Y222" s="13"/>
      <c r="Z222" s="13"/>
      <c r="AA222" s="13"/>
      <c r="AB222" s="13"/>
      <c r="AC222" s="13"/>
      <c r="AD222" s="13"/>
      <c r="AE222" s="69">
        <v>0.40252887706674356</v>
      </c>
      <c r="AF222" s="69">
        <v>0.40252887706674356</v>
      </c>
      <c r="AG222" s="69">
        <v>0.40252887706674356</v>
      </c>
      <c r="AH222" s="69">
        <v>0.40252887706674356</v>
      </c>
      <c r="AI222" s="69">
        <v>0.40252887706674356</v>
      </c>
      <c r="AJ222" s="69">
        <v>0.40252887706674356</v>
      </c>
      <c r="AK222" s="69">
        <v>0.40252887706674356</v>
      </c>
      <c r="AM222" s="13"/>
      <c r="AN222" s="13"/>
      <c r="AO222" s="13"/>
    </row>
    <row r="223" spans="5:47">
      <c r="E223" s="49" t="s">
        <v>121</v>
      </c>
      <c r="F223" s="49" t="s">
        <v>193</v>
      </c>
      <c r="H223" s="49" t="s">
        <v>324</v>
      </c>
      <c r="L223" s="49" t="s">
        <v>273</v>
      </c>
      <c r="R223" s="13"/>
      <c r="T223" s="13"/>
      <c r="U223" s="13"/>
      <c r="V223" s="13"/>
      <c r="W223" s="13"/>
      <c r="X223" s="13"/>
      <c r="Y223" s="13"/>
      <c r="Z223" s="13"/>
      <c r="AA223" s="13"/>
      <c r="AB223" s="13"/>
      <c r="AC223" s="13"/>
      <c r="AD223" s="13"/>
      <c r="AE223" s="69">
        <v>2.9491003135609956E-2</v>
      </c>
      <c r="AF223" s="69">
        <v>2.9491003135609956E-2</v>
      </c>
      <c r="AG223" s="69">
        <v>2.9491003135609956E-2</v>
      </c>
      <c r="AH223" s="69">
        <v>2.9491003135609956E-2</v>
      </c>
      <c r="AI223" s="69">
        <v>2.9491003135609956E-2</v>
      </c>
      <c r="AJ223" s="69">
        <v>2.9491003135609956E-2</v>
      </c>
      <c r="AK223" s="69">
        <v>2.9491003135609956E-2</v>
      </c>
      <c r="AM223" s="13"/>
      <c r="AN223" s="13"/>
      <c r="AO223" s="13"/>
    </row>
    <row r="224" spans="5:47">
      <c r="E224" s="49" t="s">
        <v>121</v>
      </c>
      <c r="F224" s="49" t="s">
        <v>193</v>
      </c>
      <c r="H224" s="49" t="s">
        <v>325</v>
      </c>
      <c r="L224" s="49" t="s">
        <v>273</v>
      </c>
      <c r="R224" s="13"/>
      <c r="T224" s="13"/>
      <c r="U224" s="13"/>
      <c r="V224" s="13"/>
      <c r="W224" s="13"/>
      <c r="X224" s="13"/>
      <c r="Y224" s="13"/>
      <c r="Z224" s="13"/>
      <c r="AA224" s="13"/>
      <c r="AB224" s="13"/>
      <c r="AC224" s="13"/>
      <c r="AD224" s="13"/>
      <c r="AE224" s="69">
        <v>2.9491003135609956E-2</v>
      </c>
      <c r="AF224" s="69">
        <v>2.9491003135609956E-2</v>
      </c>
      <c r="AG224" s="69">
        <v>2.9491003135609956E-2</v>
      </c>
      <c r="AH224" s="69">
        <v>2.9491003135609956E-2</v>
      </c>
      <c r="AI224" s="69">
        <v>2.9491003135609956E-2</v>
      </c>
      <c r="AJ224" s="69">
        <v>2.9491003135609956E-2</v>
      </c>
      <c r="AK224" s="69">
        <v>2.9491003135609956E-2</v>
      </c>
      <c r="AM224" s="13"/>
      <c r="AN224" s="13"/>
      <c r="AO224" s="13"/>
    </row>
    <row r="225" spans="2:60" s="51" customFormat="1">
      <c r="E225" s="49" t="s">
        <v>121</v>
      </c>
      <c r="F225" s="49" t="s">
        <v>193</v>
      </c>
      <c r="H225" s="51" t="s">
        <v>326</v>
      </c>
      <c r="L225" s="49" t="s">
        <v>273</v>
      </c>
      <c r="R225" s="13"/>
      <c r="S225" s="49"/>
      <c r="T225" s="13"/>
      <c r="U225" s="13"/>
      <c r="V225" s="13"/>
      <c r="W225" s="13"/>
      <c r="X225" s="13"/>
      <c r="Y225" s="13"/>
      <c r="Z225" s="13"/>
      <c r="AA225" s="13"/>
      <c r="AB225" s="13"/>
      <c r="AC225" s="13"/>
      <c r="AD225" s="13"/>
      <c r="AE225" s="69">
        <v>0.20806943134744327</v>
      </c>
      <c r="AF225" s="69">
        <v>0.20806943134744327</v>
      </c>
      <c r="AG225" s="69">
        <v>0.20806943134744327</v>
      </c>
      <c r="AH225" s="69">
        <v>0.20806943134744327</v>
      </c>
      <c r="AI225" s="69">
        <v>0.20806943134744327</v>
      </c>
      <c r="AJ225" s="69">
        <v>0.20806943134744327</v>
      </c>
      <c r="AK225" s="69">
        <v>0.20806943134744327</v>
      </c>
      <c r="AL225" s="49"/>
      <c r="AM225" s="13"/>
      <c r="AN225" s="13"/>
      <c r="AO225" s="13"/>
      <c r="AP225" s="49"/>
      <c r="AQ225" s="49"/>
      <c r="AR225" s="49"/>
      <c r="AU225" s="68"/>
    </row>
    <row r="226" spans="2:60" s="51" customFormat="1">
      <c r="R226" s="66"/>
      <c r="T226" s="67"/>
      <c r="U226" s="67"/>
      <c r="V226" s="67"/>
      <c r="W226" s="67"/>
      <c r="X226" s="67"/>
      <c r="Y226" s="70"/>
      <c r="Z226" s="70"/>
      <c r="AA226" s="70"/>
      <c r="AB226" s="70"/>
      <c r="AC226" s="70"/>
      <c r="AD226" s="70"/>
      <c r="AE226" s="67"/>
      <c r="AF226" s="67"/>
      <c r="AG226" s="67"/>
      <c r="AH226" s="67"/>
      <c r="AI226" s="67"/>
      <c r="AJ226" s="67"/>
      <c r="AK226" s="67"/>
      <c r="AM226" s="67"/>
      <c r="AN226" s="67"/>
      <c r="AO226" s="67"/>
      <c r="AP226" s="67"/>
      <c r="AQ226" s="67"/>
      <c r="AR226" s="67"/>
      <c r="AU226" s="68"/>
    </row>
    <row r="227" spans="2:60" s="51" customFormat="1">
      <c r="R227" s="66"/>
      <c r="T227" s="67"/>
      <c r="U227" s="67"/>
      <c r="V227" s="67"/>
      <c r="W227" s="67"/>
      <c r="X227" s="67"/>
      <c r="Y227" s="70"/>
      <c r="Z227" s="70"/>
      <c r="AA227" s="70"/>
      <c r="AB227" s="70"/>
      <c r="AC227" s="70"/>
      <c r="AD227" s="70"/>
      <c r="AE227" s="67"/>
      <c r="AF227" s="67"/>
      <c r="AG227" s="67"/>
      <c r="AH227" s="67"/>
      <c r="AI227" s="67"/>
      <c r="AJ227" s="67"/>
      <c r="AK227" s="67"/>
      <c r="AM227" s="67"/>
      <c r="AN227" s="67"/>
      <c r="AO227" s="67"/>
      <c r="AP227" s="67"/>
      <c r="AQ227" s="67"/>
      <c r="AR227" s="67"/>
      <c r="AU227" s="68"/>
    </row>
    <row r="228" spans="2:60" ht="15">
      <c r="B228" s="10" t="s">
        <v>281</v>
      </c>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0"/>
      <c r="AQ228" s="10"/>
      <c r="AR228" s="10"/>
      <c r="AS228" s="10"/>
      <c r="AT228" s="10"/>
      <c r="AU228" s="28"/>
      <c r="AV228" s="10"/>
      <c r="AW228" s="10"/>
      <c r="AX228" s="10"/>
      <c r="AY228" s="10"/>
      <c r="AZ228" s="10"/>
      <c r="BA228" s="10"/>
      <c r="BB228" s="10"/>
      <c r="BC228" s="10"/>
      <c r="BD228" s="10"/>
      <c r="BE228" s="10"/>
      <c r="BF228" s="10"/>
      <c r="BG228" s="10"/>
      <c r="BH228" s="10"/>
    </row>
    <row r="229" spans="2:60">
      <c r="C229" s="21" t="s">
        <v>282</v>
      </c>
    </row>
    <row r="231" spans="2:60">
      <c r="E231" s="49" t="s">
        <v>109</v>
      </c>
      <c r="F231" s="49" t="s">
        <v>327</v>
      </c>
      <c r="R231" s="20">
        <f>COUNTIF(T231:AR231, FALSE)</f>
        <v>0</v>
      </c>
      <c r="T231" s="20" t="b">
        <f>TRUE</f>
        <v>1</v>
      </c>
      <c r="U231" s="20" t="b">
        <f>TRUE</f>
        <v>1</v>
      </c>
      <c r="V231" s="20" t="b">
        <f>TRUE</f>
        <v>1</v>
      </c>
      <c r="W231" s="20" t="b">
        <f>TRUE</f>
        <v>1</v>
      </c>
      <c r="X231" s="20" t="b">
        <f>TRUE</f>
        <v>1</v>
      </c>
      <c r="AE231" s="20" t="b">
        <f>ROUND(SUMIF($E$178:$E$225,$E231,AE$178:AE$225),3)=1</f>
        <v>1</v>
      </c>
      <c r="AF231" s="20" t="b">
        <f t="shared" ref="AF231:AK238" si="3">ROUND(SUMIF($E$178:$E$225,$E231,AF$178:AF$225),3)=1</f>
        <v>1</v>
      </c>
      <c r="AG231" s="20" t="b">
        <f t="shared" si="3"/>
        <v>1</v>
      </c>
      <c r="AH231" s="20" t="b">
        <f t="shared" si="3"/>
        <v>1</v>
      </c>
      <c r="AI231" s="20" t="b">
        <f t="shared" si="3"/>
        <v>1</v>
      </c>
      <c r="AJ231" s="20" t="b">
        <f t="shared" si="3"/>
        <v>1</v>
      </c>
      <c r="AK231" s="20" t="b">
        <f t="shared" si="3"/>
        <v>1</v>
      </c>
    </row>
    <row r="232" spans="2:60">
      <c r="E232" s="49" t="s">
        <v>112</v>
      </c>
      <c r="F232" s="49" t="s">
        <v>327</v>
      </c>
      <c r="R232" s="20">
        <f>COUNTIF(T232:AR232, FALSE)</f>
        <v>0</v>
      </c>
      <c r="T232" s="20" t="b">
        <f>TRUE</f>
        <v>1</v>
      </c>
      <c r="U232" s="20" t="b">
        <f>TRUE</f>
        <v>1</v>
      </c>
      <c r="V232" s="20" t="b">
        <f>TRUE</f>
        <v>1</v>
      </c>
      <c r="W232" s="20" t="b">
        <f>TRUE</f>
        <v>1</v>
      </c>
      <c r="X232" s="20" t="b">
        <f>TRUE</f>
        <v>1</v>
      </c>
      <c r="AE232" s="20" t="b">
        <f t="shared" ref="AE232:AE238" si="4">ROUND(SUMIF($E$178:$E$225,$E232,AE$178:AE$225),3)=1</f>
        <v>1</v>
      </c>
      <c r="AF232" s="20" t="b">
        <f t="shared" si="3"/>
        <v>1</v>
      </c>
      <c r="AG232" s="20" t="b">
        <f t="shared" si="3"/>
        <v>1</v>
      </c>
      <c r="AH232" s="20" t="b">
        <f t="shared" si="3"/>
        <v>1</v>
      </c>
      <c r="AI232" s="20" t="b">
        <f t="shared" si="3"/>
        <v>1</v>
      </c>
      <c r="AJ232" s="20" t="b">
        <f t="shared" si="3"/>
        <v>1</v>
      </c>
      <c r="AK232" s="20" t="b">
        <f t="shared" si="3"/>
        <v>1</v>
      </c>
    </row>
    <row r="233" spans="2:60">
      <c r="E233" s="49" t="s">
        <v>116</v>
      </c>
      <c r="F233" s="49" t="s">
        <v>327</v>
      </c>
      <c r="R233" s="20">
        <f t="shared" ref="R233:R237" si="5">COUNTIF(T233:AR233, FALSE)</f>
        <v>0</v>
      </c>
      <c r="T233" s="20" t="b">
        <f>TRUE</f>
        <v>1</v>
      </c>
      <c r="U233" s="20" t="b">
        <f>TRUE</f>
        <v>1</v>
      </c>
      <c r="V233" s="20" t="b">
        <f>TRUE</f>
        <v>1</v>
      </c>
      <c r="W233" s="20" t="b">
        <f>TRUE</f>
        <v>1</v>
      </c>
      <c r="X233" s="20" t="b">
        <f>TRUE</f>
        <v>1</v>
      </c>
      <c r="AE233" s="20" t="b">
        <f t="shared" si="4"/>
        <v>1</v>
      </c>
      <c r="AF233" s="20" t="b">
        <f t="shared" si="3"/>
        <v>1</v>
      </c>
      <c r="AG233" s="20" t="b">
        <f t="shared" si="3"/>
        <v>1</v>
      </c>
      <c r="AH233" s="20" t="b">
        <f t="shared" si="3"/>
        <v>1</v>
      </c>
      <c r="AI233" s="20" t="b">
        <f t="shared" si="3"/>
        <v>1</v>
      </c>
      <c r="AJ233" s="20" t="b">
        <f t="shared" si="3"/>
        <v>1</v>
      </c>
      <c r="AK233" s="20" t="b">
        <f t="shared" si="3"/>
        <v>1</v>
      </c>
    </row>
    <row r="234" spans="2:60">
      <c r="E234" s="49" t="s">
        <v>120</v>
      </c>
      <c r="F234" s="49" t="s">
        <v>327</v>
      </c>
      <c r="R234" s="20">
        <f t="shared" si="5"/>
        <v>0</v>
      </c>
      <c r="T234" s="20" t="b">
        <f>TRUE</f>
        <v>1</v>
      </c>
      <c r="U234" s="20" t="b">
        <f>TRUE</f>
        <v>1</v>
      </c>
      <c r="V234" s="20" t="b">
        <f>TRUE</f>
        <v>1</v>
      </c>
      <c r="W234" s="20" t="b">
        <f>TRUE</f>
        <v>1</v>
      </c>
      <c r="X234" s="20" t="b">
        <f>TRUE</f>
        <v>1</v>
      </c>
      <c r="AE234" s="20" t="b">
        <f t="shared" si="4"/>
        <v>1</v>
      </c>
      <c r="AF234" s="20" t="b">
        <f t="shared" si="3"/>
        <v>1</v>
      </c>
      <c r="AG234" s="20" t="b">
        <f t="shared" si="3"/>
        <v>1</v>
      </c>
      <c r="AH234" s="20" t="b">
        <f t="shared" si="3"/>
        <v>1</v>
      </c>
      <c r="AI234" s="20" t="b">
        <f t="shared" si="3"/>
        <v>1</v>
      </c>
      <c r="AJ234" s="20" t="b">
        <f t="shared" si="3"/>
        <v>1</v>
      </c>
      <c r="AK234" s="20" t="b">
        <f t="shared" si="3"/>
        <v>1</v>
      </c>
    </row>
    <row r="235" spans="2:60">
      <c r="E235" s="49" t="s">
        <v>113</v>
      </c>
      <c r="F235" s="49" t="s">
        <v>327</v>
      </c>
      <c r="R235" s="20">
        <f t="shared" si="5"/>
        <v>0</v>
      </c>
      <c r="T235" s="20" t="b">
        <f>TRUE</f>
        <v>1</v>
      </c>
      <c r="U235" s="20" t="b">
        <f>TRUE</f>
        <v>1</v>
      </c>
      <c r="V235" s="20" t="b">
        <f>TRUE</f>
        <v>1</v>
      </c>
      <c r="W235" s="20" t="b">
        <f>TRUE</f>
        <v>1</v>
      </c>
      <c r="X235" s="20" t="b">
        <f>TRUE</f>
        <v>1</v>
      </c>
      <c r="AE235" s="20" t="b">
        <f t="shared" si="4"/>
        <v>1</v>
      </c>
      <c r="AF235" s="20" t="b">
        <f t="shared" si="3"/>
        <v>1</v>
      </c>
      <c r="AG235" s="20" t="b">
        <f t="shared" si="3"/>
        <v>1</v>
      </c>
      <c r="AH235" s="20" t="b">
        <f t="shared" si="3"/>
        <v>1</v>
      </c>
      <c r="AI235" s="20" t="b">
        <f t="shared" si="3"/>
        <v>1</v>
      </c>
      <c r="AJ235" s="20" t="b">
        <f t="shared" si="3"/>
        <v>1</v>
      </c>
      <c r="AK235" s="20" t="b">
        <f t="shared" si="3"/>
        <v>1</v>
      </c>
    </row>
    <row r="236" spans="2:60">
      <c r="E236" s="49" t="s">
        <v>128</v>
      </c>
      <c r="F236" s="49" t="s">
        <v>327</v>
      </c>
      <c r="R236" s="20">
        <f t="shared" si="5"/>
        <v>0</v>
      </c>
      <c r="T236" s="20" t="b">
        <f>TRUE</f>
        <v>1</v>
      </c>
      <c r="U236" s="20" t="b">
        <f>TRUE</f>
        <v>1</v>
      </c>
      <c r="V236" s="20" t="b">
        <f>TRUE</f>
        <v>1</v>
      </c>
      <c r="W236" s="20" t="b">
        <f>TRUE</f>
        <v>1</v>
      </c>
      <c r="X236" s="20" t="b">
        <f>TRUE</f>
        <v>1</v>
      </c>
      <c r="AE236" s="20" t="b">
        <f t="shared" si="4"/>
        <v>1</v>
      </c>
      <c r="AF236" s="20" t="b">
        <f t="shared" si="3"/>
        <v>1</v>
      </c>
      <c r="AG236" s="20" t="b">
        <f t="shared" si="3"/>
        <v>1</v>
      </c>
      <c r="AH236" s="20" t="b">
        <f t="shared" si="3"/>
        <v>1</v>
      </c>
      <c r="AI236" s="20" t="b">
        <f t="shared" si="3"/>
        <v>1</v>
      </c>
      <c r="AJ236" s="20" t="b">
        <f t="shared" si="3"/>
        <v>1</v>
      </c>
      <c r="AK236" s="20" t="b">
        <f t="shared" si="3"/>
        <v>1</v>
      </c>
    </row>
    <row r="237" spans="2:60">
      <c r="E237" s="49" t="s">
        <v>132</v>
      </c>
      <c r="F237" s="49" t="s">
        <v>327</v>
      </c>
      <c r="R237" s="20">
        <f t="shared" si="5"/>
        <v>0</v>
      </c>
      <c r="T237" s="20" t="b">
        <f>TRUE</f>
        <v>1</v>
      </c>
      <c r="U237" s="20" t="b">
        <f>TRUE</f>
        <v>1</v>
      </c>
      <c r="V237" s="20" t="b">
        <f>TRUE</f>
        <v>1</v>
      </c>
      <c r="W237" s="20" t="b">
        <f>TRUE</f>
        <v>1</v>
      </c>
      <c r="X237" s="20" t="b">
        <f>TRUE</f>
        <v>1</v>
      </c>
      <c r="AE237" s="20" t="b">
        <f t="shared" si="4"/>
        <v>1</v>
      </c>
      <c r="AF237" s="20" t="b">
        <f t="shared" si="3"/>
        <v>1</v>
      </c>
      <c r="AG237" s="20" t="b">
        <f t="shared" si="3"/>
        <v>1</v>
      </c>
      <c r="AH237" s="20" t="b">
        <f t="shared" si="3"/>
        <v>1</v>
      </c>
      <c r="AI237" s="20" t="b">
        <f t="shared" si="3"/>
        <v>1</v>
      </c>
      <c r="AJ237" s="20" t="b">
        <f t="shared" si="3"/>
        <v>1</v>
      </c>
      <c r="AK237" s="20" t="b">
        <f t="shared" si="3"/>
        <v>1</v>
      </c>
    </row>
    <row r="238" spans="2:60">
      <c r="E238" s="49" t="s">
        <v>121</v>
      </c>
      <c r="F238" s="49" t="s">
        <v>327</v>
      </c>
      <c r="R238" s="20">
        <f t="shared" ref="R238" si="6">COUNTIF(T238:AR238, FALSE)</f>
        <v>0</v>
      </c>
      <c r="T238" s="20" t="b">
        <f>TRUE</f>
        <v>1</v>
      </c>
      <c r="U238" s="20" t="b">
        <f>TRUE</f>
        <v>1</v>
      </c>
      <c r="V238" s="20" t="b">
        <f>TRUE</f>
        <v>1</v>
      </c>
      <c r="W238" s="20" t="b">
        <f>TRUE</f>
        <v>1</v>
      </c>
      <c r="X238" s="20" t="b">
        <f>TRUE</f>
        <v>1</v>
      </c>
      <c r="AE238" s="20" t="b">
        <f t="shared" si="4"/>
        <v>1</v>
      </c>
      <c r="AF238" s="20" t="b">
        <f t="shared" si="3"/>
        <v>1</v>
      </c>
      <c r="AG238" s="20" t="b">
        <f t="shared" si="3"/>
        <v>1</v>
      </c>
      <c r="AH238" s="20" t="b">
        <f t="shared" si="3"/>
        <v>1</v>
      </c>
      <c r="AI238" s="20" t="b">
        <f t="shared" si="3"/>
        <v>1</v>
      </c>
      <c r="AJ238" s="20" t="b">
        <f t="shared" si="3"/>
        <v>1</v>
      </c>
      <c r="AK238" s="20" t="b">
        <f t="shared" si="3"/>
        <v>1</v>
      </c>
    </row>
    <row r="239" spans="2:60">
      <c r="AE239" s="81"/>
      <c r="AF239" s="81"/>
      <c r="AG239" s="81"/>
      <c r="AH239" s="81"/>
      <c r="AI239" s="81"/>
      <c r="AJ239" s="81"/>
      <c r="AK239" s="81"/>
    </row>
    <row r="240" spans="2:60">
      <c r="AE240" s="81"/>
      <c r="AF240" s="81"/>
      <c r="AG240" s="81"/>
      <c r="AH240" s="81"/>
      <c r="AI240" s="81"/>
      <c r="AJ240" s="81"/>
      <c r="AK240" s="81"/>
    </row>
    <row r="241" spans="6:37">
      <c r="AE241" s="81"/>
      <c r="AF241" s="81"/>
      <c r="AG241" s="81"/>
      <c r="AH241" s="81"/>
      <c r="AI241" s="81"/>
      <c r="AJ241" s="81"/>
      <c r="AK241" s="81"/>
    </row>
    <row r="242" spans="6:37">
      <c r="F242" s="49" t="s">
        <v>285</v>
      </c>
      <c r="R242" s="20">
        <f>SUM(R231:R238)</f>
        <v>0</v>
      </c>
      <c r="AE242" s="81"/>
      <c r="AF242" s="81"/>
      <c r="AG242" s="81"/>
      <c r="AH242" s="81"/>
      <c r="AI242" s="81"/>
      <c r="AJ242" s="81"/>
      <c r="AK242" s="81"/>
    </row>
    <row r="243" spans="6:37">
      <c r="AE243" s="81"/>
      <c r="AF243" s="81"/>
      <c r="AG243" s="81"/>
      <c r="AH243" s="81"/>
      <c r="AI243" s="81"/>
      <c r="AJ243" s="81"/>
      <c r="AK243" s="81"/>
    </row>
    <row r="244" spans="6:37">
      <c r="AE244" s="81"/>
      <c r="AF244" s="81"/>
      <c r="AG244" s="81"/>
      <c r="AH244" s="81"/>
      <c r="AI244" s="81"/>
      <c r="AJ244" s="81"/>
      <c r="AK244" s="81"/>
    </row>
    <row r="245" spans="6:37">
      <c r="AE245" s="81"/>
      <c r="AF245" s="81"/>
      <c r="AG245" s="81"/>
      <c r="AH245" s="81"/>
      <c r="AI245" s="81"/>
      <c r="AJ245" s="81"/>
      <c r="AK245" s="81"/>
    </row>
    <row r="246" spans="6:37">
      <c r="AE246" s="81"/>
      <c r="AF246" s="81"/>
      <c r="AG246" s="81"/>
      <c r="AH246" s="81"/>
      <c r="AI246" s="81"/>
      <c r="AJ246" s="81"/>
      <c r="AK246" s="81"/>
    </row>
    <row r="247" spans="6:37">
      <c r="AE247" s="81"/>
      <c r="AF247" s="81"/>
      <c r="AG247" s="81"/>
      <c r="AH247" s="81"/>
      <c r="AI247" s="81"/>
      <c r="AJ247" s="81"/>
      <c r="AK247" s="81"/>
    </row>
    <row r="248" spans="6:37">
      <c r="AE248" s="81"/>
      <c r="AF248" s="81"/>
      <c r="AG248" s="81"/>
      <c r="AH248" s="81"/>
      <c r="AI248" s="81"/>
      <c r="AJ248" s="81"/>
      <c r="AK248" s="81"/>
    </row>
    <row r="249" spans="6:37">
      <c r="AE249" s="81"/>
      <c r="AF249" s="81"/>
      <c r="AG249" s="81"/>
      <c r="AH249" s="81"/>
      <c r="AI249" s="81"/>
      <c r="AJ249" s="81"/>
      <c r="AK249" s="81"/>
    </row>
    <row r="250" spans="6:37">
      <c r="AE250" s="81"/>
      <c r="AF250" s="81"/>
      <c r="AG250" s="81"/>
      <c r="AH250" s="81"/>
      <c r="AI250" s="81"/>
      <c r="AJ250" s="81"/>
      <c r="AK250" s="81"/>
    </row>
    <row r="251" spans="6:37">
      <c r="AE251" s="81"/>
      <c r="AF251" s="81"/>
      <c r="AG251" s="81"/>
      <c r="AH251" s="81"/>
      <c r="AI251" s="81"/>
      <c r="AJ251" s="81"/>
      <c r="AK251" s="81"/>
    </row>
    <row r="252" spans="6:37">
      <c r="AE252" s="81"/>
      <c r="AF252" s="81"/>
      <c r="AG252" s="81"/>
      <c r="AH252" s="81"/>
      <c r="AI252" s="81"/>
      <c r="AJ252" s="81"/>
      <c r="AK252" s="81"/>
    </row>
    <row r="253" spans="6:37">
      <c r="AE253" s="81"/>
      <c r="AF253" s="81"/>
      <c r="AG253" s="81"/>
      <c r="AH253" s="81"/>
      <c r="AI253" s="81"/>
      <c r="AJ253" s="81"/>
      <c r="AK253" s="81"/>
    </row>
    <row r="254" spans="6:37">
      <c r="AE254" s="81"/>
      <c r="AF254" s="81"/>
      <c r="AG254" s="81"/>
      <c r="AH254" s="81"/>
      <c r="AI254" s="81"/>
      <c r="AJ254" s="81"/>
      <c r="AK254" s="81"/>
    </row>
    <row r="255" spans="6:37">
      <c r="AE255" s="81"/>
      <c r="AF255" s="81"/>
      <c r="AG255" s="81"/>
      <c r="AH255" s="81"/>
      <c r="AI255" s="81"/>
      <c r="AJ255" s="81"/>
      <c r="AK255" s="81"/>
    </row>
    <row r="256" spans="6:37">
      <c r="AE256" s="81"/>
      <c r="AF256" s="81"/>
      <c r="AG256" s="81"/>
      <c r="AH256" s="81"/>
      <c r="AI256" s="81"/>
      <c r="AJ256" s="81"/>
      <c r="AK256" s="81"/>
    </row>
    <row r="257" spans="31:37">
      <c r="AE257" s="81"/>
      <c r="AF257" s="81"/>
      <c r="AG257" s="81"/>
      <c r="AH257" s="81"/>
      <c r="AI257" s="81"/>
      <c r="AJ257" s="81"/>
      <c r="AK257" s="81"/>
    </row>
    <row r="258" spans="31:37">
      <c r="AE258" s="81"/>
      <c r="AF258" s="81"/>
      <c r="AG258" s="81"/>
      <c r="AH258" s="81"/>
      <c r="AI258" s="81"/>
      <c r="AJ258" s="81"/>
      <c r="AK258" s="81"/>
    </row>
    <row r="259" spans="31:37">
      <c r="AE259" s="81"/>
      <c r="AF259" s="81"/>
      <c r="AG259" s="81"/>
      <c r="AH259" s="81"/>
      <c r="AI259" s="81"/>
      <c r="AJ259" s="81"/>
      <c r="AK259" s="81"/>
    </row>
    <row r="260" spans="31:37">
      <c r="AE260" s="81"/>
      <c r="AF260" s="81"/>
      <c r="AG260" s="81"/>
      <c r="AH260" s="81"/>
      <c r="AI260" s="81"/>
      <c r="AJ260" s="81"/>
      <c r="AK260" s="81"/>
    </row>
    <row r="261" spans="31:37">
      <c r="AE261" s="81"/>
      <c r="AF261" s="81"/>
      <c r="AG261" s="81"/>
      <c r="AH261" s="81"/>
      <c r="AI261" s="81"/>
      <c r="AJ261" s="81"/>
      <c r="AK261" s="81"/>
    </row>
    <row r="262" spans="31:37">
      <c r="AE262" s="81"/>
      <c r="AF262" s="81"/>
      <c r="AG262" s="81"/>
      <c r="AH262" s="81"/>
      <c r="AI262" s="81"/>
      <c r="AJ262" s="81"/>
      <c r="AK262" s="81"/>
    </row>
    <row r="263" spans="31:37">
      <c r="AE263" s="81"/>
      <c r="AF263" s="81"/>
      <c r="AG263" s="81"/>
      <c r="AH263" s="81"/>
      <c r="AI263" s="81"/>
      <c r="AJ263" s="81"/>
      <c r="AK263" s="81"/>
    </row>
    <row r="264" spans="31:37">
      <c r="AE264" s="81"/>
      <c r="AF264" s="81"/>
      <c r="AG264" s="81"/>
      <c r="AH264" s="81"/>
      <c r="AI264" s="81"/>
      <c r="AJ264" s="81"/>
      <c r="AK264" s="81"/>
    </row>
    <row r="265" spans="31:37">
      <c r="AE265" s="81"/>
      <c r="AF265" s="81"/>
      <c r="AG265" s="81"/>
      <c r="AH265" s="81"/>
      <c r="AI265" s="81"/>
      <c r="AJ265" s="81"/>
      <c r="AK265" s="81"/>
    </row>
    <row r="266" spans="31:37">
      <c r="AE266" s="81"/>
      <c r="AF266" s="81"/>
      <c r="AG266" s="81"/>
      <c r="AH266" s="81"/>
      <c r="AI266" s="81"/>
      <c r="AJ266" s="81"/>
      <c r="AK266" s="81"/>
    </row>
    <row r="267" spans="31:37">
      <c r="AE267" s="81"/>
      <c r="AF267" s="81"/>
      <c r="AG267" s="81"/>
      <c r="AH267" s="81"/>
      <c r="AI267" s="81"/>
      <c r="AJ267" s="81"/>
      <c r="AK267" s="81"/>
    </row>
    <row r="268" spans="31:37">
      <c r="AE268" s="81"/>
      <c r="AF268" s="81"/>
      <c r="AG268" s="81"/>
      <c r="AH268" s="81"/>
      <c r="AI268" s="81"/>
      <c r="AJ268" s="81"/>
      <c r="AK268" s="81"/>
    </row>
    <row r="269" spans="31:37">
      <c r="AE269" s="81"/>
      <c r="AF269" s="81"/>
      <c r="AG269" s="81"/>
      <c r="AH269" s="81"/>
      <c r="AI269" s="81"/>
      <c r="AJ269" s="81"/>
      <c r="AK269" s="81"/>
    </row>
    <row r="270" spans="31:37">
      <c r="AE270" s="81"/>
      <c r="AF270" s="81"/>
      <c r="AG270" s="81"/>
      <c r="AH270" s="81"/>
      <c r="AI270" s="81"/>
      <c r="AJ270" s="81"/>
      <c r="AK270" s="81"/>
    </row>
    <row r="271" spans="31:37">
      <c r="AE271" s="81"/>
      <c r="AF271" s="81"/>
      <c r="AG271" s="81"/>
      <c r="AH271" s="81"/>
      <c r="AI271" s="81"/>
      <c r="AJ271" s="81"/>
      <c r="AK271" s="81"/>
    </row>
    <row r="272" spans="31:37">
      <c r="AE272" s="81"/>
      <c r="AF272" s="81"/>
      <c r="AG272" s="81"/>
      <c r="AH272" s="81"/>
      <c r="AI272" s="81"/>
      <c r="AJ272" s="81"/>
      <c r="AK272" s="81"/>
    </row>
    <row r="273" spans="31:37">
      <c r="AE273" s="81"/>
      <c r="AF273" s="81"/>
      <c r="AG273" s="81"/>
      <c r="AH273" s="81"/>
      <c r="AI273" s="81"/>
      <c r="AJ273" s="81"/>
      <c r="AK273" s="81"/>
    </row>
    <row r="274" spans="31:37">
      <c r="AE274" s="81"/>
      <c r="AF274" s="81"/>
      <c r="AG274" s="81"/>
      <c r="AH274" s="81"/>
      <c r="AI274" s="81"/>
      <c r="AJ274" s="81"/>
      <c r="AK274" s="81"/>
    </row>
    <row r="275" spans="31:37">
      <c r="AE275" s="81"/>
      <c r="AF275" s="81"/>
      <c r="AG275" s="81"/>
      <c r="AH275" s="81"/>
      <c r="AI275" s="81"/>
      <c r="AJ275" s="81"/>
      <c r="AK275" s="81"/>
    </row>
    <row r="276" spans="31:37">
      <c r="AE276" s="81"/>
      <c r="AF276" s="81"/>
      <c r="AG276" s="81"/>
      <c r="AH276" s="81"/>
      <c r="AI276" s="81"/>
      <c r="AJ276" s="81"/>
      <c r="AK276" s="81"/>
    </row>
    <row r="277" spans="31:37">
      <c r="AE277" s="81"/>
      <c r="AF277" s="81"/>
      <c r="AG277" s="81"/>
      <c r="AH277" s="81"/>
      <c r="AI277" s="81"/>
      <c r="AJ277" s="81"/>
      <c r="AK277" s="81"/>
    </row>
    <row r="278" spans="31:37">
      <c r="AE278" s="81"/>
      <c r="AF278" s="81"/>
      <c r="AG278" s="81"/>
      <c r="AH278" s="81"/>
      <c r="AI278" s="81"/>
      <c r="AJ278" s="81"/>
      <c r="AK278" s="81"/>
    </row>
    <row r="279" spans="31:37">
      <c r="AE279" s="81"/>
      <c r="AF279" s="81"/>
      <c r="AG279" s="81"/>
      <c r="AH279" s="81"/>
      <c r="AI279" s="81"/>
      <c r="AJ279" s="81"/>
      <c r="AK279" s="81"/>
    </row>
    <row r="280" spans="31:37">
      <c r="AE280" s="81"/>
      <c r="AF280" s="81"/>
      <c r="AG280" s="81"/>
      <c r="AH280" s="81"/>
      <c r="AI280" s="81"/>
      <c r="AJ280" s="81"/>
      <c r="AK280" s="81"/>
    </row>
    <row r="281" spans="31:37">
      <c r="AE281" s="81"/>
      <c r="AF281" s="81"/>
      <c r="AG281" s="81"/>
      <c r="AH281" s="81"/>
      <c r="AI281" s="81"/>
      <c r="AJ281" s="81"/>
      <c r="AK281" s="81"/>
    </row>
    <row r="282" spans="31:37">
      <c r="AE282" s="81"/>
      <c r="AF282" s="81"/>
      <c r="AG282" s="81"/>
      <c r="AH282" s="81"/>
      <c r="AI282" s="81"/>
      <c r="AJ282" s="81"/>
      <c r="AK282" s="81"/>
    </row>
    <row r="283" spans="31:37">
      <c r="AE283" s="81"/>
      <c r="AF283" s="81"/>
      <c r="AG283" s="81"/>
      <c r="AH283" s="81"/>
      <c r="AI283" s="81"/>
      <c r="AJ283" s="81"/>
      <c r="AK283" s="81"/>
    </row>
    <row r="284" spans="31:37">
      <c r="AE284" s="81"/>
      <c r="AF284" s="81"/>
      <c r="AG284" s="81"/>
      <c r="AH284" s="81"/>
      <c r="AI284" s="81"/>
      <c r="AJ284" s="81"/>
      <c r="AK284" s="81"/>
    </row>
  </sheetData>
  <phoneticPr fontId="50" type="noConversion"/>
  <conditionalFormatting sqref="R231:R238">
    <cfRule type="cellIs" dxfId="14" priority="5" operator="greaterThan">
      <formula>0</formula>
    </cfRule>
  </conditionalFormatting>
  <conditionalFormatting sqref="T231:X238 AE231:AK238">
    <cfRule type="cellIs" dxfId="13" priority="4" operator="equal">
      <formula>FALSE</formula>
    </cfRule>
  </conditionalFormatting>
  <conditionalFormatting sqref="R242">
    <cfRule type="cellIs" dxfId="12" priority="3" operator="greaterThan">
      <formula>0</formula>
    </cfRule>
  </conditionalFormatting>
  <conditionalFormatting sqref="R4">
    <cfRule type="cellIs" dxfId="11" priority="2"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J62"/>
  <sheetViews>
    <sheetView zoomScale="70" zoomScaleNormal="70" workbookViewId="0">
      <selection activeCell="A2" sqref="A2"/>
    </sheetView>
  </sheetViews>
  <sheetFormatPr defaultColWidth="0" defaultRowHeight="12.75" outlineLevelCol="1"/>
  <cols>
    <col min="1" max="4" width="1.75" style="49" customWidth="1"/>
    <col min="5" max="5" width="5.75" style="49" customWidth="1"/>
    <col min="6" max="6" width="30.625" style="49" customWidth="1"/>
    <col min="7" max="9" width="15.625" style="49" customWidth="1"/>
    <col min="10" max="11" width="1.75" style="49" customWidth="1"/>
    <col min="12" max="12" width="9.25" style="49" customWidth="1"/>
    <col min="13" max="13" width="20.75" style="49" customWidth="1"/>
    <col min="14" max="14" width="1.75" style="49" customWidth="1"/>
    <col min="15" max="16" width="5.75" style="49" customWidth="1"/>
    <col min="17" max="17" width="1.75" style="49" customWidth="1"/>
    <col min="18" max="18" width="9.25" style="49" customWidth="1"/>
    <col min="19" max="19" width="1.75" style="49" customWidth="1"/>
    <col min="20" max="24" width="9.25" style="49" hidden="1" customWidth="1" outlineLevel="1"/>
    <col min="25" max="25" width="9.25" style="49" customWidth="1" collapsed="1"/>
    <col min="26" max="37" width="9.25" style="49" customWidth="1"/>
    <col min="38" max="38" width="1.625" style="49" customWidth="1"/>
    <col min="39" max="44" width="9.25" style="49" customWidth="1"/>
    <col min="45" max="45" width="1.75" style="49" customWidth="1"/>
    <col min="46" max="46" width="9.25" style="49" customWidth="1"/>
    <col min="47" max="47" width="9.25" style="29" customWidth="1"/>
    <col min="48" max="48" width="60.875" style="49" bestFit="1" customWidth="1"/>
    <col min="49" max="60" width="1.75" style="49" customWidth="1"/>
    <col min="61" max="61" width="4.5" style="49" customWidth="1"/>
    <col min="62" max="62" width="0" style="49" hidden="1" customWidth="1"/>
    <col min="63" max="16384" width="9.25" style="49" hidden="1"/>
  </cols>
  <sheetData>
    <row r="1" spans="1:61" ht="22.5">
      <c r="A1" s="9" t="s">
        <v>328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c r="BI1" s="9"/>
    </row>
    <row r="2" spans="1:61"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c r="BI2" s="10"/>
    </row>
    <row r="3" spans="1:61" ht="15">
      <c r="A3" s="10" t="s">
        <v>329</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c r="BI3" s="10"/>
    </row>
    <row r="4" spans="1:61" ht="15">
      <c r="A4" s="10"/>
      <c r="B4" s="10"/>
      <c r="C4" s="10"/>
      <c r="D4" s="10"/>
      <c r="E4" s="10"/>
      <c r="F4" s="10"/>
      <c r="G4" s="10"/>
      <c r="H4" s="10"/>
      <c r="I4" s="10"/>
      <c r="J4" s="10"/>
      <c r="K4" s="10"/>
      <c r="L4" s="10"/>
      <c r="M4" s="10"/>
      <c r="N4" s="10"/>
      <c r="O4" s="10"/>
      <c r="P4" s="10"/>
      <c r="Q4" s="10"/>
      <c r="R4" s="32"/>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c r="BI4" s="10"/>
    </row>
    <row r="5" spans="1:61" s="11" customFormat="1">
      <c r="A5" s="11" t="s">
        <v>330</v>
      </c>
      <c r="G5" s="11" t="s">
        <v>221</v>
      </c>
      <c r="H5" s="63"/>
      <c r="O5" s="11" t="s">
        <v>222</v>
      </c>
      <c r="R5" s="15"/>
      <c r="AU5" s="31"/>
    </row>
    <row r="6" spans="1:61">
      <c r="T6" s="116" t="s">
        <v>223</v>
      </c>
      <c r="U6" s="117"/>
      <c r="V6" s="117"/>
      <c r="W6" s="117"/>
      <c r="X6" s="118"/>
      <c r="Y6" s="116" t="s">
        <v>224</v>
      </c>
      <c r="Z6" s="117"/>
      <c r="AA6" s="117"/>
      <c r="AB6" s="117"/>
      <c r="AC6" s="117"/>
      <c r="AD6" s="117"/>
      <c r="AE6" s="117"/>
      <c r="AF6" s="118"/>
      <c r="AG6" s="116" t="s">
        <v>225</v>
      </c>
      <c r="AH6" s="117"/>
      <c r="AI6" s="117"/>
      <c r="AJ6" s="117"/>
      <c r="AK6" s="118"/>
      <c r="AL6" s="34"/>
      <c r="AM6" s="119" t="s">
        <v>223</v>
      </c>
      <c r="AN6" s="120" t="s">
        <v>224</v>
      </c>
      <c r="AO6" s="121" t="s">
        <v>225</v>
      </c>
      <c r="AT6" s="122" t="s">
        <v>227</v>
      </c>
      <c r="AU6" s="122"/>
      <c r="AV6" s="122"/>
    </row>
    <row r="7" spans="1:61">
      <c r="A7" s="4"/>
      <c r="B7" s="4"/>
      <c r="C7" s="4"/>
      <c r="D7" s="4"/>
      <c r="E7" s="4" t="s">
        <v>228</v>
      </c>
      <c r="F7" s="4" t="s">
        <v>245</v>
      </c>
      <c r="G7" s="4"/>
      <c r="H7" s="4"/>
      <c r="I7" s="4" t="s">
        <v>331</v>
      </c>
      <c r="J7" s="4"/>
      <c r="K7" s="4"/>
      <c r="L7" s="4" t="s">
        <v>231</v>
      </c>
      <c r="M7" s="4" t="s">
        <v>332</v>
      </c>
      <c r="N7" s="4"/>
      <c r="O7" s="4" t="s">
        <v>233</v>
      </c>
      <c r="P7" s="4" t="s">
        <v>234</v>
      </c>
      <c r="Q7" s="4"/>
      <c r="R7" s="4" t="s">
        <v>235</v>
      </c>
      <c r="S7" s="4"/>
      <c r="T7" s="25">
        <v>2009</v>
      </c>
      <c r="U7" s="48">
        <v>2010</v>
      </c>
      <c r="V7" s="48">
        <v>2011</v>
      </c>
      <c r="W7" s="48">
        <v>2012</v>
      </c>
      <c r="X7" s="48">
        <v>2013</v>
      </c>
      <c r="Y7" s="25">
        <v>2014</v>
      </c>
      <c r="Z7" s="48">
        <v>2015</v>
      </c>
      <c r="AA7" s="48">
        <v>2016</v>
      </c>
      <c r="AB7" s="48">
        <v>2017</v>
      </c>
      <c r="AC7" s="48">
        <v>2018</v>
      </c>
      <c r="AD7" s="48">
        <v>2019</v>
      </c>
      <c r="AE7" s="48">
        <v>2020</v>
      </c>
      <c r="AF7" s="48">
        <v>2021</v>
      </c>
      <c r="AG7" s="25">
        <v>2022</v>
      </c>
      <c r="AH7" s="48">
        <v>2023</v>
      </c>
      <c r="AI7" s="48">
        <v>2024</v>
      </c>
      <c r="AJ7" s="48">
        <v>2025</v>
      </c>
      <c r="AK7" s="26">
        <v>2026</v>
      </c>
      <c r="AL7" s="48"/>
      <c r="AM7" s="45" t="s">
        <v>236</v>
      </c>
      <c r="AN7" s="46" t="s">
        <v>236</v>
      </c>
      <c r="AO7" s="47" t="s">
        <v>236</v>
      </c>
      <c r="AS7" s="4"/>
      <c r="AT7" s="24" t="s">
        <v>238</v>
      </c>
      <c r="AU7" s="30" t="s">
        <v>239</v>
      </c>
      <c r="AV7" s="23" t="s">
        <v>240</v>
      </c>
      <c r="AW7" s="4"/>
      <c r="AX7" s="4"/>
      <c r="AY7" s="4"/>
      <c r="AZ7" s="4"/>
      <c r="BA7" s="4"/>
      <c r="BB7" s="4"/>
      <c r="BC7" s="4"/>
      <c r="BD7" s="4"/>
      <c r="BE7" s="4"/>
      <c r="BF7" s="4"/>
      <c r="BG7" s="4"/>
      <c r="BH7" s="4"/>
      <c r="BI7" s="4"/>
    </row>
    <row r="9" spans="1:61" ht="15">
      <c r="B9" s="10" t="s">
        <v>201</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28"/>
      <c r="AV9" s="10"/>
      <c r="AW9" s="10"/>
      <c r="AX9" s="10"/>
      <c r="AY9" s="10"/>
      <c r="AZ9" s="10"/>
      <c r="BA9" s="10"/>
      <c r="BB9" s="10"/>
      <c r="BC9" s="10"/>
      <c r="BD9" s="10"/>
      <c r="BE9" s="10"/>
      <c r="BF9" s="10"/>
      <c r="BG9" s="10"/>
      <c r="BH9" s="10"/>
      <c r="BI9" s="10"/>
    </row>
    <row r="10" spans="1:61">
      <c r="C10" s="21"/>
    </row>
    <row r="11" spans="1:61">
      <c r="E11" s="49" t="s">
        <v>109</v>
      </c>
      <c r="F11" s="49" t="s">
        <v>201</v>
      </c>
      <c r="I11" s="49" t="s">
        <v>299</v>
      </c>
      <c r="L11" s="49" t="s">
        <v>297</v>
      </c>
      <c r="M11" s="49" t="s">
        <v>412</v>
      </c>
      <c r="R11" s="13"/>
      <c r="T11" s="15"/>
      <c r="U11" s="15"/>
      <c r="V11" s="15"/>
      <c r="W11" s="15"/>
      <c r="X11" s="15"/>
      <c r="Y11" s="15">
        <v>111.20115295370567</v>
      </c>
      <c r="Z11" s="15">
        <v>120.28090546906819</v>
      </c>
      <c r="AA11" s="15">
        <v>121.91971555716144</v>
      </c>
      <c r="AB11" s="15">
        <v>109.93772111171991</v>
      </c>
      <c r="AC11" s="15">
        <v>125.84735721517711</v>
      </c>
      <c r="AD11" s="15">
        <v>148.72908844038326</v>
      </c>
      <c r="AE11" s="15">
        <v>154.86098406053549</v>
      </c>
      <c r="AF11" s="15">
        <v>159.56333472562321</v>
      </c>
      <c r="AG11" s="15">
        <v>136.89382736743661</v>
      </c>
      <c r="AH11" s="15">
        <v>134.79188682360152</v>
      </c>
      <c r="AI11" s="15">
        <v>133.3482168542117</v>
      </c>
      <c r="AJ11" s="15">
        <v>129.89121076412874</v>
      </c>
      <c r="AK11" s="15">
        <v>129.30896225153168</v>
      </c>
      <c r="AM11" s="13"/>
      <c r="AN11" s="84">
        <f>SUM(Y11:AF11)</f>
        <v>1052.3402595333744</v>
      </c>
      <c r="AO11" s="84">
        <f>SUM(AG11:AK11)</f>
        <v>664.23410406091034</v>
      </c>
    </row>
    <row r="12" spans="1:61">
      <c r="E12" s="49" t="s">
        <v>112</v>
      </c>
      <c r="F12" s="49" t="s">
        <v>201</v>
      </c>
      <c r="I12" s="49" t="s">
        <v>299</v>
      </c>
      <c r="L12" s="49" t="s">
        <v>297</v>
      </c>
      <c r="M12" s="49" t="s">
        <v>412</v>
      </c>
      <c r="R12" s="13"/>
      <c r="T12" s="15"/>
      <c r="U12" s="15"/>
      <c r="V12" s="15"/>
      <c r="W12" s="15"/>
      <c r="X12" s="15"/>
      <c r="Y12" s="15">
        <v>105.66871747071002</v>
      </c>
      <c r="Z12" s="15">
        <v>106.45078845883198</v>
      </c>
      <c r="AA12" s="15">
        <v>125.83288449428456</v>
      </c>
      <c r="AB12" s="15">
        <v>137.69803433124224</v>
      </c>
      <c r="AC12" s="15">
        <v>135.23986369618274</v>
      </c>
      <c r="AD12" s="15">
        <v>167.6898785725634</v>
      </c>
      <c r="AE12" s="15">
        <v>183.09964233132439</v>
      </c>
      <c r="AF12" s="15">
        <v>242.79786554736316</v>
      </c>
      <c r="AG12" s="15">
        <v>149.7218711009821</v>
      </c>
      <c r="AH12" s="15">
        <v>149.5018762711986</v>
      </c>
      <c r="AI12" s="15">
        <v>145.12177869942579</v>
      </c>
      <c r="AJ12" s="15">
        <v>143.91452592507719</v>
      </c>
      <c r="AK12" s="15">
        <v>139.30074051759465</v>
      </c>
      <c r="AM12" s="13"/>
      <c r="AN12" s="84">
        <f t="shared" ref="AN12:AN18" si="0">SUM(Y12:AF12)</f>
        <v>1204.4776749025025</v>
      </c>
      <c r="AO12" s="84">
        <f t="shared" ref="AO12:AO18" si="1">SUM(AG12:AK12)</f>
        <v>727.56079251427832</v>
      </c>
    </row>
    <row r="13" spans="1:61">
      <c r="E13" s="49" t="s">
        <v>116</v>
      </c>
      <c r="F13" s="49" t="s">
        <v>201</v>
      </c>
      <c r="I13" s="49" t="s">
        <v>299</v>
      </c>
      <c r="L13" s="49" t="s">
        <v>297</v>
      </c>
      <c r="M13" s="49" t="s">
        <v>412</v>
      </c>
      <c r="R13" s="13"/>
      <c r="T13" s="15"/>
      <c r="U13" s="15"/>
      <c r="V13" s="15"/>
      <c r="W13" s="15"/>
      <c r="X13" s="15"/>
      <c r="Y13" s="15">
        <v>95.87795063541023</v>
      </c>
      <c r="Z13" s="15">
        <v>100.72757045702701</v>
      </c>
      <c r="AA13" s="15">
        <v>114.08691666594535</v>
      </c>
      <c r="AB13" s="15">
        <v>90.387165871605916</v>
      </c>
      <c r="AC13" s="15">
        <v>93.194877096106154</v>
      </c>
      <c r="AD13" s="15">
        <v>89.635186189708818</v>
      </c>
      <c r="AE13" s="15">
        <v>112.85714291756831</v>
      </c>
      <c r="AF13" s="15">
        <v>150.48392788735248</v>
      </c>
      <c r="AG13" s="15">
        <v>104.0707021737845</v>
      </c>
      <c r="AH13" s="15">
        <v>102.25920381108878</v>
      </c>
      <c r="AI13" s="15">
        <v>101.1081202950691</v>
      </c>
      <c r="AJ13" s="15">
        <v>99.754961244185424</v>
      </c>
      <c r="AK13" s="15">
        <v>99.301133642412665</v>
      </c>
      <c r="AM13" s="13"/>
      <c r="AN13" s="84">
        <f t="shared" si="0"/>
        <v>847.25073772072437</v>
      </c>
      <c r="AO13" s="84">
        <f t="shared" si="1"/>
        <v>506.49412116654048</v>
      </c>
    </row>
    <row r="14" spans="1:61">
      <c r="E14" s="49" t="s">
        <v>120</v>
      </c>
      <c r="F14" s="49" t="s">
        <v>201</v>
      </c>
      <c r="I14" s="49" t="s">
        <v>299</v>
      </c>
      <c r="L14" s="49" t="s">
        <v>297</v>
      </c>
      <c r="M14" s="49" t="s">
        <v>412</v>
      </c>
      <c r="R14" s="13"/>
      <c r="T14" s="15"/>
      <c r="U14" s="15"/>
      <c r="V14" s="15"/>
      <c r="W14" s="15"/>
      <c r="X14" s="15"/>
      <c r="Y14" s="15">
        <v>72.384353545967002</v>
      </c>
      <c r="Z14" s="15">
        <v>63.956284339875602</v>
      </c>
      <c r="AA14" s="15">
        <v>92.986157167596858</v>
      </c>
      <c r="AB14" s="15">
        <v>80.698450614051268</v>
      </c>
      <c r="AC14" s="15">
        <v>72.189075699689539</v>
      </c>
      <c r="AD14" s="15">
        <v>69.912190483916973</v>
      </c>
      <c r="AE14" s="15">
        <v>75.722064501600457</v>
      </c>
      <c r="AF14" s="15">
        <v>117.02163606528158</v>
      </c>
      <c r="AG14" s="15">
        <v>85.121530949276519</v>
      </c>
      <c r="AH14" s="15">
        <v>84.705956662361103</v>
      </c>
      <c r="AI14" s="15">
        <v>84.388384853364897</v>
      </c>
      <c r="AJ14" s="15">
        <v>83.473313206180123</v>
      </c>
      <c r="AK14" s="15">
        <v>83.121275703157167</v>
      </c>
      <c r="AM14" s="13"/>
      <c r="AN14" s="84">
        <f t="shared" si="0"/>
        <v>644.87021241797913</v>
      </c>
      <c r="AO14" s="84">
        <f t="shared" si="1"/>
        <v>420.81046137433981</v>
      </c>
    </row>
    <row r="15" spans="1:61">
      <c r="E15" s="49" t="s">
        <v>113</v>
      </c>
      <c r="F15" s="49" t="s">
        <v>201</v>
      </c>
      <c r="I15" s="49" t="s">
        <v>299</v>
      </c>
      <c r="L15" s="49" t="s">
        <v>297</v>
      </c>
      <c r="M15" s="49" t="s">
        <v>412</v>
      </c>
      <c r="R15" s="13"/>
      <c r="T15" s="15"/>
      <c r="U15" s="15"/>
      <c r="V15" s="15"/>
      <c r="W15" s="15"/>
      <c r="X15" s="15"/>
      <c r="Y15" s="15">
        <v>102.02461563037856</v>
      </c>
      <c r="Z15" s="15">
        <v>107.35354359145222</v>
      </c>
      <c r="AA15" s="15">
        <v>97.246803809877946</v>
      </c>
      <c r="AB15" s="15">
        <v>94.405881116914244</v>
      </c>
      <c r="AC15" s="15">
        <v>97.516689000197644</v>
      </c>
      <c r="AD15" s="15">
        <v>99.775448103442685</v>
      </c>
      <c r="AE15" s="15">
        <v>101.02494226766737</v>
      </c>
      <c r="AF15" s="15">
        <v>95.582044700224799</v>
      </c>
      <c r="AG15" s="15">
        <v>110.94681075995865</v>
      </c>
      <c r="AH15" s="15">
        <v>110.27429496613777</v>
      </c>
      <c r="AI15" s="15">
        <v>109.60807451661256</v>
      </c>
      <c r="AJ15" s="15">
        <v>108.94804490880483</v>
      </c>
      <c r="AK15" s="15">
        <v>108.29410398099326</v>
      </c>
      <c r="AM15" s="13"/>
      <c r="AN15" s="84">
        <f t="shared" si="0"/>
        <v>794.92996822015539</v>
      </c>
      <c r="AO15" s="84">
        <f t="shared" si="1"/>
        <v>548.071329132507</v>
      </c>
    </row>
    <row r="16" spans="1:61">
      <c r="E16" s="49" t="s">
        <v>128</v>
      </c>
      <c r="F16" s="49" t="s">
        <v>201</v>
      </c>
      <c r="I16" s="49" t="s">
        <v>299</v>
      </c>
      <c r="L16" s="49" t="s">
        <v>297</v>
      </c>
      <c r="M16" s="49" t="s">
        <v>412</v>
      </c>
      <c r="R16" s="13"/>
      <c r="T16" s="15"/>
      <c r="U16" s="15"/>
      <c r="V16" s="15"/>
      <c r="W16" s="15"/>
      <c r="X16" s="15"/>
      <c r="Y16" s="15">
        <v>58.676692090980737</v>
      </c>
      <c r="Z16" s="15">
        <v>58.692513180924017</v>
      </c>
      <c r="AA16" s="15">
        <v>65.799677381472449</v>
      </c>
      <c r="AB16" s="15">
        <v>65.875704295683136</v>
      </c>
      <c r="AC16" s="15">
        <v>64.224758342796818</v>
      </c>
      <c r="AD16" s="15">
        <v>72.758387717999994</v>
      </c>
      <c r="AE16" s="15">
        <v>77.680043663105138</v>
      </c>
      <c r="AF16" s="15">
        <v>72.068436051410615</v>
      </c>
      <c r="AG16" s="15">
        <v>65.201903898740667</v>
      </c>
      <c r="AH16" s="15">
        <v>65.34748833303712</v>
      </c>
      <c r="AI16" s="15">
        <v>64.611851788444639</v>
      </c>
      <c r="AJ16" s="15">
        <v>64.333077589943599</v>
      </c>
      <c r="AK16" s="15">
        <v>64.841342599117766</v>
      </c>
      <c r="AM16" s="13"/>
      <c r="AN16" s="84">
        <f t="shared" si="0"/>
        <v>535.77621272437284</v>
      </c>
      <c r="AO16" s="84">
        <f t="shared" si="1"/>
        <v>324.33566420928378</v>
      </c>
    </row>
    <row r="17" spans="5:47">
      <c r="E17" s="49" t="s">
        <v>132</v>
      </c>
      <c r="F17" s="49" t="s">
        <v>201</v>
      </c>
      <c r="I17" s="49" t="s">
        <v>299</v>
      </c>
      <c r="L17" s="49" t="s">
        <v>297</v>
      </c>
      <c r="M17" s="49" t="s">
        <v>412</v>
      </c>
      <c r="R17" s="13"/>
      <c r="T17" s="15"/>
      <c r="U17" s="15"/>
      <c r="V17" s="15"/>
      <c r="W17" s="15"/>
      <c r="X17" s="15"/>
      <c r="Y17" s="15">
        <v>179.74131760997284</v>
      </c>
      <c r="Z17" s="15">
        <v>181.4380148188653</v>
      </c>
      <c r="AA17" s="15">
        <v>174.21464674540985</v>
      </c>
      <c r="AB17" s="15">
        <v>189.79532352953294</v>
      </c>
      <c r="AC17" s="15">
        <v>199.99783344655759</v>
      </c>
      <c r="AD17" s="15">
        <v>201.00909712787063</v>
      </c>
      <c r="AE17" s="15">
        <v>214.01363036329207</v>
      </c>
      <c r="AF17" s="15">
        <v>218.41790253295741</v>
      </c>
      <c r="AG17" s="15">
        <v>201.50551479137306</v>
      </c>
      <c r="AH17" s="15">
        <v>195.6434958172606</v>
      </c>
      <c r="AI17" s="15">
        <v>193.53732101541726</v>
      </c>
      <c r="AJ17" s="15">
        <v>192.23348553849311</v>
      </c>
      <c r="AK17" s="15">
        <v>192.10843486133714</v>
      </c>
      <c r="AM17" s="13"/>
      <c r="AN17" s="84">
        <f t="shared" si="0"/>
        <v>1558.6277661744587</v>
      </c>
      <c r="AO17" s="84">
        <f t="shared" si="1"/>
        <v>975.02825202388124</v>
      </c>
    </row>
    <row r="18" spans="5:47">
      <c r="E18" s="49" t="s">
        <v>121</v>
      </c>
      <c r="F18" s="49" t="s">
        <v>201</v>
      </c>
      <c r="I18" s="49" t="s">
        <v>299</v>
      </c>
      <c r="L18" s="49" t="s">
        <v>297</v>
      </c>
      <c r="M18" s="49" t="s">
        <v>412</v>
      </c>
      <c r="R18" s="13"/>
      <c r="T18" s="15"/>
      <c r="U18" s="15"/>
      <c r="V18" s="15"/>
      <c r="W18" s="15"/>
      <c r="X18" s="15"/>
      <c r="Y18" s="15">
        <v>83.399278299260772</v>
      </c>
      <c r="Z18" s="15">
        <v>86.911398973690609</v>
      </c>
      <c r="AA18" s="15">
        <v>85.202335333349168</v>
      </c>
      <c r="AB18" s="15">
        <v>85.703252120576522</v>
      </c>
      <c r="AC18" s="15">
        <v>70.795545060806703</v>
      </c>
      <c r="AD18" s="15">
        <v>80.038129874227536</v>
      </c>
      <c r="AE18" s="15">
        <v>79.817300165011673</v>
      </c>
      <c r="AF18" s="15">
        <v>77.278020818370862</v>
      </c>
      <c r="AG18" s="15">
        <v>89.28370069513943</v>
      </c>
      <c r="AH18" s="15">
        <v>88.666682454117648</v>
      </c>
      <c r="AI18" s="15">
        <v>87.994787470483914</v>
      </c>
      <c r="AJ18" s="15">
        <v>87.953395992114793</v>
      </c>
      <c r="AK18" s="15">
        <v>87.864932079849467</v>
      </c>
      <c r="AM18" s="13"/>
      <c r="AN18" s="84">
        <f t="shared" si="0"/>
        <v>649.14526064529377</v>
      </c>
      <c r="AO18" s="84">
        <f t="shared" si="1"/>
        <v>441.76349869170531</v>
      </c>
    </row>
    <row r="19" spans="5:47">
      <c r="T19" s="15"/>
      <c r="U19" s="15"/>
      <c r="V19" s="15"/>
      <c r="W19" s="15"/>
      <c r="X19" s="15"/>
      <c r="AU19" s="49"/>
    </row>
    <row r="20" spans="5:47" s="51" customFormat="1">
      <c r="R20" s="66"/>
      <c r="T20" s="67"/>
      <c r="U20" s="67"/>
      <c r="V20" s="67"/>
      <c r="W20" s="67"/>
      <c r="X20" s="67"/>
      <c r="Y20" s="70"/>
      <c r="Z20" s="70"/>
      <c r="AA20" s="70"/>
      <c r="AB20" s="70"/>
      <c r="AC20" s="70"/>
      <c r="AD20" s="70"/>
      <c r="AE20" s="67"/>
      <c r="AF20" s="67"/>
      <c r="AG20" s="67"/>
      <c r="AH20" s="67"/>
      <c r="AI20" s="67"/>
      <c r="AJ20" s="67"/>
      <c r="AK20" s="67"/>
      <c r="AM20" s="67"/>
      <c r="AN20" s="67"/>
      <c r="AO20" s="67"/>
      <c r="AP20" s="67"/>
      <c r="AQ20" s="67"/>
      <c r="AR20" s="67"/>
      <c r="AU20" s="68"/>
    </row>
    <row r="21" spans="5:47">
      <c r="AE21" s="81"/>
      <c r="AF21" s="81"/>
      <c r="AG21" s="81"/>
      <c r="AH21" s="81"/>
      <c r="AI21" s="81"/>
      <c r="AJ21" s="81"/>
      <c r="AK21" s="81"/>
    </row>
    <row r="22" spans="5:47">
      <c r="AE22" s="81"/>
      <c r="AF22" s="81"/>
      <c r="AG22" s="81"/>
      <c r="AH22" s="81"/>
      <c r="AI22" s="81"/>
      <c r="AJ22" s="81"/>
      <c r="AK22" s="81"/>
    </row>
    <row r="23" spans="5:47">
      <c r="AE23" s="81"/>
      <c r="AF23" s="81"/>
      <c r="AG23" s="81"/>
      <c r="AH23" s="81"/>
      <c r="AI23" s="81"/>
      <c r="AJ23" s="81"/>
      <c r="AK23" s="81"/>
    </row>
    <row r="24" spans="5:47">
      <c r="AE24" s="81"/>
      <c r="AF24" s="81"/>
      <c r="AG24" s="81"/>
      <c r="AH24" s="81"/>
      <c r="AI24" s="81"/>
      <c r="AJ24" s="81"/>
      <c r="AK24" s="81"/>
    </row>
    <row r="25" spans="5:47">
      <c r="AE25" s="81"/>
      <c r="AF25" s="81"/>
      <c r="AG25" s="81"/>
      <c r="AH25" s="81"/>
      <c r="AI25" s="81"/>
      <c r="AJ25" s="81"/>
      <c r="AK25" s="81"/>
    </row>
    <row r="26" spans="5:47">
      <c r="AE26" s="81"/>
      <c r="AF26" s="81"/>
      <c r="AG26" s="81"/>
      <c r="AH26" s="81"/>
      <c r="AI26" s="81"/>
      <c r="AJ26" s="81"/>
      <c r="AK26" s="81"/>
    </row>
    <row r="27" spans="5:47">
      <c r="AE27" s="81"/>
      <c r="AF27" s="81"/>
      <c r="AG27" s="81"/>
      <c r="AH27" s="81"/>
      <c r="AI27" s="81"/>
      <c r="AJ27" s="81"/>
      <c r="AK27" s="81"/>
    </row>
    <row r="28" spans="5:47">
      <c r="AE28" s="81"/>
      <c r="AF28" s="81"/>
      <c r="AG28" s="81"/>
      <c r="AH28" s="81"/>
      <c r="AI28" s="81"/>
      <c r="AJ28" s="81"/>
      <c r="AK28" s="81"/>
    </row>
    <row r="29" spans="5:47">
      <c r="AE29" s="81"/>
      <c r="AF29" s="81"/>
      <c r="AG29" s="81"/>
      <c r="AH29" s="81"/>
      <c r="AI29" s="81"/>
      <c r="AJ29" s="81"/>
      <c r="AK29" s="81"/>
    </row>
    <row r="30" spans="5:47">
      <c r="AE30" s="81"/>
      <c r="AF30" s="81"/>
      <c r="AG30" s="81"/>
      <c r="AH30" s="81"/>
      <c r="AI30" s="81"/>
      <c r="AJ30" s="81"/>
      <c r="AK30" s="81"/>
    </row>
    <row r="31" spans="5:47">
      <c r="AE31" s="81"/>
      <c r="AF31" s="81"/>
      <c r="AG31" s="81"/>
      <c r="AH31" s="81"/>
      <c r="AI31" s="81"/>
      <c r="AJ31" s="81"/>
      <c r="AK31" s="81"/>
    </row>
    <row r="32" spans="5:47">
      <c r="AE32" s="81"/>
      <c r="AF32" s="81"/>
      <c r="AG32" s="81"/>
      <c r="AH32" s="81"/>
      <c r="AI32" s="81"/>
      <c r="AJ32" s="81"/>
      <c r="AK32" s="81"/>
    </row>
    <row r="33" spans="31:37">
      <c r="AE33" s="81"/>
      <c r="AF33" s="81"/>
      <c r="AG33" s="81"/>
      <c r="AH33" s="81"/>
      <c r="AI33" s="81"/>
      <c r="AJ33" s="81"/>
      <c r="AK33" s="81"/>
    </row>
    <row r="34" spans="31:37">
      <c r="AE34" s="81"/>
      <c r="AF34" s="81"/>
      <c r="AG34" s="81"/>
      <c r="AH34" s="81"/>
      <c r="AI34" s="81"/>
      <c r="AJ34" s="81"/>
      <c r="AK34" s="81"/>
    </row>
    <row r="35" spans="31:37">
      <c r="AE35" s="81"/>
      <c r="AF35" s="81"/>
      <c r="AG35" s="81"/>
      <c r="AH35" s="81"/>
      <c r="AI35" s="81"/>
      <c r="AJ35" s="81"/>
      <c r="AK35" s="81"/>
    </row>
    <row r="36" spans="31:37">
      <c r="AE36" s="81"/>
      <c r="AF36" s="81"/>
      <c r="AG36" s="81"/>
      <c r="AH36" s="81"/>
      <c r="AI36" s="81"/>
      <c r="AJ36" s="81"/>
      <c r="AK36" s="81"/>
    </row>
    <row r="37" spans="31:37">
      <c r="AE37" s="81"/>
      <c r="AF37" s="81"/>
      <c r="AG37" s="81"/>
      <c r="AH37" s="81"/>
      <c r="AI37" s="81"/>
      <c r="AJ37" s="81"/>
      <c r="AK37" s="81"/>
    </row>
    <row r="38" spans="31:37">
      <c r="AE38" s="81"/>
      <c r="AF38" s="81"/>
      <c r="AG38" s="81"/>
      <c r="AH38" s="81"/>
      <c r="AI38" s="81"/>
      <c r="AJ38" s="81"/>
      <c r="AK38" s="81"/>
    </row>
    <row r="39" spans="31:37">
      <c r="AE39" s="81"/>
      <c r="AF39" s="81"/>
      <c r="AG39" s="81"/>
      <c r="AH39" s="81"/>
      <c r="AI39" s="81"/>
      <c r="AJ39" s="81"/>
      <c r="AK39" s="81"/>
    </row>
    <row r="40" spans="31:37">
      <c r="AE40" s="81"/>
      <c r="AF40" s="81"/>
      <c r="AG40" s="81"/>
      <c r="AH40" s="81"/>
      <c r="AI40" s="81"/>
      <c r="AJ40" s="81"/>
      <c r="AK40" s="81"/>
    </row>
    <row r="41" spans="31:37">
      <c r="AE41" s="81"/>
      <c r="AF41" s="81"/>
      <c r="AG41" s="81"/>
      <c r="AH41" s="81"/>
      <c r="AI41" s="81"/>
      <c r="AJ41" s="81"/>
      <c r="AK41" s="81"/>
    </row>
    <row r="42" spans="31:37">
      <c r="AE42" s="81"/>
      <c r="AF42" s="81"/>
      <c r="AG42" s="81"/>
      <c r="AH42" s="81"/>
      <c r="AI42" s="81"/>
      <c r="AJ42" s="81"/>
      <c r="AK42" s="81"/>
    </row>
    <row r="43" spans="31:37">
      <c r="AE43" s="81"/>
      <c r="AF43" s="81"/>
      <c r="AG43" s="81"/>
      <c r="AH43" s="81"/>
      <c r="AI43" s="81"/>
      <c r="AJ43" s="81"/>
      <c r="AK43" s="81"/>
    </row>
    <row r="44" spans="31:37">
      <c r="AE44" s="81"/>
      <c r="AF44" s="81"/>
      <c r="AG44" s="81"/>
      <c r="AH44" s="81"/>
      <c r="AI44" s="81"/>
      <c r="AJ44" s="81"/>
      <c r="AK44" s="81"/>
    </row>
    <row r="45" spans="31:37">
      <c r="AE45" s="81"/>
      <c r="AF45" s="81"/>
      <c r="AG45" s="81"/>
      <c r="AH45" s="81"/>
      <c r="AI45" s="81"/>
      <c r="AJ45" s="81"/>
      <c r="AK45" s="81"/>
    </row>
    <row r="46" spans="31:37">
      <c r="AE46" s="81"/>
      <c r="AF46" s="81"/>
      <c r="AG46" s="81"/>
      <c r="AH46" s="81"/>
      <c r="AI46" s="81"/>
      <c r="AJ46" s="81"/>
      <c r="AK46" s="81"/>
    </row>
    <row r="47" spans="31:37">
      <c r="AE47" s="81"/>
      <c r="AF47" s="81"/>
      <c r="AG47" s="81"/>
      <c r="AH47" s="81"/>
      <c r="AI47" s="81"/>
      <c r="AJ47" s="81"/>
      <c r="AK47" s="81"/>
    </row>
    <row r="48" spans="31:37">
      <c r="AE48" s="81"/>
      <c r="AF48" s="81"/>
      <c r="AG48" s="81"/>
      <c r="AH48" s="81"/>
      <c r="AI48" s="81"/>
      <c r="AJ48" s="81"/>
      <c r="AK48" s="81"/>
    </row>
    <row r="49" spans="31:37">
      <c r="AE49" s="81"/>
      <c r="AF49" s="81"/>
      <c r="AG49" s="81"/>
      <c r="AH49" s="81"/>
      <c r="AI49" s="81"/>
      <c r="AJ49" s="81"/>
      <c r="AK49" s="81"/>
    </row>
    <row r="50" spans="31:37">
      <c r="AE50" s="81"/>
      <c r="AF50" s="81"/>
      <c r="AG50" s="81"/>
      <c r="AH50" s="81"/>
      <c r="AI50" s="81"/>
      <c r="AJ50" s="81"/>
      <c r="AK50" s="81"/>
    </row>
    <row r="51" spans="31:37">
      <c r="AE51" s="81"/>
      <c r="AF51" s="81"/>
      <c r="AG51" s="81"/>
      <c r="AH51" s="81"/>
      <c r="AI51" s="81"/>
      <c r="AJ51" s="81"/>
      <c r="AK51" s="81"/>
    </row>
    <row r="52" spans="31:37">
      <c r="AE52" s="81"/>
      <c r="AF52" s="81"/>
      <c r="AG52" s="81"/>
      <c r="AH52" s="81"/>
      <c r="AI52" s="81"/>
      <c r="AJ52" s="81"/>
      <c r="AK52" s="81"/>
    </row>
    <row r="53" spans="31:37">
      <c r="AE53" s="81"/>
      <c r="AF53" s="81"/>
      <c r="AG53" s="81"/>
      <c r="AH53" s="81"/>
      <c r="AI53" s="81"/>
      <c r="AJ53" s="81"/>
      <c r="AK53" s="81"/>
    </row>
    <row r="54" spans="31:37">
      <c r="AE54" s="81"/>
      <c r="AF54" s="81"/>
      <c r="AG54" s="81"/>
      <c r="AH54" s="81"/>
      <c r="AI54" s="81"/>
      <c r="AJ54" s="81"/>
      <c r="AK54" s="81"/>
    </row>
    <row r="55" spans="31:37">
      <c r="AE55" s="81"/>
      <c r="AF55" s="81"/>
      <c r="AG55" s="81"/>
      <c r="AH55" s="81"/>
      <c r="AI55" s="81"/>
      <c r="AJ55" s="81"/>
      <c r="AK55" s="81"/>
    </row>
    <row r="56" spans="31:37">
      <c r="AE56" s="81"/>
      <c r="AF56" s="81"/>
      <c r="AG56" s="81"/>
      <c r="AH56" s="81"/>
      <c r="AI56" s="81"/>
      <c r="AJ56" s="81"/>
      <c r="AK56" s="81"/>
    </row>
    <row r="57" spans="31:37">
      <c r="AE57" s="81"/>
      <c r="AF57" s="81"/>
      <c r="AG57" s="81"/>
      <c r="AH57" s="81"/>
      <c r="AI57" s="81"/>
      <c r="AJ57" s="81"/>
      <c r="AK57" s="81"/>
    </row>
    <row r="58" spans="31:37">
      <c r="AE58" s="81"/>
      <c r="AF58" s="81"/>
      <c r="AG58" s="81"/>
      <c r="AH58" s="81"/>
      <c r="AI58" s="81"/>
      <c r="AJ58" s="81"/>
      <c r="AK58" s="81"/>
    </row>
    <row r="59" spans="31:37">
      <c r="AE59" s="81"/>
      <c r="AF59" s="81"/>
      <c r="AG59" s="81"/>
      <c r="AH59" s="81"/>
      <c r="AI59" s="81"/>
      <c r="AJ59" s="81"/>
      <c r="AK59" s="81"/>
    </row>
    <row r="60" spans="31:37">
      <c r="AE60" s="81"/>
      <c r="AF60" s="81"/>
      <c r="AG60" s="81"/>
      <c r="AH60" s="81"/>
      <c r="AI60" s="81"/>
      <c r="AJ60" s="81"/>
      <c r="AK60" s="81"/>
    </row>
    <row r="61" spans="31:37">
      <c r="AE61" s="81"/>
      <c r="AF61" s="81"/>
      <c r="AG61" s="81"/>
      <c r="AH61" s="81"/>
      <c r="AI61" s="81"/>
      <c r="AJ61" s="81"/>
      <c r="AK61" s="81"/>
    </row>
    <row r="62" spans="31:37">
      <c r="AE62" s="81"/>
      <c r="AF62" s="81"/>
      <c r="AG62" s="81"/>
      <c r="AH62" s="81"/>
      <c r="AI62" s="81"/>
      <c r="AJ62" s="81"/>
      <c r="AK62" s="81"/>
    </row>
  </sheetData>
  <phoneticPr fontId="50" type="noConversion"/>
  <conditionalFormatting sqref="R4">
    <cfRule type="cellIs" dxfId="10" priority="2" operator="greaterThan">
      <formula>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I72"/>
  <sheetViews>
    <sheetView zoomScale="70" zoomScaleNormal="70" workbookViewId="0">
      <pane xSplit="19" ySplit="7" topLeftCell="AI33" activePane="bottomRight" state="frozen"/>
      <selection activeCell="A2" sqref="A2"/>
      <selection pane="topRight" activeCell="A2" sqref="A2"/>
      <selection pane="bottomLeft" activeCell="A2" sqref="A2"/>
      <selection pane="bottomRight" activeCell="A2" sqref="A2"/>
    </sheetView>
  </sheetViews>
  <sheetFormatPr defaultColWidth="0" defaultRowHeight="12.75"/>
  <cols>
    <col min="1" max="4" width="1.625" style="49" customWidth="1"/>
    <col min="5" max="5" width="5.625" style="49" customWidth="1"/>
    <col min="6" max="6" width="30.625" style="49" customWidth="1"/>
    <col min="7" max="9" width="15.625" style="49" customWidth="1"/>
    <col min="10" max="11" width="1.625" style="49" customWidth="1"/>
    <col min="12" max="12" width="9.125" style="49" customWidth="1"/>
    <col min="13" max="13" width="20.625" style="49" customWidth="1"/>
    <col min="14" max="14" width="1.625" style="49" customWidth="1"/>
    <col min="15" max="16" width="5.625" style="49" customWidth="1"/>
    <col min="17" max="17" width="1.625" style="49" customWidth="1"/>
    <col min="18" max="18" width="9.125" style="49" customWidth="1"/>
    <col min="19" max="19" width="1.625" style="49" customWidth="1"/>
    <col min="20" max="37" width="9.125" style="49" customWidth="1"/>
    <col min="38" max="38" width="1.625" style="49" customWidth="1"/>
    <col min="39" max="44" width="9.125" style="49" customWidth="1"/>
    <col min="45" max="45" width="1.625" style="49" customWidth="1"/>
    <col min="46" max="46" width="9.125" style="49" customWidth="1"/>
    <col min="47" max="47" width="9.125" style="29" customWidth="1"/>
    <col min="48" max="48" width="60.875" style="49" bestFit="1" customWidth="1"/>
    <col min="49" max="60" width="1.625" style="49" customWidth="1"/>
    <col min="61" max="61" width="0" style="49" hidden="1" customWidth="1"/>
    <col min="62" max="16384" width="9.25" style="49" hidden="1"/>
  </cols>
  <sheetData>
    <row r="1" spans="1:60" ht="22.5">
      <c r="A1" s="9" t="s">
        <v>333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row>
    <row r="2" spans="1:60" ht="15">
      <c r="A2" s="10" t="s">
        <v>414</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row>
    <row r="3" spans="1:60" ht="15">
      <c r="A3" s="10" t="s">
        <v>334</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row>
    <row r="4" spans="1:60" ht="15">
      <c r="A4" s="10" t="s">
        <v>335</v>
      </c>
      <c r="B4" s="10"/>
      <c r="C4" s="10"/>
      <c r="D4" s="10"/>
      <c r="E4" s="10"/>
      <c r="F4" s="10"/>
      <c r="G4" s="10" t="s">
        <v>219</v>
      </c>
      <c r="H4" s="10"/>
      <c r="I4" s="10"/>
      <c r="J4" s="10"/>
      <c r="K4" s="10"/>
      <c r="L4" s="10"/>
      <c r="M4" s="10"/>
      <c r="N4" s="10"/>
      <c r="O4" s="10"/>
      <c r="P4" s="10"/>
      <c r="Q4" s="10"/>
      <c r="R4" s="32"/>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row>
    <row r="5" spans="1:60" s="11" customFormat="1">
      <c r="A5" s="11" t="s">
        <v>220</v>
      </c>
      <c r="G5" s="11" t="s">
        <v>221</v>
      </c>
      <c r="H5" s="128"/>
      <c r="O5" s="11" t="s">
        <v>222</v>
      </c>
      <c r="R5" s="15"/>
      <c r="AU5" s="31"/>
    </row>
    <row r="6" spans="1:60">
      <c r="T6" s="136" t="s">
        <v>223</v>
      </c>
      <c r="U6" s="137"/>
      <c r="V6" s="137"/>
      <c r="W6" s="137"/>
      <c r="X6" s="138"/>
      <c r="Y6" s="136" t="s">
        <v>224</v>
      </c>
      <c r="Z6" s="137"/>
      <c r="AA6" s="137"/>
      <c r="AB6" s="137"/>
      <c r="AC6" s="137"/>
      <c r="AD6" s="137"/>
      <c r="AE6" s="137"/>
      <c r="AF6" s="138"/>
      <c r="AG6" s="136" t="s">
        <v>225</v>
      </c>
      <c r="AH6" s="137"/>
      <c r="AI6" s="137"/>
      <c r="AJ6" s="137"/>
      <c r="AK6" s="138"/>
      <c r="AL6" s="101"/>
      <c r="AT6" s="139" t="s">
        <v>227</v>
      </c>
      <c r="AU6" s="139"/>
      <c r="AV6" s="139"/>
    </row>
    <row r="7" spans="1:60">
      <c r="A7" s="4"/>
      <c r="B7" s="4"/>
      <c r="C7" s="4"/>
      <c r="D7" s="4"/>
      <c r="E7" s="4" t="s">
        <v>336</v>
      </c>
      <c r="F7" s="4"/>
      <c r="G7" s="4" t="s">
        <v>337</v>
      </c>
      <c r="H7" s="4"/>
      <c r="I7" s="4"/>
      <c r="J7" s="4"/>
      <c r="K7" s="4"/>
      <c r="L7" s="4" t="s">
        <v>231</v>
      </c>
      <c r="M7" s="4"/>
      <c r="N7" s="4"/>
      <c r="O7" s="4"/>
      <c r="P7" s="4" t="s">
        <v>234</v>
      </c>
      <c r="Q7" s="4"/>
      <c r="R7" s="4" t="s">
        <v>235</v>
      </c>
      <c r="S7" s="4"/>
      <c r="T7" s="25">
        <v>2009</v>
      </c>
      <c r="U7" s="35">
        <v>2010</v>
      </c>
      <c r="V7" s="35">
        <v>2011</v>
      </c>
      <c r="W7" s="35">
        <v>2012</v>
      </c>
      <c r="X7" s="35">
        <v>2013</v>
      </c>
      <c r="Y7" s="25">
        <v>2014</v>
      </c>
      <c r="Z7" s="35">
        <v>2015</v>
      </c>
      <c r="AA7" s="35">
        <v>2016</v>
      </c>
      <c r="AB7" s="35">
        <v>2017</v>
      </c>
      <c r="AC7" s="35">
        <v>2018</v>
      </c>
      <c r="AD7" s="35">
        <v>2019</v>
      </c>
      <c r="AE7" s="35">
        <v>2020</v>
      </c>
      <c r="AF7" s="35">
        <v>2021</v>
      </c>
      <c r="AG7" s="25">
        <v>2022</v>
      </c>
      <c r="AH7" s="35">
        <v>2023</v>
      </c>
      <c r="AI7" s="35">
        <v>2024</v>
      </c>
      <c r="AJ7" s="35">
        <v>2025</v>
      </c>
      <c r="AK7" s="26">
        <v>2026</v>
      </c>
      <c r="AL7" s="35"/>
      <c r="AS7" s="4"/>
      <c r="AT7" s="24" t="s">
        <v>238</v>
      </c>
      <c r="AU7" s="102" t="s">
        <v>239</v>
      </c>
      <c r="AV7" s="23" t="s">
        <v>240</v>
      </c>
      <c r="AW7" s="4"/>
      <c r="AX7" s="4"/>
      <c r="AY7" s="4"/>
      <c r="AZ7" s="4"/>
      <c r="BA7" s="4"/>
      <c r="BB7" s="4"/>
      <c r="BC7" s="4"/>
      <c r="BD7" s="4"/>
      <c r="BE7" s="4"/>
      <c r="BF7" s="4"/>
      <c r="BG7" s="4"/>
      <c r="BH7" s="4"/>
    </row>
    <row r="9" spans="1:60" ht="15">
      <c r="B9" s="10" t="s">
        <v>338</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28"/>
      <c r="AV9" s="10"/>
      <c r="AW9" s="10"/>
      <c r="AX9" s="10"/>
      <c r="AY9" s="10"/>
      <c r="AZ9" s="10"/>
      <c r="BA9" s="10"/>
      <c r="BB9" s="10"/>
      <c r="BC9" s="10"/>
      <c r="BD9" s="10"/>
      <c r="BE9" s="10"/>
      <c r="BF9" s="10"/>
      <c r="BG9" s="10"/>
      <c r="BH9" s="10"/>
    </row>
    <row r="11" spans="1:60">
      <c r="E11" s="49" t="s">
        <v>109</v>
      </c>
      <c r="F11" s="49" t="s">
        <v>339</v>
      </c>
      <c r="G11" s="49" t="s">
        <v>340</v>
      </c>
      <c r="L11" s="49" t="s">
        <v>341</v>
      </c>
      <c r="Y11" s="15">
        <v>1.0121805511251054</v>
      </c>
      <c r="Z11" s="15">
        <v>1.0114885781402658</v>
      </c>
      <c r="AA11" s="15">
        <v>1.0111680979309627</v>
      </c>
      <c r="AB11" s="15">
        <v>1.0116502311611606</v>
      </c>
      <c r="AC11" s="15">
        <v>1.0129389602719887</v>
      </c>
      <c r="AD11" s="15">
        <v>1.0124070537093424</v>
      </c>
      <c r="AE11" s="15">
        <v>1.011930584242744</v>
      </c>
      <c r="AF11" s="15">
        <v>1.011930584242744</v>
      </c>
      <c r="AG11" s="15">
        <v>1.011930584242744</v>
      </c>
      <c r="AH11" s="15">
        <v>1.011930584242744</v>
      </c>
      <c r="AI11" s="15">
        <v>1.011930584242744</v>
      </c>
      <c r="AJ11" s="15">
        <v>1.011930584242744</v>
      </c>
      <c r="AK11" s="15">
        <v>1.011930584242744</v>
      </c>
    </row>
    <row r="12" spans="1:60">
      <c r="E12" s="49" t="s">
        <v>112</v>
      </c>
      <c r="F12" s="49" t="s">
        <v>339</v>
      </c>
      <c r="G12" s="49" t="s">
        <v>340</v>
      </c>
      <c r="L12" s="49" t="s">
        <v>341</v>
      </c>
      <c r="Y12" s="15">
        <v>1.1867232073413099</v>
      </c>
      <c r="Z12" s="15">
        <v>1.1769015139847898</v>
      </c>
      <c r="AA12" s="15">
        <v>1.1707256071795877</v>
      </c>
      <c r="AB12" s="15">
        <v>1.1778305860818636</v>
      </c>
      <c r="AC12" s="15">
        <v>1.1989409084566318</v>
      </c>
      <c r="AD12" s="15">
        <v>1.192086448728783</v>
      </c>
      <c r="AE12" s="15">
        <v>1.1832970128863312</v>
      </c>
      <c r="AF12" s="15">
        <v>1.1832970128863312</v>
      </c>
      <c r="AG12" s="15">
        <v>1.1832970128863312</v>
      </c>
      <c r="AH12" s="15">
        <v>1.1832970128863312</v>
      </c>
      <c r="AI12" s="15">
        <v>1.1832970128863312</v>
      </c>
      <c r="AJ12" s="15">
        <v>1.1832970128863312</v>
      </c>
      <c r="AK12" s="15">
        <v>1.1832970128863312</v>
      </c>
    </row>
    <row r="13" spans="1:60">
      <c r="E13" s="49" t="s">
        <v>116</v>
      </c>
      <c r="F13" s="49" t="s">
        <v>339</v>
      </c>
      <c r="G13" s="49" t="s">
        <v>340</v>
      </c>
      <c r="L13" s="49" t="s">
        <v>341</v>
      </c>
      <c r="Y13" s="15">
        <v>1</v>
      </c>
      <c r="Z13" s="15">
        <v>1</v>
      </c>
      <c r="AA13" s="15">
        <v>1</v>
      </c>
      <c r="AB13" s="15">
        <v>1</v>
      </c>
      <c r="AC13" s="15">
        <v>1</v>
      </c>
      <c r="AD13" s="15">
        <v>1</v>
      </c>
      <c r="AE13" s="15">
        <v>1</v>
      </c>
      <c r="AF13" s="15">
        <v>1</v>
      </c>
      <c r="AG13" s="15">
        <v>1</v>
      </c>
      <c r="AH13" s="15">
        <v>1</v>
      </c>
      <c r="AI13" s="15">
        <v>1</v>
      </c>
      <c r="AJ13" s="15">
        <v>1</v>
      </c>
      <c r="AK13" s="15">
        <v>1</v>
      </c>
    </row>
    <row r="14" spans="1:60">
      <c r="E14" s="49" t="s">
        <v>120</v>
      </c>
      <c r="F14" s="49" t="s">
        <v>339</v>
      </c>
      <c r="G14" s="49" t="s">
        <v>340</v>
      </c>
      <c r="L14" s="49" t="s">
        <v>341</v>
      </c>
      <c r="Y14" s="15">
        <v>1</v>
      </c>
      <c r="Z14" s="15">
        <v>1</v>
      </c>
      <c r="AA14" s="15">
        <v>1</v>
      </c>
      <c r="AB14" s="15">
        <v>1</v>
      </c>
      <c r="AC14" s="15">
        <v>1</v>
      </c>
      <c r="AD14" s="15">
        <v>1</v>
      </c>
      <c r="AE14" s="15">
        <v>1</v>
      </c>
      <c r="AF14" s="15">
        <v>1</v>
      </c>
      <c r="AG14" s="15">
        <v>1</v>
      </c>
      <c r="AH14" s="15">
        <v>1</v>
      </c>
      <c r="AI14" s="15">
        <v>1</v>
      </c>
      <c r="AJ14" s="15">
        <v>1</v>
      </c>
      <c r="AK14" s="15">
        <v>1</v>
      </c>
    </row>
    <row r="15" spans="1:60">
      <c r="E15" s="49" t="s">
        <v>113</v>
      </c>
      <c r="F15" s="49" t="s">
        <v>339</v>
      </c>
      <c r="G15" s="49" t="s">
        <v>340</v>
      </c>
      <c r="L15" s="49" t="s">
        <v>341</v>
      </c>
      <c r="Y15" s="15">
        <v>1</v>
      </c>
      <c r="Z15" s="15">
        <v>1</v>
      </c>
      <c r="AA15" s="15">
        <v>1</v>
      </c>
      <c r="AB15" s="15">
        <v>1</v>
      </c>
      <c r="AC15" s="15">
        <v>1</v>
      </c>
      <c r="AD15" s="15">
        <v>1</v>
      </c>
      <c r="AE15" s="15">
        <v>1</v>
      </c>
      <c r="AF15" s="15">
        <v>1</v>
      </c>
      <c r="AG15" s="15">
        <v>1</v>
      </c>
      <c r="AH15" s="15">
        <v>1</v>
      </c>
      <c r="AI15" s="15">
        <v>1</v>
      </c>
      <c r="AJ15" s="15">
        <v>1</v>
      </c>
      <c r="AK15" s="15">
        <v>1</v>
      </c>
    </row>
    <row r="16" spans="1:60">
      <c r="E16" s="49" t="s">
        <v>307</v>
      </c>
      <c r="F16" s="49" t="s">
        <v>339</v>
      </c>
      <c r="G16" s="49" t="s">
        <v>340</v>
      </c>
      <c r="L16" s="49" t="s">
        <v>341</v>
      </c>
      <c r="Y16" s="15">
        <v>1</v>
      </c>
      <c r="Z16" s="15">
        <v>1</v>
      </c>
      <c r="AA16" s="15">
        <v>1</v>
      </c>
      <c r="AB16" s="15">
        <v>1</v>
      </c>
      <c r="AC16" s="15">
        <v>1</v>
      </c>
      <c r="AD16" s="15">
        <v>1</v>
      </c>
      <c r="AE16" s="15">
        <v>1</v>
      </c>
      <c r="AF16" s="15">
        <v>1</v>
      </c>
      <c r="AG16" s="15">
        <v>1</v>
      </c>
      <c r="AH16" s="15">
        <v>1</v>
      </c>
      <c r="AI16" s="15">
        <v>1</v>
      </c>
      <c r="AJ16" s="15">
        <v>1</v>
      </c>
      <c r="AK16" s="15">
        <v>1</v>
      </c>
    </row>
    <row r="17" spans="2:47">
      <c r="E17" s="49" t="s">
        <v>306</v>
      </c>
      <c r="F17" s="49" t="s">
        <v>339</v>
      </c>
      <c r="G17" s="49" t="s">
        <v>340</v>
      </c>
      <c r="L17" s="49" t="s">
        <v>341</v>
      </c>
      <c r="Y17" s="15">
        <v>1.1053311892949071</v>
      </c>
      <c r="Z17" s="15">
        <v>1.1075876390909856</v>
      </c>
      <c r="AA17" s="15">
        <v>1.0986654513031451</v>
      </c>
      <c r="AB17" s="15">
        <v>1.0939970955532516</v>
      </c>
      <c r="AC17" s="15">
        <v>1.1095505627532551</v>
      </c>
      <c r="AD17" s="15">
        <v>1.1070737979828054</v>
      </c>
      <c r="AE17" s="15">
        <v>1.1033749093366887</v>
      </c>
      <c r="AF17" s="15">
        <v>1.1033749093366887</v>
      </c>
      <c r="AG17" s="15">
        <v>1.1033749093366887</v>
      </c>
      <c r="AH17" s="15">
        <v>1.1033749093366887</v>
      </c>
      <c r="AI17" s="15">
        <v>1.1033749093366887</v>
      </c>
      <c r="AJ17" s="15">
        <v>1.1033749093366887</v>
      </c>
      <c r="AK17" s="15">
        <v>1.1033749093366887</v>
      </c>
    </row>
    <row r="18" spans="2:47">
      <c r="E18" s="49" t="s">
        <v>121</v>
      </c>
      <c r="F18" s="49" t="s">
        <v>339</v>
      </c>
      <c r="G18" s="49" t="s">
        <v>340</v>
      </c>
      <c r="L18" s="49" t="s">
        <v>341</v>
      </c>
      <c r="Y18" s="15">
        <v>1</v>
      </c>
      <c r="Z18" s="15">
        <v>1</v>
      </c>
      <c r="AA18" s="15">
        <v>1</v>
      </c>
      <c r="AB18" s="15">
        <v>1</v>
      </c>
      <c r="AC18" s="15">
        <v>1</v>
      </c>
      <c r="AD18" s="15">
        <v>1</v>
      </c>
      <c r="AE18" s="15">
        <v>1</v>
      </c>
      <c r="AF18" s="15">
        <v>1</v>
      </c>
      <c r="AG18" s="15">
        <v>1</v>
      </c>
      <c r="AH18" s="15">
        <v>1</v>
      </c>
      <c r="AI18" s="15">
        <v>1</v>
      </c>
      <c r="AJ18" s="15">
        <v>1</v>
      </c>
      <c r="AK18" s="15">
        <v>1</v>
      </c>
    </row>
    <row r="20" spans="2:47" ht="15">
      <c r="B20" s="10" t="s">
        <v>342</v>
      </c>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U20" s="49"/>
    </row>
    <row r="21" spans="2:47">
      <c r="AU21" s="49"/>
    </row>
    <row r="22" spans="2:47" ht="15">
      <c r="E22" s="49" t="s">
        <v>109</v>
      </c>
      <c r="F22" s="49" t="s">
        <v>343</v>
      </c>
      <c r="G22" s="49" t="s">
        <v>340</v>
      </c>
      <c r="L22" s="49" t="s">
        <v>341</v>
      </c>
      <c r="R22" s="103"/>
      <c r="S22" s="103"/>
      <c r="T22" s="103"/>
      <c r="U22" s="104"/>
      <c r="V22" s="104"/>
      <c r="W22" s="104"/>
      <c r="X22" s="104"/>
      <c r="Y22" s="15">
        <v>1.0821677910024206</v>
      </c>
      <c r="Z22" s="15">
        <v>1.0821202632861049</v>
      </c>
      <c r="AA22" s="15">
        <v>1.0821327448281062</v>
      </c>
      <c r="AB22" s="15">
        <v>1.0820871097361773</v>
      </c>
      <c r="AC22" s="15">
        <v>1.0822125035730401</v>
      </c>
      <c r="AD22" s="15">
        <v>1.0821025214295441</v>
      </c>
      <c r="AE22" s="15">
        <v>1.0821310060548763</v>
      </c>
      <c r="AF22" s="15">
        <v>1.0821310060548763</v>
      </c>
      <c r="AG22" s="15">
        <v>1.0821310060548763</v>
      </c>
      <c r="AH22" s="15">
        <v>1.0821310060548763</v>
      </c>
      <c r="AI22" s="15">
        <v>1.0821310060548763</v>
      </c>
      <c r="AJ22" s="15">
        <v>1.0821310060548763</v>
      </c>
      <c r="AK22" s="15">
        <v>1.0821310060548763</v>
      </c>
      <c r="AU22" s="49"/>
    </row>
    <row r="23" spans="2:47" ht="15">
      <c r="E23" s="49" t="s">
        <v>112</v>
      </c>
      <c r="F23" s="49" t="s">
        <v>343</v>
      </c>
      <c r="G23" s="49" t="s">
        <v>340</v>
      </c>
      <c r="L23" s="49" t="s">
        <v>341</v>
      </c>
      <c r="R23" s="103"/>
      <c r="S23" s="103"/>
      <c r="T23" s="103"/>
      <c r="U23" s="104"/>
      <c r="V23" s="104"/>
      <c r="W23" s="104"/>
      <c r="X23" s="104"/>
      <c r="Y23" s="15">
        <v>1</v>
      </c>
      <c r="Z23" s="15">
        <v>1</v>
      </c>
      <c r="AA23" s="15">
        <v>1</v>
      </c>
      <c r="AB23" s="15">
        <v>1</v>
      </c>
      <c r="AC23" s="15">
        <v>1</v>
      </c>
      <c r="AD23" s="15">
        <v>1</v>
      </c>
      <c r="AE23" s="15">
        <v>1</v>
      </c>
      <c r="AF23" s="15">
        <v>1</v>
      </c>
      <c r="AG23" s="15">
        <v>1</v>
      </c>
      <c r="AH23" s="15">
        <v>1</v>
      </c>
      <c r="AI23" s="15">
        <v>1</v>
      </c>
      <c r="AJ23" s="15">
        <v>1</v>
      </c>
      <c r="AK23" s="15">
        <v>1</v>
      </c>
      <c r="AU23" s="49"/>
    </row>
    <row r="24" spans="2:47" ht="15">
      <c r="E24" s="49" t="s">
        <v>116</v>
      </c>
      <c r="F24" s="49" t="s">
        <v>343</v>
      </c>
      <c r="G24" s="49" t="s">
        <v>340</v>
      </c>
      <c r="L24" s="49" t="s">
        <v>341</v>
      </c>
      <c r="R24" s="103"/>
      <c r="S24" s="103"/>
      <c r="T24" s="103"/>
      <c r="U24" s="104"/>
      <c r="V24" s="104"/>
      <c r="W24" s="104"/>
      <c r="X24" s="104"/>
      <c r="Y24" s="15">
        <v>1.0123568798793861</v>
      </c>
      <c r="Z24" s="15">
        <v>1.0125198339565757</v>
      </c>
      <c r="AA24" s="15">
        <v>1.0126369976152136</v>
      </c>
      <c r="AB24" s="15">
        <v>1.0126985021366701</v>
      </c>
      <c r="AC24" s="15">
        <v>1.012751309480034</v>
      </c>
      <c r="AD24" s="15">
        <v>1.0126390438900881</v>
      </c>
      <c r="AE24" s="15">
        <v>1.0126490560803023</v>
      </c>
      <c r="AF24" s="15">
        <v>1.0126490560803023</v>
      </c>
      <c r="AG24" s="15">
        <v>1.0126490560803023</v>
      </c>
      <c r="AH24" s="15">
        <v>1.0126490560803023</v>
      </c>
      <c r="AI24" s="15">
        <v>1.0126490560803023</v>
      </c>
      <c r="AJ24" s="15">
        <v>1.0126490560803023</v>
      </c>
      <c r="AK24" s="15">
        <v>1.0126490560803023</v>
      </c>
      <c r="AU24" s="49"/>
    </row>
    <row r="25" spans="2:47" ht="15">
      <c r="E25" s="49" t="s">
        <v>120</v>
      </c>
      <c r="F25" s="49" t="s">
        <v>343</v>
      </c>
      <c r="G25" s="49" t="s">
        <v>340</v>
      </c>
      <c r="L25" s="49" t="s">
        <v>341</v>
      </c>
      <c r="R25" s="103"/>
      <c r="S25" s="103"/>
      <c r="T25" s="103"/>
      <c r="U25" s="104"/>
      <c r="V25" s="104"/>
      <c r="W25" s="104"/>
      <c r="X25" s="104"/>
      <c r="Y25" s="15">
        <v>1.0593289145866933</v>
      </c>
      <c r="Z25" s="15">
        <v>1.0594300448440346</v>
      </c>
      <c r="AA25" s="15">
        <v>1.0594309106775042</v>
      </c>
      <c r="AB25" s="15">
        <v>1.0593451752333807</v>
      </c>
      <c r="AC25" s="15">
        <v>1.0594311600813371</v>
      </c>
      <c r="AD25" s="15">
        <v>1.0593115561809874</v>
      </c>
      <c r="AE25" s="15">
        <v>1.0593897986107577</v>
      </c>
      <c r="AF25" s="15">
        <v>1.0593897986107577</v>
      </c>
      <c r="AG25" s="15">
        <v>1.0593897986107577</v>
      </c>
      <c r="AH25" s="15">
        <v>1.0593897986107577</v>
      </c>
      <c r="AI25" s="15">
        <v>1.0593897986107577</v>
      </c>
      <c r="AJ25" s="15">
        <v>1.0593897986107577</v>
      </c>
      <c r="AK25" s="15">
        <v>1.0593897986107577</v>
      </c>
      <c r="AU25" s="49"/>
    </row>
    <row r="26" spans="2:47" ht="15">
      <c r="E26" s="49" t="s">
        <v>113</v>
      </c>
      <c r="F26" s="49" t="s">
        <v>343</v>
      </c>
      <c r="G26" s="49" t="s">
        <v>340</v>
      </c>
      <c r="L26" s="49" t="s">
        <v>341</v>
      </c>
      <c r="R26" s="103"/>
      <c r="S26" s="103"/>
      <c r="T26" s="103"/>
      <c r="U26" s="104"/>
      <c r="V26" s="104"/>
      <c r="W26" s="104"/>
      <c r="X26" s="104"/>
      <c r="Y26" s="15">
        <v>1.0974736852276192</v>
      </c>
      <c r="Z26" s="15">
        <v>1.0976282131631603</v>
      </c>
      <c r="AA26" s="15">
        <v>1.0978766212358111</v>
      </c>
      <c r="AB26" s="15">
        <v>1.0980877660287029</v>
      </c>
      <c r="AC26" s="15">
        <v>1.0982158682546763</v>
      </c>
      <c r="AD26" s="15">
        <v>1.0982940925147213</v>
      </c>
      <c r="AE26" s="15">
        <v>1.0980201548658401</v>
      </c>
      <c r="AF26" s="15">
        <v>1.0980201548658401</v>
      </c>
      <c r="AG26" s="15">
        <v>1.0980201548658401</v>
      </c>
      <c r="AH26" s="15">
        <v>1.0980201548658401</v>
      </c>
      <c r="AI26" s="15">
        <v>1.0980201548658401</v>
      </c>
      <c r="AJ26" s="15">
        <v>1.0980201548658401</v>
      </c>
      <c r="AK26" s="15">
        <v>1.0980201548658401</v>
      </c>
      <c r="AU26" s="49"/>
    </row>
    <row r="27" spans="2:47" ht="15">
      <c r="E27" s="49" t="s">
        <v>307</v>
      </c>
      <c r="F27" s="49" t="s">
        <v>343</v>
      </c>
      <c r="G27" s="49" t="s">
        <v>340</v>
      </c>
      <c r="L27" s="49" t="s">
        <v>341</v>
      </c>
      <c r="R27" s="103"/>
      <c r="S27" s="103"/>
      <c r="T27" s="103"/>
      <c r="U27" s="104"/>
      <c r="V27" s="104"/>
      <c r="W27" s="104"/>
      <c r="X27" s="104"/>
      <c r="Y27" s="15">
        <v>1.1499074638345925</v>
      </c>
      <c r="Z27" s="15">
        <v>1.1502346038931466</v>
      </c>
      <c r="AA27" s="15">
        <v>1.1501916312224567</v>
      </c>
      <c r="AB27" s="15">
        <v>1.1501263354923568</v>
      </c>
      <c r="AC27" s="15">
        <v>1.1504170248398768</v>
      </c>
      <c r="AD27" s="15">
        <v>1.15000677109602</v>
      </c>
      <c r="AE27" s="15">
        <v>1.1501952558574131</v>
      </c>
      <c r="AF27" s="15">
        <v>1.1501952558574131</v>
      </c>
      <c r="AG27" s="15">
        <v>1.1501952558574131</v>
      </c>
      <c r="AH27" s="15">
        <v>1.1501952558574131</v>
      </c>
      <c r="AI27" s="15">
        <v>1.1501952558574131</v>
      </c>
      <c r="AJ27" s="15">
        <v>1.1501952558574131</v>
      </c>
      <c r="AK27" s="15">
        <v>1.1501952558574131</v>
      </c>
      <c r="AU27" s="49"/>
    </row>
    <row r="28" spans="2:47" ht="15">
      <c r="E28" s="49" t="s">
        <v>306</v>
      </c>
      <c r="F28" s="49" t="s">
        <v>343</v>
      </c>
      <c r="G28" s="49" t="s">
        <v>340</v>
      </c>
      <c r="L28" s="49" t="s">
        <v>341</v>
      </c>
      <c r="R28" s="103"/>
      <c r="S28" s="103"/>
      <c r="T28" s="103"/>
      <c r="U28" s="104"/>
      <c r="V28" s="104"/>
      <c r="W28" s="104"/>
      <c r="X28" s="104"/>
      <c r="Y28" s="15">
        <v>1.0393999609791325</v>
      </c>
      <c r="Z28" s="15">
        <v>1.0393848277224094</v>
      </c>
      <c r="AA28" s="15">
        <v>1.0393563698307307</v>
      </c>
      <c r="AB28" s="15">
        <v>1.0394114724946635</v>
      </c>
      <c r="AC28" s="15">
        <v>1.0393861563927904</v>
      </c>
      <c r="AD28" s="15">
        <v>1.0393292181657543</v>
      </c>
      <c r="AE28" s="15">
        <v>1.0393736179833761</v>
      </c>
      <c r="AF28" s="15">
        <v>1.0393736179833761</v>
      </c>
      <c r="AG28" s="15">
        <v>1.0393736179833761</v>
      </c>
      <c r="AH28" s="15">
        <v>1.0393736179833761</v>
      </c>
      <c r="AI28" s="15">
        <v>1.0393736179833761</v>
      </c>
      <c r="AJ28" s="15">
        <v>1.0393736179833761</v>
      </c>
      <c r="AK28" s="15">
        <v>1.0393736179833761</v>
      </c>
      <c r="AU28" s="49"/>
    </row>
    <row r="29" spans="2:47" ht="15">
      <c r="E29" s="49" t="s">
        <v>121</v>
      </c>
      <c r="F29" s="49" t="s">
        <v>343</v>
      </c>
      <c r="G29" s="49" t="s">
        <v>340</v>
      </c>
      <c r="L29" s="49" t="s">
        <v>341</v>
      </c>
      <c r="R29" s="103"/>
      <c r="S29" s="103"/>
      <c r="T29" s="103"/>
      <c r="U29" s="104"/>
      <c r="V29" s="104"/>
      <c r="W29" s="104"/>
      <c r="X29" s="104"/>
      <c r="Y29" s="15">
        <v>1.1494252873563218</v>
      </c>
      <c r="Z29" s="15">
        <v>1.1494252873563218</v>
      </c>
      <c r="AA29" s="15">
        <v>1.1494252873563218</v>
      </c>
      <c r="AB29" s="15">
        <v>1.1494252873563218</v>
      </c>
      <c r="AC29" s="15">
        <v>1.1494252873563218</v>
      </c>
      <c r="AD29" s="15">
        <v>1.1494252873563218</v>
      </c>
      <c r="AE29" s="15">
        <v>1.1494252873563218</v>
      </c>
      <c r="AF29" s="15">
        <v>1.1494252873563218</v>
      </c>
      <c r="AG29" s="15">
        <v>1.1494252873563218</v>
      </c>
      <c r="AH29" s="15">
        <v>1.1494252873563218</v>
      </c>
      <c r="AI29" s="15">
        <v>1.1494252873563218</v>
      </c>
      <c r="AJ29" s="15">
        <v>1.1494252873563218</v>
      </c>
      <c r="AK29" s="15">
        <v>1.1494252873563218</v>
      </c>
      <c r="AU29" s="49"/>
    </row>
    <row r="30" spans="2:47">
      <c r="AU30" s="49"/>
    </row>
    <row r="31" spans="2:47" ht="15">
      <c r="B31" s="10" t="s">
        <v>251</v>
      </c>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U31" s="49"/>
    </row>
    <row r="32" spans="2:47">
      <c r="AU32" s="49"/>
    </row>
    <row r="33" spans="2:47" ht="15">
      <c r="E33" s="49" t="s">
        <v>109</v>
      </c>
      <c r="F33" s="49" t="s">
        <v>344</v>
      </c>
      <c r="G33" s="49" t="s">
        <v>345</v>
      </c>
      <c r="L33" s="49" t="s">
        <v>341</v>
      </c>
      <c r="R33" s="103"/>
      <c r="S33" s="103"/>
      <c r="T33" s="103"/>
      <c r="U33" s="104"/>
      <c r="V33" s="104"/>
      <c r="W33" s="104"/>
      <c r="X33" s="104"/>
      <c r="Y33" s="15">
        <v>1.0121805511251054</v>
      </c>
      <c r="Z33" s="15">
        <v>1.0114885781402658</v>
      </c>
      <c r="AA33" s="15">
        <v>1.0111680979309627</v>
      </c>
      <c r="AB33" s="15">
        <v>1.0116502311611606</v>
      </c>
      <c r="AC33" s="15">
        <v>1.0129389602719887</v>
      </c>
      <c r="AD33" s="15">
        <v>1.0124070537093424</v>
      </c>
      <c r="AE33" s="15">
        <v>1.011930584242744</v>
      </c>
      <c r="AF33" s="15">
        <v>1.011930584242744</v>
      </c>
      <c r="AG33" s="15">
        <v>1.011930584242744</v>
      </c>
      <c r="AH33" s="15">
        <v>1.011930584242744</v>
      </c>
      <c r="AI33" s="15">
        <v>1.011930584242744</v>
      </c>
      <c r="AJ33" s="15">
        <v>1.011930584242744</v>
      </c>
      <c r="AK33" s="15">
        <v>1.011930584242744</v>
      </c>
      <c r="AU33" s="49"/>
    </row>
    <row r="34" spans="2:47" ht="15">
      <c r="E34" s="49" t="s">
        <v>112</v>
      </c>
      <c r="F34" s="49" t="s">
        <v>344</v>
      </c>
      <c r="G34" s="49" t="s">
        <v>345</v>
      </c>
      <c r="L34" s="49" t="s">
        <v>341</v>
      </c>
      <c r="R34" s="103"/>
      <c r="S34" s="103"/>
      <c r="T34" s="103"/>
      <c r="U34" s="104"/>
      <c r="V34" s="104"/>
      <c r="W34" s="104"/>
      <c r="X34" s="104"/>
      <c r="Y34" s="15">
        <v>1.1867232073413099</v>
      </c>
      <c r="Z34" s="15">
        <v>1.1769015139847898</v>
      </c>
      <c r="AA34" s="15">
        <v>1.1707256071795877</v>
      </c>
      <c r="AB34" s="15">
        <v>1.1778305860818636</v>
      </c>
      <c r="AC34" s="15">
        <v>1.1989409084566318</v>
      </c>
      <c r="AD34" s="15">
        <v>1.192086448728783</v>
      </c>
      <c r="AE34" s="15">
        <v>1.1832970128863312</v>
      </c>
      <c r="AF34" s="15">
        <v>1.1832970128863312</v>
      </c>
      <c r="AG34" s="15">
        <v>1.1832970128863312</v>
      </c>
      <c r="AH34" s="15">
        <v>1.1832970128863312</v>
      </c>
      <c r="AI34" s="15">
        <v>1.1832970128863312</v>
      </c>
      <c r="AJ34" s="15">
        <v>1.1832970128863312</v>
      </c>
      <c r="AK34" s="15">
        <v>1.1832970128863312</v>
      </c>
      <c r="AU34" s="49"/>
    </row>
    <row r="35" spans="2:47" ht="15">
      <c r="E35" s="49" t="s">
        <v>116</v>
      </c>
      <c r="F35" s="49" t="s">
        <v>344</v>
      </c>
      <c r="G35" s="49" t="s">
        <v>345</v>
      </c>
      <c r="L35" s="49" t="s">
        <v>341</v>
      </c>
      <c r="R35" s="103"/>
      <c r="S35" s="103"/>
      <c r="T35" s="103"/>
      <c r="U35" s="104"/>
      <c r="V35" s="104"/>
      <c r="W35" s="104"/>
      <c r="X35" s="104"/>
      <c r="Y35" s="15">
        <v>1</v>
      </c>
      <c r="Z35" s="15">
        <v>1</v>
      </c>
      <c r="AA35" s="15">
        <v>1</v>
      </c>
      <c r="AB35" s="15">
        <v>1</v>
      </c>
      <c r="AC35" s="15">
        <v>1</v>
      </c>
      <c r="AD35" s="15">
        <v>1</v>
      </c>
      <c r="AE35" s="15">
        <v>1</v>
      </c>
      <c r="AF35" s="15">
        <v>1</v>
      </c>
      <c r="AG35" s="15">
        <v>1</v>
      </c>
      <c r="AH35" s="15">
        <v>1</v>
      </c>
      <c r="AI35" s="15">
        <v>1</v>
      </c>
      <c r="AJ35" s="15">
        <v>1</v>
      </c>
      <c r="AK35" s="15">
        <v>1</v>
      </c>
      <c r="AU35" s="49"/>
    </row>
    <row r="36" spans="2:47" ht="15">
      <c r="E36" s="49" t="s">
        <v>120</v>
      </c>
      <c r="F36" s="49" t="s">
        <v>344</v>
      </c>
      <c r="G36" s="49" t="s">
        <v>345</v>
      </c>
      <c r="L36" s="49" t="s">
        <v>341</v>
      </c>
      <c r="R36" s="103"/>
      <c r="S36" s="103"/>
      <c r="T36" s="103"/>
      <c r="U36" s="104"/>
      <c r="V36" s="104"/>
      <c r="W36" s="104"/>
      <c r="X36" s="104"/>
      <c r="Y36" s="15">
        <v>1</v>
      </c>
      <c r="Z36" s="15">
        <v>1</v>
      </c>
      <c r="AA36" s="15">
        <v>1</v>
      </c>
      <c r="AB36" s="15">
        <v>1</v>
      </c>
      <c r="AC36" s="15">
        <v>1</v>
      </c>
      <c r="AD36" s="15">
        <v>1</v>
      </c>
      <c r="AE36" s="15">
        <v>1</v>
      </c>
      <c r="AF36" s="15">
        <v>1</v>
      </c>
      <c r="AG36" s="15">
        <v>1</v>
      </c>
      <c r="AH36" s="15">
        <v>1</v>
      </c>
      <c r="AI36" s="15">
        <v>1</v>
      </c>
      <c r="AJ36" s="15">
        <v>1</v>
      </c>
      <c r="AK36" s="15">
        <v>1</v>
      </c>
      <c r="AU36" s="49"/>
    </row>
    <row r="37" spans="2:47" ht="15">
      <c r="E37" s="49" t="s">
        <v>113</v>
      </c>
      <c r="F37" s="49" t="s">
        <v>344</v>
      </c>
      <c r="G37" s="49" t="s">
        <v>345</v>
      </c>
      <c r="L37" s="49" t="s">
        <v>341</v>
      </c>
      <c r="R37" s="103"/>
      <c r="S37" s="103"/>
      <c r="T37" s="103"/>
      <c r="U37" s="104"/>
      <c r="V37" s="104"/>
      <c r="W37" s="104"/>
      <c r="X37" s="104"/>
      <c r="Y37" s="15">
        <v>1</v>
      </c>
      <c r="Z37" s="15">
        <v>1</v>
      </c>
      <c r="AA37" s="15">
        <v>1</v>
      </c>
      <c r="AB37" s="15">
        <v>1</v>
      </c>
      <c r="AC37" s="15">
        <v>1</v>
      </c>
      <c r="AD37" s="15">
        <v>1</v>
      </c>
      <c r="AE37" s="15">
        <v>1</v>
      </c>
      <c r="AF37" s="15">
        <v>1</v>
      </c>
      <c r="AG37" s="15">
        <v>1</v>
      </c>
      <c r="AH37" s="15">
        <v>1</v>
      </c>
      <c r="AI37" s="15">
        <v>1</v>
      </c>
      <c r="AJ37" s="15">
        <v>1</v>
      </c>
      <c r="AK37" s="15">
        <v>1</v>
      </c>
      <c r="AU37" s="49"/>
    </row>
    <row r="38" spans="2:47" ht="15">
      <c r="E38" s="49" t="s">
        <v>307</v>
      </c>
      <c r="F38" s="49" t="s">
        <v>344</v>
      </c>
      <c r="G38" s="49" t="s">
        <v>345</v>
      </c>
      <c r="L38" s="49" t="s">
        <v>341</v>
      </c>
      <c r="R38" s="103"/>
      <c r="S38" s="103"/>
      <c r="T38" s="103"/>
      <c r="U38" s="104"/>
      <c r="V38" s="104"/>
      <c r="W38" s="104"/>
      <c r="X38" s="104"/>
      <c r="Y38" s="15">
        <v>1</v>
      </c>
      <c r="Z38" s="15">
        <v>1</v>
      </c>
      <c r="AA38" s="15">
        <v>1</v>
      </c>
      <c r="AB38" s="15">
        <v>1</v>
      </c>
      <c r="AC38" s="15">
        <v>1</v>
      </c>
      <c r="AD38" s="15">
        <v>1</v>
      </c>
      <c r="AE38" s="15">
        <v>1</v>
      </c>
      <c r="AF38" s="15">
        <v>1</v>
      </c>
      <c r="AG38" s="15">
        <v>1</v>
      </c>
      <c r="AH38" s="15">
        <v>1</v>
      </c>
      <c r="AI38" s="15">
        <v>1</v>
      </c>
      <c r="AJ38" s="15">
        <v>1</v>
      </c>
      <c r="AK38" s="15">
        <v>1</v>
      </c>
      <c r="AU38" s="49"/>
    </row>
    <row r="39" spans="2:47" ht="15">
      <c r="E39" s="49" t="s">
        <v>306</v>
      </c>
      <c r="F39" s="49" t="s">
        <v>344</v>
      </c>
      <c r="G39" s="49" t="s">
        <v>345</v>
      </c>
      <c r="L39" s="49" t="s">
        <v>341</v>
      </c>
      <c r="R39" s="103"/>
      <c r="S39" s="103"/>
      <c r="T39" s="103"/>
      <c r="U39" s="104"/>
      <c r="V39" s="104"/>
      <c r="W39" s="104"/>
      <c r="X39" s="104"/>
      <c r="Y39" s="15">
        <v>1.1053311892949071</v>
      </c>
      <c r="Z39" s="15">
        <v>1.1075876390909856</v>
      </c>
      <c r="AA39" s="15">
        <v>1.0986654513031451</v>
      </c>
      <c r="AB39" s="15">
        <v>1.0939970955532516</v>
      </c>
      <c r="AC39" s="15">
        <v>1.1095505627532551</v>
      </c>
      <c r="AD39" s="15">
        <v>1.1070737979828054</v>
      </c>
      <c r="AE39" s="15">
        <v>1.1033749093366887</v>
      </c>
      <c r="AF39" s="15">
        <v>1.1033749093366887</v>
      </c>
      <c r="AG39" s="15">
        <v>1.1033749093366887</v>
      </c>
      <c r="AH39" s="15">
        <v>1.1033749093366887</v>
      </c>
      <c r="AI39" s="15">
        <v>1.1033749093366887</v>
      </c>
      <c r="AJ39" s="15">
        <v>1.1033749093366887</v>
      </c>
      <c r="AK39" s="15">
        <v>1.1033749093366887</v>
      </c>
      <c r="AU39" s="49"/>
    </row>
    <row r="40" spans="2:47" ht="15">
      <c r="E40" s="49" t="s">
        <v>121</v>
      </c>
      <c r="F40" s="49" t="s">
        <v>344</v>
      </c>
      <c r="G40" s="49" t="s">
        <v>345</v>
      </c>
      <c r="L40" s="49" t="s">
        <v>341</v>
      </c>
      <c r="R40" s="103"/>
      <c r="S40" s="103"/>
      <c r="T40" s="103"/>
      <c r="U40" s="104"/>
      <c r="V40" s="104"/>
      <c r="W40" s="104"/>
      <c r="X40" s="104"/>
      <c r="Y40" s="15">
        <v>1</v>
      </c>
      <c r="Z40" s="15">
        <v>1</v>
      </c>
      <c r="AA40" s="15">
        <v>1</v>
      </c>
      <c r="AB40" s="15">
        <v>1</v>
      </c>
      <c r="AC40" s="15">
        <v>1</v>
      </c>
      <c r="AD40" s="15">
        <v>1</v>
      </c>
      <c r="AE40" s="15">
        <v>1</v>
      </c>
      <c r="AF40" s="15">
        <v>1</v>
      </c>
      <c r="AG40" s="15">
        <v>1</v>
      </c>
      <c r="AH40" s="15">
        <v>1</v>
      </c>
      <c r="AI40" s="15">
        <v>1</v>
      </c>
      <c r="AJ40" s="15">
        <v>1</v>
      </c>
      <c r="AK40" s="15">
        <v>1</v>
      </c>
      <c r="AU40" s="49"/>
    </row>
    <row r="41" spans="2:47" ht="14.25">
      <c r="R41" s="103"/>
      <c r="S41" s="103"/>
      <c r="T41" s="103"/>
      <c r="AU41" s="49"/>
    </row>
    <row r="42" spans="2:47" ht="15">
      <c r="B42" s="10" t="s">
        <v>252</v>
      </c>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U42" s="49"/>
    </row>
    <row r="43" spans="2:47">
      <c r="AU43" s="49"/>
    </row>
    <row r="44" spans="2:47" ht="15">
      <c r="E44" s="49" t="s">
        <v>109</v>
      </c>
      <c r="F44" s="49" t="s">
        <v>346</v>
      </c>
      <c r="G44" s="49" t="s">
        <v>340</v>
      </c>
      <c r="L44" s="49" t="s">
        <v>341</v>
      </c>
      <c r="R44" s="103"/>
      <c r="S44" s="103"/>
      <c r="T44" s="103"/>
      <c r="U44" s="104"/>
      <c r="V44" s="104"/>
      <c r="W44" s="104"/>
      <c r="X44" s="104"/>
      <c r="Y44" s="15">
        <v>1.0077472161329</v>
      </c>
      <c r="Z44" s="15">
        <v>1.0077819339482761</v>
      </c>
      <c r="AA44" s="15">
        <v>1.0078076978945065</v>
      </c>
      <c r="AB44" s="15">
        <v>1.0077626573055989</v>
      </c>
      <c r="AC44" s="15">
        <v>1.0077440418095542</v>
      </c>
      <c r="AD44" s="15">
        <v>1.0077006434975826</v>
      </c>
      <c r="AE44" s="15">
        <v>1.0077593948911037</v>
      </c>
      <c r="AF44" s="15">
        <v>1.0077593948911037</v>
      </c>
      <c r="AG44" s="15">
        <v>1.0077593948911037</v>
      </c>
      <c r="AH44" s="15">
        <v>1.0077593948911037</v>
      </c>
      <c r="AI44" s="15">
        <v>1.0077593948911037</v>
      </c>
      <c r="AJ44" s="15">
        <v>1.0077593948911037</v>
      </c>
      <c r="AK44" s="15">
        <v>1.0077593948911037</v>
      </c>
      <c r="AU44" s="49"/>
    </row>
    <row r="45" spans="2:47" ht="15">
      <c r="E45" s="49" t="s">
        <v>112</v>
      </c>
      <c r="F45" s="49" t="s">
        <v>346</v>
      </c>
      <c r="G45" s="49" t="s">
        <v>340</v>
      </c>
      <c r="L45" s="49" t="s">
        <v>341</v>
      </c>
      <c r="R45" s="103"/>
      <c r="S45" s="103"/>
      <c r="T45" s="103"/>
      <c r="U45" s="104"/>
      <c r="V45" s="104"/>
      <c r="W45" s="104"/>
      <c r="X45" s="104"/>
      <c r="Y45" s="15">
        <v>1.1143982551897844</v>
      </c>
      <c r="Z45" s="15">
        <v>1.1146346968958545</v>
      </c>
      <c r="AA45" s="15">
        <v>1.1147577925020167</v>
      </c>
      <c r="AB45" s="15">
        <v>1.1148340846409923</v>
      </c>
      <c r="AC45" s="15">
        <v>1.115006234052325</v>
      </c>
      <c r="AD45" s="15">
        <v>1.1150386262754672</v>
      </c>
      <c r="AE45" s="15">
        <v>1.1148542868733311</v>
      </c>
      <c r="AF45" s="15">
        <v>1.1148542868733311</v>
      </c>
      <c r="AG45" s="15">
        <v>1.1148542868733311</v>
      </c>
      <c r="AH45" s="15">
        <v>1.1148542868733311</v>
      </c>
      <c r="AI45" s="15">
        <v>1.1148542868733311</v>
      </c>
      <c r="AJ45" s="15">
        <v>1.1148542868733311</v>
      </c>
      <c r="AK45" s="15">
        <v>1.1148542868733311</v>
      </c>
      <c r="AU45" s="49"/>
    </row>
    <row r="46" spans="2:47" ht="15">
      <c r="E46" s="49" t="s">
        <v>116</v>
      </c>
      <c r="F46" s="49" t="s">
        <v>346</v>
      </c>
      <c r="G46" s="49" t="s">
        <v>340</v>
      </c>
      <c r="L46" s="49" t="s">
        <v>341</v>
      </c>
      <c r="R46" s="103"/>
      <c r="S46" s="103"/>
      <c r="T46" s="103"/>
      <c r="U46" s="104"/>
      <c r="V46" s="104"/>
      <c r="W46" s="104"/>
      <c r="X46" s="104"/>
      <c r="Y46" s="15">
        <v>1</v>
      </c>
      <c r="Z46" s="15">
        <v>1</v>
      </c>
      <c r="AA46" s="15">
        <v>1</v>
      </c>
      <c r="AB46" s="15">
        <v>1</v>
      </c>
      <c r="AC46" s="15">
        <v>1</v>
      </c>
      <c r="AD46" s="15">
        <v>1</v>
      </c>
      <c r="AE46" s="15">
        <v>1</v>
      </c>
      <c r="AF46" s="15">
        <v>1</v>
      </c>
      <c r="AG46" s="15">
        <v>1</v>
      </c>
      <c r="AH46" s="15">
        <v>1</v>
      </c>
      <c r="AI46" s="15">
        <v>1</v>
      </c>
      <c r="AJ46" s="15">
        <v>1</v>
      </c>
      <c r="AK46" s="15">
        <v>1</v>
      </c>
      <c r="AU46" s="49"/>
    </row>
    <row r="47" spans="2:47" ht="15">
      <c r="E47" s="49" t="s">
        <v>120</v>
      </c>
      <c r="F47" s="49" t="s">
        <v>346</v>
      </c>
      <c r="G47" s="49" t="s">
        <v>340</v>
      </c>
      <c r="L47" s="49" t="s">
        <v>341</v>
      </c>
      <c r="R47" s="103"/>
      <c r="S47" s="103"/>
      <c r="T47" s="103"/>
      <c r="U47" s="104"/>
      <c r="V47" s="104"/>
      <c r="W47" s="104"/>
      <c r="X47" s="104"/>
      <c r="Y47" s="15">
        <v>1</v>
      </c>
      <c r="Z47" s="15">
        <v>1</v>
      </c>
      <c r="AA47" s="15">
        <v>1</v>
      </c>
      <c r="AB47" s="15">
        <v>1</v>
      </c>
      <c r="AC47" s="15">
        <v>1</v>
      </c>
      <c r="AD47" s="15">
        <v>1</v>
      </c>
      <c r="AE47" s="15">
        <v>1</v>
      </c>
      <c r="AF47" s="15">
        <v>1</v>
      </c>
      <c r="AG47" s="15">
        <v>1</v>
      </c>
      <c r="AH47" s="15">
        <v>1</v>
      </c>
      <c r="AI47" s="15">
        <v>1</v>
      </c>
      <c r="AJ47" s="15">
        <v>1</v>
      </c>
      <c r="AK47" s="15">
        <v>1</v>
      </c>
      <c r="AU47" s="49"/>
    </row>
    <row r="48" spans="2:47" ht="15">
      <c r="E48" s="49" t="s">
        <v>113</v>
      </c>
      <c r="F48" s="49" t="s">
        <v>346</v>
      </c>
      <c r="G48" s="49" t="s">
        <v>340</v>
      </c>
      <c r="L48" s="49" t="s">
        <v>341</v>
      </c>
      <c r="R48" s="103"/>
      <c r="S48" s="103"/>
      <c r="T48" s="103"/>
      <c r="U48" s="104"/>
      <c r="V48" s="104"/>
      <c r="W48" s="104"/>
      <c r="X48" s="104"/>
      <c r="Y48" s="15">
        <v>1</v>
      </c>
      <c r="Z48" s="15">
        <v>1</v>
      </c>
      <c r="AA48" s="15">
        <v>1</v>
      </c>
      <c r="AB48" s="15">
        <v>1</v>
      </c>
      <c r="AC48" s="15">
        <v>1</v>
      </c>
      <c r="AD48" s="15">
        <v>1</v>
      </c>
      <c r="AE48" s="15">
        <v>1</v>
      </c>
      <c r="AF48" s="15">
        <v>1</v>
      </c>
      <c r="AG48" s="15">
        <v>1</v>
      </c>
      <c r="AH48" s="15">
        <v>1</v>
      </c>
      <c r="AI48" s="15">
        <v>1</v>
      </c>
      <c r="AJ48" s="15">
        <v>1</v>
      </c>
      <c r="AK48" s="15">
        <v>1</v>
      </c>
      <c r="AU48" s="49"/>
    </row>
    <row r="49" spans="2:47" ht="15">
      <c r="E49" s="49" t="s">
        <v>307</v>
      </c>
      <c r="F49" s="49" t="s">
        <v>346</v>
      </c>
      <c r="G49" s="49" t="s">
        <v>340</v>
      </c>
      <c r="L49" s="49" t="s">
        <v>341</v>
      </c>
      <c r="R49" s="103"/>
      <c r="S49" s="103"/>
      <c r="T49" s="103"/>
      <c r="U49" s="104"/>
      <c r="V49" s="104"/>
      <c r="W49" s="104"/>
      <c r="X49" s="104"/>
      <c r="Y49" s="15">
        <v>1</v>
      </c>
      <c r="Z49" s="15">
        <v>1</v>
      </c>
      <c r="AA49" s="15">
        <v>1</v>
      </c>
      <c r="AB49" s="15">
        <v>1</v>
      </c>
      <c r="AC49" s="15">
        <v>1</v>
      </c>
      <c r="AD49" s="15">
        <v>1</v>
      </c>
      <c r="AE49" s="15">
        <v>1</v>
      </c>
      <c r="AF49" s="15">
        <v>1</v>
      </c>
      <c r="AG49" s="15">
        <v>1</v>
      </c>
      <c r="AH49" s="15">
        <v>1</v>
      </c>
      <c r="AI49" s="15">
        <v>1</v>
      </c>
      <c r="AJ49" s="15">
        <v>1</v>
      </c>
      <c r="AK49" s="15">
        <v>1</v>
      </c>
      <c r="AU49" s="49"/>
    </row>
    <row r="50" spans="2:47" ht="15">
      <c r="E50" s="49" t="s">
        <v>306</v>
      </c>
      <c r="F50" s="49" t="s">
        <v>346</v>
      </c>
      <c r="G50" s="49" t="s">
        <v>340</v>
      </c>
      <c r="L50" s="49" t="s">
        <v>341</v>
      </c>
      <c r="R50" s="103"/>
      <c r="S50" s="103"/>
      <c r="T50" s="103"/>
      <c r="U50" s="104"/>
      <c r="V50" s="104"/>
      <c r="W50" s="104"/>
      <c r="X50" s="104"/>
      <c r="Y50" s="15">
        <v>1.0375234313666739</v>
      </c>
      <c r="Z50" s="15">
        <v>1.0376451705831511</v>
      </c>
      <c r="AA50" s="15">
        <v>1.0376649786131638</v>
      </c>
      <c r="AB50" s="15">
        <v>1.0376640539537183</v>
      </c>
      <c r="AC50" s="15">
        <v>1.0376834718058789</v>
      </c>
      <c r="AD50" s="15">
        <v>1.0377018447033974</v>
      </c>
      <c r="AE50" s="15">
        <v>1.0376719039318618</v>
      </c>
      <c r="AF50" s="15">
        <v>1.0376719039318618</v>
      </c>
      <c r="AG50" s="15">
        <v>1.0376719039318618</v>
      </c>
      <c r="AH50" s="15">
        <v>1.0376719039318618</v>
      </c>
      <c r="AI50" s="15">
        <v>1.0376719039318618</v>
      </c>
      <c r="AJ50" s="15">
        <v>1.0376719039318618</v>
      </c>
      <c r="AK50" s="15">
        <v>1.0376719039318618</v>
      </c>
      <c r="AU50" s="49"/>
    </row>
    <row r="51" spans="2:47" ht="15">
      <c r="E51" s="49" t="s">
        <v>121</v>
      </c>
      <c r="F51" s="49" t="s">
        <v>346</v>
      </c>
      <c r="G51" s="49" t="s">
        <v>340</v>
      </c>
      <c r="L51" s="49" t="s">
        <v>341</v>
      </c>
      <c r="R51" s="103"/>
      <c r="S51" s="103"/>
      <c r="T51" s="103"/>
      <c r="U51" s="104"/>
      <c r="V51" s="104"/>
      <c r="W51" s="104"/>
      <c r="X51" s="104"/>
      <c r="Y51" s="15">
        <v>1</v>
      </c>
      <c r="Z51" s="15">
        <v>1</v>
      </c>
      <c r="AA51" s="15">
        <v>1</v>
      </c>
      <c r="AB51" s="15">
        <v>1</v>
      </c>
      <c r="AC51" s="15">
        <v>1</v>
      </c>
      <c r="AD51" s="15">
        <v>1</v>
      </c>
      <c r="AE51" s="15">
        <v>1</v>
      </c>
      <c r="AF51" s="15">
        <v>1</v>
      </c>
      <c r="AG51" s="15">
        <v>1</v>
      </c>
      <c r="AH51" s="15">
        <v>1</v>
      </c>
      <c r="AI51" s="15">
        <v>1</v>
      </c>
      <c r="AJ51" s="15">
        <v>1</v>
      </c>
      <c r="AK51" s="15">
        <v>1</v>
      </c>
      <c r="AU51" s="49"/>
    </row>
    <row r="52" spans="2:47">
      <c r="AU52" s="49"/>
    </row>
    <row r="53" spans="2:47" ht="15">
      <c r="B53" s="10" t="s">
        <v>347</v>
      </c>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U53" s="49"/>
    </row>
    <row r="54" spans="2:47">
      <c r="AU54" s="49"/>
    </row>
    <row r="55" spans="2:47">
      <c r="G55" s="49" t="s">
        <v>102</v>
      </c>
      <c r="L55" s="49" t="s">
        <v>273</v>
      </c>
      <c r="Y55" s="127">
        <v>0.44</v>
      </c>
      <c r="Z55" s="127">
        <v>0.44</v>
      </c>
      <c r="AA55" s="127">
        <v>0.44</v>
      </c>
      <c r="AB55" s="127">
        <v>0.44</v>
      </c>
      <c r="AC55" s="127">
        <v>0.44</v>
      </c>
      <c r="AD55" s="127">
        <v>0.44</v>
      </c>
      <c r="AE55" s="127">
        <v>0.44</v>
      </c>
      <c r="AF55" s="127">
        <v>0.44</v>
      </c>
      <c r="AG55" s="127">
        <v>0.44</v>
      </c>
      <c r="AH55" s="127">
        <v>0.44</v>
      </c>
      <c r="AI55" s="127">
        <v>0.44</v>
      </c>
      <c r="AJ55" s="127">
        <v>0.44</v>
      </c>
      <c r="AK55" s="127">
        <v>0.44</v>
      </c>
    </row>
    <row r="56" spans="2:47">
      <c r="G56" s="49" t="s">
        <v>126</v>
      </c>
      <c r="L56" s="49" t="s">
        <v>273</v>
      </c>
      <c r="Y56" s="127">
        <v>1</v>
      </c>
      <c r="Z56" s="127">
        <v>1</v>
      </c>
      <c r="AA56" s="127">
        <v>1</v>
      </c>
      <c r="AB56" s="127">
        <v>1</v>
      </c>
      <c r="AC56" s="127">
        <v>1</v>
      </c>
      <c r="AD56" s="127">
        <v>1</v>
      </c>
      <c r="AE56" s="127">
        <v>1</v>
      </c>
      <c r="AF56" s="127">
        <v>1</v>
      </c>
      <c r="AG56" s="127">
        <v>1</v>
      </c>
      <c r="AH56" s="127">
        <v>1</v>
      </c>
      <c r="AI56" s="127">
        <v>1</v>
      </c>
      <c r="AJ56" s="127">
        <v>1</v>
      </c>
      <c r="AK56" s="127">
        <v>1</v>
      </c>
    </row>
    <row r="57" spans="2:47">
      <c r="G57" s="49" t="s">
        <v>130</v>
      </c>
      <c r="L57" s="49" t="s">
        <v>273</v>
      </c>
      <c r="Y57" s="127">
        <v>1</v>
      </c>
      <c r="Z57" s="127">
        <v>1</v>
      </c>
      <c r="AA57" s="127">
        <v>1</v>
      </c>
      <c r="AB57" s="127">
        <v>1</v>
      </c>
      <c r="AC57" s="127">
        <v>1</v>
      </c>
      <c r="AD57" s="127">
        <v>1</v>
      </c>
      <c r="AE57" s="127">
        <v>1</v>
      </c>
      <c r="AF57" s="127">
        <v>1</v>
      </c>
      <c r="AG57" s="127">
        <v>1</v>
      </c>
      <c r="AH57" s="127">
        <v>1</v>
      </c>
      <c r="AI57" s="127">
        <v>1</v>
      </c>
      <c r="AJ57" s="127">
        <v>1</v>
      </c>
      <c r="AK57" s="127">
        <v>1</v>
      </c>
    </row>
    <row r="58" spans="2:47">
      <c r="G58" s="49" t="s">
        <v>134</v>
      </c>
      <c r="L58" s="49" t="s">
        <v>273</v>
      </c>
      <c r="Y58" s="127">
        <v>1</v>
      </c>
      <c r="Z58" s="127">
        <v>1</v>
      </c>
      <c r="AA58" s="127">
        <v>1</v>
      </c>
      <c r="AB58" s="127">
        <v>1</v>
      </c>
      <c r="AC58" s="127">
        <v>1</v>
      </c>
      <c r="AD58" s="127">
        <v>1</v>
      </c>
      <c r="AE58" s="127">
        <v>1</v>
      </c>
      <c r="AF58" s="127">
        <v>1</v>
      </c>
      <c r="AG58" s="127">
        <v>1</v>
      </c>
      <c r="AH58" s="127">
        <v>1</v>
      </c>
      <c r="AI58" s="127">
        <v>1</v>
      </c>
      <c r="AJ58" s="127">
        <v>1</v>
      </c>
      <c r="AK58" s="127">
        <v>1</v>
      </c>
    </row>
    <row r="59" spans="2:47">
      <c r="G59" s="105" t="s">
        <v>137</v>
      </c>
      <c r="L59" s="49" t="s">
        <v>273</v>
      </c>
      <c r="Y59" s="127">
        <v>0</v>
      </c>
      <c r="Z59" s="127">
        <v>0</v>
      </c>
      <c r="AA59" s="127">
        <v>0</v>
      </c>
      <c r="AB59" s="127">
        <v>0</v>
      </c>
      <c r="AC59" s="127">
        <v>0</v>
      </c>
      <c r="AD59" s="127">
        <v>0</v>
      </c>
      <c r="AE59" s="127">
        <v>0</v>
      </c>
      <c r="AF59" s="127">
        <v>0</v>
      </c>
      <c r="AG59" s="127">
        <v>0</v>
      </c>
      <c r="AH59" s="127">
        <v>0</v>
      </c>
      <c r="AI59" s="127">
        <v>0</v>
      </c>
      <c r="AJ59" s="127">
        <v>0</v>
      </c>
      <c r="AK59" s="127">
        <v>0</v>
      </c>
    </row>
    <row r="60" spans="2:47">
      <c r="G60" s="49" t="s">
        <v>141</v>
      </c>
      <c r="L60" s="49" t="s">
        <v>273</v>
      </c>
      <c r="Y60" s="127">
        <v>1</v>
      </c>
      <c r="Z60" s="127">
        <v>1</v>
      </c>
      <c r="AA60" s="127">
        <v>1</v>
      </c>
      <c r="AB60" s="127">
        <v>1</v>
      </c>
      <c r="AC60" s="127">
        <v>1</v>
      </c>
      <c r="AD60" s="127">
        <v>1</v>
      </c>
      <c r="AE60" s="127">
        <v>1</v>
      </c>
      <c r="AF60" s="127">
        <v>1</v>
      </c>
      <c r="AG60" s="127">
        <v>1</v>
      </c>
      <c r="AH60" s="127">
        <v>1</v>
      </c>
      <c r="AI60" s="127">
        <v>1</v>
      </c>
      <c r="AJ60" s="127">
        <v>1</v>
      </c>
      <c r="AK60" s="127">
        <v>1</v>
      </c>
    </row>
    <row r="61" spans="2:47">
      <c r="G61" s="105" t="s">
        <v>149</v>
      </c>
      <c r="L61" s="49" t="s">
        <v>273</v>
      </c>
      <c r="Y61" s="127">
        <v>0</v>
      </c>
      <c r="Z61" s="127">
        <v>0</v>
      </c>
      <c r="AA61" s="127">
        <v>0</v>
      </c>
      <c r="AB61" s="127">
        <v>0</v>
      </c>
      <c r="AC61" s="127">
        <v>0</v>
      </c>
      <c r="AD61" s="127">
        <v>0</v>
      </c>
      <c r="AE61" s="127">
        <v>0</v>
      </c>
      <c r="AF61" s="127">
        <v>0</v>
      </c>
      <c r="AG61" s="127">
        <v>0</v>
      </c>
      <c r="AH61" s="127">
        <v>0</v>
      </c>
      <c r="AI61" s="127">
        <v>0</v>
      </c>
      <c r="AJ61" s="127">
        <v>0</v>
      </c>
      <c r="AK61" s="127">
        <v>0</v>
      </c>
    </row>
    <row r="62" spans="2:47">
      <c r="G62" s="105" t="s">
        <v>152</v>
      </c>
      <c r="L62" s="49" t="s">
        <v>273</v>
      </c>
      <c r="Y62" s="127">
        <v>0</v>
      </c>
      <c r="Z62" s="127">
        <v>0</v>
      </c>
      <c r="AA62" s="127">
        <v>0</v>
      </c>
      <c r="AB62" s="127">
        <v>0</v>
      </c>
      <c r="AC62" s="127">
        <v>0</v>
      </c>
      <c r="AD62" s="127">
        <v>0</v>
      </c>
      <c r="AE62" s="127">
        <v>0</v>
      </c>
      <c r="AF62" s="127">
        <v>0</v>
      </c>
      <c r="AG62" s="127">
        <v>0</v>
      </c>
      <c r="AH62" s="127">
        <v>0</v>
      </c>
      <c r="AI62" s="127">
        <v>0</v>
      </c>
      <c r="AJ62" s="127">
        <v>0</v>
      </c>
      <c r="AK62" s="127">
        <v>0</v>
      </c>
    </row>
    <row r="63" spans="2:47">
      <c r="G63" s="105" t="s">
        <v>348</v>
      </c>
      <c r="L63" s="49" t="s">
        <v>273</v>
      </c>
      <c r="Y63" s="127">
        <v>0</v>
      </c>
      <c r="Z63" s="127">
        <v>0</v>
      </c>
      <c r="AA63" s="127">
        <v>0</v>
      </c>
      <c r="AB63" s="127">
        <v>0</v>
      </c>
      <c r="AC63" s="127">
        <v>0</v>
      </c>
      <c r="AD63" s="127">
        <v>0</v>
      </c>
      <c r="AE63" s="127">
        <v>0</v>
      </c>
      <c r="AF63" s="127">
        <v>0</v>
      </c>
      <c r="AG63" s="127">
        <v>0</v>
      </c>
      <c r="AH63" s="127">
        <v>0</v>
      </c>
      <c r="AI63" s="127">
        <v>0</v>
      </c>
      <c r="AJ63" s="127">
        <v>0</v>
      </c>
      <c r="AK63" s="127">
        <v>0</v>
      </c>
    </row>
    <row r="64" spans="2:47">
      <c r="G64" s="105" t="s">
        <v>158</v>
      </c>
      <c r="L64" s="49" t="s">
        <v>273</v>
      </c>
      <c r="Y64" s="127">
        <v>0</v>
      </c>
      <c r="Z64" s="127">
        <v>0</v>
      </c>
      <c r="AA64" s="127">
        <v>0</v>
      </c>
      <c r="AB64" s="127">
        <v>0</v>
      </c>
      <c r="AC64" s="127">
        <v>0</v>
      </c>
      <c r="AD64" s="127">
        <v>0</v>
      </c>
      <c r="AE64" s="127">
        <v>0</v>
      </c>
      <c r="AF64" s="127">
        <v>0</v>
      </c>
      <c r="AG64" s="127">
        <v>0</v>
      </c>
      <c r="AH64" s="127">
        <v>0</v>
      </c>
      <c r="AI64" s="127">
        <v>0</v>
      </c>
      <c r="AJ64" s="127">
        <v>0</v>
      </c>
      <c r="AK64" s="127">
        <v>0</v>
      </c>
    </row>
    <row r="65" spans="7:47">
      <c r="G65" s="49" t="s">
        <v>161</v>
      </c>
      <c r="L65" s="49" t="s">
        <v>273</v>
      </c>
      <c r="Y65" s="127">
        <v>0</v>
      </c>
      <c r="Z65" s="127">
        <v>0</v>
      </c>
      <c r="AA65" s="127">
        <v>0</v>
      </c>
      <c r="AB65" s="127">
        <v>0</v>
      </c>
      <c r="AC65" s="127">
        <v>0</v>
      </c>
      <c r="AD65" s="127">
        <v>0</v>
      </c>
      <c r="AE65" s="127">
        <v>0</v>
      </c>
      <c r="AF65" s="127">
        <v>0</v>
      </c>
      <c r="AG65" s="127">
        <v>0</v>
      </c>
      <c r="AH65" s="127">
        <v>0</v>
      </c>
      <c r="AI65" s="127">
        <v>0</v>
      </c>
      <c r="AJ65" s="127">
        <v>0</v>
      </c>
      <c r="AK65" s="127">
        <v>0</v>
      </c>
    </row>
    <row r="66" spans="7:47">
      <c r="G66" s="49" t="s">
        <v>164</v>
      </c>
      <c r="L66" s="49" t="s">
        <v>273</v>
      </c>
      <c r="Y66" s="127">
        <v>0</v>
      </c>
      <c r="Z66" s="127">
        <v>0</v>
      </c>
      <c r="AA66" s="127">
        <v>0</v>
      </c>
      <c r="AB66" s="127">
        <v>0</v>
      </c>
      <c r="AC66" s="127">
        <v>0</v>
      </c>
      <c r="AD66" s="127">
        <v>0</v>
      </c>
      <c r="AE66" s="127">
        <v>0</v>
      </c>
      <c r="AF66" s="127">
        <v>0</v>
      </c>
      <c r="AG66" s="127">
        <v>0</v>
      </c>
      <c r="AH66" s="127">
        <v>0</v>
      </c>
      <c r="AI66" s="127">
        <v>0</v>
      </c>
      <c r="AJ66" s="127">
        <v>0</v>
      </c>
      <c r="AK66" s="127">
        <v>0</v>
      </c>
    </row>
    <row r="67" spans="7:47">
      <c r="G67" s="49" t="s">
        <v>167</v>
      </c>
      <c r="L67" s="49" t="s">
        <v>273</v>
      </c>
      <c r="Y67" s="127">
        <v>0</v>
      </c>
      <c r="Z67" s="127">
        <v>0</v>
      </c>
      <c r="AA67" s="127">
        <v>0</v>
      </c>
      <c r="AB67" s="127">
        <v>0</v>
      </c>
      <c r="AC67" s="127">
        <v>0</v>
      </c>
      <c r="AD67" s="127">
        <v>0</v>
      </c>
      <c r="AE67" s="127">
        <v>0</v>
      </c>
      <c r="AF67" s="127">
        <v>0</v>
      </c>
      <c r="AG67" s="127">
        <v>0</v>
      </c>
      <c r="AH67" s="127">
        <v>0</v>
      </c>
      <c r="AI67" s="127">
        <v>0</v>
      </c>
      <c r="AJ67" s="127">
        <v>0</v>
      </c>
      <c r="AK67" s="127">
        <v>0</v>
      </c>
    </row>
    <row r="68" spans="7:47">
      <c r="G68" s="49" t="s">
        <v>170</v>
      </c>
      <c r="L68" s="49" t="s">
        <v>273</v>
      </c>
      <c r="Y68" s="127">
        <v>0</v>
      </c>
      <c r="Z68" s="127">
        <v>0</v>
      </c>
      <c r="AA68" s="127">
        <v>0</v>
      </c>
      <c r="AB68" s="127">
        <v>0</v>
      </c>
      <c r="AC68" s="127">
        <v>0</v>
      </c>
      <c r="AD68" s="127">
        <v>0</v>
      </c>
      <c r="AE68" s="127">
        <v>0</v>
      </c>
      <c r="AF68" s="127">
        <v>0</v>
      </c>
      <c r="AG68" s="127">
        <v>0</v>
      </c>
      <c r="AH68" s="127">
        <v>0</v>
      </c>
      <c r="AI68" s="127">
        <v>0</v>
      </c>
      <c r="AJ68" s="127">
        <v>0</v>
      </c>
      <c r="AK68" s="127">
        <v>0</v>
      </c>
    </row>
    <row r="69" spans="7:47">
      <c r="G69" s="49" t="s">
        <v>173</v>
      </c>
      <c r="L69" s="49" t="s">
        <v>273</v>
      </c>
      <c r="Y69" s="127">
        <v>0.85</v>
      </c>
      <c r="Z69" s="127">
        <v>0.85</v>
      </c>
      <c r="AA69" s="127">
        <v>0.85</v>
      </c>
      <c r="AB69" s="127">
        <v>0.85</v>
      </c>
      <c r="AC69" s="127">
        <v>0.85</v>
      </c>
      <c r="AD69" s="127">
        <v>0.85</v>
      </c>
      <c r="AE69" s="127">
        <v>0.85</v>
      </c>
      <c r="AF69" s="127">
        <v>0.85</v>
      </c>
      <c r="AG69" s="127">
        <v>0.85</v>
      </c>
      <c r="AH69" s="127">
        <v>0.85</v>
      </c>
      <c r="AI69" s="127">
        <v>0.85</v>
      </c>
      <c r="AJ69" s="127">
        <v>0.85</v>
      </c>
      <c r="AK69" s="127">
        <v>0.85</v>
      </c>
    </row>
    <row r="70" spans="7:47">
      <c r="G70" s="49" t="s">
        <v>193</v>
      </c>
      <c r="L70" s="49" t="s">
        <v>273</v>
      </c>
      <c r="Y70" s="127">
        <v>1</v>
      </c>
      <c r="Z70" s="127">
        <v>1</v>
      </c>
      <c r="AA70" s="127">
        <v>1</v>
      </c>
      <c r="AB70" s="127">
        <v>1</v>
      </c>
      <c r="AC70" s="127">
        <v>1</v>
      </c>
      <c r="AD70" s="127">
        <v>1</v>
      </c>
      <c r="AE70" s="127">
        <v>1</v>
      </c>
      <c r="AF70" s="127">
        <v>1</v>
      </c>
      <c r="AG70" s="127">
        <v>1</v>
      </c>
      <c r="AH70" s="127">
        <v>1</v>
      </c>
      <c r="AI70" s="127">
        <v>1</v>
      </c>
      <c r="AJ70" s="127">
        <v>1</v>
      </c>
      <c r="AK70" s="127">
        <v>1</v>
      </c>
    </row>
    <row r="71" spans="7:47">
      <c r="G71" s="49" t="s">
        <v>201</v>
      </c>
      <c r="L71" s="49" t="s">
        <v>273</v>
      </c>
      <c r="Y71" s="127">
        <v>1</v>
      </c>
      <c r="Z71" s="127">
        <v>1</v>
      </c>
      <c r="AA71" s="127">
        <v>1</v>
      </c>
      <c r="AB71" s="127">
        <v>1</v>
      </c>
      <c r="AC71" s="127">
        <v>1</v>
      </c>
      <c r="AD71" s="127">
        <v>1</v>
      </c>
      <c r="AE71" s="127">
        <v>1</v>
      </c>
      <c r="AF71" s="127">
        <v>1</v>
      </c>
      <c r="AG71" s="127">
        <v>1</v>
      </c>
      <c r="AH71" s="127">
        <v>1</v>
      </c>
      <c r="AI71" s="127">
        <v>1</v>
      </c>
      <c r="AJ71" s="127">
        <v>1</v>
      </c>
      <c r="AK71" s="127">
        <v>1</v>
      </c>
    </row>
    <row r="72" spans="7:47">
      <c r="AU72" s="49"/>
    </row>
  </sheetData>
  <mergeCells count="4">
    <mergeCell ref="T6:X6"/>
    <mergeCell ref="Y6:AF6"/>
    <mergeCell ref="AG6:AK6"/>
    <mergeCell ref="AT6:AV6"/>
  </mergeCells>
  <conditionalFormatting sqref="R4">
    <cfRule type="cellIs" dxfId="9"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8"/>
  </sheetPr>
  <dimension ref="A1:BJ80"/>
  <sheetViews>
    <sheetView topLeftCell="G4" zoomScale="70" zoomScaleNormal="70" workbookViewId="0">
      <selection activeCell="A2" sqref="A2"/>
    </sheetView>
  </sheetViews>
  <sheetFormatPr defaultColWidth="0" defaultRowHeight="12.75" outlineLevelCol="1"/>
  <cols>
    <col min="1" max="3" width="1.75" style="49" customWidth="1"/>
    <col min="4" max="4" width="8.875" style="49" customWidth="1"/>
    <col min="5" max="5" width="5.75" style="49" customWidth="1"/>
    <col min="6" max="6" width="30.625" style="49" customWidth="1"/>
    <col min="7" max="9" width="15.625" style="49" customWidth="1"/>
    <col min="10" max="11" width="5.75" style="49" customWidth="1"/>
    <col min="12" max="12" width="9.25" style="49" customWidth="1"/>
    <col min="13" max="13" width="20.75" style="49" customWidth="1"/>
    <col min="14" max="14" width="1.75" style="49" customWidth="1"/>
    <col min="15" max="16" width="5.75" style="49" customWidth="1"/>
    <col min="17" max="17" width="1.75" style="49" customWidth="1"/>
    <col min="18" max="18" width="9.25" style="49" customWidth="1"/>
    <col min="19" max="19" width="1.75" style="49" customWidth="1"/>
    <col min="20" max="24" width="9.25" style="49" hidden="1" customWidth="1" outlineLevel="1"/>
    <col min="25" max="25" width="9.25" style="49" customWidth="1" collapsed="1"/>
    <col min="26" max="37" width="9.25" style="49" customWidth="1"/>
    <col min="38" max="38" width="1.625" style="49" customWidth="1"/>
    <col min="39" max="44" width="9.25" style="49" customWidth="1"/>
    <col min="45" max="45" width="1.75" style="49" customWidth="1"/>
    <col min="46" max="46" width="9.25" style="49" customWidth="1"/>
    <col min="47" max="47" width="9.25" style="29" customWidth="1"/>
    <col min="48" max="48" width="60.875" style="49" bestFit="1" customWidth="1"/>
    <col min="49" max="60" width="1.75" style="49" customWidth="1"/>
    <col min="61" max="61" width="4.5" style="49" customWidth="1"/>
    <col min="62" max="62" width="0" style="49" hidden="1" customWidth="1"/>
    <col min="63" max="16384" width="9.25" style="49" hidden="1"/>
  </cols>
  <sheetData>
    <row r="1" spans="1:61" ht="22.5">
      <c r="A1" s="9" t="s">
        <v>349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c r="BI1" s="9"/>
    </row>
    <row r="2" spans="1:61"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c r="BI2" s="10"/>
    </row>
    <row r="3" spans="1:61" ht="15">
      <c r="A3" s="10" t="s">
        <v>350</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c r="BI3" s="10"/>
    </row>
    <row r="4" spans="1:61" ht="15">
      <c r="A4" s="10"/>
      <c r="B4" s="10"/>
      <c r="C4" s="10"/>
      <c r="D4" s="10"/>
      <c r="E4" s="10"/>
      <c r="F4" s="10"/>
      <c r="G4" s="10" t="s">
        <v>219</v>
      </c>
      <c r="H4" s="10"/>
      <c r="I4" s="10"/>
      <c r="J4" s="10"/>
      <c r="K4" s="10"/>
      <c r="L4" s="10"/>
      <c r="M4" s="10"/>
      <c r="N4" s="10"/>
      <c r="O4" s="10"/>
      <c r="P4" s="10"/>
      <c r="Q4" s="10"/>
      <c r="R4" s="32"/>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c r="BI4" s="10"/>
    </row>
    <row r="5" spans="1:61" s="11" customFormat="1">
      <c r="G5" s="11" t="s">
        <v>221</v>
      </c>
      <c r="H5" s="63"/>
      <c r="O5" s="11" t="s">
        <v>222</v>
      </c>
      <c r="R5" s="15"/>
      <c r="AU5" s="31"/>
    </row>
    <row r="6" spans="1:61">
      <c r="T6" s="116" t="s">
        <v>223</v>
      </c>
      <c r="U6" s="117"/>
      <c r="V6" s="117"/>
      <c r="W6" s="117"/>
      <c r="X6" s="118"/>
      <c r="Y6" s="116" t="s">
        <v>224</v>
      </c>
      <c r="Z6" s="117"/>
      <c r="AA6" s="117"/>
      <c r="AB6" s="117"/>
      <c r="AC6" s="117"/>
      <c r="AD6" s="117"/>
      <c r="AE6" s="117"/>
      <c r="AF6" s="118"/>
      <c r="AG6" s="116" t="s">
        <v>225</v>
      </c>
      <c r="AH6" s="117"/>
      <c r="AI6" s="117"/>
      <c r="AJ6" s="117"/>
      <c r="AK6" s="118"/>
      <c r="AL6" s="34"/>
      <c r="AM6" s="119" t="s">
        <v>223</v>
      </c>
      <c r="AN6" s="120" t="s">
        <v>224</v>
      </c>
      <c r="AO6" s="121" t="s">
        <v>225</v>
      </c>
      <c r="AT6" s="122" t="s">
        <v>227</v>
      </c>
      <c r="AU6" s="122"/>
      <c r="AV6" s="122"/>
    </row>
    <row r="7" spans="1:61">
      <c r="A7" s="4"/>
      <c r="B7" s="4"/>
      <c r="C7" s="4"/>
      <c r="D7" s="4"/>
      <c r="E7" s="4" t="s">
        <v>228</v>
      </c>
      <c r="F7" s="4" t="s">
        <v>245</v>
      </c>
      <c r="G7" s="4"/>
      <c r="H7" s="4" t="s">
        <v>351</v>
      </c>
      <c r="I7" s="4" t="s">
        <v>331</v>
      </c>
      <c r="J7" s="4"/>
      <c r="K7" s="4"/>
      <c r="L7" s="4" t="s">
        <v>231</v>
      </c>
      <c r="M7" s="4" t="s">
        <v>332</v>
      </c>
      <c r="N7" s="4"/>
      <c r="O7" s="4" t="s">
        <v>233</v>
      </c>
      <c r="P7" s="4" t="s">
        <v>234</v>
      </c>
      <c r="Q7" s="4"/>
      <c r="R7" s="4" t="s">
        <v>235</v>
      </c>
      <c r="S7" s="4"/>
      <c r="T7" s="25">
        <v>2009</v>
      </c>
      <c r="U7" s="48">
        <v>2010</v>
      </c>
      <c r="V7" s="48">
        <v>2011</v>
      </c>
      <c r="W7" s="48">
        <v>2012</v>
      </c>
      <c r="X7" s="48">
        <v>2013</v>
      </c>
      <c r="Y7" s="25">
        <v>2014</v>
      </c>
      <c r="Z7" s="48">
        <v>2015</v>
      </c>
      <c r="AA7" s="48">
        <v>2016</v>
      </c>
      <c r="AB7" s="48">
        <v>2017</v>
      </c>
      <c r="AC7" s="48">
        <v>2018</v>
      </c>
      <c r="AD7" s="48">
        <v>2019</v>
      </c>
      <c r="AE7" s="48">
        <v>2020</v>
      </c>
      <c r="AF7" s="48">
        <v>2021</v>
      </c>
      <c r="AG7" s="25">
        <v>2022</v>
      </c>
      <c r="AH7" s="48">
        <v>2023</v>
      </c>
      <c r="AI7" s="48">
        <v>2024</v>
      </c>
      <c r="AJ7" s="48">
        <v>2025</v>
      </c>
      <c r="AK7" s="26">
        <v>2026</v>
      </c>
      <c r="AL7" s="48"/>
      <c r="AM7" s="45" t="s">
        <v>236</v>
      </c>
      <c r="AN7" s="46" t="s">
        <v>236</v>
      </c>
      <c r="AO7" s="47" t="s">
        <v>236</v>
      </c>
      <c r="AS7" s="4"/>
      <c r="AT7" s="24" t="s">
        <v>238</v>
      </c>
      <c r="AU7" s="30" t="s">
        <v>239</v>
      </c>
      <c r="AV7" s="23" t="s">
        <v>240</v>
      </c>
      <c r="AW7" s="4"/>
      <c r="AX7" s="4"/>
      <c r="AY7" s="4"/>
      <c r="AZ7" s="4"/>
      <c r="BA7" s="4"/>
      <c r="BB7" s="4"/>
      <c r="BC7" s="4"/>
      <c r="BD7" s="4"/>
      <c r="BE7" s="4"/>
      <c r="BF7" s="4"/>
      <c r="BG7" s="4"/>
      <c r="BH7" s="4"/>
      <c r="BI7" s="4"/>
    </row>
    <row r="9" spans="1:61" ht="15">
      <c r="B9" s="10" t="s">
        <v>201</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28"/>
      <c r="AV9" s="10"/>
      <c r="AW9" s="10"/>
      <c r="AX9" s="10"/>
      <c r="AY9" s="10"/>
      <c r="AZ9" s="10"/>
      <c r="BA9" s="10"/>
      <c r="BB9" s="10"/>
      <c r="BC9" s="10"/>
      <c r="BD9" s="10"/>
      <c r="BE9" s="10"/>
      <c r="BF9" s="10"/>
      <c r="BG9" s="10"/>
      <c r="BH9" s="10"/>
      <c r="BI9" s="10"/>
    </row>
    <row r="10" spans="1:61">
      <c r="C10" s="21"/>
    </row>
    <row r="11" spans="1:61">
      <c r="E11" s="49" t="s">
        <v>109</v>
      </c>
      <c r="F11" s="49" t="s">
        <v>201</v>
      </c>
      <c r="H11" s="49" t="s">
        <v>352</v>
      </c>
      <c r="I11" s="49" t="s">
        <v>299</v>
      </c>
      <c r="L11" s="49" t="s">
        <v>297</v>
      </c>
      <c r="M11" s="49" t="s">
        <v>353</v>
      </c>
      <c r="R11" s="13"/>
      <c r="T11" s="15"/>
      <c r="U11" s="15"/>
      <c r="V11" s="15"/>
      <c r="W11" s="15"/>
      <c r="X11" s="15"/>
      <c r="Y11" s="15">
        <f>Inp_Repex!Y11</f>
        <v>111.20115295370567</v>
      </c>
      <c r="Z11" s="15">
        <f>Inp_Repex!Z11</f>
        <v>120.28090546906819</v>
      </c>
      <c r="AA11" s="15">
        <f>Inp_Repex!AA11</f>
        <v>121.91971555716144</v>
      </c>
      <c r="AB11" s="15">
        <f>Inp_Repex!AB11</f>
        <v>109.93772111171991</v>
      </c>
      <c r="AC11" s="15">
        <f>Inp_Repex!AC11</f>
        <v>125.84735721517711</v>
      </c>
      <c r="AD11" s="15">
        <f>Inp_Repex!AD11</f>
        <v>148.72908844038326</v>
      </c>
      <c r="AE11" s="15">
        <f>Inp_Repex!AE11</f>
        <v>154.86098406053549</v>
      </c>
      <c r="AF11" s="15">
        <f>Inp_Repex!AF11</f>
        <v>159.56333472562321</v>
      </c>
      <c r="AG11" s="15">
        <f>Inp_Repex!AG11</f>
        <v>136.89382736743661</v>
      </c>
      <c r="AH11" s="15">
        <f>Inp_Repex!AH11</f>
        <v>134.79188682360152</v>
      </c>
      <c r="AI11" s="15">
        <f>Inp_Repex!AI11</f>
        <v>133.3482168542117</v>
      </c>
      <c r="AJ11" s="15">
        <f>Inp_Repex!AJ11</f>
        <v>129.89121076412874</v>
      </c>
      <c r="AK11" s="15">
        <f>Inp_Repex!AK11</f>
        <v>129.30896225153168</v>
      </c>
      <c r="AM11" s="90"/>
      <c r="AN11" s="84">
        <f>SUM(Y11:AF11)</f>
        <v>1052.3402595333744</v>
      </c>
      <c r="AO11" s="84">
        <f>SUM(AG11:AK11)</f>
        <v>664.23410406091034</v>
      </c>
    </row>
    <row r="12" spans="1:61">
      <c r="E12" s="49" t="s">
        <v>112</v>
      </c>
      <c r="F12" s="49" t="s">
        <v>201</v>
      </c>
      <c r="H12" s="49" t="s">
        <v>352</v>
      </c>
      <c r="I12" s="49" t="s">
        <v>299</v>
      </c>
      <c r="L12" s="49" t="s">
        <v>297</v>
      </c>
      <c r="M12" s="49" t="s">
        <v>353</v>
      </c>
      <c r="R12" s="13"/>
      <c r="T12" s="15"/>
      <c r="U12" s="15"/>
      <c r="V12" s="15"/>
      <c r="W12" s="15"/>
      <c r="X12" s="15"/>
      <c r="Y12" s="15">
        <f>Inp_Repex!Y12</f>
        <v>105.66871747071002</v>
      </c>
      <c r="Z12" s="15">
        <f>Inp_Repex!Z12</f>
        <v>106.45078845883198</v>
      </c>
      <c r="AA12" s="15">
        <f>Inp_Repex!AA12</f>
        <v>125.83288449428456</v>
      </c>
      <c r="AB12" s="15">
        <f>Inp_Repex!AB12</f>
        <v>137.69803433124224</v>
      </c>
      <c r="AC12" s="15">
        <f>Inp_Repex!AC12</f>
        <v>135.23986369618274</v>
      </c>
      <c r="AD12" s="15">
        <f>Inp_Repex!AD12</f>
        <v>167.6898785725634</v>
      </c>
      <c r="AE12" s="15">
        <f>Inp_Repex!AE12</f>
        <v>183.09964233132439</v>
      </c>
      <c r="AF12" s="15">
        <f>Inp_Repex!AF12</f>
        <v>242.79786554736316</v>
      </c>
      <c r="AG12" s="15">
        <f>Inp_Repex!AG12</f>
        <v>149.7218711009821</v>
      </c>
      <c r="AH12" s="15">
        <f>Inp_Repex!AH12</f>
        <v>149.5018762711986</v>
      </c>
      <c r="AI12" s="15">
        <f>Inp_Repex!AI12</f>
        <v>145.12177869942579</v>
      </c>
      <c r="AJ12" s="15">
        <f>Inp_Repex!AJ12</f>
        <v>143.91452592507719</v>
      </c>
      <c r="AK12" s="15">
        <f>Inp_Repex!AK12</f>
        <v>139.30074051759465</v>
      </c>
      <c r="AM12" s="90"/>
      <c r="AN12" s="84">
        <f t="shared" ref="AN12:AN18" si="0">SUM(Y12:AF12)</f>
        <v>1204.4776749025025</v>
      </c>
      <c r="AO12" s="84">
        <f t="shared" ref="AO12:AO18" si="1">SUM(AG12:AK12)</f>
        <v>727.56079251427832</v>
      </c>
    </row>
    <row r="13" spans="1:61">
      <c r="E13" s="49" t="s">
        <v>116</v>
      </c>
      <c r="F13" s="49" t="s">
        <v>201</v>
      </c>
      <c r="H13" s="49" t="s">
        <v>352</v>
      </c>
      <c r="I13" s="49" t="s">
        <v>299</v>
      </c>
      <c r="L13" s="49" t="s">
        <v>297</v>
      </c>
      <c r="M13" s="49" t="s">
        <v>353</v>
      </c>
      <c r="R13" s="13"/>
      <c r="T13" s="15"/>
      <c r="U13" s="15"/>
      <c r="V13" s="15"/>
      <c r="W13" s="15"/>
      <c r="X13" s="15"/>
      <c r="Y13" s="15">
        <f>Inp_Repex!Y13</f>
        <v>95.87795063541023</v>
      </c>
      <c r="Z13" s="15">
        <f>Inp_Repex!Z13</f>
        <v>100.72757045702701</v>
      </c>
      <c r="AA13" s="15">
        <f>Inp_Repex!AA13</f>
        <v>114.08691666594535</v>
      </c>
      <c r="AB13" s="15">
        <f>Inp_Repex!AB13</f>
        <v>90.387165871605916</v>
      </c>
      <c r="AC13" s="15">
        <f>Inp_Repex!AC13</f>
        <v>93.194877096106154</v>
      </c>
      <c r="AD13" s="15">
        <f>Inp_Repex!AD13</f>
        <v>89.635186189708818</v>
      </c>
      <c r="AE13" s="15">
        <f>Inp_Repex!AE13</f>
        <v>112.85714291756831</v>
      </c>
      <c r="AF13" s="15">
        <f>Inp_Repex!AF13</f>
        <v>150.48392788735248</v>
      </c>
      <c r="AG13" s="15">
        <f>Inp_Repex!AG13</f>
        <v>104.0707021737845</v>
      </c>
      <c r="AH13" s="15">
        <f>Inp_Repex!AH13</f>
        <v>102.25920381108878</v>
      </c>
      <c r="AI13" s="15">
        <f>Inp_Repex!AI13</f>
        <v>101.1081202950691</v>
      </c>
      <c r="AJ13" s="15">
        <f>Inp_Repex!AJ13</f>
        <v>99.754961244185424</v>
      </c>
      <c r="AK13" s="15">
        <f>Inp_Repex!AK13</f>
        <v>99.301133642412665</v>
      </c>
      <c r="AM13" s="90"/>
      <c r="AN13" s="84">
        <f t="shared" si="0"/>
        <v>847.25073772072437</v>
      </c>
      <c r="AO13" s="84">
        <f t="shared" si="1"/>
        <v>506.49412116654048</v>
      </c>
    </row>
    <row r="14" spans="1:61">
      <c r="E14" s="49" t="s">
        <v>120</v>
      </c>
      <c r="F14" s="49" t="s">
        <v>201</v>
      </c>
      <c r="H14" s="49" t="s">
        <v>352</v>
      </c>
      <c r="I14" s="49" t="s">
        <v>299</v>
      </c>
      <c r="L14" s="49" t="s">
        <v>297</v>
      </c>
      <c r="M14" s="49" t="s">
        <v>353</v>
      </c>
      <c r="R14" s="13"/>
      <c r="T14" s="15"/>
      <c r="U14" s="15"/>
      <c r="V14" s="15"/>
      <c r="W14" s="15"/>
      <c r="X14" s="15"/>
      <c r="Y14" s="15">
        <f>Inp_Repex!Y14</f>
        <v>72.384353545967002</v>
      </c>
      <c r="Z14" s="15">
        <f>Inp_Repex!Z14</f>
        <v>63.956284339875602</v>
      </c>
      <c r="AA14" s="15">
        <f>Inp_Repex!AA14</f>
        <v>92.986157167596858</v>
      </c>
      <c r="AB14" s="15">
        <f>Inp_Repex!AB14</f>
        <v>80.698450614051268</v>
      </c>
      <c r="AC14" s="15">
        <f>Inp_Repex!AC14</f>
        <v>72.189075699689539</v>
      </c>
      <c r="AD14" s="15">
        <f>Inp_Repex!AD14</f>
        <v>69.912190483916973</v>
      </c>
      <c r="AE14" s="15">
        <f>Inp_Repex!AE14</f>
        <v>75.722064501600457</v>
      </c>
      <c r="AF14" s="15">
        <f>Inp_Repex!AF14</f>
        <v>117.02163606528158</v>
      </c>
      <c r="AG14" s="15">
        <f>Inp_Repex!AG14</f>
        <v>85.121530949276519</v>
      </c>
      <c r="AH14" s="15">
        <f>Inp_Repex!AH14</f>
        <v>84.705956662361103</v>
      </c>
      <c r="AI14" s="15">
        <f>Inp_Repex!AI14</f>
        <v>84.388384853364897</v>
      </c>
      <c r="AJ14" s="15">
        <f>Inp_Repex!AJ14</f>
        <v>83.473313206180123</v>
      </c>
      <c r="AK14" s="15">
        <f>Inp_Repex!AK14</f>
        <v>83.121275703157167</v>
      </c>
      <c r="AM14" s="90"/>
      <c r="AN14" s="84">
        <f t="shared" si="0"/>
        <v>644.87021241797913</v>
      </c>
      <c r="AO14" s="84">
        <f t="shared" si="1"/>
        <v>420.81046137433981</v>
      </c>
    </row>
    <row r="15" spans="1:61">
      <c r="E15" s="49" t="s">
        <v>113</v>
      </c>
      <c r="F15" s="49" t="s">
        <v>201</v>
      </c>
      <c r="H15" s="49" t="s">
        <v>352</v>
      </c>
      <c r="I15" s="49" t="s">
        <v>299</v>
      </c>
      <c r="L15" s="49" t="s">
        <v>297</v>
      </c>
      <c r="M15" s="49" t="s">
        <v>353</v>
      </c>
      <c r="R15" s="13"/>
      <c r="T15" s="15"/>
      <c r="U15" s="15"/>
      <c r="V15" s="15"/>
      <c r="W15" s="15"/>
      <c r="X15" s="15"/>
      <c r="Y15" s="15">
        <f>Inp_Repex!Y15</f>
        <v>102.02461563037856</v>
      </c>
      <c r="Z15" s="15">
        <f>Inp_Repex!Z15</f>
        <v>107.35354359145222</v>
      </c>
      <c r="AA15" s="15">
        <f>Inp_Repex!AA15</f>
        <v>97.246803809877946</v>
      </c>
      <c r="AB15" s="15">
        <f>Inp_Repex!AB15</f>
        <v>94.405881116914244</v>
      </c>
      <c r="AC15" s="15">
        <f>Inp_Repex!AC15</f>
        <v>97.516689000197644</v>
      </c>
      <c r="AD15" s="15">
        <f>Inp_Repex!AD15</f>
        <v>99.775448103442685</v>
      </c>
      <c r="AE15" s="15">
        <f>Inp_Repex!AE15</f>
        <v>101.02494226766737</v>
      </c>
      <c r="AF15" s="15">
        <f>Inp_Repex!AF15</f>
        <v>95.582044700224799</v>
      </c>
      <c r="AG15" s="15">
        <f>Inp_Repex!AG15</f>
        <v>110.94681075995865</v>
      </c>
      <c r="AH15" s="15">
        <f>Inp_Repex!AH15</f>
        <v>110.27429496613777</v>
      </c>
      <c r="AI15" s="15">
        <f>Inp_Repex!AI15</f>
        <v>109.60807451661256</v>
      </c>
      <c r="AJ15" s="15">
        <f>Inp_Repex!AJ15</f>
        <v>108.94804490880483</v>
      </c>
      <c r="AK15" s="15">
        <f>Inp_Repex!AK15</f>
        <v>108.29410398099326</v>
      </c>
      <c r="AM15" s="90"/>
      <c r="AN15" s="84">
        <f t="shared" si="0"/>
        <v>794.92996822015539</v>
      </c>
      <c r="AO15" s="84">
        <f t="shared" si="1"/>
        <v>548.071329132507</v>
      </c>
    </row>
    <row r="16" spans="1:61">
      <c r="E16" s="49" t="s">
        <v>128</v>
      </c>
      <c r="F16" s="49" t="s">
        <v>201</v>
      </c>
      <c r="H16" s="49" t="s">
        <v>352</v>
      </c>
      <c r="I16" s="49" t="s">
        <v>299</v>
      </c>
      <c r="L16" s="49" t="s">
        <v>297</v>
      </c>
      <c r="M16" s="49" t="s">
        <v>353</v>
      </c>
      <c r="R16" s="13"/>
      <c r="T16" s="15"/>
      <c r="U16" s="15"/>
      <c r="V16" s="15"/>
      <c r="W16" s="15"/>
      <c r="X16" s="15"/>
      <c r="Y16" s="15">
        <f>Inp_Repex!Y16</f>
        <v>58.676692090980737</v>
      </c>
      <c r="Z16" s="15">
        <f>Inp_Repex!Z16</f>
        <v>58.692513180924017</v>
      </c>
      <c r="AA16" s="15">
        <f>Inp_Repex!AA16</f>
        <v>65.799677381472449</v>
      </c>
      <c r="AB16" s="15">
        <f>Inp_Repex!AB16</f>
        <v>65.875704295683136</v>
      </c>
      <c r="AC16" s="15">
        <f>Inp_Repex!AC16</f>
        <v>64.224758342796818</v>
      </c>
      <c r="AD16" s="15">
        <f>Inp_Repex!AD16</f>
        <v>72.758387717999994</v>
      </c>
      <c r="AE16" s="15">
        <f>Inp_Repex!AE16</f>
        <v>77.680043663105138</v>
      </c>
      <c r="AF16" s="15">
        <f>Inp_Repex!AF16</f>
        <v>72.068436051410615</v>
      </c>
      <c r="AG16" s="15">
        <f>Inp_Repex!AG16</f>
        <v>65.201903898740667</v>
      </c>
      <c r="AH16" s="15">
        <f>Inp_Repex!AH16</f>
        <v>65.34748833303712</v>
      </c>
      <c r="AI16" s="15">
        <f>Inp_Repex!AI16</f>
        <v>64.611851788444639</v>
      </c>
      <c r="AJ16" s="15">
        <f>Inp_Repex!AJ16</f>
        <v>64.333077589943599</v>
      </c>
      <c r="AK16" s="15">
        <f>Inp_Repex!AK16</f>
        <v>64.841342599117766</v>
      </c>
      <c r="AM16" s="90"/>
      <c r="AN16" s="84">
        <f t="shared" si="0"/>
        <v>535.77621272437284</v>
      </c>
      <c r="AO16" s="84">
        <f t="shared" si="1"/>
        <v>324.33566420928378</v>
      </c>
    </row>
    <row r="17" spans="2:61">
      <c r="E17" s="49" t="s">
        <v>132</v>
      </c>
      <c r="F17" s="49" t="s">
        <v>201</v>
      </c>
      <c r="H17" s="49" t="s">
        <v>352</v>
      </c>
      <c r="I17" s="49" t="s">
        <v>299</v>
      </c>
      <c r="L17" s="49" t="s">
        <v>297</v>
      </c>
      <c r="M17" s="49" t="s">
        <v>353</v>
      </c>
      <c r="R17" s="13"/>
      <c r="T17" s="15"/>
      <c r="U17" s="15"/>
      <c r="V17" s="15"/>
      <c r="W17" s="15"/>
      <c r="X17" s="15"/>
      <c r="Y17" s="15">
        <f>Inp_Repex!Y17</f>
        <v>179.74131760997284</v>
      </c>
      <c r="Z17" s="15">
        <f>Inp_Repex!Z17</f>
        <v>181.4380148188653</v>
      </c>
      <c r="AA17" s="15">
        <f>Inp_Repex!AA17</f>
        <v>174.21464674540985</v>
      </c>
      <c r="AB17" s="15">
        <f>Inp_Repex!AB17</f>
        <v>189.79532352953294</v>
      </c>
      <c r="AC17" s="15">
        <f>Inp_Repex!AC17</f>
        <v>199.99783344655759</v>
      </c>
      <c r="AD17" s="15">
        <f>Inp_Repex!AD17</f>
        <v>201.00909712787063</v>
      </c>
      <c r="AE17" s="15">
        <f>Inp_Repex!AE17</f>
        <v>214.01363036329207</v>
      </c>
      <c r="AF17" s="15">
        <f>Inp_Repex!AF17</f>
        <v>218.41790253295741</v>
      </c>
      <c r="AG17" s="15">
        <f>Inp_Repex!AG17</f>
        <v>201.50551479137306</v>
      </c>
      <c r="AH17" s="15">
        <f>Inp_Repex!AH17</f>
        <v>195.6434958172606</v>
      </c>
      <c r="AI17" s="15">
        <f>Inp_Repex!AI17</f>
        <v>193.53732101541726</v>
      </c>
      <c r="AJ17" s="15">
        <f>Inp_Repex!AJ17</f>
        <v>192.23348553849311</v>
      </c>
      <c r="AK17" s="15">
        <f>Inp_Repex!AK17</f>
        <v>192.10843486133714</v>
      </c>
      <c r="AM17" s="90"/>
      <c r="AN17" s="84">
        <f t="shared" si="0"/>
        <v>1558.6277661744587</v>
      </c>
      <c r="AO17" s="84">
        <f t="shared" si="1"/>
        <v>975.02825202388124</v>
      </c>
    </row>
    <row r="18" spans="2:61">
      <c r="E18" s="49" t="s">
        <v>121</v>
      </c>
      <c r="F18" s="49" t="s">
        <v>201</v>
      </c>
      <c r="H18" s="49" t="s">
        <v>352</v>
      </c>
      <c r="I18" s="49" t="s">
        <v>299</v>
      </c>
      <c r="L18" s="49" t="s">
        <v>297</v>
      </c>
      <c r="M18" s="49" t="s">
        <v>353</v>
      </c>
      <c r="R18" s="13"/>
      <c r="T18" s="15"/>
      <c r="U18" s="15"/>
      <c r="V18" s="15"/>
      <c r="W18" s="15"/>
      <c r="X18" s="15"/>
      <c r="Y18" s="15">
        <f>Inp_Repex!Y18</f>
        <v>83.399278299260772</v>
      </c>
      <c r="Z18" s="15">
        <f>Inp_Repex!Z18</f>
        <v>86.911398973690609</v>
      </c>
      <c r="AA18" s="15">
        <f>Inp_Repex!AA18</f>
        <v>85.202335333349168</v>
      </c>
      <c r="AB18" s="15">
        <f>Inp_Repex!AB18</f>
        <v>85.703252120576522</v>
      </c>
      <c r="AC18" s="15">
        <f>Inp_Repex!AC18</f>
        <v>70.795545060806703</v>
      </c>
      <c r="AD18" s="15">
        <f>Inp_Repex!AD18</f>
        <v>80.038129874227536</v>
      </c>
      <c r="AE18" s="15">
        <f>Inp_Repex!AE18</f>
        <v>79.817300165011673</v>
      </c>
      <c r="AF18" s="15">
        <f>Inp_Repex!AF18</f>
        <v>77.278020818370862</v>
      </c>
      <c r="AG18" s="15">
        <f>Inp_Repex!AG18</f>
        <v>89.28370069513943</v>
      </c>
      <c r="AH18" s="15">
        <f>Inp_Repex!AH18</f>
        <v>88.666682454117648</v>
      </c>
      <c r="AI18" s="15">
        <f>Inp_Repex!AI18</f>
        <v>87.994787470483914</v>
      </c>
      <c r="AJ18" s="15">
        <f>Inp_Repex!AJ18</f>
        <v>87.953395992114793</v>
      </c>
      <c r="AK18" s="15">
        <f>Inp_Repex!AK18</f>
        <v>87.864932079849467</v>
      </c>
      <c r="AM18" s="90"/>
      <c r="AN18" s="84">
        <f t="shared" si="0"/>
        <v>649.14526064529377</v>
      </c>
      <c r="AO18" s="84">
        <f t="shared" si="1"/>
        <v>441.76349869170531</v>
      </c>
    </row>
    <row r="19" spans="2:61">
      <c r="T19" s="15"/>
      <c r="U19" s="15"/>
      <c r="V19" s="15"/>
      <c r="W19" s="15"/>
      <c r="X19" s="15"/>
      <c r="AU19" s="49"/>
    </row>
    <row r="20" spans="2:61">
      <c r="E20" s="49" t="s">
        <v>109</v>
      </c>
      <c r="F20" s="49" t="s">
        <v>201</v>
      </c>
      <c r="H20" s="49" t="s">
        <v>352</v>
      </c>
      <c r="J20" s="52"/>
      <c r="L20" s="49" t="s">
        <v>297</v>
      </c>
      <c r="M20" s="49" t="s">
        <v>308</v>
      </c>
      <c r="R20" s="13"/>
      <c r="T20" s="15"/>
      <c r="U20" s="15"/>
      <c r="V20" s="15"/>
      <c r="W20" s="15"/>
      <c r="X20" s="15"/>
      <c r="Y20" s="15">
        <v>106.32932191599997</v>
      </c>
      <c r="Z20" s="15">
        <v>114.61794514199997</v>
      </c>
      <c r="AA20" s="15">
        <v>120.21860197999999</v>
      </c>
      <c r="AB20" s="15">
        <v>104.89136812700001</v>
      </c>
      <c r="AC20" s="15">
        <v>110.772437064</v>
      </c>
      <c r="AD20" s="15">
        <v>127.91735374700002</v>
      </c>
      <c r="AE20" s="15">
        <v>153.35648093499998</v>
      </c>
      <c r="AF20" s="15">
        <v>146.79535081800003</v>
      </c>
      <c r="AG20" s="15">
        <v>133.41793880199998</v>
      </c>
      <c r="AH20" s="15">
        <v>131.39059797599998</v>
      </c>
      <c r="AI20" s="15">
        <v>129.99886214100002</v>
      </c>
      <c r="AJ20" s="15">
        <v>126.554549162</v>
      </c>
      <c r="AK20" s="15">
        <v>125.98435669400006</v>
      </c>
      <c r="AM20" s="90"/>
      <c r="AN20" s="84">
        <f t="shared" ref="AN20:AN27" si="2">SUM(Y20:AF20)</f>
        <v>984.89885972899992</v>
      </c>
      <c r="AO20" s="84">
        <f t="shared" ref="AO20:AO27" si="3">SUM(AG20:AK20)</f>
        <v>647.34630477500014</v>
      </c>
    </row>
    <row r="21" spans="2:61">
      <c r="E21" s="49" t="s">
        <v>112</v>
      </c>
      <c r="F21" s="49" t="s">
        <v>201</v>
      </c>
      <c r="H21" s="49" t="s">
        <v>352</v>
      </c>
      <c r="L21" s="49" t="s">
        <v>297</v>
      </c>
      <c r="M21" s="49" t="s">
        <v>308</v>
      </c>
      <c r="R21" s="13"/>
      <c r="T21" s="15"/>
      <c r="U21" s="15"/>
      <c r="V21" s="15"/>
      <c r="W21" s="15"/>
      <c r="X21" s="15"/>
      <c r="Y21" s="15">
        <v>101.79741684999998</v>
      </c>
      <c r="Z21" s="15">
        <v>101.18800356000001</v>
      </c>
      <c r="AA21" s="15">
        <v>120.565257854</v>
      </c>
      <c r="AB21" s="15">
        <v>129.69459352599998</v>
      </c>
      <c r="AC21" s="15">
        <v>123.50321469099997</v>
      </c>
      <c r="AD21" s="15">
        <v>153.73577758300002</v>
      </c>
      <c r="AE21" s="15">
        <v>167.77768610200002</v>
      </c>
      <c r="AF21" s="15">
        <v>230.70966111899992</v>
      </c>
      <c r="AG21" s="15">
        <v>143.91577043199999</v>
      </c>
      <c r="AH21" s="15">
        <v>143.82038647199997</v>
      </c>
      <c r="AI21" s="15">
        <v>139.52703932200001</v>
      </c>
      <c r="AJ21" s="15">
        <v>138.34098902099998</v>
      </c>
      <c r="AK21" s="15">
        <v>133.74734196399999</v>
      </c>
      <c r="AM21" s="90"/>
      <c r="AN21" s="84">
        <f t="shared" si="2"/>
        <v>1128.9716112849999</v>
      </c>
      <c r="AO21" s="84">
        <f t="shared" si="3"/>
        <v>699.35152721099985</v>
      </c>
    </row>
    <row r="22" spans="2:61">
      <c r="E22" s="49" t="s">
        <v>116</v>
      </c>
      <c r="F22" s="49" t="s">
        <v>201</v>
      </c>
      <c r="H22" s="49" t="s">
        <v>352</v>
      </c>
      <c r="L22" s="49" t="s">
        <v>297</v>
      </c>
      <c r="M22" s="49" t="s">
        <v>308</v>
      </c>
      <c r="R22" s="13"/>
      <c r="T22" s="15"/>
      <c r="U22" s="15"/>
      <c r="V22" s="15"/>
      <c r="W22" s="15"/>
      <c r="X22" s="15"/>
      <c r="Y22" s="15">
        <v>91.464209665000013</v>
      </c>
      <c r="Z22" s="15">
        <v>96.399947805999986</v>
      </c>
      <c r="AA22" s="15">
        <v>107.28674360599999</v>
      </c>
      <c r="AB22" s="15">
        <v>85.425843486999995</v>
      </c>
      <c r="AC22" s="15">
        <v>85.423395100000022</v>
      </c>
      <c r="AD22" s="15">
        <v>84.160733193000027</v>
      </c>
      <c r="AE22" s="15">
        <v>107.93323179900003</v>
      </c>
      <c r="AF22" s="15">
        <v>141.86588690800005</v>
      </c>
      <c r="AG22" s="15">
        <v>100.54367151400002</v>
      </c>
      <c r="AH22" s="15">
        <v>98.807870486999988</v>
      </c>
      <c r="AI22" s="15">
        <v>97.709485227999991</v>
      </c>
      <c r="AJ22" s="15">
        <v>96.369206041000012</v>
      </c>
      <c r="AK22" s="15">
        <v>95.927611880000001</v>
      </c>
      <c r="AM22" s="90"/>
      <c r="AN22" s="84">
        <f t="shared" si="2"/>
        <v>799.95999156400012</v>
      </c>
      <c r="AO22" s="84">
        <f t="shared" si="3"/>
        <v>489.35784515</v>
      </c>
    </row>
    <row r="23" spans="2:61">
      <c r="E23" s="49" t="s">
        <v>120</v>
      </c>
      <c r="F23" s="49" t="s">
        <v>201</v>
      </c>
      <c r="H23" s="49" t="s">
        <v>352</v>
      </c>
      <c r="L23" s="49" t="s">
        <v>297</v>
      </c>
      <c r="M23" s="49" t="s">
        <v>308</v>
      </c>
      <c r="R23" s="13"/>
      <c r="T23" s="15"/>
      <c r="U23" s="15"/>
      <c r="V23" s="15"/>
      <c r="W23" s="15"/>
      <c r="X23" s="15"/>
      <c r="Y23" s="15">
        <v>68.171488193000002</v>
      </c>
      <c r="Z23" s="15">
        <v>58.637682952999981</v>
      </c>
      <c r="AA23" s="15">
        <v>88.370291719000036</v>
      </c>
      <c r="AB23" s="15">
        <v>77.688420076999989</v>
      </c>
      <c r="AC23" s="15">
        <v>69.988580300999999</v>
      </c>
      <c r="AD23" s="15">
        <v>66.614339330999996</v>
      </c>
      <c r="AE23" s="15">
        <v>72.494234192999997</v>
      </c>
      <c r="AF23" s="15">
        <v>110.02046351600001</v>
      </c>
      <c r="AG23" s="15">
        <v>82.560770794999982</v>
      </c>
      <c r="AH23" s="15">
        <v>82.200155697</v>
      </c>
      <c r="AI23" s="15">
        <v>81.920844862000024</v>
      </c>
      <c r="AJ23" s="15">
        <v>81.015124496000041</v>
      </c>
      <c r="AK23" s="15">
        <v>80.67196893500001</v>
      </c>
      <c r="AM23" s="90"/>
      <c r="AN23" s="84">
        <f t="shared" si="2"/>
        <v>611.98550028299996</v>
      </c>
      <c r="AO23" s="84">
        <f t="shared" si="3"/>
        <v>408.36886478500003</v>
      </c>
    </row>
    <row r="24" spans="2:61">
      <c r="E24" s="49" t="s">
        <v>113</v>
      </c>
      <c r="F24" s="49" t="s">
        <v>201</v>
      </c>
      <c r="H24" s="49" t="s">
        <v>352</v>
      </c>
      <c r="L24" s="49" t="s">
        <v>297</v>
      </c>
      <c r="M24" s="49" t="s">
        <v>308</v>
      </c>
      <c r="R24" s="13"/>
      <c r="T24" s="15"/>
      <c r="U24" s="15"/>
      <c r="V24" s="15"/>
      <c r="W24" s="15"/>
      <c r="X24" s="15"/>
      <c r="Y24" s="15">
        <v>99.336128934000016</v>
      </c>
      <c r="Z24" s="15">
        <v>104.21664088899998</v>
      </c>
      <c r="AA24" s="15">
        <v>93.95966582100003</v>
      </c>
      <c r="AB24" s="15">
        <v>91.264609007000004</v>
      </c>
      <c r="AC24" s="15">
        <v>93.878007720000014</v>
      </c>
      <c r="AD24" s="15">
        <v>96.232312746999995</v>
      </c>
      <c r="AE24" s="15">
        <v>98.287829431000006</v>
      </c>
      <c r="AF24" s="15">
        <v>89.375883408999968</v>
      </c>
      <c r="AG24" s="15">
        <v>107.33203192900001</v>
      </c>
      <c r="AH24" s="15">
        <v>106.67759003100001</v>
      </c>
      <c r="AI24" s="15">
        <v>106.029353109</v>
      </c>
      <c r="AJ24" s="15">
        <v>105.38721710200002</v>
      </c>
      <c r="AK24" s="15">
        <v>104.75108031899998</v>
      </c>
      <c r="AM24" s="90"/>
      <c r="AN24" s="84">
        <f t="shared" si="2"/>
        <v>766.55107795799995</v>
      </c>
      <c r="AO24" s="84">
        <f t="shared" si="3"/>
        <v>530.17727248999995</v>
      </c>
    </row>
    <row r="25" spans="2:61">
      <c r="E25" s="49" t="s">
        <v>128</v>
      </c>
      <c r="F25" s="49" t="s">
        <v>201</v>
      </c>
      <c r="H25" s="49" t="s">
        <v>352</v>
      </c>
      <c r="L25" s="49" t="s">
        <v>297</v>
      </c>
      <c r="M25" s="49" t="s">
        <v>308</v>
      </c>
      <c r="R25" s="13"/>
      <c r="T25" s="15"/>
      <c r="U25" s="15"/>
      <c r="V25" s="15"/>
      <c r="W25" s="15"/>
      <c r="X25" s="15"/>
      <c r="Y25" s="15">
        <v>58.675623611000006</v>
      </c>
      <c r="Z25" s="15">
        <v>58.692445463999995</v>
      </c>
      <c r="AA25" s="15">
        <v>65.799677384000006</v>
      </c>
      <c r="AB25" s="15">
        <v>65.875169741999997</v>
      </c>
      <c r="AC25" s="15">
        <v>64.224758339999994</v>
      </c>
      <c r="AD25" s="15">
        <v>72.758387728000017</v>
      </c>
      <c r="AE25" s="15">
        <v>77.680043659000006</v>
      </c>
      <c r="AF25" s="15">
        <v>72.068436054999992</v>
      </c>
      <c r="AG25" s="15">
        <v>65.201105002000006</v>
      </c>
      <c r="AH25" s="15">
        <v>65.346686158000026</v>
      </c>
      <c r="AI25" s="15">
        <v>64.611057383000016</v>
      </c>
      <c r="AJ25" s="15">
        <v>64.332284341999994</v>
      </c>
      <c r="AK25" s="15">
        <v>64.840542607000017</v>
      </c>
      <c r="AM25" s="90"/>
      <c r="AN25" s="84">
        <f t="shared" si="2"/>
        <v>535.77454198300006</v>
      </c>
      <c r="AO25" s="84">
        <f t="shared" si="3"/>
        <v>324.33167549200004</v>
      </c>
    </row>
    <row r="26" spans="2:61">
      <c r="E26" s="49" t="s">
        <v>132</v>
      </c>
      <c r="F26" s="49" t="s">
        <v>201</v>
      </c>
      <c r="H26" s="49" t="s">
        <v>352</v>
      </c>
      <c r="L26" s="49" t="s">
        <v>297</v>
      </c>
      <c r="M26" s="49" t="s">
        <v>308</v>
      </c>
      <c r="R26" s="13"/>
      <c r="T26" s="15"/>
      <c r="U26" s="15"/>
      <c r="V26" s="15"/>
      <c r="W26" s="15"/>
      <c r="X26" s="15"/>
      <c r="Y26" s="15">
        <v>179.74131759999997</v>
      </c>
      <c r="Z26" s="15">
        <v>181.43801481399996</v>
      </c>
      <c r="AA26" s="15">
        <v>174.21464679000002</v>
      </c>
      <c r="AB26" s="15">
        <v>189.79532349700003</v>
      </c>
      <c r="AC26" s="15">
        <v>199.99783340900001</v>
      </c>
      <c r="AD26" s="15">
        <v>201.00909708900005</v>
      </c>
      <c r="AE26" s="15">
        <v>214.01363040099997</v>
      </c>
      <c r="AF26" s="15">
        <v>218.41790256300001</v>
      </c>
      <c r="AG26" s="15">
        <v>201.50529772600001</v>
      </c>
      <c r="AH26" s="15">
        <v>195.64326775700005</v>
      </c>
      <c r="AI26" s="15">
        <v>193.53698852099998</v>
      </c>
      <c r="AJ26" s="15">
        <v>192.23320072299998</v>
      </c>
      <c r="AK26" s="15">
        <v>192.10803298399998</v>
      </c>
      <c r="AM26" s="90"/>
      <c r="AN26" s="84">
        <f t="shared" si="2"/>
        <v>1558.6277661630002</v>
      </c>
      <c r="AO26" s="84">
        <f t="shared" si="3"/>
        <v>975.026787711</v>
      </c>
    </row>
    <row r="27" spans="2:61">
      <c r="E27" s="49" t="s">
        <v>121</v>
      </c>
      <c r="F27" s="49" t="s">
        <v>201</v>
      </c>
      <c r="H27" s="49" t="s">
        <v>352</v>
      </c>
      <c r="L27" s="49" t="s">
        <v>297</v>
      </c>
      <c r="M27" s="49" t="s">
        <v>308</v>
      </c>
      <c r="R27" s="13"/>
      <c r="T27" s="15"/>
      <c r="U27" s="15"/>
      <c r="V27" s="15"/>
      <c r="W27" s="15"/>
      <c r="X27" s="15"/>
      <c r="Y27" s="15">
        <v>81.111108802000004</v>
      </c>
      <c r="Z27" s="15">
        <v>85.455224448999985</v>
      </c>
      <c r="AA27" s="15">
        <v>84.126153758000029</v>
      </c>
      <c r="AB27" s="15">
        <v>82.487496729000014</v>
      </c>
      <c r="AC27" s="15">
        <v>69.569138803999962</v>
      </c>
      <c r="AD27" s="15">
        <v>77.899365092999986</v>
      </c>
      <c r="AE27" s="15">
        <v>77.45057276499999</v>
      </c>
      <c r="AF27" s="15">
        <v>77.246182755999982</v>
      </c>
      <c r="AG27" s="15">
        <v>89.283700695000007</v>
      </c>
      <c r="AH27" s="15">
        <v>88.666683019000004</v>
      </c>
      <c r="AI27" s="15">
        <v>87.994787467000023</v>
      </c>
      <c r="AJ27" s="15">
        <v>87.95339550300001</v>
      </c>
      <c r="AK27" s="15">
        <v>87.864931616000007</v>
      </c>
      <c r="AM27" s="90"/>
      <c r="AN27" s="84">
        <f t="shared" si="2"/>
        <v>635.34524315599992</v>
      </c>
      <c r="AO27" s="84">
        <f t="shared" si="3"/>
        <v>441.76349830000004</v>
      </c>
    </row>
    <row r="28" spans="2:61" s="51" customFormat="1">
      <c r="R28" s="66"/>
      <c r="T28" s="67"/>
      <c r="U28" s="67"/>
      <c r="V28" s="67"/>
      <c r="W28" s="67"/>
      <c r="X28" s="67"/>
      <c r="Y28" s="70"/>
      <c r="Z28" s="70"/>
      <c r="AA28" s="70"/>
      <c r="AB28" s="70"/>
      <c r="AC28" s="70"/>
      <c r="AD28" s="70"/>
      <c r="AE28" s="67"/>
      <c r="AF28" s="67"/>
      <c r="AG28" s="67"/>
      <c r="AH28" s="67"/>
      <c r="AI28" s="67"/>
      <c r="AJ28" s="67"/>
      <c r="AK28" s="67"/>
      <c r="AM28" s="67"/>
      <c r="AN28" s="67"/>
      <c r="AO28" s="67"/>
      <c r="AU28" s="68"/>
    </row>
    <row r="29" spans="2:61" ht="15">
      <c r="B29" s="10" t="s">
        <v>354</v>
      </c>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28"/>
      <c r="AV29" s="10"/>
      <c r="AW29" s="10"/>
      <c r="AX29" s="10"/>
      <c r="AY29" s="10"/>
      <c r="AZ29" s="10"/>
      <c r="BA29" s="10"/>
      <c r="BB29" s="10"/>
      <c r="BC29" s="10"/>
      <c r="BD29" s="10"/>
      <c r="BE29" s="10"/>
      <c r="BF29" s="10"/>
      <c r="BG29" s="10"/>
      <c r="BH29" s="10"/>
      <c r="BI29" s="10"/>
    </row>
    <row r="30" spans="2:61">
      <c r="C30" s="21"/>
    </row>
    <row r="31" spans="2:61">
      <c r="E31" s="49" t="s">
        <v>109</v>
      </c>
      <c r="F31" s="49" t="s">
        <v>201</v>
      </c>
      <c r="H31" s="51"/>
      <c r="J31" s="52"/>
      <c r="L31" s="49" t="s">
        <v>355</v>
      </c>
      <c r="R31" s="13"/>
      <c r="T31" s="15"/>
      <c r="U31" s="15"/>
      <c r="V31" s="15"/>
      <c r="W31" s="15"/>
      <c r="X31" s="15"/>
      <c r="Y31" s="84">
        <f>Y11/Y20</f>
        <v>1.0458183213239565</v>
      </c>
      <c r="Z31" s="84">
        <f t="shared" ref="Z31:AK31" si="4">Z11/Z20</f>
        <v>1.0494072749258625</v>
      </c>
      <c r="AA31" s="84">
        <f t="shared" si="4"/>
        <v>1.0141501693510331</v>
      </c>
      <c r="AB31" s="84">
        <f t="shared" si="4"/>
        <v>1.0481102789946442</v>
      </c>
      <c r="AC31" s="84">
        <f t="shared" si="4"/>
        <v>1.1360890899463321</v>
      </c>
      <c r="AD31" s="84">
        <f t="shared" si="4"/>
        <v>1.1626967263139723</v>
      </c>
      <c r="AE31" s="84">
        <f t="shared" si="4"/>
        <v>1.009810495887508</v>
      </c>
      <c r="AF31" s="84">
        <f t="shared" si="4"/>
        <v>1.0869781218306647</v>
      </c>
      <c r="AG31" s="84">
        <f t="shared" si="4"/>
        <v>1.0260526327767292</v>
      </c>
      <c r="AH31" s="84">
        <f t="shared" si="4"/>
        <v>1.0258868511141324</v>
      </c>
      <c r="AI31" s="84">
        <f t="shared" si="4"/>
        <v>1.0257644925351646</v>
      </c>
      <c r="AJ31" s="84">
        <f t="shared" si="4"/>
        <v>1.0263654023045632</v>
      </c>
      <c r="AK31" s="84">
        <f t="shared" si="4"/>
        <v>1.0263890346767945</v>
      </c>
      <c r="AM31" s="90"/>
      <c r="AN31" s="90"/>
      <c r="AO31" s="90"/>
    </row>
    <row r="32" spans="2:61">
      <c r="E32" s="49" t="s">
        <v>112</v>
      </c>
      <c r="F32" s="49" t="s">
        <v>201</v>
      </c>
      <c r="H32" s="51"/>
      <c r="L32" s="49" t="s">
        <v>355</v>
      </c>
      <c r="R32" s="13"/>
      <c r="T32" s="15"/>
      <c r="U32" s="15"/>
      <c r="V32" s="15"/>
      <c r="W32" s="15"/>
      <c r="X32" s="15"/>
      <c r="Y32" s="84">
        <f t="shared" ref="Y32:AK38" si="5">Y12/Y21</f>
        <v>1.0380294583153762</v>
      </c>
      <c r="Z32" s="84">
        <f t="shared" si="5"/>
        <v>1.0520099687085076</v>
      </c>
      <c r="AA32" s="84">
        <f t="shared" si="5"/>
        <v>1.0436910826057657</v>
      </c>
      <c r="AB32" s="84">
        <f t="shared" si="5"/>
        <v>1.0617099031474879</v>
      </c>
      <c r="AC32" s="84">
        <f t="shared" si="5"/>
        <v>1.0950311215343453</v>
      </c>
      <c r="AD32" s="84">
        <f t="shared" si="5"/>
        <v>1.0907667766667375</v>
      </c>
      <c r="AE32" s="84">
        <f t="shared" si="5"/>
        <v>1.0913229678230836</v>
      </c>
      <c r="AF32" s="84">
        <f t="shared" si="5"/>
        <v>1.0523957443729595</v>
      </c>
      <c r="AG32" s="84">
        <f t="shared" si="5"/>
        <v>1.040343741700813</v>
      </c>
      <c r="AH32" s="84">
        <f t="shared" si="5"/>
        <v>1.0395040643303008</v>
      </c>
      <c r="AI32" s="84">
        <f t="shared" si="5"/>
        <v>1.0400978864355765</v>
      </c>
      <c r="AJ32" s="84">
        <f t="shared" si="5"/>
        <v>1.0402883985687796</v>
      </c>
      <c r="AK32" s="84">
        <f t="shared" si="5"/>
        <v>1.0415215620142151</v>
      </c>
      <c r="AM32" s="90"/>
      <c r="AN32" s="90"/>
      <c r="AO32" s="90"/>
    </row>
    <row r="33" spans="2:61">
      <c r="E33" s="49" t="s">
        <v>116</v>
      </c>
      <c r="F33" s="49" t="s">
        <v>201</v>
      </c>
      <c r="H33" s="51"/>
      <c r="L33" s="49" t="s">
        <v>355</v>
      </c>
      <c r="R33" s="13"/>
      <c r="T33" s="15"/>
      <c r="U33" s="15"/>
      <c r="V33" s="15"/>
      <c r="W33" s="15"/>
      <c r="X33" s="15"/>
      <c r="Y33" s="84">
        <f t="shared" si="5"/>
        <v>1.0482564818148665</v>
      </c>
      <c r="Z33" s="84">
        <f t="shared" si="5"/>
        <v>1.0448923754578805</v>
      </c>
      <c r="AA33" s="84">
        <f t="shared" si="5"/>
        <v>1.0633831620886764</v>
      </c>
      <c r="AB33" s="84">
        <f t="shared" si="5"/>
        <v>1.0580775346439621</v>
      </c>
      <c r="AC33" s="84">
        <f t="shared" si="5"/>
        <v>1.090976037501302</v>
      </c>
      <c r="AD33" s="84">
        <f t="shared" si="5"/>
        <v>1.0650475915431321</v>
      </c>
      <c r="AE33" s="84">
        <f t="shared" si="5"/>
        <v>1.0456199729823517</v>
      </c>
      <c r="AF33" s="84">
        <f t="shared" si="5"/>
        <v>1.0607478032047353</v>
      </c>
      <c r="AG33" s="84">
        <f t="shared" si="5"/>
        <v>1.0350795888659523</v>
      </c>
      <c r="AH33" s="84">
        <f t="shared" si="5"/>
        <v>1.0349297409920688</v>
      </c>
      <c r="AI33" s="84">
        <f t="shared" si="5"/>
        <v>1.0347830618402969</v>
      </c>
      <c r="AJ33" s="84">
        <f t="shared" si="5"/>
        <v>1.0351331648591662</v>
      </c>
      <c r="AK33" s="84">
        <f t="shared" si="5"/>
        <v>1.0351673693975907</v>
      </c>
      <c r="AM33" s="90"/>
      <c r="AN33" s="90"/>
      <c r="AO33" s="90"/>
    </row>
    <row r="34" spans="2:61">
      <c r="E34" s="49" t="s">
        <v>120</v>
      </c>
      <c r="F34" s="49" t="s">
        <v>201</v>
      </c>
      <c r="H34" s="51"/>
      <c r="L34" s="49" t="s">
        <v>355</v>
      </c>
      <c r="R34" s="13"/>
      <c r="T34" s="15"/>
      <c r="U34" s="15"/>
      <c r="V34" s="15"/>
      <c r="W34" s="15"/>
      <c r="X34" s="15"/>
      <c r="Y34" s="84">
        <f t="shared" si="5"/>
        <v>1.0617980546506478</v>
      </c>
      <c r="Z34" s="84">
        <f t="shared" si="5"/>
        <v>1.0907027890433298</v>
      </c>
      <c r="AA34" s="84">
        <f t="shared" si="5"/>
        <v>1.0522332263344152</v>
      </c>
      <c r="AB34" s="84">
        <f t="shared" si="5"/>
        <v>1.0387449060499354</v>
      </c>
      <c r="AC34" s="84">
        <f t="shared" si="5"/>
        <v>1.0314407777558263</v>
      </c>
      <c r="AD34" s="84">
        <f t="shared" si="5"/>
        <v>1.0495066255409407</v>
      </c>
      <c r="AE34" s="84">
        <f t="shared" si="5"/>
        <v>1.0445253383876996</v>
      </c>
      <c r="AF34" s="84">
        <f t="shared" si="5"/>
        <v>1.0636351849968657</v>
      </c>
      <c r="AG34" s="84">
        <f t="shared" si="5"/>
        <v>1.0310166696557976</v>
      </c>
      <c r="AH34" s="84">
        <f t="shared" si="5"/>
        <v>1.0304841389181525</v>
      </c>
      <c r="AI34" s="84">
        <f t="shared" si="5"/>
        <v>1.0301210271393266</v>
      </c>
      <c r="AJ34" s="84">
        <f t="shared" si="5"/>
        <v>1.0303423431794079</v>
      </c>
      <c r="AK34" s="84">
        <f t="shared" si="5"/>
        <v>1.0303613113760821</v>
      </c>
      <c r="AM34" s="90"/>
      <c r="AN34" s="90"/>
      <c r="AO34" s="90"/>
    </row>
    <row r="35" spans="2:61">
      <c r="E35" s="49" t="s">
        <v>113</v>
      </c>
      <c r="F35" s="49" t="s">
        <v>201</v>
      </c>
      <c r="H35" s="51"/>
      <c r="L35" s="49" t="s">
        <v>355</v>
      </c>
      <c r="R35" s="13"/>
      <c r="T35" s="15"/>
      <c r="U35" s="15"/>
      <c r="V35" s="15"/>
      <c r="W35" s="15"/>
      <c r="X35" s="15"/>
      <c r="Y35" s="84">
        <f t="shared" si="5"/>
        <v>1.0270645406180947</v>
      </c>
      <c r="Z35" s="84">
        <f t="shared" si="5"/>
        <v>1.0300998254759846</v>
      </c>
      <c r="AA35" s="84">
        <f t="shared" si="5"/>
        <v>1.034984564495367</v>
      </c>
      <c r="AB35" s="84">
        <f t="shared" si="5"/>
        <v>1.0344193893349536</v>
      </c>
      <c r="AC35" s="84">
        <f t="shared" si="5"/>
        <v>1.0387596772510377</v>
      </c>
      <c r="AD35" s="84">
        <f t="shared" si="5"/>
        <v>1.0368185618250472</v>
      </c>
      <c r="AE35" s="84">
        <f t="shared" si="5"/>
        <v>1.0278479324705088</v>
      </c>
      <c r="AF35" s="84">
        <f t="shared" si="5"/>
        <v>1.0694388805403392</v>
      </c>
      <c r="AG35" s="84">
        <f t="shared" si="5"/>
        <v>1.0336784719900749</v>
      </c>
      <c r="AH35" s="84">
        <f t="shared" si="5"/>
        <v>1.0337156560632141</v>
      </c>
      <c r="AI35" s="84">
        <f t="shared" si="5"/>
        <v>1.0337521761915645</v>
      </c>
      <c r="AJ35" s="84">
        <f t="shared" si="5"/>
        <v>1.0337880428454471</v>
      </c>
      <c r="AK35" s="84">
        <f t="shared" si="5"/>
        <v>1.0338232660818738</v>
      </c>
      <c r="AM35" s="90"/>
      <c r="AN35" s="90"/>
      <c r="AO35" s="90"/>
    </row>
    <row r="36" spans="2:61">
      <c r="E36" s="49" t="s">
        <v>128</v>
      </c>
      <c r="F36" s="49" t="s">
        <v>201</v>
      </c>
      <c r="H36" s="51"/>
      <c r="L36" s="49" t="s">
        <v>355</v>
      </c>
      <c r="R36" s="13"/>
      <c r="T36" s="15"/>
      <c r="U36" s="15"/>
      <c r="V36" s="15"/>
      <c r="W36" s="15"/>
      <c r="X36" s="15"/>
      <c r="Y36" s="84">
        <f t="shared" si="5"/>
        <v>1.0000182099467372</v>
      </c>
      <c r="Z36" s="84">
        <f t="shared" si="5"/>
        <v>1.0000011537587756</v>
      </c>
      <c r="AA36" s="84">
        <f t="shared" si="5"/>
        <v>0.99999999996158706</v>
      </c>
      <c r="AB36" s="84">
        <f t="shared" si="5"/>
        <v>1.0000081146460074</v>
      </c>
      <c r="AC36" s="84">
        <f t="shared" si="5"/>
        <v>1.0000000000435474</v>
      </c>
      <c r="AD36" s="84">
        <f t="shared" si="5"/>
        <v>0.9999999998625585</v>
      </c>
      <c r="AE36" s="84">
        <f t="shared" si="5"/>
        <v>1.0000000000528466</v>
      </c>
      <c r="AF36" s="84">
        <f t="shared" si="5"/>
        <v>0.99999999995019484</v>
      </c>
      <c r="AG36" s="84">
        <f t="shared" si="5"/>
        <v>1.0000122528098356</v>
      </c>
      <c r="AH36" s="84">
        <f t="shared" si="5"/>
        <v>1.0000122756804402</v>
      </c>
      <c r="AI36" s="84">
        <f t="shared" si="5"/>
        <v>1.0000122951933741</v>
      </c>
      <c r="AJ36" s="84">
        <f t="shared" si="5"/>
        <v>1.0000123304799715</v>
      </c>
      <c r="AK36" s="84">
        <f t="shared" si="5"/>
        <v>1.0000123378381116</v>
      </c>
      <c r="AM36" s="90"/>
      <c r="AN36" s="90"/>
      <c r="AO36" s="90"/>
    </row>
    <row r="37" spans="2:61">
      <c r="E37" s="49" t="s">
        <v>132</v>
      </c>
      <c r="F37" s="49" t="s">
        <v>201</v>
      </c>
      <c r="H37" s="51"/>
      <c r="L37" s="49" t="s">
        <v>355</v>
      </c>
      <c r="R37" s="13"/>
      <c r="T37" s="15"/>
      <c r="U37" s="15"/>
      <c r="V37" s="15"/>
      <c r="W37" s="15"/>
      <c r="X37" s="15"/>
      <c r="Y37" s="84">
        <f t="shared" si="5"/>
        <v>1.0000000000554845</v>
      </c>
      <c r="Z37" s="84">
        <f t="shared" si="5"/>
        <v>1.0000000000268154</v>
      </c>
      <c r="AA37" s="84">
        <f t="shared" si="5"/>
        <v>0.99999999974405041</v>
      </c>
      <c r="AB37" s="84">
        <f t="shared" si="5"/>
        <v>1.0000000001714104</v>
      </c>
      <c r="AC37" s="84">
        <f t="shared" si="5"/>
        <v>1.00000000018779</v>
      </c>
      <c r="AD37" s="84">
        <f t="shared" si="5"/>
        <v>1.0000000001933773</v>
      </c>
      <c r="AE37" s="84">
        <f t="shared" si="5"/>
        <v>0.99999999982380605</v>
      </c>
      <c r="AF37" s="84">
        <f t="shared" si="5"/>
        <v>0.99999999986245358</v>
      </c>
      <c r="AG37" s="84">
        <f t="shared" si="5"/>
        <v>1.0000010772191872</v>
      </c>
      <c r="AH37" s="84">
        <f t="shared" si="5"/>
        <v>1.0000011656943946</v>
      </c>
      <c r="AI37" s="84">
        <f t="shared" si="5"/>
        <v>1.0000017179889995</v>
      </c>
      <c r="AJ37" s="84">
        <f t="shared" si="5"/>
        <v>1.0000014816144769</v>
      </c>
      <c r="AK37" s="84">
        <f t="shared" si="5"/>
        <v>1.0000020919340589</v>
      </c>
      <c r="AM37" s="90"/>
      <c r="AN37" s="90"/>
      <c r="AO37" s="90"/>
    </row>
    <row r="38" spans="2:61">
      <c r="E38" s="49" t="s">
        <v>121</v>
      </c>
      <c r="F38" s="49" t="s">
        <v>201</v>
      </c>
      <c r="H38" s="51"/>
      <c r="L38" s="49" t="s">
        <v>355</v>
      </c>
      <c r="R38" s="13"/>
      <c r="T38" s="15"/>
      <c r="U38" s="15"/>
      <c r="V38" s="15"/>
      <c r="W38" s="15"/>
      <c r="X38" s="15"/>
      <c r="Y38" s="84">
        <f t="shared" si="5"/>
        <v>1.0282103096734432</v>
      </c>
      <c r="Z38" s="84">
        <f t="shared" si="5"/>
        <v>1.0170402047865392</v>
      </c>
      <c r="AA38" s="84">
        <f t="shared" si="5"/>
        <v>1.0127924732948677</v>
      </c>
      <c r="AB38" s="84">
        <f t="shared" si="5"/>
        <v>1.0389847615589716</v>
      </c>
      <c r="AC38" s="84">
        <f t="shared" si="5"/>
        <v>1.0176285962122076</v>
      </c>
      <c r="AD38" s="84">
        <f t="shared" si="5"/>
        <v>1.0274554841194687</v>
      </c>
      <c r="AE38" s="84">
        <f t="shared" si="5"/>
        <v>1.0305579070046751</v>
      </c>
      <c r="AF38" s="84">
        <f t="shared" si="5"/>
        <v>1.0004121635689294</v>
      </c>
      <c r="AG38" s="84">
        <f t="shared" si="5"/>
        <v>1.0000000000015616</v>
      </c>
      <c r="AH38" s="84">
        <f t="shared" si="5"/>
        <v>0.99999999362914749</v>
      </c>
      <c r="AI38" s="84">
        <f t="shared" si="5"/>
        <v>1.0000000000395921</v>
      </c>
      <c r="AJ38" s="84">
        <f t="shared" si="5"/>
        <v>1.0000000055610676</v>
      </c>
      <c r="AK38" s="84">
        <f t="shared" si="5"/>
        <v>1.0000000052791194</v>
      </c>
      <c r="AM38" s="90"/>
      <c r="AN38" s="90"/>
      <c r="AO38" s="90"/>
    </row>
    <row r="39" spans="2:61" s="51" customFormat="1">
      <c r="R39" s="66"/>
      <c r="T39" s="67"/>
      <c r="U39" s="67"/>
      <c r="V39" s="67"/>
      <c r="W39" s="67"/>
      <c r="X39" s="67"/>
      <c r="Y39" s="70"/>
      <c r="Z39" s="70"/>
      <c r="AA39" s="70"/>
      <c r="AB39" s="70"/>
      <c r="AC39" s="70"/>
      <c r="AD39" s="70"/>
      <c r="AE39" s="67"/>
      <c r="AF39" s="67"/>
      <c r="AG39" s="67"/>
      <c r="AH39" s="67"/>
      <c r="AI39" s="67"/>
      <c r="AJ39" s="67"/>
      <c r="AK39" s="67"/>
      <c r="AM39" s="67"/>
      <c r="AN39" s="67"/>
      <c r="AO39" s="67"/>
      <c r="AU39" s="68"/>
    </row>
    <row r="40" spans="2:61" s="51" customFormat="1">
      <c r="R40" s="66"/>
      <c r="T40" s="67"/>
      <c r="U40" s="67"/>
      <c r="V40" s="67"/>
      <c r="W40" s="67"/>
      <c r="X40" s="67"/>
      <c r="Y40" s="70"/>
      <c r="Z40" s="70"/>
      <c r="AA40" s="70"/>
      <c r="AB40" s="70"/>
      <c r="AC40" s="70"/>
      <c r="AD40" s="70"/>
      <c r="AE40" s="67"/>
      <c r="AF40" s="67"/>
      <c r="AG40" s="67"/>
      <c r="AH40" s="67"/>
      <c r="AI40" s="67"/>
      <c r="AJ40" s="67"/>
      <c r="AK40" s="67"/>
      <c r="AM40" s="67"/>
      <c r="AN40" s="67"/>
      <c r="AO40" s="67"/>
      <c r="AU40" s="68"/>
    </row>
    <row r="41" spans="2:61" ht="15">
      <c r="B41" s="10" t="s">
        <v>281</v>
      </c>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28"/>
      <c r="AV41" s="10"/>
      <c r="AW41" s="10"/>
      <c r="AX41" s="10"/>
      <c r="AY41" s="10"/>
      <c r="AZ41" s="10"/>
      <c r="BA41" s="10"/>
      <c r="BB41" s="10"/>
      <c r="BC41" s="10"/>
      <c r="BD41" s="10"/>
      <c r="BE41" s="10"/>
      <c r="BF41" s="10"/>
      <c r="BG41" s="10"/>
      <c r="BH41" s="10"/>
      <c r="BI41" s="10"/>
    </row>
    <row r="42" spans="2:61">
      <c r="C42" s="21" t="s">
        <v>282</v>
      </c>
    </row>
    <row r="44" spans="2:61">
      <c r="AE44" s="81"/>
      <c r="AF44" s="81"/>
      <c r="AG44" s="81"/>
      <c r="AH44" s="81"/>
      <c r="AI44" s="81"/>
      <c r="AJ44" s="81"/>
      <c r="AK44" s="81"/>
    </row>
    <row r="45" spans="2:61">
      <c r="AE45" s="81"/>
      <c r="AF45" s="81"/>
      <c r="AG45" s="81"/>
      <c r="AH45" s="81"/>
      <c r="AI45" s="81"/>
      <c r="AJ45" s="81"/>
      <c r="AK45" s="81"/>
    </row>
    <row r="46" spans="2:61">
      <c r="AE46" s="81"/>
      <c r="AF46" s="81"/>
      <c r="AG46" s="81"/>
      <c r="AH46" s="81"/>
      <c r="AI46" s="81"/>
      <c r="AJ46" s="81"/>
      <c r="AK46" s="81"/>
    </row>
    <row r="47" spans="2:61">
      <c r="AE47" s="81"/>
      <c r="AF47" s="81"/>
      <c r="AG47" s="81"/>
      <c r="AH47" s="81"/>
      <c r="AI47" s="81"/>
      <c r="AJ47" s="81"/>
      <c r="AK47" s="81"/>
    </row>
    <row r="48" spans="2:61">
      <c r="AE48" s="81"/>
      <c r="AF48" s="81"/>
      <c r="AG48" s="81"/>
      <c r="AH48" s="81"/>
      <c r="AI48" s="81"/>
      <c r="AJ48" s="81"/>
      <c r="AK48" s="81"/>
    </row>
    <row r="49" spans="31:37">
      <c r="AE49" s="81"/>
      <c r="AF49" s="81"/>
      <c r="AG49" s="81"/>
      <c r="AH49" s="81"/>
      <c r="AI49" s="81"/>
      <c r="AJ49" s="81"/>
      <c r="AK49" s="81"/>
    </row>
    <row r="50" spans="31:37">
      <c r="AE50" s="81"/>
      <c r="AF50" s="81"/>
      <c r="AG50" s="81"/>
      <c r="AH50" s="81"/>
      <c r="AI50" s="81"/>
      <c r="AJ50" s="81"/>
      <c r="AK50" s="81"/>
    </row>
    <row r="51" spans="31:37">
      <c r="AE51" s="81"/>
      <c r="AF51" s="81"/>
      <c r="AG51" s="81"/>
      <c r="AH51" s="81"/>
      <c r="AI51" s="81"/>
      <c r="AJ51" s="81"/>
      <c r="AK51" s="81"/>
    </row>
    <row r="52" spans="31:37">
      <c r="AE52" s="81"/>
      <c r="AF52" s="81"/>
      <c r="AG52" s="81"/>
      <c r="AH52" s="81"/>
      <c r="AI52" s="81"/>
      <c r="AJ52" s="81"/>
      <c r="AK52" s="81"/>
    </row>
    <row r="53" spans="31:37">
      <c r="AE53" s="81"/>
      <c r="AF53" s="81"/>
      <c r="AG53" s="81"/>
      <c r="AH53" s="81"/>
      <c r="AI53" s="81"/>
      <c r="AJ53" s="81"/>
      <c r="AK53" s="81"/>
    </row>
    <row r="54" spans="31:37">
      <c r="AE54" s="81"/>
      <c r="AF54" s="81"/>
      <c r="AG54" s="81"/>
      <c r="AH54" s="81"/>
      <c r="AI54" s="81"/>
      <c r="AJ54" s="81"/>
      <c r="AK54" s="81"/>
    </row>
    <row r="55" spans="31:37">
      <c r="AE55" s="81"/>
      <c r="AF55" s="81"/>
      <c r="AG55" s="81"/>
      <c r="AH55" s="81"/>
      <c r="AI55" s="81"/>
      <c r="AJ55" s="81"/>
      <c r="AK55" s="81"/>
    </row>
    <row r="56" spans="31:37">
      <c r="AE56" s="81"/>
      <c r="AF56" s="81"/>
      <c r="AG56" s="81"/>
      <c r="AH56" s="81"/>
      <c r="AI56" s="81"/>
      <c r="AJ56" s="81"/>
      <c r="AK56" s="81"/>
    </row>
    <row r="57" spans="31:37">
      <c r="AE57" s="81"/>
      <c r="AF57" s="81"/>
      <c r="AG57" s="81"/>
      <c r="AH57" s="81"/>
      <c r="AI57" s="81"/>
      <c r="AJ57" s="81"/>
      <c r="AK57" s="81"/>
    </row>
    <row r="58" spans="31:37">
      <c r="AE58" s="81"/>
      <c r="AF58" s="81"/>
      <c r="AG58" s="81"/>
      <c r="AH58" s="81"/>
      <c r="AI58" s="81"/>
      <c r="AJ58" s="81"/>
      <c r="AK58" s="81"/>
    </row>
    <row r="59" spans="31:37">
      <c r="AE59" s="81"/>
      <c r="AF59" s="81"/>
      <c r="AG59" s="81"/>
      <c r="AH59" s="81"/>
      <c r="AI59" s="81"/>
      <c r="AJ59" s="81"/>
      <c r="AK59" s="81"/>
    </row>
    <row r="60" spans="31:37">
      <c r="AE60" s="81"/>
      <c r="AF60" s="81"/>
      <c r="AG60" s="81"/>
      <c r="AH60" s="81"/>
      <c r="AI60" s="81"/>
      <c r="AJ60" s="81"/>
      <c r="AK60" s="81"/>
    </row>
    <row r="61" spans="31:37">
      <c r="AE61" s="81"/>
      <c r="AF61" s="81"/>
      <c r="AG61" s="81"/>
      <c r="AH61" s="81"/>
      <c r="AI61" s="81"/>
      <c r="AJ61" s="81"/>
      <c r="AK61" s="81"/>
    </row>
    <row r="62" spans="31:37">
      <c r="AE62" s="81"/>
      <c r="AF62" s="81"/>
      <c r="AG62" s="81"/>
      <c r="AH62" s="81"/>
      <c r="AI62" s="81"/>
      <c r="AJ62" s="81"/>
      <c r="AK62" s="81"/>
    </row>
    <row r="63" spans="31:37">
      <c r="AE63" s="81"/>
      <c r="AF63" s="81"/>
      <c r="AG63" s="81"/>
      <c r="AH63" s="81"/>
      <c r="AI63" s="81"/>
      <c r="AJ63" s="81"/>
      <c r="AK63" s="81"/>
    </row>
    <row r="64" spans="31:37">
      <c r="AE64" s="81"/>
      <c r="AF64" s="81"/>
      <c r="AG64" s="81"/>
      <c r="AH64" s="81"/>
      <c r="AI64" s="81"/>
      <c r="AJ64" s="81"/>
      <c r="AK64" s="81"/>
    </row>
    <row r="65" spans="31:37">
      <c r="AE65" s="81"/>
      <c r="AF65" s="81"/>
      <c r="AG65" s="81"/>
      <c r="AH65" s="81"/>
      <c r="AI65" s="81"/>
      <c r="AJ65" s="81"/>
      <c r="AK65" s="81"/>
    </row>
    <row r="66" spans="31:37">
      <c r="AE66" s="81"/>
      <c r="AF66" s="81"/>
      <c r="AG66" s="81"/>
      <c r="AH66" s="81"/>
      <c r="AI66" s="81"/>
      <c r="AJ66" s="81"/>
      <c r="AK66" s="81"/>
    </row>
    <row r="67" spans="31:37">
      <c r="AE67" s="81"/>
      <c r="AF67" s="81"/>
      <c r="AG67" s="81"/>
      <c r="AH67" s="81"/>
      <c r="AI67" s="81"/>
      <c r="AJ67" s="81"/>
      <c r="AK67" s="81"/>
    </row>
    <row r="68" spans="31:37">
      <c r="AE68" s="81"/>
      <c r="AF68" s="81"/>
      <c r="AG68" s="81"/>
      <c r="AH68" s="81"/>
      <c r="AI68" s="81"/>
      <c r="AJ68" s="81"/>
      <c r="AK68" s="81"/>
    </row>
    <row r="69" spans="31:37">
      <c r="AE69" s="81"/>
      <c r="AF69" s="81"/>
      <c r="AG69" s="81"/>
      <c r="AH69" s="81"/>
      <c r="AI69" s="81"/>
      <c r="AJ69" s="81"/>
      <c r="AK69" s="81"/>
    </row>
    <row r="70" spans="31:37">
      <c r="AE70" s="81"/>
      <c r="AF70" s="81"/>
      <c r="AG70" s="81"/>
      <c r="AH70" s="81"/>
      <c r="AI70" s="81"/>
      <c r="AJ70" s="81"/>
      <c r="AK70" s="81"/>
    </row>
    <row r="71" spans="31:37">
      <c r="AE71" s="81"/>
      <c r="AF71" s="81"/>
      <c r="AG71" s="81"/>
      <c r="AH71" s="81"/>
      <c r="AI71" s="81"/>
      <c r="AJ71" s="81"/>
      <c r="AK71" s="81"/>
    </row>
    <row r="72" spans="31:37">
      <c r="AE72" s="81"/>
      <c r="AF72" s="81"/>
      <c r="AG72" s="81"/>
      <c r="AH72" s="81"/>
      <c r="AI72" s="81"/>
      <c r="AJ72" s="81"/>
      <c r="AK72" s="81"/>
    </row>
    <row r="73" spans="31:37">
      <c r="AE73" s="81"/>
      <c r="AF73" s="81"/>
      <c r="AG73" s="81"/>
      <c r="AH73" s="81"/>
      <c r="AI73" s="81"/>
      <c r="AJ73" s="81"/>
      <c r="AK73" s="81"/>
    </row>
    <row r="74" spans="31:37">
      <c r="AE74" s="81"/>
      <c r="AF74" s="81"/>
      <c r="AG74" s="81"/>
      <c r="AH74" s="81"/>
      <c r="AI74" s="81"/>
      <c r="AJ74" s="81"/>
      <c r="AK74" s="81"/>
    </row>
    <row r="75" spans="31:37">
      <c r="AE75" s="81"/>
      <c r="AF75" s="81"/>
      <c r="AG75" s="81"/>
      <c r="AH75" s="81"/>
      <c r="AI75" s="81"/>
      <c r="AJ75" s="81"/>
      <c r="AK75" s="81"/>
    </row>
    <row r="76" spans="31:37">
      <c r="AE76" s="81"/>
      <c r="AF76" s="81"/>
      <c r="AG76" s="81"/>
      <c r="AH76" s="81"/>
      <c r="AI76" s="81"/>
      <c r="AJ76" s="81"/>
      <c r="AK76" s="81"/>
    </row>
    <row r="77" spans="31:37">
      <c r="AE77" s="81"/>
      <c r="AF77" s="81"/>
      <c r="AG77" s="81"/>
      <c r="AH77" s="81"/>
      <c r="AI77" s="81"/>
      <c r="AJ77" s="81"/>
      <c r="AK77" s="81"/>
    </row>
    <row r="78" spans="31:37">
      <c r="AE78" s="81"/>
      <c r="AF78" s="81"/>
      <c r="AG78" s="81"/>
      <c r="AH78" s="81"/>
      <c r="AI78" s="81"/>
      <c r="AJ78" s="81"/>
      <c r="AK78" s="81"/>
    </row>
    <row r="79" spans="31:37">
      <c r="AE79" s="81"/>
      <c r="AF79" s="81"/>
      <c r="AG79" s="81"/>
      <c r="AH79" s="81"/>
      <c r="AI79" s="81"/>
      <c r="AJ79" s="81"/>
      <c r="AK79" s="81"/>
    </row>
    <row r="80" spans="31:37">
      <c r="AE80" s="81"/>
      <c r="AF80" s="81"/>
      <c r="AG80" s="81"/>
      <c r="AH80" s="81"/>
      <c r="AI80" s="81"/>
      <c r="AJ80" s="81"/>
      <c r="AK80" s="81"/>
    </row>
  </sheetData>
  <conditionalFormatting sqref="R4">
    <cfRule type="cellIs" dxfId="8" priority="2"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8"/>
  </sheetPr>
  <dimension ref="A1:BO1375"/>
  <sheetViews>
    <sheetView zoomScale="70" zoomScaleNormal="70" workbookViewId="0">
      <pane xSplit="8" ySplit="7" topLeftCell="I8" activePane="bottomRight" state="frozen"/>
      <selection activeCell="A2" sqref="A2"/>
      <selection pane="topRight" activeCell="A2" sqref="A2"/>
      <selection pane="bottomLeft" activeCell="A2" sqref="A2"/>
      <selection pane="bottomRight" activeCell="A2" sqref="A2"/>
    </sheetView>
  </sheetViews>
  <sheetFormatPr defaultColWidth="0" defaultRowHeight="12.75" outlineLevelCol="1"/>
  <cols>
    <col min="1" max="3" width="1.75" style="49" customWidth="1"/>
    <col min="4" max="4" width="10.625" style="49" customWidth="1"/>
    <col min="5" max="5" width="7.5" style="49" customWidth="1"/>
    <col min="6" max="6" width="18.125" style="49" customWidth="1"/>
    <col min="7" max="7" width="32.25" style="49" customWidth="1"/>
    <col min="8" max="8" width="30.875" style="49" customWidth="1"/>
    <col min="9" max="9" width="15.75" style="49" customWidth="1"/>
    <col min="10" max="11" width="3.75" style="49" customWidth="1"/>
    <col min="12" max="12" width="9.25" style="49" customWidth="1"/>
    <col min="13" max="15" width="3.75" style="49" customWidth="1"/>
    <col min="16" max="16" width="5.75" style="49" customWidth="1"/>
    <col min="17" max="17" width="20.75" style="49" customWidth="1"/>
    <col min="18" max="18" width="13.25" style="49" customWidth="1"/>
    <col min="19" max="19" width="12.125" style="49" customWidth="1"/>
    <col min="20" max="24" width="9.25" style="49" hidden="1" customWidth="1" outlineLevel="1"/>
    <col min="25" max="25" width="9.25" style="49" customWidth="1" collapsed="1"/>
    <col min="26" max="37" width="9.25" style="49" customWidth="1"/>
    <col min="38" max="45" width="1.75" style="49" customWidth="1"/>
    <col min="46" max="46" width="9.25" style="49" customWidth="1"/>
    <col min="47" max="47" width="11.125" style="29" customWidth="1"/>
    <col min="48" max="48" width="60.875" style="49" bestFit="1" customWidth="1"/>
    <col min="49" max="60" width="1.75" style="49" customWidth="1"/>
    <col min="61" max="62" width="0" style="49" hidden="1" customWidth="1"/>
    <col min="63" max="16384" width="9.25" style="49" hidden="1"/>
  </cols>
  <sheetData>
    <row r="1" spans="1:67" ht="22.5">
      <c r="A1" s="9" t="s">
        <v>357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row>
    <row r="2" spans="1:67"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row>
    <row r="3" spans="1:67" ht="15">
      <c r="A3" s="10" t="s">
        <v>358</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row>
    <row r="4" spans="1:67" ht="15">
      <c r="A4" s="89"/>
      <c r="B4" s="10"/>
      <c r="C4" s="10"/>
      <c r="D4" s="10"/>
      <c r="E4" s="10"/>
      <c r="F4" s="10"/>
      <c r="G4" s="10"/>
      <c r="H4" s="10"/>
      <c r="I4" s="10"/>
      <c r="J4" s="10"/>
      <c r="K4" s="10"/>
      <c r="L4" s="10"/>
      <c r="M4" s="10"/>
      <c r="N4" s="10"/>
      <c r="O4" s="10"/>
      <c r="P4" s="10"/>
      <c r="Q4" s="10"/>
      <c r="R4" s="32"/>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row>
    <row r="5" spans="1:67" s="11" customFormat="1">
      <c r="A5" s="11" t="s">
        <v>220</v>
      </c>
      <c r="G5" s="11" t="s">
        <v>221</v>
      </c>
      <c r="H5" s="44"/>
      <c r="O5" s="11" t="s">
        <v>222</v>
      </c>
      <c r="R5" s="15"/>
      <c r="AQ5" s="31"/>
      <c r="BB5" s="31"/>
    </row>
    <row r="6" spans="1:67">
      <c r="T6" s="116" t="s">
        <v>223</v>
      </c>
      <c r="U6" s="117"/>
      <c r="V6" s="117"/>
      <c r="W6" s="117"/>
      <c r="X6" s="118"/>
      <c r="Y6" s="116" t="s">
        <v>224</v>
      </c>
      <c r="Z6" s="117"/>
      <c r="AA6" s="117"/>
      <c r="AB6" s="117"/>
      <c r="AC6" s="117"/>
      <c r="AD6" s="117"/>
      <c r="AE6" s="117"/>
      <c r="AF6" s="118"/>
      <c r="AG6" s="116" t="s">
        <v>225</v>
      </c>
      <c r="AH6" s="117"/>
      <c r="AI6" s="117"/>
      <c r="AJ6" s="117"/>
      <c r="AK6" s="118"/>
      <c r="AT6" s="139"/>
      <c r="AU6" s="139"/>
      <c r="AV6" s="139"/>
    </row>
    <row r="7" spans="1:67">
      <c r="A7" s="4"/>
      <c r="B7" s="4"/>
      <c r="C7" s="4"/>
      <c r="D7" s="4" t="s">
        <v>332</v>
      </c>
      <c r="E7" s="4" t="s">
        <v>228</v>
      </c>
      <c r="F7" s="4" t="s">
        <v>75</v>
      </c>
      <c r="G7" s="4" t="s">
        <v>359</v>
      </c>
      <c r="H7" s="4" t="s">
        <v>351</v>
      </c>
      <c r="I7" s="4" t="s">
        <v>360</v>
      </c>
      <c r="J7" s="4"/>
      <c r="K7" s="4"/>
      <c r="L7" s="4" t="s">
        <v>231</v>
      </c>
      <c r="M7" s="4"/>
      <c r="N7" s="4"/>
      <c r="O7" s="4" t="s">
        <v>233</v>
      </c>
      <c r="P7" s="4" t="s">
        <v>234</v>
      </c>
      <c r="Q7" s="4"/>
      <c r="R7" s="4" t="s">
        <v>235</v>
      </c>
      <c r="S7" s="4"/>
      <c r="T7" s="25">
        <v>2009</v>
      </c>
      <c r="U7" s="35">
        <v>2010</v>
      </c>
      <c r="V7" s="35">
        <v>2011</v>
      </c>
      <c r="W7" s="35">
        <v>2012</v>
      </c>
      <c r="X7" s="35">
        <v>2013</v>
      </c>
      <c r="Y7" s="25">
        <v>2014</v>
      </c>
      <c r="Z7" s="35">
        <v>2015</v>
      </c>
      <c r="AA7" s="35">
        <v>2016</v>
      </c>
      <c r="AB7" s="35">
        <v>2017</v>
      </c>
      <c r="AC7" s="35">
        <v>2018</v>
      </c>
      <c r="AD7" s="35">
        <v>2019</v>
      </c>
      <c r="AE7" s="35">
        <v>2020</v>
      </c>
      <c r="AF7" s="35">
        <v>2021</v>
      </c>
      <c r="AG7" s="25">
        <v>2022</v>
      </c>
      <c r="AH7" s="35">
        <v>2023</v>
      </c>
      <c r="AI7" s="35">
        <v>2024</v>
      </c>
      <c r="AJ7" s="35">
        <v>2025</v>
      </c>
      <c r="AK7" s="26">
        <v>2026</v>
      </c>
      <c r="AL7" s="4"/>
      <c r="AM7" s="4"/>
      <c r="AN7" s="4"/>
      <c r="AO7" s="4"/>
      <c r="AP7" s="4"/>
      <c r="AQ7" s="4"/>
      <c r="AR7" s="4"/>
      <c r="AS7" s="4"/>
      <c r="AT7" s="24"/>
      <c r="AU7" s="30"/>
      <c r="AV7" s="23"/>
      <c r="AW7" s="4"/>
      <c r="AX7" s="4"/>
      <c r="AY7" s="4"/>
      <c r="AZ7" s="4"/>
      <c r="BA7" s="4"/>
      <c r="BB7" s="4"/>
      <c r="BC7" s="4"/>
      <c r="BD7" s="4"/>
      <c r="BE7" s="4"/>
      <c r="BF7" s="4"/>
      <c r="BG7" s="4"/>
      <c r="BH7" s="4"/>
    </row>
    <row r="8" spans="1:67">
      <c r="AU8" s="49"/>
    </row>
    <row r="9" spans="1:67" ht="15">
      <c r="B9" s="10" t="s">
        <v>89</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row>
    <row r="10" spans="1:67" s="51" customFormat="1" ht="15">
      <c r="B10" s="86"/>
      <c r="C10" s="21" t="s">
        <v>361</v>
      </c>
      <c r="D10" s="86"/>
      <c r="E10" s="86"/>
      <c r="F10" s="86"/>
      <c r="G10" s="86"/>
      <c r="H10" s="86"/>
      <c r="I10" s="86"/>
      <c r="J10" s="86"/>
      <c r="K10" s="86"/>
      <c r="L10" s="86"/>
      <c r="M10" s="86"/>
      <c r="N10" s="86"/>
      <c r="O10" s="86"/>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row>
    <row r="11" spans="1:67">
      <c r="AU11" s="49"/>
    </row>
    <row r="12" spans="1:67">
      <c r="C12" s="11" t="s">
        <v>300</v>
      </c>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31"/>
      <c r="AR12" s="11"/>
      <c r="AS12" s="11"/>
      <c r="AT12" s="11"/>
      <c r="AU12" s="11"/>
      <c r="AV12" s="11"/>
      <c r="AW12" s="11"/>
      <c r="AX12" s="11"/>
      <c r="AY12" s="11"/>
      <c r="AZ12" s="11"/>
      <c r="BA12" s="11"/>
      <c r="BB12" s="31"/>
      <c r="BC12" s="11"/>
      <c r="BD12" s="11"/>
      <c r="BE12" s="11"/>
      <c r="BF12" s="11"/>
      <c r="BG12" s="11"/>
      <c r="BH12" s="11"/>
      <c r="BI12" s="11"/>
      <c r="BJ12" s="11"/>
      <c r="BK12" s="11"/>
      <c r="BL12" s="11"/>
      <c r="BM12" s="11"/>
      <c r="BN12" s="11"/>
      <c r="BO12" s="11"/>
    </row>
    <row r="13" spans="1:67" s="51" customFormat="1">
      <c r="C13" s="93"/>
      <c r="D13" s="93"/>
      <c r="E13" s="93"/>
      <c r="F13" s="93"/>
      <c r="G13" s="93"/>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4"/>
      <c r="AR13" s="93"/>
      <c r="AS13" s="93"/>
      <c r="AT13" s="93"/>
      <c r="AU13" s="93"/>
      <c r="AV13" s="93"/>
      <c r="AW13" s="93"/>
      <c r="AX13" s="93"/>
      <c r="AY13" s="93"/>
      <c r="AZ13" s="93"/>
      <c r="BA13" s="93"/>
      <c r="BB13" s="94"/>
      <c r="BC13" s="93"/>
      <c r="BD13" s="93"/>
      <c r="BE13" s="93"/>
      <c r="BF13" s="93"/>
      <c r="BG13" s="93"/>
      <c r="BH13" s="93"/>
      <c r="BI13" s="93"/>
      <c r="BJ13" s="93"/>
      <c r="BK13" s="93"/>
      <c r="BL13" s="93"/>
      <c r="BM13" s="93"/>
      <c r="BN13" s="93"/>
      <c r="BO13" s="93"/>
    </row>
    <row r="14" spans="1:67">
      <c r="D14" s="49" t="s">
        <v>296</v>
      </c>
      <c r="E14" s="49" t="s">
        <v>109</v>
      </c>
      <c r="F14" s="49" t="s">
        <v>89</v>
      </c>
      <c r="G14" s="49" t="s">
        <v>300</v>
      </c>
      <c r="H14" s="49" t="s">
        <v>352</v>
      </c>
      <c r="I14" s="49" t="s">
        <v>299</v>
      </c>
      <c r="J14" s="52"/>
      <c r="L14" s="49" t="s">
        <v>297</v>
      </c>
      <c r="Y14" s="15">
        <v>28.907808222</v>
      </c>
      <c r="Z14" s="15">
        <v>6.8221765680000015</v>
      </c>
      <c r="AA14" s="15">
        <v>3.890863832</v>
      </c>
      <c r="AB14" s="15">
        <v>3.8570134289999998</v>
      </c>
      <c r="AC14" s="15">
        <v>3.321433936</v>
      </c>
      <c r="AD14" s="15">
        <v>2.8893556629999999</v>
      </c>
      <c r="AE14" s="15">
        <v>3.9636005239999998</v>
      </c>
      <c r="AF14" s="15">
        <v>2.8468623289999999</v>
      </c>
      <c r="AG14" s="15">
        <v>3.310668996</v>
      </c>
      <c r="AH14" s="15">
        <v>3.324960468</v>
      </c>
      <c r="AI14" s="15">
        <v>3.2390812980000003</v>
      </c>
      <c r="AJ14" s="15">
        <v>3.2188491920000004</v>
      </c>
      <c r="AK14" s="15">
        <v>3.087996118</v>
      </c>
      <c r="AU14" s="49"/>
    </row>
    <row r="15" spans="1:67">
      <c r="D15" s="49" t="s">
        <v>296</v>
      </c>
      <c r="E15" s="49" t="s">
        <v>112</v>
      </c>
      <c r="F15" s="49" t="s">
        <v>89</v>
      </c>
      <c r="G15" s="49" t="s">
        <v>300</v>
      </c>
      <c r="H15" s="49" t="s">
        <v>352</v>
      </c>
      <c r="I15" s="49" t="s">
        <v>299</v>
      </c>
      <c r="J15" s="52"/>
      <c r="L15" s="49" t="s">
        <v>297</v>
      </c>
      <c r="Y15" s="15">
        <v>30.039991318999995</v>
      </c>
      <c r="Z15" s="15">
        <v>12.770517183999999</v>
      </c>
      <c r="AA15" s="15">
        <v>5.4833604810000001</v>
      </c>
      <c r="AB15" s="15">
        <v>3.9091892699999993</v>
      </c>
      <c r="AC15" s="15">
        <v>3.3114968739999999</v>
      </c>
      <c r="AD15" s="15">
        <v>3.034737244</v>
      </c>
      <c r="AE15" s="15">
        <v>3.8657914070000001</v>
      </c>
      <c r="AF15" s="15">
        <v>2.9333337610000001</v>
      </c>
      <c r="AG15" s="15">
        <v>2.6042097639999997</v>
      </c>
      <c r="AH15" s="15">
        <v>2.6141082579999999</v>
      </c>
      <c r="AI15" s="15">
        <v>2.5580426300000005</v>
      </c>
      <c r="AJ15" s="15">
        <v>2.8684981830000007</v>
      </c>
      <c r="AK15" s="15">
        <v>2.9842862489999997</v>
      </c>
      <c r="AU15" s="49"/>
    </row>
    <row r="16" spans="1:67">
      <c r="D16" s="49" t="s">
        <v>296</v>
      </c>
      <c r="E16" s="49" t="s">
        <v>116</v>
      </c>
      <c r="F16" s="49" t="s">
        <v>89</v>
      </c>
      <c r="G16" s="49" t="s">
        <v>300</v>
      </c>
      <c r="H16" s="49" t="s">
        <v>352</v>
      </c>
      <c r="I16" s="49" t="s">
        <v>299</v>
      </c>
      <c r="J16" s="52"/>
      <c r="L16" s="49" t="s">
        <v>297</v>
      </c>
      <c r="Y16" s="15">
        <v>6.6895589849999997</v>
      </c>
      <c r="Z16" s="15">
        <v>36.284910382999996</v>
      </c>
      <c r="AA16" s="15">
        <v>3.7306828829999996</v>
      </c>
      <c r="AB16" s="15">
        <v>3.7290212439999997</v>
      </c>
      <c r="AC16" s="15">
        <v>3.2231283590000004</v>
      </c>
      <c r="AD16" s="15">
        <v>2.9355135939999997</v>
      </c>
      <c r="AE16" s="15">
        <v>4.0569455400000001</v>
      </c>
      <c r="AF16" s="15">
        <v>2.8631214470000002</v>
      </c>
      <c r="AG16" s="15">
        <v>2.3914509570000004</v>
      </c>
      <c r="AH16" s="15">
        <v>2.4018054860000002</v>
      </c>
      <c r="AI16" s="15">
        <v>2.3505609080000003</v>
      </c>
      <c r="AJ16" s="15">
        <v>2.3213702919999997</v>
      </c>
      <c r="AK16" s="15">
        <v>2.2295637709999996</v>
      </c>
      <c r="AU16" s="49"/>
    </row>
    <row r="17" spans="4:47">
      <c r="D17" s="49" t="s">
        <v>296</v>
      </c>
      <c r="E17" s="49" t="s">
        <v>120</v>
      </c>
      <c r="F17" s="49" t="s">
        <v>89</v>
      </c>
      <c r="G17" s="49" t="s">
        <v>300</v>
      </c>
      <c r="H17" s="49" t="s">
        <v>352</v>
      </c>
      <c r="I17" s="49" t="s">
        <v>299</v>
      </c>
      <c r="J17" s="52"/>
      <c r="L17" s="49" t="s">
        <v>297</v>
      </c>
      <c r="Y17" s="15">
        <v>8.068211367</v>
      </c>
      <c r="Z17" s="15">
        <v>3.7288251769999996</v>
      </c>
      <c r="AA17" s="15">
        <v>3.416340012</v>
      </c>
      <c r="AB17" s="15">
        <v>3.6653654049999997</v>
      </c>
      <c r="AC17" s="15">
        <v>3.2331922290000001</v>
      </c>
      <c r="AD17" s="15">
        <v>2.8995218019999998</v>
      </c>
      <c r="AE17" s="15">
        <v>3.8427658170000001</v>
      </c>
      <c r="AF17" s="15">
        <v>2.8840835829999998</v>
      </c>
      <c r="AG17" s="15">
        <v>2.1145929129999996</v>
      </c>
      <c r="AH17" s="15">
        <v>2.1229897430000002</v>
      </c>
      <c r="AI17" s="15">
        <v>2.0951853709999995</v>
      </c>
      <c r="AJ17" s="15">
        <v>2.0915692029999997</v>
      </c>
      <c r="AK17" s="15">
        <v>2.010568068</v>
      </c>
      <c r="AU17" s="49"/>
    </row>
    <row r="18" spans="4:47">
      <c r="D18" s="49" t="s">
        <v>296</v>
      </c>
      <c r="E18" s="49" t="s">
        <v>113</v>
      </c>
      <c r="F18" s="49" t="s">
        <v>89</v>
      </c>
      <c r="G18" s="49" t="s">
        <v>300</v>
      </c>
      <c r="H18" s="49" t="s">
        <v>352</v>
      </c>
      <c r="I18" s="49" t="s">
        <v>299</v>
      </c>
      <c r="J18" s="52"/>
      <c r="L18" s="49" t="s">
        <v>297</v>
      </c>
      <c r="Y18" s="15">
        <v>2.7979100319999999</v>
      </c>
      <c r="Z18" s="15">
        <v>4.5421263109999996</v>
      </c>
      <c r="AA18" s="15">
        <v>5.6412108189999994</v>
      </c>
      <c r="AB18" s="15">
        <v>7.6566234160000004</v>
      </c>
      <c r="AC18" s="15">
        <v>5.2152618370000008</v>
      </c>
      <c r="AD18" s="15">
        <v>3.991736704</v>
      </c>
      <c r="AE18" s="15">
        <v>3.2934284480000002</v>
      </c>
      <c r="AF18" s="15">
        <v>3.4633293749999994</v>
      </c>
      <c r="AG18" s="15">
        <v>6.4301158090000001</v>
      </c>
      <c r="AH18" s="15">
        <v>5.4264111159999997</v>
      </c>
      <c r="AI18" s="15">
        <v>5.505186278</v>
      </c>
      <c r="AJ18" s="15">
        <v>6.0212103829999997</v>
      </c>
      <c r="AK18" s="15">
        <v>5.8047615629999987</v>
      </c>
      <c r="AU18" s="49"/>
    </row>
    <row r="19" spans="4:47">
      <c r="D19" s="49" t="s">
        <v>296</v>
      </c>
      <c r="E19" s="49" t="s">
        <v>128</v>
      </c>
      <c r="F19" s="49" t="s">
        <v>89</v>
      </c>
      <c r="G19" s="49" t="s">
        <v>300</v>
      </c>
      <c r="H19" s="49" t="s">
        <v>352</v>
      </c>
      <c r="I19" s="49" t="s">
        <v>299</v>
      </c>
      <c r="J19" s="52"/>
      <c r="L19" s="49" t="s">
        <v>297</v>
      </c>
      <c r="Y19" s="15">
        <v>2.8615466649999997</v>
      </c>
      <c r="Z19" s="15">
        <v>3.1647366299999997</v>
      </c>
      <c r="AA19" s="15">
        <v>2.4439700709999999</v>
      </c>
      <c r="AB19" s="15">
        <v>3.2490528470000002</v>
      </c>
      <c r="AC19" s="15">
        <v>5.2068252910000004</v>
      </c>
      <c r="AD19" s="15">
        <v>7.1559267700000007</v>
      </c>
      <c r="AE19" s="15">
        <v>3.2355008079999998</v>
      </c>
      <c r="AF19" s="15">
        <v>3.5039999999999996</v>
      </c>
      <c r="AG19" s="15">
        <v>7.7825097219999995</v>
      </c>
      <c r="AH19" s="15">
        <v>9.0595020000000002</v>
      </c>
      <c r="AI19" s="15">
        <v>3.6320863069999998</v>
      </c>
      <c r="AJ19" s="15">
        <v>3.0417992460000001</v>
      </c>
      <c r="AK19" s="15">
        <v>3.5627741960000003</v>
      </c>
      <c r="AU19" s="49"/>
    </row>
    <row r="20" spans="4:47">
      <c r="D20" s="49" t="s">
        <v>296</v>
      </c>
      <c r="E20" s="49" t="s">
        <v>132</v>
      </c>
      <c r="F20" s="49" t="s">
        <v>89</v>
      </c>
      <c r="G20" s="49" t="s">
        <v>300</v>
      </c>
      <c r="H20" s="49" t="s">
        <v>352</v>
      </c>
      <c r="I20" s="49" t="s">
        <v>299</v>
      </c>
      <c r="J20" s="52"/>
      <c r="L20" s="49" t="s">
        <v>297</v>
      </c>
      <c r="Y20" s="15">
        <v>7.1182157680000007</v>
      </c>
      <c r="Z20" s="15">
        <v>9.1754042940000016</v>
      </c>
      <c r="AA20" s="15">
        <v>16.394378167999999</v>
      </c>
      <c r="AB20" s="15">
        <v>8.7531713539999991</v>
      </c>
      <c r="AC20" s="15">
        <v>10.578003148000001</v>
      </c>
      <c r="AD20" s="15">
        <v>17.374607336</v>
      </c>
      <c r="AE20" s="15">
        <v>6.3331258519999993</v>
      </c>
      <c r="AF20" s="15">
        <v>7.5169999999999995</v>
      </c>
      <c r="AG20" s="15">
        <v>6.1063171710000006</v>
      </c>
      <c r="AH20" s="15">
        <v>8.1603679319999998</v>
      </c>
      <c r="AI20" s="15">
        <v>7.9734879030000005</v>
      </c>
      <c r="AJ20" s="15">
        <v>6.0680861009999996</v>
      </c>
      <c r="AK20" s="15">
        <v>6.0225529299999998</v>
      </c>
      <c r="AU20" s="49"/>
    </row>
    <row r="21" spans="4:47">
      <c r="D21" s="49" t="s">
        <v>296</v>
      </c>
      <c r="E21" s="49" t="s">
        <v>121</v>
      </c>
      <c r="F21" s="49" t="s">
        <v>89</v>
      </c>
      <c r="G21" s="49" t="s">
        <v>300</v>
      </c>
      <c r="H21" s="49" t="s">
        <v>352</v>
      </c>
      <c r="I21" s="49" t="s">
        <v>299</v>
      </c>
      <c r="J21" s="52"/>
      <c r="L21" s="49" t="s">
        <v>297</v>
      </c>
      <c r="Y21" s="15">
        <v>6.193391719000001</v>
      </c>
      <c r="Z21" s="15">
        <v>6.4614430380000005</v>
      </c>
      <c r="AA21" s="15">
        <v>5.7365032930000002</v>
      </c>
      <c r="AB21" s="15">
        <v>3.9139060280000004</v>
      </c>
      <c r="AC21" s="15">
        <v>1.970528882</v>
      </c>
      <c r="AD21" s="15">
        <v>2.0104429859999997</v>
      </c>
      <c r="AE21" s="15">
        <v>2.2104973209999996</v>
      </c>
      <c r="AF21" s="15">
        <v>2.4035034930000001</v>
      </c>
      <c r="AG21" s="15">
        <v>3.5111438980000007</v>
      </c>
      <c r="AH21" s="15">
        <v>6.0897963319999997</v>
      </c>
      <c r="AI21" s="15">
        <v>5.1674446349999998</v>
      </c>
      <c r="AJ21" s="15">
        <v>3.0159734350000003</v>
      </c>
      <c r="AK21" s="15">
        <v>2.383273929</v>
      </c>
      <c r="AU21" s="49"/>
    </row>
    <row r="22" spans="4:47">
      <c r="D22" s="49" t="s">
        <v>296</v>
      </c>
      <c r="E22" s="49" t="s">
        <v>109</v>
      </c>
      <c r="F22" s="49" t="s">
        <v>89</v>
      </c>
      <c r="G22" s="49" t="s">
        <v>300</v>
      </c>
      <c r="H22" s="49" t="s">
        <v>301</v>
      </c>
      <c r="I22" s="49" t="s">
        <v>299</v>
      </c>
      <c r="J22" s="52"/>
      <c r="L22" s="49" t="s">
        <v>297</v>
      </c>
      <c r="S22" s="106"/>
      <c r="Y22" s="15">
        <v>2.328515737</v>
      </c>
      <c r="Z22" s="15">
        <v>2.066054887</v>
      </c>
      <c r="AA22" s="15">
        <v>2.056201809</v>
      </c>
      <c r="AB22" s="15">
        <v>2.282157695</v>
      </c>
      <c r="AC22" s="15">
        <v>2.1359119120000001</v>
      </c>
      <c r="AD22" s="15">
        <v>2.0634716910000002</v>
      </c>
      <c r="AE22" s="15">
        <v>0</v>
      </c>
      <c r="AF22" s="15">
        <v>0</v>
      </c>
      <c r="AG22" s="15">
        <v>2.3496062370000002</v>
      </c>
      <c r="AH22" s="15">
        <v>2.3496062370000002</v>
      </c>
      <c r="AI22" s="15">
        <v>2.3496062370000002</v>
      </c>
      <c r="AJ22" s="15">
        <v>2.3496062370000002</v>
      </c>
      <c r="AK22" s="15">
        <v>2.2321259250000001</v>
      </c>
      <c r="AU22" s="49"/>
    </row>
    <row r="23" spans="4:47">
      <c r="D23" s="49" t="s">
        <v>296</v>
      </c>
      <c r="E23" s="49" t="s">
        <v>112</v>
      </c>
      <c r="F23" s="49" t="s">
        <v>89</v>
      </c>
      <c r="G23" s="49" t="s">
        <v>300</v>
      </c>
      <c r="H23" s="49" t="s">
        <v>301</v>
      </c>
      <c r="I23" s="49" t="s">
        <v>299</v>
      </c>
      <c r="J23" s="52"/>
      <c r="L23" s="49" t="s">
        <v>297</v>
      </c>
      <c r="S23" s="106"/>
      <c r="Y23" s="15">
        <v>2.2981291129999999</v>
      </c>
      <c r="Z23" s="15">
        <v>2.0486599160000001</v>
      </c>
      <c r="AA23" s="15">
        <v>2.0405256509999998</v>
      </c>
      <c r="AB23" s="15">
        <v>2.2626291529999998</v>
      </c>
      <c r="AC23" s="15">
        <v>2.1200473980000001</v>
      </c>
      <c r="AD23" s="15">
        <v>2.052870806</v>
      </c>
      <c r="AE23" s="15">
        <v>0</v>
      </c>
      <c r="AF23" s="15">
        <v>0</v>
      </c>
      <c r="AG23" s="15">
        <v>1.8818794889999999</v>
      </c>
      <c r="AH23" s="15">
        <v>1.8775760969999999</v>
      </c>
      <c r="AI23" s="15">
        <v>1.880227756</v>
      </c>
      <c r="AJ23" s="15">
        <v>2.2000000000000002</v>
      </c>
      <c r="AK23" s="15">
        <v>2.2000000000000002</v>
      </c>
      <c r="AU23" s="49"/>
    </row>
    <row r="24" spans="4:47">
      <c r="D24" s="49" t="s">
        <v>296</v>
      </c>
      <c r="E24" s="49" t="s">
        <v>116</v>
      </c>
      <c r="F24" s="49" t="s">
        <v>89</v>
      </c>
      <c r="G24" s="49" t="s">
        <v>300</v>
      </c>
      <c r="H24" s="49" t="s">
        <v>301</v>
      </c>
      <c r="I24" s="49" t="s">
        <v>299</v>
      </c>
      <c r="J24" s="52"/>
      <c r="L24" s="49" t="s">
        <v>297</v>
      </c>
      <c r="S24" s="106"/>
      <c r="Y24" s="15">
        <v>2.3082579879999998</v>
      </c>
      <c r="Z24" s="15">
        <v>2.053306139</v>
      </c>
      <c r="AA24" s="15">
        <v>2.0446340709999999</v>
      </c>
      <c r="AB24" s="15">
        <v>2.2584944359999999</v>
      </c>
      <c r="AC24" s="15">
        <v>2.1018769590000002</v>
      </c>
      <c r="AD24" s="15">
        <v>2.0595196969999998</v>
      </c>
      <c r="AE24" s="15">
        <v>0</v>
      </c>
      <c r="AF24" s="15">
        <v>0</v>
      </c>
      <c r="AG24" s="15">
        <v>1.799188164</v>
      </c>
      <c r="AH24" s="15">
        <v>1.798628839</v>
      </c>
      <c r="AI24" s="15">
        <v>1.803796328</v>
      </c>
      <c r="AJ24" s="15">
        <v>1.7975593830000001</v>
      </c>
      <c r="AK24" s="15">
        <v>1.7364043280000001</v>
      </c>
      <c r="AU24" s="49"/>
    </row>
    <row r="25" spans="4:47">
      <c r="D25" s="49" t="s">
        <v>296</v>
      </c>
      <c r="E25" s="49" t="s">
        <v>120</v>
      </c>
      <c r="F25" s="49" t="s">
        <v>89</v>
      </c>
      <c r="G25" s="49" t="s">
        <v>300</v>
      </c>
      <c r="H25" s="49" t="s">
        <v>301</v>
      </c>
      <c r="I25" s="49" t="s">
        <v>299</v>
      </c>
      <c r="J25" s="52"/>
      <c r="L25" s="49" t="s">
        <v>297</v>
      </c>
      <c r="S25" s="106"/>
      <c r="Y25" s="15">
        <v>2.2936273909999998</v>
      </c>
      <c r="Z25" s="15">
        <v>2.0451373259999999</v>
      </c>
      <c r="AA25" s="15">
        <v>2.036994628</v>
      </c>
      <c r="AB25" s="15">
        <v>2.257264723</v>
      </c>
      <c r="AC25" s="15">
        <v>2.1200473980000001</v>
      </c>
      <c r="AD25" s="15">
        <v>2.052870806</v>
      </c>
      <c r="AE25" s="15">
        <v>0</v>
      </c>
      <c r="AF25" s="15">
        <v>0</v>
      </c>
      <c r="AG25" s="15">
        <v>1.7772606520000001</v>
      </c>
      <c r="AH25" s="15">
        <v>1.7353243460000001</v>
      </c>
      <c r="AI25" s="15">
        <v>1.74258355</v>
      </c>
      <c r="AJ25" s="15">
        <v>1.738778301</v>
      </c>
      <c r="AK25" s="15">
        <v>1.7202427979999999</v>
      </c>
      <c r="AU25" s="49"/>
    </row>
    <row r="26" spans="4:47">
      <c r="D26" s="49" t="s">
        <v>296</v>
      </c>
      <c r="E26" s="49" t="s">
        <v>113</v>
      </c>
      <c r="F26" s="49" t="s">
        <v>89</v>
      </c>
      <c r="G26" s="49" t="s">
        <v>300</v>
      </c>
      <c r="H26" s="49" t="s">
        <v>301</v>
      </c>
      <c r="I26" s="49" t="s">
        <v>299</v>
      </c>
      <c r="J26" s="52"/>
      <c r="L26" s="49" t="s">
        <v>297</v>
      </c>
      <c r="S26" s="106"/>
      <c r="Y26" s="15">
        <v>1.491666594</v>
      </c>
      <c r="Z26" s="15">
        <v>1.7837366029999999</v>
      </c>
      <c r="AA26" s="15">
        <v>2.5640775429999998</v>
      </c>
      <c r="AB26" s="15">
        <v>2.2335661720000002</v>
      </c>
      <c r="AC26" s="15">
        <v>1.4363123200000001</v>
      </c>
      <c r="AD26" s="15">
        <v>1.1779727959999999</v>
      </c>
      <c r="AE26" s="15">
        <v>1.4659549860000001</v>
      </c>
      <c r="AF26" s="15">
        <v>1.1720829319999999</v>
      </c>
      <c r="AG26" s="15">
        <v>1.166222517</v>
      </c>
      <c r="AH26" s="15">
        <v>1.1603914049999999</v>
      </c>
      <c r="AI26" s="15">
        <v>1.1545894480000001</v>
      </c>
      <c r="AJ26" s="15">
        <v>1.1488164999999999</v>
      </c>
      <c r="AK26" s="15">
        <v>1.143072418</v>
      </c>
      <c r="AU26" s="49"/>
    </row>
    <row r="27" spans="4:47">
      <c r="D27" s="49" t="s">
        <v>296</v>
      </c>
      <c r="E27" s="49" t="s">
        <v>128</v>
      </c>
      <c r="F27" s="49" t="s">
        <v>89</v>
      </c>
      <c r="G27" s="49" t="s">
        <v>300</v>
      </c>
      <c r="H27" s="49" t="s">
        <v>301</v>
      </c>
      <c r="I27" s="49" t="s">
        <v>299</v>
      </c>
      <c r="J27" s="52"/>
      <c r="L27" s="49" t="s">
        <v>297</v>
      </c>
      <c r="S27" s="106"/>
      <c r="Y27" s="15">
        <v>2.0073540429999999</v>
      </c>
      <c r="Z27" s="15">
        <v>1.785995351</v>
      </c>
      <c r="AA27" s="15">
        <v>0.68133845500000001</v>
      </c>
      <c r="AB27" s="15">
        <v>1.4700387180000001</v>
      </c>
      <c r="AC27" s="15">
        <v>1.097860235</v>
      </c>
      <c r="AD27" s="15">
        <v>1.416572672</v>
      </c>
      <c r="AE27" s="15">
        <v>1.742</v>
      </c>
      <c r="AF27" s="15">
        <v>1.7869999999999999</v>
      </c>
      <c r="AG27" s="15">
        <v>1.8602577950000001</v>
      </c>
      <c r="AH27" s="15">
        <v>1.7915603449999999</v>
      </c>
      <c r="AI27" s="15">
        <v>1.74107455</v>
      </c>
      <c r="AJ27" s="15">
        <v>1.5946394639999999</v>
      </c>
      <c r="AK27" s="15">
        <v>1.80776801</v>
      </c>
      <c r="AU27" s="49"/>
    </row>
    <row r="28" spans="4:47">
      <c r="D28" s="49" t="s">
        <v>296</v>
      </c>
      <c r="E28" s="49" t="s">
        <v>132</v>
      </c>
      <c r="F28" s="49" t="s">
        <v>89</v>
      </c>
      <c r="G28" s="49" t="s">
        <v>300</v>
      </c>
      <c r="H28" s="49" t="s">
        <v>301</v>
      </c>
      <c r="I28" s="49" t="s">
        <v>299</v>
      </c>
      <c r="J28" s="52"/>
      <c r="L28" s="49" t="s">
        <v>297</v>
      </c>
      <c r="S28" s="106"/>
      <c r="Y28" s="15">
        <v>3.5613876950000001</v>
      </c>
      <c r="Z28" s="15">
        <v>2.6958919429999999</v>
      </c>
      <c r="AA28" s="15">
        <v>3.566181539</v>
      </c>
      <c r="AB28" s="15">
        <v>2.5422815779999999</v>
      </c>
      <c r="AC28" s="15">
        <v>3.3152666289999999</v>
      </c>
      <c r="AD28" s="15">
        <v>2.408823087</v>
      </c>
      <c r="AE28" s="15">
        <v>3.5009999999999999</v>
      </c>
      <c r="AF28" s="15">
        <v>3.5009999999999999</v>
      </c>
      <c r="AG28" s="15">
        <v>3.3529051459999999</v>
      </c>
      <c r="AH28" s="15">
        <v>3.2609245339999999</v>
      </c>
      <c r="AI28" s="15">
        <v>3.122973913</v>
      </c>
      <c r="AJ28" s="15">
        <v>3.2325068259999998</v>
      </c>
      <c r="AK28" s="15">
        <v>3.3386201760000001</v>
      </c>
      <c r="AU28" s="49"/>
    </row>
    <row r="29" spans="4:47">
      <c r="D29" s="49" t="s">
        <v>296</v>
      </c>
      <c r="E29" s="49" t="s">
        <v>121</v>
      </c>
      <c r="F29" s="49" t="s">
        <v>89</v>
      </c>
      <c r="G29" s="49" t="s">
        <v>300</v>
      </c>
      <c r="H29" s="49" t="s">
        <v>301</v>
      </c>
      <c r="I29" s="49" t="s">
        <v>299</v>
      </c>
      <c r="J29" s="52"/>
      <c r="L29" s="49" t="s">
        <v>297</v>
      </c>
      <c r="S29" s="106"/>
      <c r="Y29" s="15">
        <v>1.96917385</v>
      </c>
      <c r="Z29" s="15">
        <v>1.558594783</v>
      </c>
      <c r="AA29" s="15">
        <v>1.7917314040000001</v>
      </c>
      <c r="AB29" s="15">
        <v>1.54997736</v>
      </c>
      <c r="AC29" s="15">
        <v>1.358873564</v>
      </c>
      <c r="AD29" s="15">
        <v>1.3769475950000001</v>
      </c>
      <c r="AE29" s="15">
        <v>1.6383765969999999</v>
      </c>
      <c r="AF29" s="15">
        <v>1.781428929</v>
      </c>
      <c r="AG29" s="15">
        <v>1.098173415</v>
      </c>
      <c r="AH29" s="15">
        <v>1.0933442550000001</v>
      </c>
      <c r="AI29" s="15">
        <v>1.086864286</v>
      </c>
      <c r="AJ29" s="15">
        <v>1.0815957730000001</v>
      </c>
      <c r="AK29" s="15">
        <v>1.076612471</v>
      </c>
      <c r="AU29" s="49"/>
    </row>
    <row r="30" spans="4:47">
      <c r="D30" s="49" t="s">
        <v>296</v>
      </c>
      <c r="E30" s="49" t="s">
        <v>109</v>
      </c>
      <c r="F30" s="49" t="s">
        <v>89</v>
      </c>
      <c r="G30" s="49" t="s">
        <v>300</v>
      </c>
      <c r="H30" s="49" t="s">
        <v>302</v>
      </c>
      <c r="I30" s="49" t="s">
        <v>299</v>
      </c>
      <c r="J30" s="52"/>
      <c r="L30" s="49" t="s">
        <v>297</v>
      </c>
      <c r="S30" s="106"/>
      <c r="Y30" s="15">
        <v>24.320553440000001</v>
      </c>
      <c r="Z30" s="15">
        <v>3.5794142</v>
      </c>
      <c r="AA30" s="15">
        <v>0.64509709500000001</v>
      </c>
      <c r="AB30" s="15">
        <v>1.007696924</v>
      </c>
      <c r="AC30" s="15">
        <v>0.78781587900000005</v>
      </c>
      <c r="AD30" s="15">
        <v>0.48212630299999998</v>
      </c>
      <c r="AE30" s="15">
        <v>0</v>
      </c>
      <c r="AF30" s="15">
        <v>0</v>
      </c>
      <c r="AG30" s="15">
        <v>0.58933038199999999</v>
      </c>
      <c r="AH30" s="15">
        <v>0.55986386300000002</v>
      </c>
      <c r="AI30" s="15">
        <v>0.53187066999999999</v>
      </c>
      <c r="AJ30" s="15">
        <v>0.50527713600000002</v>
      </c>
      <c r="AK30" s="15">
        <v>0.5</v>
      </c>
      <c r="AU30" s="49"/>
    </row>
    <row r="31" spans="4:47">
      <c r="D31" s="49" t="s">
        <v>296</v>
      </c>
      <c r="E31" s="49" t="s">
        <v>112</v>
      </c>
      <c r="F31" s="49" t="s">
        <v>89</v>
      </c>
      <c r="G31" s="49" t="s">
        <v>300</v>
      </c>
      <c r="H31" s="49" t="s">
        <v>302</v>
      </c>
      <c r="I31" s="49" t="s">
        <v>299</v>
      </c>
      <c r="J31" s="52"/>
      <c r="L31" s="49" t="s">
        <v>297</v>
      </c>
      <c r="S31" s="106"/>
      <c r="Y31" s="15">
        <v>26.046963850000001</v>
      </c>
      <c r="Z31" s="15">
        <v>9.9032261849999994</v>
      </c>
      <c r="AA31" s="15">
        <v>2.5312923949999999</v>
      </c>
      <c r="AB31" s="15">
        <v>1.2191636180000001</v>
      </c>
      <c r="AC31" s="15">
        <v>0.78781587900000005</v>
      </c>
      <c r="AD31" s="15">
        <v>0.48212630299999998</v>
      </c>
      <c r="AE31" s="15">
        <v>0</v>
      </c>
      <c r="AF31" s="15">
        <v>0</v>
      </c>
      <c r="AG31" s="15">
        <v>0.48640134200000001</v>
      </c>
      <c r="AH31" s="15">
        <v>0.39157318800000002</v>
      </c>
      <c r="AI31" s="15">
        <v>0.38152717400000002</v>
      </c>
      <c r="AJ31" s="15">
        <v>0.372386306</v>
      </c>
      <c r="AK31" s="15">
        <v>0.5</v>
      </c>
      <c r="AU31" s="49"/>
    </row>
    <row r="32" spans="4:47">
      <c r="D32" s="49" t="s">
        <v>296</v>
      </c>
      <c r="E32" s="49" t="s">
        <v>116</v>
      </c>
      <c r="F32" s="49" t="s">
        <v>89</v>
      </c>
      <c r="G32" s="49" t="s">
        <v>300</v>
      </c>
      <c r="H32" s="49" t="s">
        <v>302</v>
      </c>
      <c r="I32" s="49" t="s">
        <v>299</v>
      </c>
      <c r="J32" s="52"/>
      <c r="L32" s="49" t="s">
        <v>297</v>
      </c>
      <c r="S32" s="106"/>
      <c r="Y32" s="15">
        <v>2.9531296729999998</v>
      </c>
      <c r="Z32" s="15">
        <v>33.042070320000001</v>
      </c>
      <c r="AA32" s="15">
        <v>0.64525390199999999</v>
      </c>
      <c r="AB32" s="15">
        <v>1.007696924</v>
      </c>
      <c r="AC32" s="15">
        <v>0.78781587900000005</v>
      </c>
      <c r="AD32" s="15">
        <v>0.48212630299999998</v>
      </c>
      <c r="AE32" s="15">
        <v>0</v>
      </c>
      <c r="AF32" s="15">
        <v>0</v>
      </c>
      <c r="AG32" s="15">
        <v>0.36474264200000001</v>
      </c>
      <c r="AH32" s="15">
        <v>0.29110597700000002</v>
      </c>
      <c r="AI32" s="15">
        <v>0.28370272499999999</v>
      </c>
      <c r="AJ32" s="15">
        <v>0.27704057100000001</v>
      </c>
      <c r="AK32" s="15">
        <v>0.27075459899999998</v>
      </c>
      <c r="AU32" s="49"/>
    </row>
    <row r="33" spans="4:47">
      <c r="D33" s="49" t="s">
        <v>296</v>
      </c>
      <c r="E33" s="49" t="s">
        <v>120</v>
      </c>
      <c r="F33" s="49" t="s">
        <v>89</v>
      </c>
      <c r="G33" s="49" t="s">
        <v>300</v>
      </c>
      <c r="H33" s="49" t="s">
        <v>302</v>
      </c>
      <c r="I33" s="49" t="s">
        <v>299</v>
      </c>
      <c r="J33" s="52"/>
      <c r="L33" s="49" t="s">
        <v>297</v>
      </c>
      <c r="S33" s="106"/>
      <c r="Y33" s="15">
        <v>4.832598634</v>
      </c>
      <c r="Z33" s="15">
        <v>1.000514235</v>
      </c>
      <c r="AA33" s="15">
        <v>0.64557754000000001</v>
      </c>
      <c r="AB33" s="15">
        <v>1.007696924</v>
      </c>
      <c r="AC33" s="15">
        <v>0.78781587900000005</v>
      </c>
      <c r="AD33" s="15">
        <v>0.48212630299999998</v>
      </c>
      <c r="AE33" s="15">
        <v>0</v>
      </c>
      <c r="AF33" s="15">
        <v>0</v>
      </c>
      <c r="AG33" s="15">
        <v>0.119598144</v>
      </c>
      <c r="AH33" s="15">
        <v>0.13908131500000001</v>
      </c>
      <c r="AI33" s="15">
        <v>0.135560719</v>
      </c>
      <c r="AJ33" s="15">
        <v>0.132433193</v>
      </c>
      <c r="AK33" s="15">
        <v>0.12950518999999999</v>
      </c>
      <c r="AU33" s="49"/>
    </row>
    <row r="34" spans="4:47">
      <c r="D34" s="49" t="s">
        <v>296</v>
      </c>
      <c r="E34" s="49" t="s">
        <v>113</v>
      </c>
      <c r="F34" s="49" t="s">
        <v>89</v>
      </c>
      <c r="G34" s="49" t="s">
        <v>300</v>
      </c>
      <c r="H34" s="49" t="s">
        <v>302</v>
      </c>
      <c r="I34" s="49" t="s">
        <v>299</v>
      </c>
      <c r="J34" s="52"/>
      <c r="L34" s="49" t="s">
        <v>297</v>
      </c>
      <c r="S34" s="106"/>
      <c r="Y34" s="15">
        <v>1.1559486000000001E-2</v>
      </c>
      <c r="Z34" s="15">
        <v>0.18433416599999999</v>
      </c>
      <c r="AA34" s="15">
        <v>0.153975696</v>
      </c>
      <c r="AB34" s="15">
        <v>0.350486032</v>
      </c>
      <c r="AC34" s="15">
        <v>0.18690110300000001</v>
      </c>
      <c r="AD34" s="15">
        <v>0.28764509700000002</v>
      </c>
      <c r="AE34" s="15">
        <v>0.373840795</v>
      </c>
      <c r="AF34" s="15">
        <v>0.28620687099999997</v>
      </c>
      <c r="AG34" s="15">
        <v>0.28477583699999998</v>
      </c>
      <c r="AH34" s="15">
        <v>0.28335195800000001</v>
      </c>
      <c r="AI34" s="15">
        <v>0.281935198</v>
      </c>
      <c r="AJ34" s="15">
        <v>0.28052552200000003</v>
      </c>
      <c r="AK34" s="15">
        <v>0.27912289400000001</v>
      </c>
      <c r="AU34" s="49"/>
    </row>
    <row r="35" spans="4:47">
      <c r="D35" s="49" t="s">
        <v>296</v>
      </c>
      <c r="E35" s="49" t="s">
        <v>128</v>
      </c>
      <c r="F35" s="49" t="s">
        <v>89</v>
      </c>
      <c r="G35" s="49" t="s">
        <v>300</v>
      </c>
      <c r="H35" s="49" t="s">
        <v>302</v>
      </c>
      <c r="I35" s="49" t="s">
        <v>299</v>
      </c>
      <c r="J35" s="52"/>
      <c r="L35" s="49" t="s">
        <v>297</v>
      </c>
      <c r="S35" s="106"/>
      <c r="Y35" s="15">
        <v>0.308166632</v>
      </c>
      <c r="Z35" s="15">
        <v>0</v>
      </c>
      <c r="AA35" s="15">
        <v>0</v>
      </c>
      <c r="AB35" s="15">
        <v>0.58610552599999999</v>
      </c>
      <c r="AC35" s="15">
        <v>1.207632754</v>
      </c>
      <c r="AD35" s="15">
        <v>0.68342551900000004</v>
      </c>
      <c r="AE35" s="15">
        <v>0.64500000000000002</v>
      </c>
      <c r="AF35" s="15">
        <v>0.5</v>
      </c>
      <c r="AG35" s="15">
        <v>0.45578300999999999</v>
      </c>
      <c r="AH35" s="15">
        <v>0.29862180700000002</v>
      </c>
      <c r="AI35" s="15">
        <v>0.21787730399999999</v>
      </c>
      <c r="AJ35" s="15">
        <v>9.8677054E-2</v>
      </c>
      <c r="AK35" s="15">
        <v>0.27150887499999998</v>
      </c>
      <c r="AU35" s="49"/>
    </row>
    <row r="36" spans="4:47">
      <c r="D36" s="49" t="s">
        <v>296</v>
      </c>
      <c r="E36" s="49" t="s">
        <v>132</v>
      </c>
      <c r="F36" s="49" t="s">
        <v>89</v>
      </c>
      <c r="G36" s="49" t="s">
        <v>300</v>
      </c>
      <c r="H36" s="49" t="s">
        <v>302</v>
      </c>
      <c r="I36" s="49" t="s">
        <v>299</v>
      </c>
      <c r="J36" s="52"/>
      <c r="L36" s="49" t="s">
        <v>297</v>
      </c>
      <c r="S36" s="106"/>
      <c r="Y36" s="15">
        <v>0</v>
      </c>
      <c r="Z36" s="15">
        <v>0.30291857700000002</v>
      </c>
      <c r="AA36" s="15">
        <v>0.76266019500000004</v>
      </c>
      <c r="AB36" s="15">
        <v>0</v>
      </c>
      <c r="AC36" s="15">
        <v>0.42980294099999999</v>
      </c>
      <c r="AD36" s="15">
        <v>1.3319052840000001</v>
      </c>
      <c r="AE36" s="15">
        <v>0.72399999999999998</v>
      </c>
      <c r="AF36" s="15">
        <v>0.72399999999999998</v>
      </c>
      <c r="AG36" s="15">
        <v>0.66352440899999998</v>
      </c>
      <c r="AH36" s="15">
        <v>0.57175068699999998</v>
      </c>
      <c r="AI36" s="15">
        <v>0.38120710899999999</v>
      </c>
      <c r="AJ36" s="15">
        <v>0.52737952600000004</v>
      </c>
      <c r="AK36" s="15">
        <v>0.58987758499999998</v>
      </c>
      <c r="AU36" s="49"/>
    </row>
    <row r="37" spans="4:47">
      <c r="D37" s="49" t="s">
        <v>296</v>
      </c>
      <c r="E37" s="49" t="s">
        <v>121</v>
      </c>
      <c r="F37" s="49" t="s">
        <v>89</v>
      </c>
      <c r="G37" s="49" t="s">
        <v>300</v>
      </c>
      <c r="H37" s="49" t="s">
        <v>302</v>
      </c>
      <c r="I37" s="49" t="s">
        <v>299</v>
      </c>
      <c r="J37" s="52"/>
      <c r="L37" s="49" t="s">
        <v>297</v>
      </c>
      <c r="S37" s="106"/>
      <c r="Y37" s="15">
        <v>1.0054370000000001E-3</v>
      </c>
      <c r="Z37" s="15">
        <v>7.8052899999999997E-4</v>
      </c>
      <c r="AA37" s="15">
        <v>4.0953199999999999E-4</v>
      </c>
      <c r="AB37" s="15">
        <v>-4.490305E-3</v>
      </c>
      <c r="AC37" s="15">
        <v>-1.7359927000000001E-2</v>
      </c>
      <c r="AD37" s="15">
        <v>2.1970000000000001E-5</v>
      </c>
      <c r="AE37" s="15">
        <v>0</v>
      </c>
      <c r="AF37" s="15">
        <v>0</v>
      </c>
      <c r="AG37" s="15">
        <v>0</v>
      </c>
      <c r="AH37" s="15">
        <v>0</v>
      </c>
      <c r="AI37" s="15">
        <v>0</v>
      </c>
      <c r="AJ37" s="15">
        <v>0</v>
      </c>
      <c r="AK37" s="15">
        <v>0</v>
      </c>
      <c r="AU37" s="49"/>
    </row>
    <row r="38" spans="4:47">
      <c r="D38" s="49" t="s">
        <v>296</v>
      </c>
      <c r="E38" s="49" t="s">
        <v>109</v>
      </c>
      <c r="F38" s="49" t="s">
        <v>89</v>
      </c>
      <c r="G38" s="49" t="s">
        <v>300</v>
      </c>
      <c r="H38" s="49" t="s">
        <v>362</v>
      </c>
      <c r="J38" s="52"/>
      <c r="L38" s="49" t="s">
        <v>273</v>
      </c>
      <c r="S38" s="106"/>
      <c r="Y38" s="78">
        <f>IFERROR(SUM(Y22,Y30)/Y14,"NA")</f>
        <v>0.92186405044430153</v>
      </c>
      <c r="Z38" s="78">
        <f t="shared" ref="Z38:AK38" si="0">IFERROR(SUM(Z22,Z30)/Z14,"NA")</f>
        <v>0.82751729315839651</v>
      </c>
      <c r="AA38" s="78">
        <f t="shared" si="0"/>
        <v>0.69426713980156585</v>
      </c>
      <c r="AB38" s="78">
        <f t="shared" si="0"/>
        <v>0.85295389283955747</v>
      </c>
      <c r="AC38" s="78">
        <f t="shared" si="0"/>
        <v>0.88026070887956387</v>
      </c>
      <c r="AD38" s="78">
        <f t="shared" si="0"/>
        <v>0.88102618400287958</v>
      </c>
      <c r="AE38" s="78">
        <f t="shared" si="0"/>
        <v>0</v>
      </c>
      <c r="AF38" s="78">
        <f t="shared" si="0"/>
        <v>0</v>
      </c>
      <c r="AG38" s="78">
        <f t="shared" si="0"/>
        <v>0.8877168398746198</v>
      </c>
      <c r="AH38" s="78">
        <f t="shared" si="0"/>
        <v>0.87503900512539867</v>
      </c>
      <c r="AI38" s="78">
        <f t="shared" si="0"/>
        <v>0.88959696960344703</v>
      </c>
      <c r="AJ38" s="78">
        <f t="shared" si="0"/>
        <v>0.8869267252704518</v>
      </c>
      <c r="AK38" s="78">
        <f t="shared" si="0"/>
        <v>0.88475691697744552</v>
      </c>
      <c r="AU38" s="49"/>
    </row>
    <row r="39" spans="4:47">
      <c r="D39" s="49" t="s">
        <v>296</v>
      </c>
      <c r="E39" s="49" t="s">
        <v>112</v>
      </c>
      <c r="F39" s="49" t="s">
        <v>89</v>
      </c>
      <c r="G39" s="49" t="s">
        <v>300</v>
      </c>
      <c r="H39" s="49" t="s">
        <v>362</v>
      </c>
      <c r="J39" s="52"/>
      <c r="L39" s="49" t="s">
        <v>273</v>
      </c>
      <c r="S39" s="106"/>
      <c r="Y39" s="78">
        <f t="shared" ref="Y39:AK45" si="1">IFERROR(SUM(Y23,Y31)/Y15,"NA")</f>
        <v>0.9435786003397415</v>
      </c>
      <c r="Z39" s="78">
        <f t="shared" si="1"/>
        <v>0.93589679484354393</v>
      </c>
      <c r="AA39" s="78">
        <f t="shared" si="1"/>
        <v>0.83376208108904737</v>
      </c>
      <c r="AB39" s="78">
        <f t="shared" si="1"/>
        <v>0.89066876288647967</v>
      </c>
      <c r="AC39" s="78">
        <f t="shared" si="1"/>
        <v>0.8781114365019933</v>
      </c>
      <c r="AD39" s="78">
        <f t="shared" si="1"/>
        <v>0.83532672029908361</v>
      </c>
      <c r="AE39" s="78">
        <f t="shared" si="1"/>
        <v>0</v>
      </c>
      <c r="AF39" s="78">
        <f t="shared" si="1"/>
        <v>0</v>
      </c>
      <c r="AG39" s="78">
        <f t="shared" si="1"/>
        <v>0.90940478902221034</v>
      </c>
      <c r="AH39" s="78">
        <f t="shared" si="1"/>
        <v>0.86803952286814601</v>
      </c>
      <c r="AI39" s="78">
        <f t="shared" si="1"/>
        <v>0.88417405694290541</v>
      </c>
      <c r="AJ39" s="78">
        <f t="shared" si="1"/>
        <v>0.89677111223047257</v>
      </c>
      <c r="AK39" s="78">
        <f t="shared" si="1"/>
        <v>0.90473894751374451</v>
      </c>
      <c r="AU39" s="49"/>
    </row>
    <row r="40" spans="4:47">
      <c r="D40" s="49" t="s">
        <v>296</v>
      </c>
      <c r="E40" s="49" t="s">
        <v>116</v>
      </c>
      <c r="F40" s="49" t="s">
        <v>89</v>
      </c>
      <c r="G40" s="49" t="s">
        <v>300</v>
      </c>
      <c r="H40" s="49" t="s">
        <v>362</v>
      </c>
      <c r="J40" s="52"/>
      <c r="L40" s="49" t="s">
        <v>273</v>
      </c>
      <c r="S40" s="106"/>
      <c r="Y40" s="78">
        <f t="shared" si="1"/>
        <v>0.78650740247565065</v>
      </c>
      <c r="Z40" s="78">
        <f t="shared" si="1"/>
        <v>0.96721684271935504</v>
      </c>
      <c r="AA40" s="78">
        <f t="shared" si="1"/>
        <v>0.7210175877604873</v>
      </c>
      <c r="AB40" s="78">
        <f t="shared" si="1"/>
        <v>0.87588435310077839</v>
      </c>
      <c r="AC40" s="78">
        <f t="shared" si="1"/>
        <v>0.89654910265396592</v>
      </c>
      <c r="AD40" s="78">
        <f t="shared" si="1"/>
        <v>0.8658266836832097</v>
      </c>
      <c r="AE40" s="78">
        <f t="shared" si="1"/>
        <v>0</v>
      </c>
      <c r="AF40" s="78">
        <f t="shared" si="1"/>
        <v>0</v>
      </c>
      <c r="AG40" s="78">
        <f t="shared" si="1"/>
        <v>0.90486104248384125</v>
      </c>
      <c r="AH40" s="78">
        <f t="shared" si="1"/>
        <v>0.87006829994391965</v>
      </c>
      <c r="AI40" s="78">
        <f t="shared" si="1"/>
        <v>0.88808549733611064</v>
      </c>
      <c r="AJ40" s="78">
        <f t="shared" si="1"/>
        <v>0.89369626256938428</v>
      </c>
      <c r="AK40" s="78">
        <f t="shared" si="1"/>
        <v>0.90024737265072841</v>
      </c>
      <c r="AU40" s="49"/>
    </row>
    <row r="41" spans="4:47">
      <c r="D41" s="49" t="s">
        <v>296</v>
      </c>
      <c r="E41" s="49" t="s">
        <v>120</v>
      </c>
      <c r="F41" s="49" t="s">
        <v>89</v>
      </c>
      <c r="G41" s="49" t="s">
        <v>300</v>
      </c>
      <c r="H41" s="49" t="s">
        <v>362</v>
      </c>
      <c r="J41" s="52"/>
      <c r="L41" s="49" t="s">
        <v>273</v>
      </c>
      <c r="S41" s="106"/>
      <c r="Y41" s="78">
        <f t="shared" si="1"/>
        <v>0.88324731478245111</v>
      </c>
      <c r="Z41" s="78">
        <f t="shared" si="1"/>
        <v>0.81678582835850655</v>
      </c>
      <c r="AA41" s="78">
        <f t="shared" si="1"/>
        <v>0.78521814531849354</v>
      </c>
      <c r="AB41" s="78">
        <f t="shared" si="1"/>
        <v>0.89076020703043657</v>
      </c>
      <c r="AC41" s="78">
        <f t="shared" si="1"/>
        <v>0.89937840717233763</v>
      </c>
      <c r="AD41" s="78">
        <f t="shared" si="1"/>
        <v>0.8742810994735194</v>
      </c>
      <c r="AE41" s="78">
        <f t="shared" si="1"/>
        <v>0</v>
      </c>
      <c r="AF41" s="78">
        <f t="shared" si="1"/>
        <v>0</v>
      </c>
      <c r="AG41" s="78">
        <f t="shared" si="1"/>
        <v>0.89703260818599007</v>
      </c>
      <c r="AH41" s="78">
        <f t="shared" si="1"/>
        <v>0.88290848657199561</v>
      </c>
      <c r="AI41" s="78">
        <f t="shared" si="1"/>
        <v>0.89640959458570046</v>
      </c>
      <c r="AJ41" s="78">
        <f t="shared" si="1"/>
        <v>0.89464479172674083</v>
      </c>
      <c r="AK41" s="78">
        <f t="shared" si="1"/>
        <v>0.92001261605632934</v>
      </c>
      <c r="AU41" s="49"/>
    </row>
    <row r="42" spans="4:47">
      <c r="D42" s="49" t="s">
        <v>296</v>
      </c>
      <c r="E42" s="49" t="s">
        <v>113</v>
      </c>
      <c r="F42" s="49" t="s">
        <v>89</v>
      </c>
      <c r="G42" s="49" t="s">
        <v>300</v>
      </c>
      <c r="H42" s="49" t="s">
        <v>362</v>
      </c>
      <c r="J42" s="52"/>
      <c r="L42" s="49" t="s">
        <v>273</v>
      </c>
      <c r="S42" s="106"/>
      <c r="Y42" s="78">
        <f t="shared" si="1"/>
        <v>0.53726748280232051</v>
      </c>
      <c r="Z42" s="78">
        <f t="shared" si="1"/>
        <v>0.4332928312085419</v>
      </c>
      <c r="AA42" s="78">
        <f t="shared" si="1"/>
        <v>0.48182089381332865</v>
      </c>
      <c r="AB42" s="78">
        <f t="shared" si="1"/>
        <v>0.33749239888174748</v>
      </c>
      <c r="AC42" s="78">
        <f t="shared" si="1"/>
        <v>0.31124293922963009</v>
      </c>
      <c r="AD42" s="78">
        <f t="shared" si="1"/>
        <v>0.36716296731980042</v>
      </c>
      <c r="AE42" s="78">
        <f t="shared" si="1"/>
        <v>0.55862630995285556</v>
      </c>
      <c r="AF42" s="78">
        <f t="shared" si="1"/>
        <v>0.42106587191118672</v>
      </c>
      <c r="AG42" s="78">
        <f t="shared" si="1"/>
        <v>0.22565664400151086</v>
      </c>
      <c r="AH42" s="78">
        <f t="shared" si="1"/>
        <v>0.26605860340051685</v>
      </c>
      <c r="AI42" s="78">
        <f t="shared" si="1"/>
        <v>0.26094024315592834</v>
      </c>
      <c r="AJ42" s="78">
        <f t="shared" si="1"/>
        <v>0.23738450096936267</v>
      </c>
      <c r="AK42" s="78">
        <f t="shared" si="1"/>
        <v>0.24500494922395838</v>
      </c>
      <c r="AU42" s="49"/>
    </row>
    <row r="43" spans="4:47">
      <c r="D43" s="49" t="s">
        <v>296</v>
      </c>
      <c r="E43" s="49" t="s">
        <v>128</v>
      </c>
      <c r="F43" s="49" t="s">
        <v>89</v>
      </c>
      <c r="G43" s="49" t="s">
        <v>300</v>
      </c>
      <c r="H43" s="49" t="s">
        <v>362</v>
      </c>
      <c r="J43" s="52"/>
      <c r="L43" s="49" t="s">
        <v>273</v>
      </c>
      <c r="S43" s="106"/>
      <c r="Y43" s="78">
        <f t="shared" si="1"/>
        <v>0.80918501288882527</v>
      </c>
      <c r="Z43" s="78">
        <f t="shared" si="1"/>
        <v>0.5643424903259644</v>
      </c>
      <c r="AA43" s="78">
        <f t="shared" si="1"/>
        <v>0.27878346919412827</v>
      </c>
      <c r="AB43" s="78">
        <f t="shared" si="1"/>
        <v>0.6328441982402756</v>
      </c>
      <c r="AC43" s="78">
        <f t="shared" si="1"/>
        <v>0.44278285906482129</v>
      </c>
      <c r="AD43" s="78">
        <f t="shared" si="1"/>
        <v>0.29346278385685604</v>
      </c>
      <c r="AE43" s="78">
        <f t="shared" si="1"/>
        <v>0.73775286783980309</v>
      </c>
      <c r="AF43" s="78">
        <f t="shared" si="1"/>
        <v>0.65268264840182655</v>
      </c>
      <c r="AG43" s="78">
        <f t="shared" si="1"/>
        <v>0.29759561988761757</v>
      </c>
      <c r="AH43" s="78">
        <f t="shared" si="1"/>
        <v>0.23071711358968738</v>
      </c>
      <c r="AI43" s="78">
        <f t="shared" si="1"/>
        <v>0.53934617418770492</v>
      </c>
      <c r="AJ43" s="78">
        <f t="shared" si="1"/>
        <v>0.5566825359124965</v>
      </c>
      <c r="AK43" s="78">
        <f t="shared" si="1"/>
        <v>0.58361175045402736</v>
      </c>
      <c r="AU43" s="49"/>
    </row>
    <row r="44" spans="4:47">
      <c r="D44" s="49" t="s">
        <v>296</v>
      </c>
      <c r="E44" s="49" t="s">
        <v>132</v>
      </c>
      <c r="F44" s="49" t="s">
        <v>89</v>
      </c>
      <c r="G44" s="49" t="s">
        <v>300</v>
      </c>
      <c r="H44" s="49" t="s">
        <v>362</v>
      </c>
      <c r="J44" s="52"/>
      <c r="L44" s="49" t="s">
        <v>273</v>
      </c>
      <c r="S44" s="106"/>
      <c r="Y44" s="78">
        <f t="shared" si="1"/>
        <v>0.50032027843413351</v>
      </c>
      <c r="Z44" s="78">
        <f t="shared" si="1"/>
        <v>0.32683143150007987</v>
      </c>
      <c r="AA44" s="78">
        <f t="shared" si="1"/>
        <v>0.26404427722970408</v>
      </c>
      <c r="AB44" s="78">
        <f t="shared" si="1"/>
        <v>0.29044119841641569</v>
      </c>
      <c r="AC44" s="78">
        <f t="shared" si="1"/>
        <v>0.35404315139649833</v>
      </c>
      <c r="AD44" s="78">
        <f t="shared" si="1"/>
        <v>0.21529858480595709</v>
      </c>
      <c r="AE44" s="78">
        <f t="shared" si="1"/>
        <v>0.66712711838274075</v>
      </c>
      <c r="AF44" s="78">
        <f t="shared" si="1"/>
        <v>0.56205933218039106</v>
      </c>
      <c r="AG44" s="78">
        <f t="shared" si="1"/>
        <v>0.65774990759974716</v>
      </c>
      <c r="AH44" s="78">
        <f t="shared" si="1"/>
        <v>0.46966941355310443</v>
      </c>
      <c r="AI44" s="78">
        <f t="shared" si="1"/>
        <v>0.43947906670574649</v>
      </c>
      <c r="AJ44" s="78">
        <f t="shared" si="1"/>
        <v>0.61961651324960332</v>
      </c>
      <c r="AK44" s="78">
        <f t="shared" si="1"/>
        <v>0.65229775589535588</v>
      </c>
      <c r="AU44" s="49"/>
    </row>
    <row r="45" spans="4:47">
      <c r="D45" s="51" t="s">
        <v>296</v>
      </c>
      <c r="E45" s="51" t="s">
        <v>121</v>
      </c>
      <c r="F45" s="51" t="s">
        <v>89</v>
      </c>
      <c r="G45" s="51" t="s">
        <v>300</v>
      </c>
      <c r="H45" s="51" t="s">
        <v>362</v>
      </c>
      <c r="J45" s="52"/>
      <c r="L45" s="49" t="s">
        <v>273</v>
      </c>
      <c r="P45" s="49" t="s">
        <v>356</v>
      </c>
      <c r="S45" s="106"/>
      <c r="Y45" s="78">
        <f t="shared" si="1"/>
        <v>0.31810991075470191</v>
      </c>
      <c r="Z45" s="78">
        <f t="shared" si="1"/>
        <v>0.24133545754860833</v>
      </c>
      <c r="AA45" s="78">
        <f t="shared" si="1"/>
        <v>0.31240998993007985</v>
      </c>
      <c r="AB45" s="78">
        <f t="shared" si="1"/>
        <v>0.39487076182811198</v>
      </c>
      <c r="AC45" s="78">
        <f t="shared" si="1"/>
        <v>0.68078861936721413</v>
      </c>
      <c r="AD45" s="78">
        <f t="shared" si="1"/>
        <v>0.6849085373665007</v>
      </c>
      <c r="AE45" s="78">
        <f t="shared" si="1"/>
        <v>0.74118008713931405</v>
      </c>
      <c r="AF45" s="78">
        <f t="shared" si="1"/>
        <v>0.74118008739669428</v>
      </c>
      <c r="AG45" s="78">
        <f t="shared" si="1"/>
        <v>0.31276798869608724</v>
      </c>
      <c r="AH45" s="78">
        <f t="shared" si="1"/>
        <v>0.17953708061709939</v>
      </c>
      <c r="AI45" s="78">
        <f t="shared" si="1"/>
        <v>0.21032915933699209</v>
      </c>
      <c r="AJ45" s="78">
        <f t="shared" si="1"/>
        <v>0.35862244688504691</v>
      </c>
      <c r="AK45" s="78">
        <f t="shared" si="1"/>
        <v>0.45173677179934446</v>
      </c>
      <c r="AU45" s="85"/>
    </row>
    <row r="46" spans="4:47" s="51" customFormat="1">
      <c r="J46" s="52"/>
      <c r="Y46" s="70"/>
      <c r="Z46" s="70"/>
      <c r="AA46" s="70"/>
      <c r="AB46" s="70"/>
      <c r="AC46" s="70"/>
      <c r="AD46" s="70"/>
      <c r="AE46" s="70"/>
      <c r="AF46" s="70"/>
      <c r="AG46" s="70"/>
      <c r="AH46" s="70"/>
      <c r="AI46" s="70"/>
      <c r="AJ46" s="70"/>
      <c r="AK46" s="70"/>
      <c r="AU46" s="95"/>
    </row>
    <row r="47" spans="4:47">
      <c r="F47" s="51"/>
      <c r="H47" s="92"/>
      <c r="J47" s="52"/>
      <c r="AU47" s="49"/>
    </row>
    <row r="48" spans="4:47">
      <c r="F48" s="51"/>
      <c r="H48" s="92"/>
      <c r="J48" s="52"/>
      <c r="AU48" s="49"/>
    </row>
    <row r="49" spans="3:67">
      <c r="F49" s="51"/>
      <c r="H49" s="92"/>
      <c r="J49" s="52"/>
      <c r="AU49" s="49"/>
    </row>
    <row r="50" spans="3:67">
      <c r="F50" s="51"/>
      <c r="H50" s="92"/>
      <c r="J50" s="52"/>
      <c r="AU50" s="49"/>
    </row>
    <row r="51" spans="3:67" s="51" customFormat="1">
      <c r="J51" s="52"/>
      <c r="Y51" s="52"/>
      <c r="Z51" s="52"/>
      <c r="AA51" s="52"/>
      <c r="AB51" s="52"/>
      <c r="AC51" s="52"/>
      <c r="AD51" s="52"/>
      <c r="AE51" s="52"/>
      <c r="AF51" s="52"/>
      <c r="AG51" s="52"/>
      <c r="AH51" s="52"/>
      <c r="AI51" s="52"/>
      <c r="AJ51" s="52"/>
      <c r="AK51" s="52"/>
    </row>
    <row r="52" spans="3:67">
      <c r="C52" s="11" t="s">
        <v>304</v>
      </c>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31"/>
      <c r="AR52" s="11"/>
      <c r="AS52" s="11"/>
      <c r="AT52" s="11"/>
      <c r="AU52" s="11"/>
      <c r="AV52" s="11"/>
      <c r="AW52" s="11"/>
      <c r="AX52" s="11"/>
      <c r="AY52" s="11"/>
      <c r="AZ52" s="11"/>
      <c r="BA52" s="11"/>
      <c r="BB52" s="31"/>
      <c r="BC52" s="11"/>
      <c r="BD52" s="11"/>
      <c r="BE52" s="11"/>
      <c r="BF52" s="11"/>
      <c r="BG52" s="11"/>
      <c r="BH52" s="11"/>
      <c r="BI52" s="11"/>
      <c r="BJ52" s="11"/>
      <c r="BK52" s="11"/>
      <c r="BL52" s="11"/>
      <c r="BM52" s="11"/>
      <c r="BN52" s="11"/>
      <c r="BO52" s="11"/>
    </row>
    <row r="53" spans="3:67" s="51" customFormat="1">
      <c r="C53" s="93"/>
      <c r="D53" s="93"/>
      <c r="E53" s="93"/>
      <c r="F53" s="93"/>
      <c r="G53" s="93"/>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4"/>
      <c r="AR53" s="93"/>
      <c r="AS53" s="93"/>
      <c r="AT53" s="93"/>
      <c r="AU53" s="93"/>
      <c r="AV53" s="93"/>
      <c r="AW53" s="93"/>
      <c r="AX53" s="93"/>
      <c r="AY53" s="93"/>
      <c r="AZ53" s="93"/>
      <c r="BA53" s="93"/>
      <c r="BB53" s="94"/>
      <c r="BC53" s="93"/>
      <c r="BD53" s="93"/>
      <c r="BE53" s="93"/>
      <c r="BF53" s="93"/>
      <c r="BG53" s="93"/>
      <c r="BH53" s="93"/>
      <c r="BI53" s="93"/>
      <c r="BJ53" s="93"/>
      <c r="BK53" s="93"/>
      <c r="BL53" s="93"/>
      <c r="BM53" s="93"/>
      <c r="BN53" s="93"/>
      <c r="BO53" s="93"/>
    </row>
    <row r="54" spans="3:67">
      <c r="D54" s="49" t="s">
        <v>296</v>
      </c>
      <c r="E54" s="49" t="s">
        <v>109</v>
      </c>
      <c r="F54" s="49" t="s">
        <v>89</v>
      </c>
      <c r="G54" s="49" t="s">
        <v>304</v>
      </c>
      <c r="H54" s="49" t="s">
        <v>352</v>
      </c>
      <c r="I54" s="49" t="s">
        <v>299</v>
      </c>
      <c r="J54" s="52"/>
      <c r="L54" s="49" t="s">
        <v>297</v>
      </c>
      <c r="Y54" s="15">
        <v>33.227626491000002</v>
      </c>
      <c r="Z54" s="15">
        <v>26.344416306000003</v>
      </c>
      <c r="AA54" s="15">
        <v>23.544565072000005</v>
      </c>
      <c r="AB54" s="15">
        <v>23.524343743999999</v>
      </c>
      <c r="AC54" s="15">
        <v>21.438260833000001</v>
      </c>
      <c r="AD54" s="15">
        <v>21.186917375999997</v>
      </c>
      <c r="AE54" s="15">
        <v>25.311853249999999</v>
      </c>
      <c r="AF54" s="15">
        <v>20.54442104</v>
      </c>
      <c r="AG54" s="15">
        <v>18.785576923000001</v>
      </c>
      <c r="AH54" s="15">
        <v>18.229335249999998</v>
      </c>
      <c r="AI54" s="15">
        <v>18.265926981</v>
      </c>
      <c r="AJ54" s="15">
        <v>16.990542944999998</v>
      </c>
      <c r="AK54" s="15">
        <v>17.440134057999998</v>
      </c>
      <c r="AU54" s="49"/>
    </row>
    <row r="55" spans="3:67">
      <c r="D55" s="49" t="s">
        <v>296</v>
      </c>
      <c r="E55" s="49" t="s">
        <v>112</v>
      </c>
      <c r="F55" s="49" t="s">
        <v>89</v>
      </c>
      <c r="G55" s="49" t="s">
        <v>304</v>
      </c>
      <c r="H55" s="49" t="s">
        <v>352</v>
      </c>
      <c r="I55" s="49" t="s">
        <v>299</v>
      </c>
      <c r="J55" s="52"/>
      <c r="L55" s="49" t="s">
        <v>297</v>
      </c>
      <c r="Y55" s="15">
        <v>20.207437551999998</v>
      </c>
      <c r="Z55" s="15">
        <v>15.748594663999997</v>
      </c>
      <c r="AA55" s="15">
        <v>16.089693211999997</v>
      </c>
      <c r="AB55" s="15">
        <v>15.647101762000002</v>
      </c>
      <c r="AC55" s="15">
        <v>14.544663101999999</v>
      </c>
      <c r="AD55" s="15">
        <v>14.952786755</v>
      </c>
      <c r="AE55" s="15">
        <v>21.20505417</v>
      </c>
      <c r="AF55" s="15">
        <v>14.384659510000001</v>
      </c>
      <c r="AG55" s="15">
        <v>14.256627801</v>
      </c>
      <c r="AH55" s="15">
        <v>13.141368151999998</v>
      </c>
      <c r="AI55" s="15">
        <v>13.083205696000002</v>
      </c>
      <c r="AJ55" s="15">
        <v>12.828763384000002</v>
      </c>
      <c r="AK55" s="15">
        <v>12.519431995000003</v>
      </c>
      <c r="AU55" s="49"/>
    </row>
    <row r="56" spans="3:67">
      <c r="D56" s="49" t="s">
        <v>296</v>
      </c>
      <c r="E56" s="49" t="s">
        <v>116</v>
      </c>
      <c r="F56" s="49" t="s">
        <v>89</v>
      </c>
      <c r="G56" s="49" t="s">
        <v>304</v>
      </c>
      <c r="H56" s="49" t="s">
        <v>352</v>
      </c>
      <c r="I56" s="49" t="s">
        <v>299</v>
      </c>
      <c r="J56" s="52"/>
      <c r="L56" s="49" t="s">
        <v>297</v>
      </c>
      <c r="Y56" s="15">
        <v>20.430791155000001</v>
      </c>
      <c r="Z56" s="15">
        <v>16.906509750000001</v>
      </c>
      <c r="AA56" s="15">
        <v>14.216289753999998</v>
      </c>
      <c r="AB56" s="15">
        <v>13.690749602999999</v>
      </c>
      <c r="AC56" s="15">
        <v>13.138321979999999</v>
      </c>
      <c r="AD56" s="15">
        <v>13.697732275</v>
      </c>
      <c r="AE56" s="15">
        <v>15.923501399999999</v>
      </c>
      <c r="AF56" s="15">
        <v>13.152759189999999</v>
      </c>
      <c r="AG56" s="15">
        <v>12.814596684</v>
      </c>
      <c r="AH56" s="15">
        <v>12.632801042000001</v>
      </c>
      <c r="AI56" s="15">
        <v>12.063403374</v>
      </c>
      <c r="AJ56" s="15">
        <v>11.340214320999999</v>
      </c>
      <c r="AK56" s="15">
        <v>11.351348734999998</v>
      </c>
      <c r="AU56" s="49"/>
    </row>
    <row r="57" spans="3:67">
      <c r="D57" s="49" t="s">
        <v>296</v>
      </c>
      <c r="E57" s="49" t="s">
        <v>120</v>
      </c>
      <c r="F57" s="49" t="s">
        <v>89</v>
      </c>
      <c r="G57" s="49" t="s">
        <v>304</v>
      </c>
      <c r="H57" s="49" t="s">
        <v>352</v>
      </c>
      <c r="I57" s="49" t="s">
        <v>299</v>
      </c>
      <c r="J57" s="52"/>
      <c r="L57" s="49" t="s">
        <v>297</v>
      </c>
      <c r="Y57" s="15">
        <v>15.188361201999996</v>
      </c>
      <c r="Z57" s="15">
        <v>13.280314000999999</v>
      </c>
      <c r="AA57" s="15">
        <v>12.120034724</v>
      </c>
      <c r="AB57" s="15">
        <v>11.884794670000002</v>
      </c>
      <c r="AC57" s="15">
        <v>11.299421733000003</v>
      </c>
      <c r="AD57" s="15">
        <v>9.8780592830000007</v>
      </c>
      <c r="AE57" s="15">
        <v>12.87394192</v>
      </c>
      <c r="AF57" s="15">
        <v>10.49264382</v>
      </c>
      <c r="AG57" s="15">
        <v>10.564747567999998</v>
      </c>
      <c r="AH57" s="15">
        <v>10.268089841000002</v>
      </c>
      <c r="AI57" s="15">
        <v>10.104503299999999</v>
      </c>
      <c r="AJ57" s="15">
        <v>9.8097390299999994</v>
      </c>
      <c r="AK57" s="15">
        <v>9.5829594100000008</v>
      </c>
      <c r="AU57" s="49"/>
    </row>
    <row r="58" spans="3:67">
      <c r="D58" s="49" t="s">
        <v>296</v>
      </c>
      <c r="E58" s="49" t="s">
        <v>113</v>
      </c>
      <c r="F58" s="49" t="s">
        <v>89</v>
      </c>
      <c r="G58" s="49" t="s">
        <v>304</v>
      </c>
      <c r="H58" s="49" t="s">
        <v>352</v>
      </c>
      <c r="I58" s="49" t="s">
        <v>299</v>
      </c>
      <c r="J58" s="52"/>
      <c r="L58" s="49" t="s">
        <v>297</v>
      </c>
      <c r="Y58" s="15">
        <v>9.8531594760000019</v>
      </c>
      <c r="Z58" s="15">
        <v>8.9065412429999995</v>
      </c>
      <c r="AA58" s="15">
        <v>9.9057697610000019</v>
      </c>
      <c r="AB58" s="15">
        <v>8.1669333250000005</v>
      </c>
      <c r="AC58" s="15">
        <v>7.8435572860000011</v>
      </c>
      <c r="AD58" s="15">
        <v>7.7376269970000013</v>
      </c>
      <c r="AE58" s="15">
        <v>8.4226166949999985</v>
      </c>
      <c r="AF58" s="15">
        <v>7.6999999999999993</v>
      </c>
      <c r="AG58" s="15">
        <v>7.661499999000001</v>
      </c>
      <c r="AH58" s="15">
        <v>7.6231924989999991</v>
      </c>
      <c r="AI58" s="15">
        <v>7.585076537</v>
      </c>
      <c r="AJ58" s="15">
        <v>7.5471511549999999</v>
      </c>
      <c r="AK58" s="15">
        <v>7.5094153979999989</v>
      </c>
      <c r="AU58" s="49"/>
    </row>
    <row r="59" spans="3:67">
      <c r="D59" s="49" t="s">
        <v>296</v>
      </c>
      <c r="E59" s="49" t="s">
        <v>128</v>
      </c>
      <c r="F59" s="49" t="s">
        <v>89</v>
      </c>
      <c r="G59" s="49" t="s">
        <v>304</v>
      </c>
      <c r="H59" s="49" t="s">
        <v>352</v>
      </c>
      <c r="I59" s="49" t="s">
        <v>299</v>
      </c>
      <c r="J59" s="52"/>
      <c r="L59" s="49" t="s">
        <v>297</v>
      </c>
      <c r="Y59" s="15">
        <v>12.460059219000001</v>
      </c>
      <c r="Z59" s="15">
        <v>8.875954200999999</v>
      </c>
      <c r="AA59" s="15">
        <v>7.9142907740000004</v>
      </c>
      <c r="AB59" s="15">
        <v>9.6049657039999996</v>
      </c>
      <c r="AC59" s="15">
        <v>7.0347857879999998</v>
      </c>
      <c r="AD59" s="15">
        <v>7.3114387999999995</v>
      </c>
      <c r="AE59" s="15">
        <v>5.3815057489999996</v>
      </c>
      <c r="AF59" s="15">
        <v>7.9850000000000003</v>
      </c>
      <c r="AG59" s="15">
        <v>7.0739304790000004</v>
      </c>
      <c r="AH59" s="15">
        <v>6.9839887200000001</v>
      </c>
      <c r="AI59" s="15">
        <v>6.7267120619999989</v>
      </c>
      <c r="AJ59" s="15">
        <v>6.1718722939999999</v>
      </c>
      <c r="AK59" s="15">
        <v>7.3143207630000013</v>
      </c>
      <c r="AU59" s="49"/>
    </row>
    <row r="60" spans="3:67">
      <c r="D60" s="49" t="s">
        <v>296</v>
      </c>
      <c r="E60" s="49" t="s">
        <v>132</v>
      </c>
      <c r="F60" s="49" t="s">
        <v>89</v>
      </c>
      <c r="G60" s="49" t="s">
        <v>304</v>
      </c>
      <c r="H60" s="49" t="s">
        <v>352</v>
      </c>
      <c r="I60" s="49" t="s">
        <v>299</v>
      </c>
      <c r="J60" s="52"/>
      <c r="L60" s="49" t="s">
        <v>297</v>
      </c>
      <c r="Y60" s="15">
        <v>14.137986311999999</v>
      </c>
      <c r="Z60" s="15">
        <v>18.063741814999997</v>
      </c>
      <c r="AA60" s="15">
        <v>18.874361686</v>
      </c>
      <c r="AB60" s="15">
        <v>16.616544996000002</v>
      </c>
      <c r="AC60" s="15">
        <v>15.738431553</v>
      </c>
      <c r="AD60" s="15">
        <v>18.781799710999998</v>
      </c>
      <c r="AE60" s="15">
        <v>14.313615134000001</v>
      </c>
      <c r="AF60" s="15">
        <v>18.286999999999999</v>
      </c>
      <c r="AG60" s="15">
        <v>17.571904585000002</v>
      </c>
      <c r="AH60" s="15">
        <v>17.750422828000001</v>
      </c>
      <c r="AI60" s="15">
        <v>17.239779219999999</v>
      </c>
      <c r="AJ60" s="15">
        <v>17.259219698000003</v>
      </c>
      <c r="AK60" s="15">
        <v>18.082741125000002</v>
      </c>
      <c r="AU60" s="49"/>
    </row>
    <row r="61" spans="3:67">
      <c r="D61" s="49" t="s">
        <v>296</v>
      </c>
      <c r="E61" s="49" t="s">
        <v>121</v>
      </c>
      <c r="F61" s="49" t="s">
        <v>89</v>
      </c>
      <c r="G61" s="49" t="s">
        <v>304</v>
      </c>
      <c r="H61" s="49" t="s">
        <v>352</v>
      </c>
      <c r="I61" s="49" t="s">
        <v>299</v>
      </c>
      <c r="J61" s="52"/>
      <c r="L61" s="49" t="s">
        <v>297</v>
      </c>
      <c r="Y61" s="15">
        <v>13.351922128</v>
      </c>
      <c r="Z61" s="15">
        <v>12.348794876999998</v>
      </c>
      <c r="AA61" s="15">
        <v>12.182188083</v>
      </c>
      <c r="AB61" s="15">
        <v>12.602921186000001</v>
      </c>
      <c r="AC61" s="15">
        <v>13.500174211999997</v>
      </c>
      <c r="AD61" s="15">
        <v>12.120869179000001</v>
      </c>
      <c r="AE61" s="15">
        <v>13.646670135999999</v>
      </c>
      <c r="AF61" s="15">
        <v>14.838208140000001</v>
      </c>
      <c r="AG61" s="15">
        <v>13.508699909999997</v>
      </c>
      <c r="AH61" s="15">
        <v>11.920581626000004</v>
      </c>
      <c r="AI61" s="15">
        <v>11.914079161999997</v>
      </c>
      <c r="AJ61" s="15">
        <v>12.196560646999998</v>
      </c>
      <c r="AK61" s="15">
        <v>12.964502111</v>
      </c>
      <c r="AU61" s="49"/>
    </row>
    <row r="62" spans="3:67">
      <c r="D62" s="49" t="s">
        <v>296</v>
      </c>
      <c r="E62" s="49" t="s">
        <v>109</v>
      </c>
      <c r="F62" s="49" t="s">
        <v>89</v>
      </c>
      <c r="G62" s="49" t="s">
        <v>304</v>
      </c>
      <c r="H62" s="49" t="s">
        <v>301</v>
      </c>
      <c r="I62" s="49" t="s">
        <v>299</v>
      </c>
      <c r="J62" s="52"/>
      <c r="L62" s="49" t="s">
        <v>297</v>
      </c>
      <c r="Y62" s="15">
        <v>18.4462221</v>
      </c>
      <c r="Z62" s="15">
        <v>16.894040440000001</v>
      </c>
      <c r="AA62" s="15">
        <v>16.55516342</v>
      </c>
      <c r="AB62" s="15">
        <v>17.629142510000001</v>
      </c>
      <c r="AC62" s="15">
        <v>15.72399983</v>
      </c>
      <c r="AD62" s="15">
        <v>15.752041849999999</v>
      </c>
      <c r="AE62" s="15">
        <v>0</v>
      </c>
      <c r="AF62" s="15">
        <v>0</v>
      </c>
      <c r="AG62" s="15">
        <v>14.272897309999999</v>
      </c>
      <c r="AH62" s="15">
        <v>14.050323179999999</v>
      </c>
      <c r="AI62" s="15">
        <v>13.92996726</v>
      </c>
      <c r="AJ62" s="15">
        <v>13.434397239999999</v>
      </c>
      <c r="AK62" s="15">
        <v>13.279304809999999</v>
      </c>
      <c r="AU62" s="49"/>
    </row>
    <row r="63" spans="3:67">
      <c r="D63" s="49" t="s">
        <v>296</v>
      </c>
      <c r="E63" s="49" t="s">
        <v>112</v>
      </c>
      <c r="F63" s="49" t="s">
        <v>89</v>
      </c>
      <c r="G63" s="49" t="s">
        <v>304</v>
      </c>
      <c r="H63" s="49" t="s">
        <v>301</v>
      </c>
      <c r="I63" s="49" t="s">
        <v>299</v>
      </c>
      <c r="J63" s="52"/>
      <c r="L63" s="49" t="s">
        <v>297</v>
      </c>
      <c r="Y63" s="15">
        <v>11.649663909999999</v>
      </c>
      <c r="Z63" s="15">
        <v>11.47945732</v>
      </c>
      <c r="AA63" s="15">
        <v>11.41881339</v>
      </c>
      <c r="AB63" s="15">
        <v>11.77270961</v>
      </c>
      <c r="AC63" s="15">
        <v>10.903756039999999</v>
      </c>
      <c r="AD63" s="15">
        <v>11.182838240000001</v>
      </c>
      <c r="AE63" s="15">
        <v>0</v>
      </c>
      <c r="AF63" s="15">
        <v>0</v>
      </c>
      <c r="AG63" s="15">
        <v>11.31158447</v>
      </c>
      <c r="AH63" s="15">
        <v>10.95413789</v>
      </c>
      <c r="AI63" s="15">
        <v>10.98838954</v>
      </c>
      <c r="AJ63" s="15">
        <v>10.754595500000001</v>
      </c>
      <c r="AK63" s="15">
        <v>10.58551145</v>
      </c>
      <c r="AU63" s="49"/>
    </row>
    <row r="64" spans="3:67">
      <c r="D64" s="49" t="s">
        <v>296</v>
      </c>
      <c r="E64" s="49" t="s">
        <v>116</v>
      </c>
      <c r="F64" s="49" t="s">
        <v>89</v>
      </c>
      <c r="G64" s="49" t="s">
        <v>304</v>
      </c>
      <c r="H64" s="49" t="s">
        <v>301</v>
      </c>
      <c r="I64" s="49" t="s">
        <v>299</v>
      </c>
      <c r="J64" s="52"/>
      <c r="L64" s="49" t="s">
        <v>297</v>
      </c>
      <c r="Y64" s="15">
        <v>11.60403962</v>
      </c>
      <c r="Z64" s="15">
        <v>9.6935886490000005</v>
      </c>
      <c r="AA64" s="15">
        <v>9.6460456049999994</v>
      </c>
      <c r="AB64" s="15">
        <v>9.8611007700000002</v>
      </c>
      <c r="AC64" s="15">
        <v>9.3315314550000004</v>
      </c>
      <c r="AD64" s="15">
        <v>10.154742369999999</v>
      </c>
      <c r="AE64" s="15">
        <v>0</v>
      </c>
      <c r="AF64" s="15">
        <v>0</v>
      </c>
      <c r="AG64" s="15">
        <v>9.5204078019999994</v>
      </c>
      <c r="AH64" s="15">
        <v>9.784651341</v>
      </c>
      <c r="AI64" s="15">
        <v>9.3697554719999996</v>
      </c>
      <c r="AJ64" s="15">
        <v>8.8587946750000004</v>
      </c>
      <c r="AK64" s="15">
        <v>8.889090736</v>
      </c>
      <c r="AU64" s="49"/>
    </row>
    <row r="65" spans="4:47">
      <c r="D65" s="49" t="s">
        <v>296</v>
      </c>
      <c r="E65" s="49" t="s">
        <v>120</v>
      </c>
      <c r="F65" s="49" t="s">
        <v>89</v>
      </c>
      <c r="G65" s="49" t="s">
        <v>304</v>
      </c>
      <c r="H65" s="49" t="s">
        <v>301</v>
      </c>
      <c r="I65" s="49" t="s">
        <v>299</v>
      </c>
      <c r="J65" s="52"/>
      <c r="L65" s="49" t="s">
        <v>297</v>
      </c>
      <c r="Y65" s="15">
        <v>8.4560358569999998</v>
      </c>
      <c r="Z65" s="15">
        <v>8.5872882980000007</v>
      </c>
      <c r="AA65" s="15">
        <v>8.6952580709999996</v>
      </c>
      <c r="AB65" s="15">
        <v>9.1382337580000002</v>
      </c>
      <c r="AC65" s="15">
        <v>8.5915587710000008</v>
      </c>
      <c r="AD65" s="15">
        <v>7.731874028</v>
      </c>
      <c r="AE65" s="15">
        <v>0</v>
      </c>
      <c r="AF65" s="15">
        <v>0</v>
      </c>
      <c r="AG65" s="15">
        <v>7.5860591709999996</v>
      </c>
      <c r="AH65" s="15">
        <v>7.7172938179999999</v>
      </c>
      <c r="AI65" s="15">
        <v>7.6864225790000003</v>
      </c>
      <c r="AJ65" s="15">
        <v>7.559112775</v>
      </c>
      <c r="AK65" s="15">
        <v>7.4687245689999999</v>
      </c>
      <c r="AU65" s="49"/>
    </row>
    <row r="66" spans="4:47">
      <c r="D66" s="49" t="s">
        <v>296</v>
      </c>
      <c r="E66" s="49" t="s">
        <v>113</v>
      </c>
      <c r="F66" s="49" t="s">
        <v>89</v>
      </c>
      <c r="G66" s="49" t="s">
        <v>304</v>
      </c>
      <c r="H66" s="49" t="s">
        <v>301</v>
      </c>
      <c r="I66" s="49" t="s">
        <v>299</v>
      </c>
      <c r="J66" s="52"/>
      <c r="L66" s="49" t="s">
        <v>297</v>
      </c>
      <c r="Y66" s="15">
        <v>7.3885117779999998</v>
      </c>
      <c r="Z66" s="15">
        <v>7.5223792989999998</v>
      </c>
      <c r="AA66" s="15">
        <v>8.7580502120000006</v>
      </c>
      <c r="AB66" s="15">
        <v>7.0389120079999996</v>
      </c>
      <c r="AC66" s="15">
        <v>6.6815758440000002</v>
      </c>
      <c r="AD66" s="15">
        <v>6.8880081540000004</v>
      </c>
      <c r="AE66" s="15">
        <v>7.2825164750000004</v>
      </c>
      <c r="AF66" s="15">
        <v>6.8545127350000001</v>
      </c>
      <c r="AG66" s="15">
        <v>6.820240171</v>
      </c>
      <c r="AH66" s="15">
        <v>6.7861389699999997</v>
      </c>
      <c r="AI66" s="15">
        <v>6.7522082750000001</v>
      </c>
      <c r="AJ66" s="15">
        <v>6.7184472340000001</v>
      </c>
      <c r="AK66" s="15">
        <v>6.6848549979999996</v>
      </c>
      <c r="AU66" s="49"/>
    </row>
    <row r="67" spans="4:47">
      <c r="D67" s="49" t="s">
        <v>296</v>
      </c>
      <c r="E67" s="49" t="s">
        <v>128</v>
      </c>
      <c r="F67" s="49" t="s">
        <v>89</v>
      </c>
      <c r="G67" s="49" t="s">
        <v>304</v>
      </c>
      <c r="H67" s="49" t="s">
        <v>301</v>
      </c>
      <c r="I67" s="49" t="s">
        <v>299</v>
      </c>
      <c r="J67" s="52"/>
      <c r="L67" s="49" t="s">
        <v>297</v>
      </c>
      <c r="Y67" s="15">
        <v>11.183569439999999</v>
      </c>
      <c r="Z67" s="15">
        <v>8.0433765899999994</v>
      </c>
      <c r="AA67" s="15">
        <v>5.8216108970000002</v>
      </c>
      <c r="AB67" s="15">
        <v>7.9927341500000004</v>
      </c>
      <c r="AC67" s="15">
        <v>5.0139966930000002</v>
      </c>
      <c r="AD67" s="15">
        <v>2.500445982</v>
      </c>
      <c r="AE67" s="15">
        <v>2.2269411290000001</v>
      </c>
      <c r="AF67" s="15">
        <v>6.0250000000000004</v>
      </c>
      <c r="AG67" s="15">
        <v>6.4342420200000001</v>
      </c>
      <c r="AH67" s="15">
        <v>6.0581524489999996</v>
      </c>
      <c r="AI67" s="15">
        <v>5.8408670599999999</v>
      </c>
      <c r="AJ67" s="15">
        <v>5.3992282310000004</v>
      </c>
      <c r="AK67" s="15">
        <v>6.0508498270000004</v>
      </c>
      <c r="AU67" s="49"/>
    </row>
    <row r="68" spans="4:47">
      <c r="D68" s="49" t="s">
        <v>296</v>
      </c>
      <c r="E68" s="49" t="s">
        <v>132</v>
      </c>
      <c r="F68" s="49" t="s">
        <v>89</v>
      </c>
      <c r="G68" s="49" t="s">
        <v>304</v>
      </c>
      <c r="H68" s="49" t="s">
        <v>301</v>
      </c>
      <c r="I68" s="49" t="s">
        <v>299</v>
      </c>
      <c r="J68" s="52"/>
      <c r="L68" s="49" t="s">
        <v>297</v>
      </c>
      <c r="Y68" s="15">
        <v>10.79113446</v>
      </c>
      <c r="Z68" s="15">
        <v>16.444127009999999</v>
      </c>
      <c r="AA68" s="15">
        <v>16.697784689999999</v>
      </c>
      <c r="AB68" s="15">
        <v>14.623631570000001</v>
      </c>
      <c r="AC68" s="15">
        <v>14.071273160000001</v>
      </c>
      <c r="AD68" s="15">
        <v>9.3618932390000005</v>
      </c>
      <c r="AE68" s="15">
        <v>9.8369999999999997</v>
      </c>
      <c r="AF68" s="15">
        <v>13.981999999999999</v>
      </c>
      <c r="AG68" s="15">
        <v>13.807992970000001</v>
      </c>
      <c r="AH68" s="15">
        <v>13.590823260000001</v>
      </c>
      <c r="AI68" s="15">
        <v>13.17003828</v>
      </c>
      <c r="AJ68" s="15">
        <v>13.34108872</v>
      </c>
      <c r="AK68" s="15">
        <v>13.42578116</v>
      </c>
      <c r="AU68" s="49"/>
    </row>
    <row r="69" spans="4:47">
      <c r="D69" s="49" t="s">
        <v>296</v>
      </c>
      <c r="E69" s="49" t="s">
        <v>121</v>
      </c>
      <c r="F69" s="49" t="s">
        <v>89</v>
      </c>
      <c r="G69" s="49" t="s">
        <v>304</v>
      </c>
      <c r="H69" s="49" t="s">
        <v>301</v>
      </c>
      <c r="I69" s="49" t="s">
        <v>299</v>
      </c>
      <c r="J69" s="52"/>
      <c r="L69" s="49" t="s">
        <v>297</v>
      </c>
      <c r="Y69" s="15">
        <v>11.31908864</v>
      </c>
      <c r="Z69" s="15">
        <v>10.495138369999999</v>
      </c>
      <c r="AA69" s="15">
        <v>10.55149246</v>
      </c>
      <c r="AB69" s="15">
        <v>10.942392010000001</v>
      </c>
      <c r="AC69" s="15">
        <v>11.510317219999999</v>
      </c>
      <c r="AD69" s="15">
        <v>10.64999042</v>
      </c>
      <c r="AE69" s="15">
        <v>10.92973314</v>
      </c>
      <c r="AF69" s="15">
        <v>11.884045970000001</v>
      </c>
      <c r="AG69" s="15">
        <v>16.849105890000001</v>
      </c>
      <c r="AH69" s="15">
        <v>15.403827420000001</v>
      </c>
      <c r="AI69" s="15">
        <v>15.53159941</v>
      </c>
      <c r="AJ69" s="15">
        <v>15.79599329</v>
      </c>
      <c r="AK69" s="15">
        <v>16.538906050000001</v>
      </c>
      <c r="AU69" s="49"/>
    </row>
    <row r="70" spans="4:47">
      <c r="D70" s="49" t="s">
        <v>296</v>
      </c>
      <c r="E70" s="49" t="s">
        <v>109</v>
      </c>
      <c r="F70" s="49" t="s">
        <v>89</v>
      </c>
      <c r="G70" s="49" t="s">
        <v>304</v>
      </c>
      <c r="H70" s="49" t="s">
        <v>302</v>
      </c>
      <c r="I70" s="49" t="s">
        <v>299</v>
      </c>
      <c r="J70" s="52"/>
      <c r="L70" s="49" t="s">
        <v>297</v>
      </c>
      <c r="Y70" s="15">
        <v>1.1490645559999999</v>
      </c>
      <c r="Z70" s="15">
        <v>-3.5701090000000001E-3</v>
      </c>
      <c r="AA70" s="15">
        <v>2.0449788E-2</v>
      </c>
      <c r="AB70" s="15">
        <v>1.3173201000000001E-2</v>
      </c>
      <c r="AC70" s="15">
        <v>2.7294137999999999E-2</v>
      </c>
      <c r="AD70" s="15">
        <v>5.6181289000000002E-2</v>
      </c>
      <c r="AE70" s="15">
        <v>0</v>
      </c>
      <c r="AF70" s="15">
        <v>0</v>
      </c>
      <c r="AG70" s="15">
        <v>4.2125568000000002E-2</v>
      </c>
      <c r="AH70" s="15">
        <v>4.2595028E-2</v>
      </c>
      <c r="AI70" s="15">
        <v>4.2921318E-2</v>
      </c>
      <c r="AJ70" s="15">
        <v>4.1959655999999998E-2</v>
      </c>
      <c r="AK70" s="15">
        <v>0.12</v>
      </c>
      <c r="AU70" s="49"/>
    </row>
    <row r="71" spans="4:47">
      <c r="D71" s="49" t="s">
        <v>296</v>
      </c>
      <c r="E71" s="49" t="s">
        <v>112</v>
      </c>
      <c r="F71" s="49" t="s">
        <v>89</v>
      </c>
      <c r="G71" s="49" t="s">
        <v>304</v>
      </c>
      <c r="H71" s="49" t="s">
        <v>302</v>
      </c>
      <c r="I71" s="49" t="s">
        <v>299</v>
      </c>
      <c r="J71" s="52"/>
      <c r="L71" s="49" t="s">
        <v>297</v>
      </c>
      <c r="Y71" s="15">
        <v>1.160318862</v>
      </c>
      <c r="Z71" s="15">
        <v>-0.18268046399999999</v>
      </c>
      <c r="AA71" s="15">
        <v>1.5679767000000001E-2</v>
      </c>
      <c r="AB71" s="15">
        <v>1.0152130000000001E-2</v>
      </c>
      <c r="AC71" s="15">
        <v>2.1113237999999999E-2</v>
      </c>
      <c r="AD71" s="15">
        <v>7.0095590999999999E-2</v>
      </c>
      <c r="AE71" s="15">
        <v>0</v>
      </c>
      <c r="AF71" s="15">
        <v>0</v>
      </c>
      <c r="AG71" s="15">
        <v>6.5591728000000002E-2</v>
      </c>
      <c r="AH71" s="15">
        <v>6.7271601E-2</v>
      </c>
      <c r="AI71" s="15">
        <v>6.7390069999999996E-2</v>
      </c>
      <c r="AJ71" s="15">
        <v>6.6454069000000004E-2</v>
      </c>
      <c r="AK71" s="15">
        <v>6.6078719999999994E-2</v>
      </c>
      <c r="AU71" s="49"/>
    </row>
    <row r="72" spans="4:47">
      <c r="D72" s="49" t="s">
        <v>296</v>
      </c>
      <c r="E72" s="49" t="s">
        <v>116</v>
      </c>
      <c r="F72" s="49" t="s">
        <v>89</v>
      </c>
      <c r="G72" s="49" t="s">
        <v>304</v>
      </c>
      <c r="H72" s="49" t="s">
        <v>302</v>
      </c>
      <c r="I72" s="49" t="s">
        <v>299</v>
      </c>
      <c r="J72" s="52"/>
      <c r="L72" s="49" t="s">
        <v>297</v>
      </c>
      <c r="Y72" s="15">
        <v>0.983626271</v>
      </c>
      <c r="Z72" s="15">
        <v>0.12462037500000001</v>
      </c>
      <c r="AA72" s="15">
        <v>1.4387867E-2</v>
      </c>
      <c r="AB72" s="15">
        <v>9.1597190000000002E-3</v>
      </c>
      <c r="AC72" s="15">
        <v>2.1635277000000001E-2</v>
      </c>
      <c r="AD72" s="15">
        <v>0.28321983499999998</v>
      </c>
      <c r="AE72" s="15">
        <v>0</v>
      </c>
      <c r="AF72" s="15">
        <v>0</v>
      </c>
      <c r="AG72" s="15">
        <v>0.19759185500000001</v>
      </c>
      <c r="AH72" s="15">
        <v>0.14964060900000001</v>
      </c>
      <c r="AI72" s="15">
        <v>0.148813063</v>
      </c>
      <c r="AJ72" s="15">
        <v>9.7080058999999996E-2</v>
      </c>
      <c r="AK72" s="15">
        <v>4.6627027000000001E-2</v>
      </c>
      <c r="AU72" s="49"/>
    </row>
    <row r="73" spans="4:47">
      <c r="D73" s="49" t="s">
        <v>296</v>
      </c>
      <c r="E73" s="49" t="s">
        <v>120</v>
      </c>
      <c r="F73" s="49" t="s">
        <v>89</v>
      </c>
      <c r="G73" s="49" t="s">
        <v>304</v>
      </c>
      <c r="H73" s="49" t="s">
        <v>302</v>
      </c>
      <c r="I73" s="49" t="s">
        <v>299</v>
      </c>
      <c r="J73" s="52"/>
      <c r="L73" s="49" t="s">
        <v>297</v>
      </c>
      <c r="Y73" s="15">
        <v>0.69551605900000002</v>
      </c>
      <c r="Z73" s="15">
        <v>6.4561619000000001E-2</v>
      </c>
      <c r="AA73" s="15">
        <v>1.0555478E-2</v>
      </c>
      <c r="AB73" s="15">
        <v>6.9931289999999998E-3</v>
      </c>
      <c r="AC73" s="15">
        <v>2.0699248E-2</v>
      </c>
      <c r="AD73" s="15">
        <v>4.5955850000000001E-3</v>
      </c>
      <c r="AE73" s="15">
        <v>0</v>
      </c>
      <c r="AF73" s="15">
        <v>0</v>
      </c>
      <c r="AG73" s="15">
        <v>3.780748E-3</v>
      </c>
      <c r="AH73" s="15">
        <v>3.5559649999999999E-3</v>
      </c>
      <c r="AI73" s="15">
        <v>3.5030130000000001E-3</v>
      </c>
      <c r="AJ73" s="15">
        <v>3.442264E-3</v>
      </c>
      <c r="AK73" s="15">
        <v>3.4300120000000001E-3</v>
      </c>
      <c r="AU73" s="49"/>
    </row>
    <row r="74" spans="4:47">
      <c r="D74" s="49" t="s">
        <v>296</v>
      </c>
      <c r="E74" s="49" t="s">
        <v>113</v>
      </c>
      <c r="F74" s="49" t="s">
        <v>89</v>
      </c>
      <c r="G74" s="49" t="s">
        <v>304</v>
      </c>
      <c r="H74" s="49" t="s">
        <v>302</v>
      </c>
      <c r="I74" s="49" t="s">
        <v>299</v>
      </c>
      <c r="J74" s="52"/>
      <c r="L74" s="49" t="s">
        <v>297</v>
      </c>
      <c r="Y74" s="15">
        <v>0.21718278099999999</v>
      </c>
      <c r="Z74" s="15">
        <v>-1.2141771000000001E-2</v>
      </c>
      <c r="AA74" s="15">
        <v>0.304675313</v>
      </c>
      <c r="AB74" s="15">
        <v>0.17317175300000001</v>
      </c>
      <c r="AC74" s="15">
        <v>0.25545774799999998</v>
      </c>
      <c r="AD74" s="15">
        <v>0.21080913300000001</v>
      </c>
      <c r="AE74" s="15">
        <v>0.44173545400000003</v>
      </c>
      <c r="AF74" s="15">
        <v>0.209783998</v>
      </c>
      <c r="AG74" s="15">
        <v>0.20873507799999999</v>
      </c>
      <c r="AH74" s="15">
        <v>0.207691403</v>
      </c>
      <c r="AI74" s="15">
        <v>0.206652946</v>
      </c>
      <c r="AJ74" s="15">
        <v>0.205619681</v>
      </c>
      <c r="AK74" s="15">
        <v>0.20459158199999999</v>
      </c>
      <c r="AU74" s="49"/>
    </row>
    <row r="75" spans="4:47">
      <c r="D75" s="49" t="s">
        <v>296</v>
      </c>
      <c r="E75" s="49" t="s">
        <v>128</v>
      </c>
      <c r="F75" s="49" t="s">
        <v>89</v>
      </c>
      <c r="G75" s="49" t="s">
        <v>304</v>
      </c>
      <c r="H75" s="49" t="s">
        <v>302</v>
      </c>
      <c r="I75" s="49" t="s">
        <v>299</v>
      </c>
      <c r="J75" s="52"/>
      <c r="L75" s="49" t="s">
        <v>297</v>
      </c>
      <c r="Y75" s="15">
        <v>0.177149154</v>
      </c>
      <c r="Z75" s="15">
        <v>0.127213826</v>
      </c>
      <c r="AA75" s="15">
        <v>4.6688550000000002E-2</v>
      </c>
      <c r="AB75" s="15">
        <v>0.33891074399999999</v>
      </c>
      <c r="AC75" s="15">
        <v>1.5030124570000001</v>
      </c>
      <c r="AD75" s="15">
        <v>0.90027894799999997</v>
      </c>
      <c r="AE75" s="15">
        <v>0.10485462600000001</v>
      </c>
      <c r="AF75" s="15">
        <v>0.14000000000000001</v>
      </c>
      <c r="AG75" s="15">
        <v>6.5959172999999996E-2</v>
      </c>
      <c r="AH75" s="15">
        <v>5.7569905999999997E-2</v>
      </c>
      <c r="AI75" s="15">
        <v>5.7219287000000001E-2</v>
      </c>
      <c r="AJ75" s="15">
        <v>4.9535135000000001E-2</v>
      </c>
      <c r="AK75" s="15">
        <v>5.3845813999999999E-2</v>
      </c>
      <c r="AU75" s="49"/>
    </row>
    <row r="76" spans="4:47">
      <c r="D76" s="49" t="s">
        <v>296</v>
      </c>
      <c r="E76" s="49" t="s">
        <v>132</v>
      </c>
      <c r="F76" s="49" t="s">
        <v>89</v>
      </c>
      <c r="G76" s="49" t="s">
        <v>304</v>
      </c>
      <c r="H76" s="49" t="s">
        <v>302</v>
      </c>
      <c r="I76" s="49" t="s">
        <v>299</v>
      </c>
      <c r="J76" s="52"/>
      <c r="L76" s="49" t="s">
        <v>297</v>
      </c>
      <c r="Y76" s="15">
        <v>0.33058979100000002</v>
      </c>
      <c r="Z76" s="15">
        <v>0.15564138899999999</v>
      </c>
      <c r="AA76" s="15">
        <v>0.72429117499999995</v>
      </c>
      <c r="AB76" s="15">
        <v>0.43888387800000001</v>
      </c>
      <c r="AC76" s="15">
        <v>1.3096377159999999</v>
      </c>
      <c r="AD76" s="15">
        <v>3.635643006</v>
      </c>
      <c r="AE76" s="15">
        <v>0.52100000000000002</v>
      </c>
      <c r="AF76" s="15">
        <v>1.234</v>
      </c>
      <c r="AG76" s="15">
        <v>1.70918741</v>
      </c>
      <c r="AH76" s="15">
        <v>1.649486864</v>
      </c>
      <c r="AI76" s="15">
        <v>1.6276397469999999</v>
      </c>
      <c r="AJ76" s="15">
        <v>1.61917486</v>
      </c>
      <c r="AK76" s="15">
        <v>1.6062999389999999</v>
      </c>
      <c r="AU76" s="49"/>
    </row>
    <row r="77" spans="4:47">
      <c r="D77" s="49" t="s">
        <v>296</v>
      </c>
      <c r="E77" s="49" t="s">
        <v>121</v>
      </c>
      <c r="F77" s="49" t="s">
        <v>89</v>
      </c>
      <c r="G77" s="49" t="s">
        <v>304</v>
      </c>
      <c r="H77" s="49" t="s">
        <v>302</v>
      </c>
      <c r="I77" s="49" t="s">
        <v>299</v>
      </c>
      <c r="J77" s="52"/>
      <c r="L77" s="49" t="s">
        <v>297</v>
      </c>
      <c r="Y77" s="15">
        <v>0.26899519599999999</v>
      </c>
      <c r="Z77" s="15">
        <v>0.23632687799999999</v>
      </c>
      <c r="AA77" s="15">
        <v>0.208802919</v>
      </c>
      <c r="AB77" s="15">
        <v>4.4228119999999999E-3</v>
      </c>
      <c r="AC77" s="15">
        <v>3.7782689999999999E-3</v>
      </c>
      <c r="AD77" s="15">
        <v>4.8410210000000002E-2</v>
      </c>
      <c r="AE77" s="15">
        <v>1.4504606E-2</v>
      </c>
      <c r="AF77" s="15">
        <v>1.5771054E-2</v>
      </c>
      <c r="AG77" s="15">
        <v>0.127071294</v>
      </c>
      <c r="AH77" s="15">
        <v>0.126435938</v>
      </c>
      <c r="AI77" s="15">
        <v>0.12580375799999999</v>
      </c>
      <c r="AJ77" s="15">
        <v>0.12517474000000001</v>
      </c>
      <c r="AK77" s="15">
        <v>0.12454886599999999</v>
      </c>
      <c r="AU77" s="49"/>
    </row>
    <row r="78" spans="4:47">
      <c r="D78" s="49" t="s">
        <v>296</v>
      </c>
      <c r="E78" s="49" t="s">
        <v>109</v>
      </c>
      <c r="F78" s="49" t="s">
        <v>89</v>
      </c>
      <c r="G78" s="49" t="s">
        <v>304</v>
      </c>
      <c r="H78" s="49" t="s">
        <v>362</v>
      </c>
      <c r="J78" s="52"/>
      <c r="L78" s="49" t="s">
        <v>273</v>
      </c>
      <c r="Y78" s="78">
        <f>IFERROR(SUM(Y62,Y70)/Y54,"NA")</f>
        <v>0.58972875060177876</v>
      </c>
      <c r="Z78" s="78">
        <f t="shared" ref="Z78:AK78" si="2">IFERROR(SUM(Z62,Z70)/Z54,"NA")</f>
        <v>0.64114042743672994</v>
      </c>
      <c r="AA78" s="78">
        <f t="shared" si="2"/>
        <v>0.70401016783751424</v>
      </c>
      <c r="AB78" s="78">
        <f t="shared" si="2"/>
        <v>0.7499599522515803</v>
      </c>
      <c r="AC78" s="78">
        <f t="shared" si="2"/>
        <v>0.73472816151923903</v>
      </c>
      <c r="AD78" s="78">
        <f t="shared" si="2"/>
        <v>0.74613134409572734</v>
      </c>
      <c r="AE78" s="78">
        <f t="shared" si="2"/>
        <v>0</v>
      </c>
      <c r="AF78" s="78">
        <f t="shared" si="2"/>
        <v>0</v>
      </c>
      <c r="AG78" s="78">
        <f t="shared" si="2"/>
        <v>0.76202199893437883</v>
      </c>
      <c r="AH78" s="78">
        <f t="shared" si="2"/>
        <v>0.77309007787324557</v>
      </c>
      <c r="AI78" s="78">
        <f t="shared" si="2"/>
        <v>0.76497013223223942</v>
      </c>
      <c r="AJ78" s="78">
        <f t="shared" si="2"/>
        <v>0.79316811355730343</v>
      </c>
      <c r="AK78" s="78">
        <f t="shared" si="2"/>
        <v>0.76830285624172578</v>
      </c>
      <c r="AU78" s="49"/>
    </row>
    <row r="79" spans="4:47">
      <c r="D79" s="49" t="s">
        <v>296</v>
      </c>
      <c r="E79" s="49" t="s">
        <v>112</v>
      </c>
      <c r="F79" s="49" t="s">
        <v>89</v>
      </c>
      <c r="G79" s="49" t="s">
        <v>304</v>
      </c>
      <c r="H79" s="49" t="s">
        <v>362</v>
      </c>
      <c r="J79" s="52"/>
      <c r="L79" s="49" t="s">
        <v>273</v>
      </c>
      <c r="Y79" s="78">
        <f t="shared" ref="Y79:AK85" si="3">IFERROR(SUM(Y63,Y71)/Y55,"NA")</f>
        <v>0.63392415485812814</v>
      </c>
      <c r="Z79" s="78">
        <f t="shared" si="3"/>
        <v>0.71731967816934861</v>
      </c>
      <c r="AA79" s="78">
        <f t="shared" si="3"/>
        <v>0.71067191936711005</v>
      </c>
      <c r="AB79" s="78">
        <f t="shared" si="3"/>
        <v>0.75303796953730062</v>
      </c>
      <c r="AC79" s="78">
        <f t="shared" si="3"/>
        <v>0.75112563291326762</v>
      </c>
      <c r="AD79" s="78">
        <f t="shared" si="3"/>
        <v>0.75256432231518167</v>
      </c>
      <c r="AE79" s="78">
        <f t="shared" si="3"/>
        <v>0</v>
      </c>
      <c r="AF79" s="78">
        <f t="shared" si="3"/>
        <v>0</v>
      </c>
      <c r="AG79" s="78">
        <f t="shared" si="3"/>
        <v>0.79802716019576325</v>
      </c>
      <c r="AH79" s="78">
        <f t="shared" si="3"/>
        <v>0.83868052119996661</v>
      </c>
      <c r="AI79" s="78">
        <f t="shared" si="3"/>
        <v>0.84503598482596221</v>
      </c>
      <c r="AJ79" s="78">
        <f t="shared" si="3"/>
        <v>0.84349903767778456</v>
      </c>
      <c r="AK79" s="78">
        <f t="shared" si="3"/>
        <v>0.85080458716130414</v>
      </c>
      <c r="AU79" s="49"/>
    </row>
    <row r="80" spans="4:47">
      <c r="D80" s="49" t="s">
        <v>296</v>
      </c>
      <c r="E80" s="49" t="s">
        <v>116</v>
      </c>
      <c r="F80" s="49" t="s">
        <v>89</v>
      </c>
      <c r="G80" s="49" t="s">
        <v>304</v>
      </c>
      <c r="H80" s="49" t="s">
        <v>362</v>
      </c>
      <c r="J80" s="52"/>
      <c r="L80" s="49" t="s">
        <v>273</v>
      </c>
      <c r="Y80" s="78">
        <f t="shared" si="3"/>
        <v>0.6161125036961399</v>
      </c>
      <c r="Z80" s="78">
        <f t="shared" si="3"/>
        <v>0.58073541902993897</v>
      </c>
      <c r="AA80" s="78">
        <f t="shared" si="3"/>
        <v>0.67953267970511577</v>
      </c>
      <c r="AB80" s="78">
        <f t="shared" si="3"/>
        <v>0.72094375948831679</v>
      </c>
      <c r="AC80" s="78">
        <f t="shared" si="3"/>
        <v>0.71189964336678568</v>
      </c>
      <c r="AD80" s="78">
        <f t="shared" si="3"/>
        <v>0.76202118682451758</v>
      </c>
      <c r="AE80" s="78">
        <f t="shared" si="3"/>
        <v>0</v>
      </c>
      <c r="AF80" s="78">
        <f t="shared" si="3"/>
        <v>0</v>
      </c>
      <c r="AG80" s="78">
        <f t="shared" si="3"/>
        <v>0.75835392222165388</v>
      </c>
      <c r="AH80" s="78">
        <f t="shared" si="3"/>
        <v>0.7863886969304491</v>
      </c>
      <c r="AI80" s="78">
        <f t="shared" si="3"/>
        <v>0.78904503479633048</v>
      </c>
      <c r="AJ80" s="78">
        <f t="shared" si="3"/>
        <v>0.78974475089199692</v>
      </c>
      <c r="AK80" s="78">
        <f t="shared" si="3"/>
        <v>0.78719436532226328</v>
      </c>
      <c r="AU80" s="49"/>
    </row>
    <row r="81" spans="3:67">
      <c r="D81" s="49" t="s">
        <v>296</v>
      </c>
      <c r="E81" s="49" t="s">
        <v>120</v>
      </c>
      <c r="F81" s="49" t="s">
        <v>89</v>
      </c>
      <c r="G81" s="49" t="s">
        <v>304</v>
      </c>
      <c r="H81" s="49" t="s">
        <v>362</v>
      </c>
      <c r="J81" s="52"/>
      <c r="L81" s="49" t="s">
        <v>273</v>
      </c>
      <c r="Y81" s="78">
        <f t="shared" si="3"/>
        <v>0.6025371529085658</v>
      </c>
      <c r="Z81" s="78">
        <f t="shared" si="3"/>
        <v>0.65147931866283593</v>
      </c>
      <c r="AA81" s="78">
        <f t="shared" si="3"/>
        <v>0.71829938999768828</v>
      </c>
      <c r="AB81" s="78">
        <f t="shared" si="3"/>
        <v>0.76948968332492007</v>
      </c>
      <c r="AC81" s="78">
        <f t="shared" si="3"/>
        <v>0.76218573149171598</v>
      </c>
      <c r="AD81" s="78">
        <f t="shared" si="3"/>
        <v>0.78319732564415301</v>
      </c>
      <c r="AE81" s="78">
        <f t="shared" si="3"/>
        <v>0</v>
      </c>
      <c r="AF81" s="78">
        <f t="shared" si="3"/>
        <v>0</v>
      </c>
      <c r="AG81" s="78">
        <f t="shared" si="3"/>
        <v>0.7184118569940261</v>
      </c>
      <c r="AH81" s="78">
        <f t="shared" si="3"/>
        <v>0.7519265902963771</v>
      </c>
      <c r="AI81" s="78">
        <f t="shared" si="3"/>
        <v>0.76103944584787275</v>
      </c>
      <c r="AJ81" s="78">
        <f t="shared" si="3"/>
        <v>0.77092316277449435</v>
      </c>
      <c r="AK81" s="78">
        <f t="shared" si="3"/>
        <v>0.77973351042295602</v>
      </c>
      <c r="AU81" s="49"/>
    </row>
    <row r="82" spans="3:67">
      <c r="D82" s="49" t="s">
        <v>296</v>
      </c>
      <c r="E82" s="49" t="s">
        <v>113</v>
      </c>
      <c r="F82" s="49" t="s">
        <v>89</v>
      </c>
      <c r="G82" s="49" t="s">
        <v>304</v>
      </c>
      <c r="H82" s="49" t="s">
        <v>362</v>
      </c>
      <c r="J82" s="52"/>
      <c r="L82" s="49" t="s">
        <v>273</v>
      </c>
      <c r="Y82" s="78">
        <f t="shared" si="3"/>
        <v>0.77190413669094649</v>
      </c>
      <c r="Z82" s="78">
        <f t="shared" si="3"/>
        <v>0.8432271656410496</v>
      </c>
      <c r="AA82" s="78">
        <f t="shared" si="3"/>
        <v>0.91489361691817739</v>
      </c>
      <c r="AB82" s="78">
        <f t="shared" si="3"/>
        <v>0.88308346278803485</v>
      </c>
      <c r="AC82" s="78">
        <f t="shared" si="3"/>
        <v>0.88442441854564402</v>
      </c>
      <c r="AD82" s="78">
        <f t="shared" si="3"/>
        <v>0.91744113405212246</v>
      </c>
      <c r="AE82" s="78">
        <f t="shared" si="3"/>
        <v>0.91708458412756977</v>
      </c>
      <c r="AF82" s="78">
        <f t="shared" si="3"/>
        <v>0.91744113415584427</v>
      </c>
      <c r="AG82" s="78">
        <f t="shared" si="3"/>
        <v>0.91744113423186591</v>
      </c>
      <c r="AH82" s="78">
        <f t="shared" si="3"/>
        <v>0.91744113426460661</v>
      </c>
      <c r="AI82" s="78">
        <f t="shared" si="3"/>
        <v>0.91744113418693651</v>
      </c>
      <c r="AJ82" s="78">
        <f t="shared" si="3"/>
        <v>0.91744113411757955</v>
      </c>
      <c r="AK82" s="78">
        <f t="shared" si="3"/>
        <v>0.91744113421064477</v>
      </c>
      <c r="AU82" s="49"/>
    </row>
    <row r="83" spans="3:67">
      <c r="D83" s="49" t="s">
        <v>296</v>
      </c>
      <c r="E83" s="49" t="s">
        <v>128</v>
      </c>
      <c r="F83" s="49" t="s">
        <v>89</v>
      </c>
      <c r="G83" s="49" t="s">
        <v>304</v>
      </c>
      <c r="H83" s="49" t="s">
        <v>362</v>
      </c>
      <c r="J83" s="52"/>
      <c r="L83" s="49" t="s">
        <v>273</v>
      </c>
      <c r="Y83" s="78">
        <f t="shared" si="3"/>
        <v>0.91177083465834197</v>
      </c>
      <c r="Z83" s="78">
        <f t="shared" si="3"/>
        <v>0.92053093458723223</v>
      </c>
      <c r="AA83" s="78">
        <f t="shared" si="3"/>
        <v>0.74148140554533537</v>
      </c>
      <c r="AB83" s="78">
        <f t="shared" si="3"/>
        <v>0.8674309883824235</v>
      </c>
      <c r="AC83" s="78">
        <f t="shared" si="3"/>
        <v>0.92639766815881897</v>
      </c>
      <c r="AD83" s="78">
        <f t="shared" si="3"/>
        <v>0.46512390010021015</v>
      </c>
      <c r="AE83" s="78">
        <f t="shared" si="3"/>
        <v>0.43329801430265091</v>
      </c>
      <c r="AF83" s="78">
        <f t="shared" si="3"/>
        <v>0.77207263619286159</v>
      </c>
      <c r="AG83" s="78">
        <f t="shared" si="3"/>
        <v>0.91889526088739504</v>
      </c>
      <c r="AH83" s="78">
        <f t="shared" si="3"/>
        <v>0.87567758199357459</v>
      </c>
      <c r="AI83" s="78">
        <f t="shared" si="3"/>
        <v>0.8768156407822173</v>
      </c>
      <c r="AJ83" s="78">
        <f t="shared" si="3"/>
        <v>0.88283799574029242</v>
      </c>
      <c r="AK83" s="78">
        <f t="shared" si="3"/>
        <v>0.83462235781086147</v>
      </c>
      <c r="AU83" s="49"/>
    </row>
    <row r="84" spans="3:67">
      <c r="D84" s="49" t="s">
        <v>296</v>
      </c>
      <c r="E84" s="49" t="s">
        <v>132</v>
      </c>
      <c r="F84" s="49" t="s">
        <v>89</v>
      </c>
      <c r="G84" s="49" t="s">
        <v>304</v>
      </c>
      <c r="H84" s="49" t="s">
        <v>362</v>
      </c>
      <c r="J84" s="52"/>
      <c r="L84" s="49" t="s">
        <v>273</v>
      </c>
      <c r="Y84" s="78">
        <f t="shared" si="3"/>
        <v>0.78665546885981452</v>
      </c>
      <c r="Z84" s="78">
        <f t="shared" si="3"/>
        <v>0.91895514057977035</v>
      </c>
      <c r="AA84" s="78">
        <f t="shared" si="3"/>
        <v>0.92305510272820357</v>
      </c>
      <c r="AB84" s="78">
        <f t="shared" si="3"/>
        <v>0.90647697530539029</v>
      </c>
      <c r="AC84" s="78">
        <f t="shared" si="3"/>
        <v>0.97728358916858837</v>
      </c>
      <c r="AD84" s="78">
        <f t="shared" si="3"/>
        <v>0.69202826379772819</v>
      </c>
      <c r="AE84" s="78">
        <f t="shared" si="3"/>
        <v>0.72364667507344205</v>
      </c>
      <c r="AF84" s="78">
        <f t="shared" si="3"/>
        <v>0.83206649532454746</v>
      </c>
      <c r="AG84" s="78">
        <f t="shared" si="3"/>
        <v>0.88306764385950587</v>
      </c>
      <c r="AH84" s="78">
        <f t="shared" si="3"/>
        <v>0.85858856837818642</v>
      </c>
      <c r="AI84" s="78">
        <f t="shared" si="3"/>
        <v>0.85834498447828733</v>
      </c>
      <c r="AJ84" s="78">
        <f t="shared" si="3"/>
        <v>0.86679837453680442</v>
      </c>
      <c r="AK84" s="78">
        <f t="shared" si="3"/>
        <v>0.83129438148166812</v>
      </c>
      <c r="AU84" s="49"/>
    </row>
    <row r="85" spans="3:67">
      <c r="D85" s="51" t="s">
        <v>296</v>
      </c>
      <c r="E85" s="51" t="s">
        <v>121</v>
      </c>
      <c r="F85" s="51" t="s">
        <v>89</v>
      </c>
      <c r="G85" s="49" t="s">
        <v>304</v>
      </c>
      <c r="H85" s="51" t="s">
        <v>362</v>
      </c>
      <c r="J85" s="52"/>
      <c r="L85" s="49" t="s">
        <v>273</v>
      </c>
      <c r="P85" s="49" t="s">
        <v>356</v>
      </c>
      <c r="Y85" s="78">
        <f t="shared" si="3"/>
        <v>0.86789630173912602</v>
      </c>
      <c r="Z85" s="78">
        <f t="shared" si="3"/>
        <v>0.86902935508206358</v>
      </c>
      <c r="AA85" s="78">
        <f t="shared" si="3"/>
        <v>0.88328100877179672</v>
      </c>
      <c r="AB85" s="78">
        <f t="shared" si="3"/>
        <v>0.86859345229900409</v>
      </c>
      <c r="AC85" s="78">
        <f t="shared" si="3"/>
        <v>0.85288495601526249</v>
      </c>
      <c r="AD85" s="78">
        <f t="shared" si="3"/>
        <v>0.88264302435798103</v>
      </c>
      <c r="AE85" s="78">
        <f t="shared" si="3"/>
        <v>0.80197129680221646</v>
      </c>
      <c r="AF85" s="78">
        <f t="shared" si="3"/>
        <v>0.80197129678489598</v>
      </c>
      <c r="AG85" s="78">
        <f t="shared" si="3"/>
        <v>1.2566847510938604</v>
      </c>
      <c r="AH85" s="78">
        <f t="shared" si="3"/>
        <v>1.3028108732653543</v>
      </c>
      <c r="AI85" s="78">
        <f t="shared" si="3"/>
        <v>1.3141933132305643</v>
      </c>
      <c r="AJ85" s="78">
        <f t="shared" si="3"/>
        <v>1.3053817785849446</v>
      </c>
      <c r="AK85" s="78">
        <f t="shared" si="3"/>
        <v>1.2853139112732721</v>
      </c>
      <c r="AU85" s="85"/>
    </row>
    <row r="86" spans="3:67" s="51" customFormat="1">
      <c r="J86" s="52"/>
      <c r="Y86" s="70"/>
      <c r="Z86" s="70"/>
      <c r="AA86" s="70"/>
      <c r="AB86" s="70"/>
      <c r="AC86" s="70"/>
      <c r="AD86" s="70"/>
      <c r="AE86" s="70"/>
      <c r="AF86" s="70"/>
      <c r="AG86" s="70"/>
      <c r="AH86" s="70"/>
      <c r="AI86" s="70"/>
      <c r="AJ86" s="70"/>
      <c r="AK86" s="70"/>
      <c r="AU86" s="95"/>
    </row>
    <row r="87" spans="3:67">
      <c r="F87" s="51"/>
      <c r="H87" s="92"/>
      <c r="J87" s="52"/>
      <c r="AU87" s="49"/>
    </row>
    <row r="88" spans="3:67">
      <c r="F88" s="51"/>
      <c r="H88" s="92"/>
      <c r="J88" s="52"/>
      <c r="AU88" s="49"/>
    </row>
    <row r="89" spans="3:67">
      <c r="F89" s="51"/>
      <c r="H89" s="92"/>
      <c r="J89" s="52"/>
      <c r="AU89" s="49"/>
    </row>
    <row r="90" spans="3:67">
      <c r="F90" s="51"/>
      <c r="H90" s="92"/>
      <c r="J90" s="52"/>
      <c r="AU90" s="49"/>
    </row>
    <row r="91" spans="3:67" s="51" customFormat="1">
      <c r="J91" s="52"/>
      <c r="Y91" s="52"/>
      <c r="Z91" s="52"/>
      <c r="AA91" s="52"/>
      <c r="AB91" s="52"/>
      <c r="AC91" s="52"/>
      <c r="AD91" s="52"/>
      <c r="AE91" s="52"/>
      <c r="AF91" s="52"/>
      <c r="AG91" s="52"/>
      <c r="AH91" s="52"/>
      <c r="AI91" s="52"/>
      <c r="AJ91" s="52"/>
      <c r="AK91" s="52"/>
    </row>
    <row r="92" spans="3:67">
      <c r="C92" s="11" t="s">
        <v>305</v>
      </c>
      <c r="D92" s="11"/>
      <c r="E92" s="11"/>
      <c r="F92" s="11"/>
      <c r="G92" s="11"/>
      <c r="H92" s="11"/>
      <c r="I92" s="11"/>
      <c r="J92" s="11"/>
      <c r="K92" s="11"/>
      <c r="L92" s="11"/>
      <c r="M92" s="11"/>
      <c r="N92" s="11"/>
      <c r="O92" s="11"/>
      <c r="P92" s="11"/>
      <c r="Q92" s="11"/>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31"/>
      <c r="AR92" s="11"/>
      <c r="AS92" s="11"/>
      <c r="AT92" s="11"/>
      <c r="AU92" s="11"/>
      <c r="AV92" s="11"/>
      <c r="AW92" s="11"/>
      <c r="AX92" s="11"/>
      <c r="AY92" s="11"/>
      <c r="AZ92" s="11"/>
      <c r="BA92" s="11"/>
      <c r="BB92" s="31"/>
      <c r="BC92" s="11"/>
      <c r="BD92" s="11"/>
      <c r="BE92" s="11"/>
      <c r="BF92" s="11"/>
      <c r="BG92" s="11"/>
      <c r="BH92" s="11"/>
      <c r="BI92" s="11"/>
      <c r="BJ92" s="11"/>
      <c r="BK92" s="11"/>
      <c r="BL92" s="11"/>
      <c r="BM92" s="11"/>
      <c r="BN92" s="11"/>
      <c r="BO92" s="11"/>
    </row>
    <row r="93" spans="3:67" s="51" customFormat="1">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K93" s="93"/>
      <c r="AL93" s="93"/>
      <c r="AM93" s="93"/>
      <c r="AN93" s="93"/>
      <c r="AO93" s="93"/>
      <c r="AP93" s="93"/>
      <c r="AQ93" s="94"/>
      <c r="AR93" s="93"/>
      <c r="AS93" s="93"/>
      <c r="AT93" s="93"/>
      <c r="AU93" s="93"/>
      <c r="AV93" s="93"/>
      <c r="AW93" s="93"/>
      <c r="AX93" s="93"/>
      <c r="AY93" s="93"/>
      <c r="AZ93" s="93"/>
      <c r="BA93" s="93"/>
      <c r="BB93" s="94"/>
      <c r="BC93" s="93"/>
      <c r="BD93" s="93"/>
      <c r="BE93" s="93"/>
      <c r="BF93" s="93"/>
      <c r="BG93" s="93"/>
      <c r="BH93" s="93"/>
      <c r="BI93" s="93"/>
      <c r="BJ93" s="93"/>
      <c r="BK93" s="93"/>
      <c r="BL93" s="93"/>
      <c r="BM93" s="93"/>
      <c r="BN93" s="93"/>
      <c r="BO93" s="93"/>
    </row>
    <row r="94" spans="3:67">
      <c r="D94" s="49" t="s">
        <v>296</v>
      </c>
      <c r="E94" s="49" t="s">
        <v>109</v>
      </c>
      <c r="F94" s="49" t="s">
        <v>89</v>
      </c>
      <c r="G94" s="49" t="s">
        <v>305</v>
      </c>
      <c r="H94" s="49" t="s">
        <v>352</v>
      </c>
      <c r="I94" s="49" t="s">
        <v>299</v>
      </c>
      <c r="J94" s="52"/>
      <c r="L94" s="49" t="s">
        <v>297</v>
      </c>
      <c r="Y94" s="15">
        <v>4.3620170149999993</v>
      </c>
      <c r="Z94" s="15">
        <v>4.7398357450000006</v>
      </c>
      <c r="AA94" s="15">
        <v>4.7434417480000004</v>
      </c>
      <c r="AB94" s="15">
        <v>4.3007702960000014</v>
      </c>
      <c r="AC94" s="15">
        <v>4.4896751850000003</v>
      </c>
      <c r="AD94" s="15">
        <v>3.7028573530000006</v>
      </c>
      <c r="AE94" s="15">
        <v>3.0929535220000002</v>
      </c>
      <c r="AF94" s="15">
        <v>2.5295438020000001</v>
      </c>
      <c r="AG94" s="15">
        <v>6.8325741190000002</v>
      </c>
      <c r="AH94" s="15">
        <v>6.7351062080000004</v>
      </c>
      <c r="AI94" s="15">
        <v>6.786777313</v>
      </c>
      <c r="AJ94" s="15">
        <v>6.7280584960000001</v>
      </c>
      <c r="AK94" s="15">
        <v>6.6515871879999997</v>
      </c>
      <c r="AU94" s="49"/>
    </row>
    <row r="95" spans="3:67">
      <c r="D95" s="49" t="s">
        <v>296</v>
      </c>
      <c r="E95" s="49" t="s">
        <v>112</v>
      </c>
      <c r="F95" s="49" t="s">
        <v>89</v>
      </c>
      <c r="G95" s="49" t="s">
        <v>305</v>
      </c>
      <c r="H95" s="49" t="s">
        <v>352</v>
      </c>
      <c r="I95" s="49" t="s">
        <v>299</v>
      </c>
      <c r="J95" s="52"/>
      <c r="L95" s="49" t="s">
        <v>297</v>
      </c>
      <c r="Y95" s="15">
        <v>3.1165860610000009</v>
      </c>
      <c r="Z95" s="15">
        <v>3.4184441630000002</v>
      </c>
      <c r="AA95" s="15">
        <v>3.6080271709999998</v>
      </c>
      <c r="AB95" s="15">
        <v>3.208078231</v>
      </c>
      <c r="AC95" s="15">
        <v>2.9894452420000004</v>
      </c>
      <c r="AD95" s="15">
        <v>3.03016212</v>
      </c>
      <c r="AE95" s="15">
        <v>3.3840686350000002</v>
      </c>
      <c r="AF95" s="15">
        <v>2.300940996</v>
      </c>
      <c r="AG95" s="15">
        <v>4.2084164319999999</v>
      </c>
      <c r="AH95" s="15">
        <v>4.1120911160000002</v>
      </c>
      <c r="AI95" s="15">
        <v>3.8643917860000001</v>
      </c>
      <c r="AJ95" s="15">
        <v>3.8228369459999998</v>
      </c>
      <c r="AK95" s="15">
        <v>3.7706075210000001</v>
      </c>
      <c r="AU95" s="49"/>
    </row>
    <row r="96" spans="3:67">
      <c r="D96" s="49" t="s">
        <v>296</v>
      </c>
      <c r="E96" s="49" t="s">
        <v>116</v>
      </c>
      <c r="F96" s="49" t="s">
        <v>89</v>
      </c>
      <c r="G96" s="49" t="s">
        <v>305</v>
      </c>
      <c r="H96" s="49" t="s">
        <v>352</v>
      </c>
      <c r="I96" s="49" t="s">
        <v>299</v>
      </c>
      <c r="J96" s="52"/>
      <c r="L96" s="49" t="s">
        <v>297</v>
      </c>
      <c r="Y96" s="15">
        <v>3.4184170200000001</v>
      </c>
      <c r="Z96" s="15">
        <v>3.7020900339999998</v>
      </c>
      <c r="AA96" s="15">
        <v>3.8787183569999995</v>
      </c>
      <c r="AB96" s="15">
        <v>3.467928632</v>
      </c>
      <c r="AC96" s="15">
        <v>3.3592716149999995</v>
      </c>
      <c r="AD96" s="15">
        <v>2.8487376320000002</v>
      </c>
      <c r="AE96" s="15">
        <v>2.8017636100000001</v>
      </c>
      <c r="AF96" s="15">
        <v>1.9790287369999999</v>
      </c>
      <c r="AG96" s="15">
        <v>5.5040430069999999</v>
      </c>
      <c r="AH96" s="15">
        <v>5.3771186670000004</v>
      </c>
      <c r="AI96" s="15">
        <v>5.5313376839999995</v>
      </c>
      <c r="AJ96" s="15">
        <v>5.404169177</v>
      </c>
      <c r="AK96" s="15">
        <v>5.3481897719999996</v>
      </c>
      <c r="AU96" s="49"/>
    </row>
    <row r="97" spans="4:47">
      <c r="D97" s="49" t="s">
        <v>296</v>
      </c>
      <c r="E97" s="49" t="s">
        <v>120</v>
      </c>
      <c r="F97" s="49" t="s">
        <v>89</v>
      </c>
      <c r="G97" s="49" t="s">
        <v>305</v>
      </c>
      <c r="H97" s="49" t="s">
        <v>352</v>
      </c>
      <c r="I97" s="49" t="s">
        <v>299</v>
      </c>
      <c r="J97" s="52"/>
      <c r="L97" s="49" t="s">
        <v>297</v>
      </c>
      <c r="Y97" s="15">
        <v>2.8378270909999999</v>
      </c>
      <c r="Z97" s="15">
        <v>3.1186987889999993</v>
      </c>
      <c r="AA97" s="15">
        <v>3.3982287509999995</v>
      </c>
      <c r="AB97" s="15">
        <v>3.0063300590000002</v>
      </c>
      <c r="AC97" s="15">
        <v>2.7284391469999996</v>
      </c>
      <c r="AD97" s="15">
        <v>2.2511998850000001</v>
      </c>
      <c r="AE97" s="15">
        <v>2.2393595400000001</v>
      </c>
      <c r="AF97" s="15">
        <v>1.7157976749999999</v>
      </c>
      <c r="AG97" s="15">
        <v>4.2824204239999997</v>
      </c>
      <c r="AH97" s="15">
        <v>4.5429050579999997</v>
      </c>
      <c r="AI97" s="15">
        <v>4.4578460899999994</v>
      </c>
      <c r="AJ97" s="15">
        <v>4.4981202060000003</v>
      </c>
      <c r="AK97" s="15">
        <v>4.453323095</v>
      </c>
      <c r="AU97" s="49"/>
    </row>
    <row r="98" spans="4:47">
      <c r="D98" s="49" t="s">
        <v>296</v>
      </c>
      <c r="E98" s="49" t="s">
        <v>113</v>
      </c>
      <c r="F98" s="49" t="s">
        <v>89</v>
      </c>
      <c r="G98" s="49" t="s">
        <v>305</v>
      </c>
      <c r="H98" s="49" t="s">
        <v>352</v>
      </c>
      <c r="I98" s="49" t="s">
        <v>299</v>
      </c>
      <c r="J98" s="52"/>
      <c r="L98" s="49" t="s">
        <v>297</v>
      </c>
      <c r="Y98" s="15">
        <v>3.294504409</v>
      </c>
      <c r="Z98" s="15">
        <v>2.44822264</v>
      </c>
      <c r="AA98" s="15">
        <v>1.66861605</v>
      </c>
      <c r="AB98" s="15">
        <v>2.1342184029999998</v>
      </c>
      <c r="AC98" s="15">
        <v>2.2159713999999999</v>
      </c>
      <c r="AD98" s="15">
        <v>1.6634926019999998</v>
      </c>
      <c r="AE98" s="15">
        <v>1.5789178859999999</v>
      </c>
      <c r="AF98" s="15">
        <v>2.1392289460000002</v>
      </c>
      <c r="AG98" s="15">
        <v>2.1782828009999999</v>
      </c>
      <c r="AH98" s="15">
        <v>2.1673913869999999</v>
      </c>
      <c r="AI98" s="15">
        <v>2.156554431</v>
      </c>
      <c r="AJ98" s="15">
        <v>2.1457716579999997</v>
      </c>
      <c r="AK98" s="15">
        <v>2.1350428000000004</v>
      </c>
      <c r="AU98" s="49"/>
    </row>
    <row r="99" spans="4:47">
      <c r="D99" s="49" t="s">
        <v>296</v>
      </c>
      <c r="E99" s="49" t="s">
        <v>128</v>
      </c>
      <c r="F99" s="49" t="s">
        <v>89</v>
      </c>
      <c r="G99" s="49" t="s">
        <v>305</v>
      </c>
      <c r="H99" s="49" t="s">
        <v>352</v>
      </c>
      <c r="I99" s="49" t="s">
        <v>299</v>
      </c>
      <c r="J99" s="52"/>
      <c r="L99" s="49" t="s">
        <v>297</v>
      </c>
      <c r="Y99" s="15">
        <v>1.3040960069999998</v>
      </c>
      <c r="Z99" s="15">
        <v>1.0973111900000001</v>
      </c>
      <c r="AA99" s="15">
        <v>1.4655439190000001</v>
      </c>
      <c r="AB99" s="15">
        <v>1.1792383319999999</v>
      </c>
      <c r="AC99" s="15">
        <v>1.0872433000000001</v>
      </c>
      <c r="AD99" s="15">
        <v>1.421190543</v>
      </c>
      <c r="AE99" s="15">
        <v>1.7378237269999999</v>
      </c>
      <c r="AF99" s="15">
        <v>1.67</v>
      </c>
      <c r="AG99" s="15">
        <v>1.4752169910000001</v>
      </c>
      <c r="AH99" s="15">
        <v>1.4512586570000001</v>
      </c>
      <c r="AI99" s="15">
        <v>1.4325080879999998</v>
      </c>
      <c r="AJ99" s="15">
        <v>1.4066600469999999</v>
      </c>
      <c r="AK99" s="15">
        <v>1.4164046659999998</v>
      </c>
      <c r="AU99" s="49"/>
    </row>
    <row r="100" spans="4:47">
      <c r="D100" s="49" t="s">
        <v>296</v>
      </c>
      <c r="E100" s="49" t="s">
        <v>132</v>
      </c>
      <c r="F100" s="49" t="s">
        <v>89</v>
      </c>
      <c r="G100" s="49" t="s">
        <v>305</v>
      </c>
      <c r="H100" s="49" t="s">
        <v>352</v>
      </c>
      <c r="I100" s="49" t="s">
        <v>299</v>
      </c>
      <c r="J100" s="52"/>
      <c r="L100" s="49" t="s">
        <v>297</v>
      </c>
      <c r="Y100" s="15">
        <v>2.3183929009999997</v>
      </c>
      <c r="Z100" s="15">
        <v>2.258093729</v>
      </c>
      <c r="AA100" s="15">
        <v>2.6171008810000003</v>
      </c>
      <c r="AB100" s="15">
        <v>2.5006372059999995</v>
      </c>
      <c r="AC100" s="15">
        <v>2.29843997</v>
      </c>
      <c r="AD100" s="15">
        <v>3.4048240380000001</v>
      </c>
      <c r="AE100" s="15">
        <v>4.4852664240000006</v>
      </c>
      <c r="AF100" s="15">
        <v>3.4980000000000002</v>
      </c>
      <c r="AG100" s="15">
        <v>3.1018300609999998</v>
      </c>
      <c r="AH100" s="15">
        <v>3.068737257</v>
      </c>
      <c r="AI100" s="15">
        <v>3.0303310969999999</v>
      </c>
      <c r="AJ100" s="15">
        <v>3.016094447</v>
      </c>
      <c r="AK100" s="15">
        <v>2.9989928149999998</v>
      </c>
      <c r="AU100" s="49"/>
    </row>
    <row r="101" spans="4:47">
      <c r="D101" s="49" t="s">
        <v>296</v>
      </c>
      <c r="E101" s="49" t="s">
        <v>121</v>
      </c>
      <c r="F101" s="49" t="s">
        <v>89</v>
      </c>
      <c r="G101" s="49" t="s">
        <v>305</v>
      </c>
      <c r="H101" s="49" t="s">
        <v>352</v>
      </c>
      <c r="I101" s="49" t="s">
        <v>299</v>
      </c>
      <c r="J101" s="52"/>
      <c r="L101" s="49" t="s">
        <v>297</v>
      </c>
      <c r="Y101" s="15">
        <v>3.2479438360000001</v>
      </c>
      <c r="Z101" s="15">
        <v>2.2834875110000001</v>
      </c>
      <c r="AA101" s="15">
        <v>1.8701849189999995</v>
      </c>
      <c r="AB101" s="15">
        <v>2.150946544</v>
      </c>
      <c r="AC101" s="15">
        <v>2.1286499490000002</v>
      </c>
      <c r="AD101" s="15">
        <v>2.0573035260000001</v>
      </c>
      <c r="AE101" s="15">
        <v>2.5124649840000002</v>
      </c>
      <c r="AF101" s="15">
        <v>2.731836999</v>
      </c>
      <c r="AG101" s="15">
        <v>2.9844077630000001</v>
      </c>
      <c r="AH101" s="15">
        <v>2.9898547510000002</v>
      </c>
      <c r="AI101" s="15">
        <v>2.9746891889999998</v>
      </c>
      <c r="AJ101" s="15">
        <v>2.9606666580000001</v>
      </c>
      <c r="AK101" s="15">
        <v>2.9462449769999997</v>
      </c>
      <c r="AU101" s="49"/>
    </row>
    <row r="102" spans="4:47">
      <c r="D102" s="49" t="s">
        <v>296</v>
      </c>
      <c r="E102" s="49" t="s">
        <v>109</v>
      </c>
      <c r="F102" s="49" t="s">
        <v>89</v>
      </c>
      <c r="G102" s="49" t="s">
        <v>305</v>
      </c>
      <c r="H102" s="49" t="s">
        <v>301</v>
      </c>
      <c r="I102" s="49" t="s">
        <v>299</v>
      </c>
      <c r="J102" s="52"/>
      <c r="L102" s="49" t="s">
        <v>297</v>
      </c>
      <c r="Y102" s="15">
        <v>3.6653755260000001</v>
      </c>
      <c r="Z102" s="15">
        <v>3.7167230390000001</v>
      </c>
      <c r="AA102" s="15">
        <v>3.4385759089999999</v>
      </c>
      <c r="AB102" s="15">
        <v>3.5192370949999998</v>
      </c>
      <c r="AC102" s="15">
        <v>3.1329884849999998</v>
      </c>
      <c r="AD102" s="15">
        <v>2.2722370019999998</v>
      </c>
      <c r="AE102" s="15">
        <v>0</v>
      </c>
      <c r="AF102" s="15">
        <v>0</v>
      </c>
      <c r="AG102" s="15">
        <v>1.774255345</v>
      </c>
      <c r="AH102" s="15">
        <v>1.7749540269999999</v>
      </c>
      <c r="AI102" s="15">
        <v>1.7153790799999999</v>
      </c>
      <c r="AJ102" s="15">
        <v>1.70466545</v>
      </c>
      <c r="AK102" s="15">
        <v>1.6940127220000001</v>
      </c>
      <c r="AU102" s="49"/>
    </row>
    <row r="103" spans="4:47">
      <c r="D103" s="49" t="s">
        <v>296</v>
      </c>
      <c r="E103" s="49" t="s">
        <v>112</v>
      </c>
      <c r="F103" s="49" t="s">
        <v>89</v>
      </c>
      <c r="G103" s="49" t="s">
        <v>305</v>
      </c>
      <c r="H103" s="49" t="s">
        <v>301</v>
      </c>
      <c r="I103" s="49" t="s">
        <v>299</v>
      </c>
      <c r="J103" s="52"/>
      <c r="L103" s="49" t="s">
        <v>297</v>
      </c>
      <c r="Y103" s="15">
        <v>2.5291113310000002</v>
      </c>
      <c r="Z103" s="15">
        <v>2.616583136</v>
      </c>
      <c r="AA103" s="15">
        <v>2.4876190579999999</v>
      </c>
      <c r="AB103" s="15">
        <v>2.5059901999999998</v>
      </c>
      <c r="AC103" s="15">
        <v>2.127863633</v>
      </c>
      <c r="AD103" s="15">
        <v>2.0617734259999998</v>
      </c>
      <c r="AE103" s="15">
        <v>0</v>
      </c>
      <c r="AF103" s="15">
        <v>0</v>
      </c>
      <c r="AG103" s="15">
        <v>1.63811306</v>
      </c>
      <c r="AH103" s="15">
        <v>1.6411678009999999</v>
      </c>
      <c r="AI103" s="15">
        <v>1.609131444</v>
      </c>
      <c r="AJ103" s="15">
        <v>1.5766386059999999</v>
      </c>
      <c r="AK103" s="15">
        <v>1.5450035879999999</v>
      </c>
      <c r="AU103" s="49"/>
    </row>
    <row r="104" spans="4:47">
      <c r="D104" s="49" t="s">
        <v>296</v>
      </c>
      <c r="E104" s="49" t="s">
        <v>116</v>
      </c>
      <c r="F104" s="49" t="s">
        <v>89</v>
      </c>
      <c r="G104" s="49" t="s">
        <v>305</v>
      </c>
      <c r="H104" s="49" t="s">
        <v>301</v>
      </c>
      <c r="I104" s="49" t="s">
        <v>299</v>
      </c>
      <c r="J104" s="52"/>
      <c r="L104" s="49" t="s">
        <v>297</v>
      </c>
      <c r="Y104" s="15">
        <v>2.7938030839999999</v>
      </c>
      <c r="Z104" s="15">
        <v>2.8529191030000001</v>
      </c>
      <c r="AA104" s="15">
        <v>2.7145094749999998</v>
      </c>
      <c r="AB104" s="15">
        <v>2.7469177729999998</v>
      </c>
      <c r="AC104" s="15">
        <v>2.3766637089999998</v>
      </c>
      <c r="AD104" s="15">
        <v>1.881797977</v>
      </c>
      <c r="AE104" s="15">
        <v>0</v>
      </c>
      <c r="AF104" s="15">
        <v>0</v>
      </c>
      <c r="AG104" s="15">
        <v>1.467843835</v>
      </c>
      <c r="AH104" s="15">
        <v>1.4207960070000001</v>
      </c>
      <c r="AI104" s="15">
        <v>1.491426844</v>
      </c>
      <c r="AJ104" s="15">
        <v>1.4991838580000001</v>
      </c>
      <c r="AK104" s="15">
        <v>1.5331945870000001</v>
      </c>
      <c r="AU104" s="49"/>
    </row>
    <row r="105" spans="4:47">
      <c r="D105" s="49" t="s">
        <v>296</v>
      </c>
      <c r="E105" s="49" t="s">
        <v>120</v>
      </c>
      <c r="F105" s="49" t="s">
        <v>89</v>
      </c>
      <c r="G105" s="49" t="s">
        <v>305</v>
      </c>
      <c r="H105" s="49" t="s">
        <v>301</v>
      </c>
      <c r="I105" s="49" t="s">
        <v>299</v>
      </c>
      <c r="J105" s="52"/>
      <c r="L105" s="49" t="s">
        <v>297</v>
      </c>
      <c r="Y105" s="15">
        <v>2.2886169989999998</v>
      </c>
      <c r="Z105" s="15">
        <v>2.3667754429999999</v>
      </c>
      <c r="AA105" s="15">
        <v>2.3116044709999999</v>
      </c>
      <c r="AB105" s="15">
        <v>2.3185943569999998</v>
      </c>
      <c r="AC105" s="15">
        <v>1.9578586389999999</v>
      </c>
      <c r="AD105" s="15">
        <v>1.4497997890000001</v>
      </c>
      <c r="AE105" s="15">
        <v>0</v>
      </c>
      <c r="AF105" s="15">
        <v>0</v>
      </c>
      <c r="AG105" s="15">
        <v>1.2472191800000001</v>
      </c>
      <c r="AH105" s="15">
        <v>1.600125625</v>
      </c>
      <c r="AI105" s="15">
        <v>1.6349441069999999</v>
      </c>
      <c r="AJ105" s="15">
        <v>1.654947736</v>
      </c>
      <c r="AK105" s="15">
        <v>1.6768748959999999</v>
      </c>
      <c r="AU105" s="49"/>
    </row>
    <row r="106" spans="4:47">
      <c r="D106" s="49" t="s">
        <v>296</v>
      </c>
      <c r="E106" s="49" t="s">
        <v>113</v>
      </c>
      <c r="F106" s="49" t="s">
        <v>89</v>
      </c>
      <c r="G106" s="49" t="s">
        <v>305</v>
      </c>
      <c r="H106" s="49" t="s">
        <v>301</v>
      </c>
      <c r="I106" s="49" t="s">
        <v>299</v>
      </c>
      <c r="J106" s="52"/>
      <c r="L106" s="49" t="s">
        <v>297</v>
      </c>
      <c r="Y106" s="15">
        <v>0.33149917899999998</v>
      </c>
      <c r="Z106" s="15">
        <v>0.66779742900000005</v>
      </c>
      <c r="AA106" s="15">
        <v>0.41933806499999998</v>
      </c>
      <c r="AB106" s="15">
        <v>0.380218905</v>
      </c>
      <c r="AC106" s="15">
        <v>0.73898226</v>
      </c>
      <c r="AD106" s="15">
        <v>0.65685448199999996</v>
      </c>
      <c r="AE106" s="15">
        <v>0.460078339</v>
      </c>
      <c r="AF106" s="15">
        <v>0.729317349</v>
      </c>
      <c r="AG106" s="15">
        <v>0.72567076200000002</v>
      </c>
      <c r="AH106" s="15">
        <v>0.72204240799999997</v>
      </c>
      <c r="AI106" s="15">
        <v>0.71843219599999997</v>
      </c>
      <c r="AJ106" s="15">
        <v>0.71484003500000004</v>
      </c>
      <c r="AK106" s="15">
        <v>0.71126583499999996</v>
      </c>
      <c r="AU106" s="49"/>
    </row>
    <row r="107" spans="4:47">
      <c r="D107" s="49" t="s">
        <v>296</v>
      </c>
      <c r="E107" s="49" t="s">
        <v>128</v>
      </c>
      <c r="F107" s="49" t="s">
        <v>89</v>
      </c>
      <c r="G107" s="49" t="s">
        <v>305</v>
      </c>
      <c r="H107" s="49" t="s">
        <v>301</v>
      </c>
      <c r="I107" s="49" t="s">
        <v>299</v>
      </c>
      <c r="J107" s="52"/>
      <c r="L107" s="49" t="s">
        <v>297</v>
      </c>
      <c r="Y107" s="15">
        <v>0.69657355499999996</v>
      </c>
      <c r="Z107" s="15">
        <v>0.56436307299999999</v>
      </c>
      <c r="AA107" s="15">
        <v>0.63205423999999999</v>
      </c>
      <c r="AB107" s="15">
        <v>0.56128751099999996</v>
      </c>
      <c r="AC107" s="15">
        <v>0.67819840899999995</v>
      </c>
      <c r="AD107" s="15">
        <v>0.79963273899999998</v>
      </c>
      <c r="AE107" s="15">
        <v>0.88462372700000003</v>
      </c>
      <c r="AF107" s="15">
        <v>0.88</v>
      </c>
      <c r="AG107" s="15">
        <v>0.84308688899999995</v>
      </c>
      <c r="AH107" s="15">
        <v>0.83456347900000005</v>
      </c>
      <c r="AI107" s="15">
        <v>0.82892835300000001</v>
      </c>
      <c r="AJ107" s="15">
        <v>0.81906837899999996</v>
      </c>
      <c r="AK107" s="15">
        <v>0.82991518500000006</v>
      </c>
      <c r="AU107" s="49"/>
    </row>
    <row r="108" spans="4:47">
      <c r="D108" s="49" t="s">
        <v>296</v>
      </c>
      <c r="E108" s="49" t="s">
        <v>132</v>
      </c>
      <c r="F108" s="49" t="s">
        <v>89</v>
      </c>
      <c r="G108" s="49" t="s">
        <v>305</v>
      </c>
      <c r="H108" s="49" t="s">
        <v>301</v>
      </c>
      <c r="I108" s="49" t="s">
        <v>299</v>
      </c>
      <c r="J108" s="52"/>
      <c r="L108" s="49" t="s">
        <v>297</v>
      </c>
      <c r="Y108" s="15">
        <v>0.60161505999999998</v>
      </c>
      <c r="Z108" s="15">
        <v>1.0608539100000001</v>
      </c>
      <c r="AA108" s="15">
        <v>1.1095114580000001</v>
      </c>
      <c r="AB108" s="15">
        <v>1.080582532</v>
      </c>
      <c r="AC108" s="15">
        <v>1.4885171180000001</v>
      </c>
      <c r="AD108" s="15">
        <v>1.988856628</v>
      </c>
      <c r="AE108" s="15">
        <v>2.313266424</v>
      </c>
      <c r="AF108" s="15">
        <v>2.3130000000000002</v>
      </c>
      <c r="AG108" s="15">
        <v>2.0543285419999999</v>
      </c>
      <c r="AH108" s="15">
        <v>2.045401113</v>
      </c>
      <c r="AI108" s="15">
        <v>2.0326808139999999</v>
      </c>
      <c r="AJ108" s="15">
        <v>2.0359938789999998</v>
      </c>
      <c r="AK108" s="15">
        <v>2.0372773820000001</v>
      </c>
      <c r="AU108" s="49"/>
    </row>
    <row r="109" spans="4:47">
      <c r="D109" s="49" t="s">
        <v>296</v>
      </c>
      <c r="E109" s="49" t="s">
        <v>121</v>
      </c>
      <c r="F109" s="49" t="s">
        <v>89</v>
      </c>
      <c r="G109" s="49" t="s">
        <v>305</v>
      </c>
      <c r="H109" s="49" t="s">
        <v>301</v>
      </c>
      <c r="I109" s="49" t="s">
        <v>299</v>
      </c>
      <c r="J109" s="52"/>
      <c r="L109" s="49" t="s">
        <v>297</v>
      </c>
      <c r="Y109" s="15">
        <v>0.53270101000000003</v>
      </c>
      <c r="Z109" s="15">
        <v>0.50554028699999998</v>
      </c>
      <c r="AA109" s="15">
        <v>0.63799071299999999</v>
      </c>
      <c r="AB109" s="15">
        <v>0.614713438</v>
      </c>
      <c r="AC109" s="15">
        <v>0.68739329400000004</v>
      </c>
      <c r="AD109" s="15">
        <v>0.59441299599999997</v>
      </c>
      <c r="AE109" s="15">
        <v>0.70476353700000005</v>
      </c>
      <c r="AF109" s="15">
        <v>0.76629888099999999</v>
      </c>
      <c r="AG109" s="15">
        <v>0.32275577799999999</v>
      </c>
      <c r="AH109" s="15">
        <v>0.342501051</v>
      </c>
      <c r="AI109" s="15">
        <v>0.34057225699999999</v>
      </c>
      <c r="AJ109" s="15">
        <v>0.33923023600000002</v>
      </c>
      <c r="AK109" s="15">
        <v>0.33742811299999997</v>
      </c>
      <c r="AU109" s="49"/>
    </row>
    <row r="110" spans="4:47">
      <c r="D110" s="49" t="s">
        <v>296</v>
      </c>
      <c r="E110" s="49" t="s">
        <v>109</v>
      </c>
      <c r="F110" s="49" t="s">
        <v>89</v>
      </c>
      <c r="G110" s="49" t="s">
        <v>305</v>
      </c>
      <c r="H110" s="49" t="s">
        <v>302</v>
      </c>
      <c r="I110" s="49" t="s">
        <v>299</v>
      </c>
      <c r="J110" s="52"/>
      <c r="L110" s="49" t="s">
        <v>297</v>
      </c>
      <c r="Y110" s="15">
        <v>0</v>
      </c>
      <c r="Z110" s="15">
        <v>3.3328568000000003E-2</v>
      </c>
      <c r="AA110" s="15">
        <v>2.9879129000000001E-2</v>
      </c>
      <c r="AB110" s="15">
        <v>1.4413939000000001E-2</v>
      </c>
      <c r="AC110" s="15">
        <v>4.2884232000000001E-2</v>
      </c>
      <c r="AD110" s="15">
        <v>4.2515110000000004E-3</v>
      </c>
      <c r="AE110" s="15">
        <v>0</v>
      </c>
      <c r="AF110" s="15">
        <v>0</v>
      </c>
      <c r="AG110" s="15">
        <v>3.3397190000000001E-3</v>
      </c>
      <c r="AH110" s="15">
        <v>3.377592E-3</v>
      </c>
      <c r="AI110" s="15">
        <v>3.3699490000000001E-3</v>
      </c>
      <c r="AJ110" s="15">
        <v>3.3673750000000001E-3</v>
      </c>
      <c r="AK110" s="15">
        <v>3.3673750000000001E-3</v>
      </c>
      <c r="AU110" s="49"/>
    </row>
    <row r="111" spans="4:47">
      <c r="D111" s="49" t="s">
        <v>296</v>
      </c>
      <c r="E111" s="49" t="s">
        <v>112</v>
      </c>
      <c r="F111" s="49" t="s">
        <v>89</v>
      </c>
      <c r="G111" s="49" t="s">
        <v>305</v>
      </c>
      <c r="H111" s="49" t="s">
        <v>302</v>
      </c>
      <c r="I111" s="49" t="s">
        <v>299</v>
      </c>
      <c r="J111" s="52"/>
      <c r="L111" s="49" t="s">
        <v>297</v>
      </c>
      <c r="Y111" s="15">
        <v>0</v>
      </c>
      <c r="Z111" s="15">
        <v>2.2795723E-2</v>
      </c>
      <c r="AA111" s="15">
        <v>2.9879129000000001E-2</v>
      </c>
      <c r="AB111" s="15">
        <v>1.4413939000000001E-2</v>
      </c>
      <c r="AC111" s="15">
        <v>3.4178700999999999E-2</v>
      </c>
      <c r="AD111" s="15">
        <v>4.6835690000000003E-3</v>
      </c>
      <c r="AE111" s="15">
        <v>0</v>
      </c>
      <c r="AF111" s="15">
        <v>0</v>
      </c>
      <c r="AG111" s="15">
        <v>3.3261749999999998E-3</v>
      </c>
      <c r="AH111" s="15">
        <v>3.3652759999999999E-3</v>
      </c>
      <c r="AI111" s="15">
        <v>3.3552159999999998E-3</v>
      </c>
      <c r="AJ111" s="15">
        <v>3.3518279999999998E-3</v>
      </c>
      <c r="AK111" s="15">
        <v>3.3518279999999998E-3</v>
      </c>
      <c r="AU111" s="49"/>
    </row>
    <row r="112" spans="4:47">
      <c r="D112" s="49" t="s">
        <v>296</v>
      </c>
      <c r="E112" s="49" t="s">
        <v>116</v>
      </c>
      <c r="F112" s="49" t="s">
        <v>89</v>
      </c>
      <c r="G112" s="49" t="s">
        <v>305</v>
      </c>
      <c r="H112" s="49" t="s">
        <v>302</v>
      </c>
      <c r="I112" s="49" t="s">
        <v>299</v>
      </c>
      <c r="J112" s="52"/>
      <c r="L112" s="49" t="s">
        <v>297</v>
      </c>
      <c r="Y112" s="15">
        <v>0</v>
      </c>
      <c r="Z112" s="15">
        <v>2.3777953000000001E-2</v>
      </c>
      <c r="AA112" s="15">
        <v>2.9879129000000001E-2</v>
      </c>
      <c r="AB112" s="15">
        <v>1.4413939000000001E-2</v>
      </c>
      <c r="AC112" s="15">
        <v>3.6254850999999998E-2</v>
      </c>
      <c r="AD112" s="15">
        <v>4.4831530000000001E-3</v>
      </c>
      <c r="AE112" s="15">
        <v>0</v>
      </c>
      <c r="AF112" s="15">
        <v>0</v>
      </c>
      <c r="AG112" s="15">
        <v>3.2370239999999998E-3</v>
      </c>
      <c r="AH112" s="15">
        <v>3.2778709999999999E-3</v>
      </c>
      <c r="AI112" s="15">
        <v>3.2943099999999999E-3</v>
      </c>
      <c r="AJ112" s="15">
        <v>3.2898659999999998E-3</v>
      </c>
      <c r="AK112" s="15">
        <v>3.2898659999999998E-3</v>
      </c>
      <c r="AU112" s="49"/>
    </row>
    <row r="113" spans="4:47">
      <c r="D113" s="49" t="s">
        <v>296</v>
      </c>
      <c r="E113" s="49" t="s">
        <v>120</v>
      </c>
      <c r="F113" s="49" t="s">
        <v>89</v>
      </c>
      <c r="G113" s="49" t="s">
        <v>305</v>
      </c>
      <c r="H113" s="49" t="s">
        <v>302</v>
      </c>
      <c r="I113" s="49" t="s">
        <v>299</v>
      </c>
      <c r="J113" s="52"/>
      <c r="L113" s="49" t="s">
        <v>297</v>
      </c>
      <c r="Y113" s="15">
        <v>0</v>
      </c>
      <c r="Z113" s="15">
        <v>1.8174480999999999E-2</v>
      </c>
      <c r="AA113" s="15">
        <v>2.9879129000000001E-2</v>
      </c>
      <c r="AB113" s="15">
        <v>1.4413939000000001E-2</v>
      </c>
      <c r="AC113" s="15">
        <v>3.2620687000000002E-2</v>
      </c>
      <c r="AD113" s="15">
        <v>4.3220869999999996E-3</v>
      </c>
      <c r="AE113" s="15">
        <v>0</v>
      </c>
      <c r="AF113" s="15">
        <v>0</v>
      </c>
      <c r="AG113" s="15">
        <v>3.7012630000000002E-3</v>
      </c>
      <c r="AH113" s="15">
        <v>3.748819E-3</v>
      </c>
      <c r="AI113" s="15">
        <v>3.7692950000000002E-3</v>
      </c>
      <c r="AJ113" s="15">
        <v>3.7637590000000002E-3</v>
      </c>
      <c r="AK113" s="15">
        <v>3.7637590000000002E-3</v>
      </c>
      <c r="AU113" s="49"/>
    </row>
    <row r="114" spans="4:47">
      <c r="D114" s="49" t="s">
        <v>296</v>
      </c>
      <c r="E114" s="49" t="s">
        <v>113</v>
      </c>
      <c r="F114" s="49" t="s">
        <v>89</v>
      </c>
      <c r="G114" s="49" t="s">
        <v>305</v>
      </c>
      <c r="H114" s="49" t="s">
        <v>302</v>
      </c>
      <c r="I114" s="49" t="s">
        <v>299</v>
      </c>
      <c r="J114" s="52"/>
      <c r="L114" s="49" t="s">
        <v>297</v>
      </c>
      <c r="Y114" s="15">
        <v>1.8774432000000001E-2</v>
      </c>
      <c r="Z114" s="15">
        <v>0</v>
      </c>
      <c r="AA114" s="15">
        <v>1.1575477839999999</v>
      </c>
      <c r="AB114" s="15">
        <v>1.5433272149999999</v>
      </c>
      <c r="AC114" s="15">
        <v>1.4557551070000001</v>
      </c>
      <c r="AD114" s="15">
        <v>0.92106097399999998</v>
      </c>
      <c r="AE114" s="15">
        <v>1.1115387139999999</v>
      </c>
      <c r="AF114" s="15">
        <v>1.3927499999999999</v>
      </c>
      <c r="AG114" s="15">
        <v>1.43553625</v>
      </c>
      <c r="AH114" s="15">
        <v>1.428358569</v>
      </c>
      <c r="AI114" s="15">
        <v>1.4212167760000001</v>
      </c>
      <c r="AJ114" s="15">
        <v>1.4141106919999999</v>
      </c>
      <c r="AK114" s="15">
        <v>1.407040139</v>
      </c>
      <c r="AU114" s="49"/>
    </row>
    <row r="115" spans="4:47">
      <c r="D115" s="49" t="s">
        <v>296</v>
      </c>
      <c r="E115" s="49" t="s">
        <v>128</v>
      </c>
      <c r="F115" s="49" t="s">
        <v>89</v>
      </c>
      <c r="G115" s="49" t="s">
        <v>305</v>
      </c>
      <c r="H115" s="49" t="s">
        <v>302</v>
      </c>
      <c r="I115" s="49" t="s">
        <v>299</v>
      </c>
      <c r="J115" s="52"/>
      <c r="L115" s="49" t="s">
        <v>297</v>
      </c>
      <c r="Y115" s="15">
        <v>0.53246909399999998</v>
      </c>
      <c r="Z115" s="15">
        <v>0.431452587</v>
      </c>
      <c r="AA115" s="15">
        <v>0.74384025799999998</v>
      </c>
      <c r="AB115" s="15">
        <v>0.456513842</v>
      </c>
      <c r="AC115" s="15">
        <v>0.4</v>
      </c>
      <c r="AD115" s="15">
        <v>0.39979142000000001</v>
      </c>
      <c r="AE115" s="15">
        <v>0.48699999999999999</v>
      </c>
      <c r="AF115" s="15">
        <v>0.72499999999999998</v>
      </c>
      <c r="AG115" s="15">
        <v>0.55993554700000003</v>
      </c>
      <c r="AH115" s="15">
        <v>0.54622261000000005</v>
      </c>
      <c r="AI115" s="15">
        <v>0.53456530099999999</v>
      </c>
      <c r="AJ115" s="15">
        <v>0.52036509799999997</v>
      </c>
      <c r="AK115" s="15">
        <v>0.51934813499999999</v>
      </c>
      <c r="AU115" s="49"/>
    </row>
    <row r="116" spans="4:47">
      <c r="D116" s="49" t="s">
        <v>296</v>
      </c>
      <c r="E116" s="49" t="s">
        <v>132</v>
      </c>
      <c r="F116" s="49" t="s">
        <v>89</v>
      </c>
      <c r="G116" s="49" t="s">
        <v>305</v>
      </c>
      <c r="H116" s="49" t="s">
        <v>302</v>
      </c>
      <c r="I116" s="49" t="s">
        <v>299</v>
      </c>
      <c r="J116" s="52"/>
      <c r="L116" s="49" t="s">
        <v>297</v>
      </c>
      <c r="Y116" s="15">
        <v>1.504687009</v>
      </c>
      <c r="Z116" s="15">
        <v>1.006454959</v>
      </c>
      <c r="AA116" s="15">
        <v>1.350671902</v>
      </c>
      <c r="AB116" s="15">
        <v>1.10979026</v>
      </c>
      <c r="AC116" s="15">
        <v>0.8</v>
      </c>
      <c r="AD116" s="15">
        <v>0.8</v>
      </c>
      <c r="AE116" s="15">
        <v>2.121</v>
      </c>
      <c r="AF116" s="15">
        <v>1.1000000000000001</v>
      </c>
      <c r="AG116" s="15">
        <v>0.92992921200000001</v>
      </c>
      <c r="AH116" s="15">
        <v>0.90835685899999996</v>
      </c>
      <c r="AI116" s="15">
        <v>0.88543787100000004</v>
      </c>
      <c r="AJ116" s="15">
        <v>0.86974221299999999</v>
      </c>
      <c r="AK116" s="15">
        <v>0.853306703</v>
      </c>
      <c r="AU116" s="49"/>
    </row>
    <row r="117" spans="4:47">
      <c r="D117" s="49" t="s">
        <v>296</v>
      </c>
      <c r="E117" s="49" t="s">
        <v>121</v>
      </c>
      <c r="F117" s="49" t="s">
        <v>89</v>
      </c>
      <c r="G117" s="49" t="s">
        <v>305</v>
      </c>
      <c r="H117" s="49" t="s">
        <v>302</v>
      </c>
      <c r="I117" s="49" t="s">
        <v>299</v>
      </c>
      <c r="J117" s="52"/>
      <c r="L117" s="49" t="s">
        <v>297</v>
      </c>
      <c r="Y117" s="15">
        <v>0.18117018100000001</v>
      </c>
      <c r="Z117" s="15">
        <v>0</v>
      </c>
      <c r="AA117" s="15">
        <v>0</v>
      </c>
      <c r="AB117" s="15">
        <v>0</v>
      </c>
      <c r="AC117" s="15">
        <v>1.8300000000000001E-5</v>
      </c>
      <c r="AD117" s="15">
        <v>0</v>
      </c>
      <c r="AE117" s="15">
        <v>0</v>
      </c>
      <c r="AF117" s="15">
        <v>0</v>
      </c>
      <c r="AG117" s="15">
        <v>0</v>
      </c>
      <c r="AH117" s="15">
        <v>0</v>
      </c>
      <c r="AI117" s="15">
        <v>0</v>
      </c>
      <c r="AJ117" s="15">
        <v>0</v>
      </c>
      <c r="AK117" s="15">
        <v>0</v>
      </c>
      <c r="AU117" s="49"/>
    </row>
    <row r="118" spans="4:47">
      <c r="D118" s="49" t="s">
        <v>296</v>
      </c>
      <c r="E118" s="49" t="s">
        <v>109</v>
      </c>
      <c r="F118" s="49" t="s">
        <v>89</v>
      </c>
      <c r="G118" s="49" t="s">
        <v>305</v>
      </c>
      <c r="H118" s="49" t="s">
        <v>362</v>
      </c>
      <c r="J118" s="52"/>
      <c r="L118" s="49" t="s">
        <v>273</v>
      </c>
      <c r="Y118" s="78">
        <f>IFERROR(SUM(Y102,Y110)/Y94,"NA")</f>
        <v>0.84029372498905774</v>
      </c>
      <c r="Z118" s="78">
        <f t="shared" ref="Z118:AK118" si="4">IFERROR(SUM(Z102,Z110)/Z94,"NA")</f>
        <v>0.79117754469780677</v>
      </c>
      <c r="AA118" s="78">
        <f t="shared" si="4"/>
        <v>0.73121063191350888</v>
      </c>
      <c r="AB118" s="78">
        <f t="shared" si="4"/>
        <v>0.82163212420029208</v>
      </c>
      <c r="AC118" s="78">
        <f t="shared" si="4"/>
        <v>0.7073724904667017</v>
      </c>
      <c r="AD118" s="78">
        <f t="shared" si="4"/>
        <v>0.61479238760186705</v>
      </c>
      <c r="AE118" s="78">
        <f t="shared" si="4"/>
        <v>0</v>
      </c>
      <c r="AF118" s="78">
        <f t="shared" si="4"/>
        <v>0</v>
      </c>
      <c r="AG118" s="78">
        <f t="shared" si="4"/>
        <v>0.26016476851043141</v>
      </c>
      <c r="AH118" s="78">
        <f t="shared" si="4"/>
        <v>0.2640391352533813</v>
      </c>
      <c r="AI118" s="78">
        <f t="shared" si="4"/>
        <v>0.25324965734587379</v>
      </c>
      <c r="AJ118" s="78">
        <f t="shared" si="4"/>
        <v>0.25386711872607359</v>
      </c>
      <c r="AK118" s="78">
        <f t="shared" si="4"/>
        <v>0.25518422130318175</v>
      </c>
      <c r="AU118" s="49"/>
    </row>
    <row r="119" spans="4:47">
      <c r="D119" s="49" t="s">
        <v>296</v>
      </c>
      <c r="E119" s="49" t="s">
        <v>112</v>
      </c>
      <c r="F119" s="49" t="s">
        <v>89</v>
      </c>
      <c r="G119" s="49" t="s">
        <v>305</v>
      </c>
      <c r="H119" s="49" t="s">
        <v>362</v>
      </c>
      <c r="J119" s="52"/>
      <c r="L119" s="49" t="s">
        <v>273</v>
      </c>
      <c r="Y119" s="78">
        <f t="shared" ref="Y119:AK125" si="5">IFERROR(SUM(Y103,Y111)/Y95,"NA")</f>
        <v>0.81150055910488761</v>
      </c>
      <c r="Z119" s="78">
        <f t="shared" si="5"/>
        <v>0.77209945026093441</v>
      </c>
      <c r="AA119" s="78">
        <f t="shared" si="5"/>
        <v>0.69774923183359805</v>
      </c>
      <c r="AB119" s="78">
        <f t="shared" si="5"/>
        <v>0.78564297922820825</v>
      </c>
      <c r="AC119" s="78">
        <f t="shared" si="5"/>
        <v>0.72322526722501512</v>
      </c>
      <c r="AD119" s="78">
        <f t="shared" si="5"/>
        <v>0.68196251987995937</v>
      </c>
      <c r="AE119" s="78">
        <f t="shared" si="5"/>
        <v>0</v>
      </c>
      <c r="AF119" s="78">
        <f t="shared" si="5"/>
        <v>0</v>
      </c>
      <c r="AG119" s="78">
        <f t="shared" si="5"/>
        <v>0.39003726497188052</v>
      </c>
      <c r="AH119" s="78">
        <f t="shared" si="5"/>
        <v>0.39992622502968872</v>
      </c>
      <c r="AI119" s="78">
        <f t="shared" si="5"/>
        <v>0.41726790379840645</v>
      </c>
      <c r="AJ119" s="78">
        <f t="shared" si="5"/>
        <v>0.41330311920659146</v>
      </c>
      <c r="AK119" s="78">
        <f t="shared" si="5"/>
        <v>0.41063818161306848</v>
      </c>
      <c r="AU119" s="49"/>
    </row>
    <row r="120" spans="4:47">
      <c r="D120" s="49" t="s">
        <v>296</v>
      </c>
      <c r="E120" s="49" t="s">
        <v>116</v>
      </c>
      <c r="F120" s="49" t="s">
        <v>89</v>
      </c>
      <c r="G120" s="49" t="s">
        <v>305</v>
      </c>
      <c r="H120" s="49" t="s">
        <v>362</v>
      </c>
      <c r="J120" s="52"/>
      <c r="L120" s="49" t="s">
        <v>273</v>
      </c>
      <c r="Y120" s="78">
        <f t="shared" si="5"/>
        <v>0.81727977237838578</v>
      </c>
      <c r="Z120" s="78">
        <f t="shared" si="5"/>
        <v>0.77704675725884853</v>
      </c>
      <c r="AA120" s="78">
        <f t="shared" si="5"/>
        <v>0.70755036880859046</v>
      </c>
      <c r="AB120" s="78">
        <f t="shared" si="5"/>
        <v>0.79624813686188911</v>
      </c>
      <c r="AC120" s="78">
        <f t="shared" si="5"/>
        <v>0.71828623479736098</v>
      </c>
      <c r="AD120" s="78">
        <f t="shared" si="5"/>
        <v>0.66214631660399947</v>
      </c>
      <c r="AE120" s="78">
        <f t="shared" si="5"/>
        <v>0</v>
      </c>
      <c r="AF120" s="78">
        <f t="shared" si="5"/>
        <v>0</v>
      </c>
      <c r="AG120" s="78">
        <f t="shared" si="5"/>
        <v>0.26727277696215135</v>
      </c>
      <c r="AH120" s="78">
        <f t="shared" si="5"/>
        <v>0.26483958532284335</v>
      </c>
      <c r="AI120" s="78">
        <f t="shared" si="5"/>
        <v>0.27022778926038898</v>
      </c>
      <c r="AJ120" s="78">
        <f t="shared" si="5"/>
        <v>0.27802122302064269</v>
      </c>
      <c r="AK120" s="78">
        <f t="shared" si="5"/>
        <v>0.28729056344337967</v>
      </c>
      <c r="AU120" s="49"/>
    </row>
    <row r="121" spans="4:47">
      <c r="D121" s="49" t="s">
        <v>296</v>
      </c>
      <c r="E121" s="49" t="s">
        <v>120</v>
      </c>
      <c r="F121" s="49" t="s">
        <v>89</v>
      </c>
      <c r="G121" s="49" t="s">
        <v>305</v>
      </c>
      <c r="H121" s="49" t="s">
        <v>362</v>
      </c>
      <c r="J121" s="52"/>
      <c r="L121" s="49" t="s">
        <v>273</v>
      </c>
      <c r="Y121" s="78">
        <f t="shared" si="5"/>
        <v>0.80646809182215951</v>
      </c>
      <c r="Z121" s="78">
        <f t="shared" si="5"/>
        <v>0.76472595956107914</v>
      </c>
      <c r="AA121" s="78">
        <f t="shared" si="5"/>
        <v>0.68903060140108852</v>
      </c>
      <c r="AB121" s="78">
        <f t="shared" si="5"/>
        <v>0.77603198924073957</v>
      </c>
      <c r="AC121" s="78">
        <f t="shared" si="5"/>
        <v>0.72953040869120778</v>
      </c>
      <c r="AD121" s="78">
        <f t="shared" si="5"/>
        <v>0.64593192532079402</v>
      </c>
      <c r="AE121" s="78">
        <f t="shared" si="5"/>
        <v>0</v>
      </c>
      <c r="AF121" s="78">
        <f t="shared" si="5"/>
        <v>0</v>
      </c>
      <c r="AG121" s="78">
        <f t="shared" si="5"/>
        <v>0.29210593990012229</v>
      </c>
      <c r="AH121" s="78">
        <f t="shared" si="5"/>
        <v>0.35305039914395675</v>
      </c>
      <c r="AI121" s="78">
        <f t="shared" si="5"/>
        <v>0.36760205913703942</v>
      </c>
      <c r="AJ121" s="78">
        <f t="shared" si="5"/>
        <v>0.36875659587475235</v>
      </c>
      <c r="AK121" s="78">
        <f t="shared" si="5"/>
        <v>0.37738978716521798</v>
      </c>
      <c r="AU121" s="49"/>
    </row>
    <row r="122" spans="4:47">
      <c r="D122" s="49" t="s">
        <v>296</v>
      </c>
      <c r="E122" s="49" t="s">
        <v>113</v>
      </c>
      <c r="F122" s="49" t="s">
        <v>89</v>
      </c>
      <c r="G122" s="49" t="s">
        <v>305</v>
      </c>
      <c r="H122" s="49" t="s">
        <v>362</v>
      </c>
      <c r="J122" s="52"/>
      <c r="L122" s="49" t="s">
        <v>273</v>
      </c>
      <c r="Y122" s="78">
        <f t="shared" si="5"/>
        <v>0.10632057739644081</v>
      </c>
      <c r="Z122" s="78">
        <f t="shared" si="5"/>
        <v>0.27276825975271596</v>
      </c>
      <c r="AA122" s="78">
        <f t="shared" si="5"/>
        <v>0.94502617843092185</v>
      </c>
      <c r="AB122" s="78">
        <f t="shared" si="5"/>
        <v>0.90128832049059981</v>
      </c>
      <c r="AC122" s="78">
        <f t="shared" si="5"/>
        <v>0.99041773147433232</v>
      </c>
      <c r="AD122" s="78">
        <f t="shared" si="5"/>
        <v>0.94855573995513331</v>
      </c>
      <c r="AE122" s="78">
        <f t="shared" si="5"/>
        <v>0.99537605276073238</v>
      </c>
      <c r="AF122" s="78">
        <f t="shared" si="5"/>
        <v>0.99197767165964656</v>
      </c>
      <c r="AG122" s="78">
        <f t="shared" si="5"/>
        <v>0.99216089435579224</v>
      </c>
      <c r="AH122" s="78">
        <f t="shared" si="5"/>
        <v>0.99216089438118638</v>
      </c>
      <c r="AI122" s="78">
        <f t="shared" si="5"/>
        <v>0.99216089389769724</v>
      </c>
      <c r="AJ122" s="78">
        <f t="shared" si="5"/>
        <v>0.99216089422316356</v>
      </c>
      <c r="AK122" s="78">
        <f t="shared" si="5"/>
        <v>0.99216089438581734</v>
      </c>
      <c r="AU122" s="49"/>
    </row>
    <row r="123" spans="4:47">
      <c r="D123" s="49" t="s">
        <v>296</v>
      </c>
      <c r="E123" s="49" t="s">
        <v>128</v>
      </c>
      <c r="F123" s="49" t="s">
        <v>89</v>
      </c>
      <c r="G123" s="49" t="s">
        <v>305</v>
      </c>
      <c r="H123" s="49" t="s">
        <v>362</v>
      </c>
      <c r="J123" s="52"/>
      <c r="L123" s="49" t="s">
        <v>273</v>
      </c>
      <c r="Y123" s="78">
        <f t="shared" si="5"/>
        <v>0.9424479811324199</v>
      </c>
      <c r="Z123" s="78">
        <f t="shared" si="5"/>
        <v>0.90750524470638083</v>
      </c>
      <c r="AA123" s="78">
        <f t="shared" si="5"/>
        <v>0.93882856744329335</v>
      </c>
      <c r="AB123" s="78">
        <f t="shared" si="5"/>
        <v>0.86310063485962052</v>
      </c>
      <c r="AC123" s="78">
        <f t="shared" si="5"/>
        <v>0.99168089515934466</v>
      </c>
      <c r="AD123" s="78">
        <f t="shared" si="5"/>
        <v>0.84395731797379392</v>
      </c>
      <c r="AE123" s="78">
        <f t="shared" si="5"/>
        <v>0.78927667155737946</v>
      </c>
      <c r="AF123" s="78">
        <f t="shared" si="5"/>
        <v>0.96107784431137733</v>
      </c>
      <c r="AG123" s="78">
        <f t="shared" si="5"/>
        <v>0.95106173841513186</v>
      </c>
      <c r="AH123" s="78">
        <f t="shared" si="5"/>
        <v>0.95144038062403091</v>
      </c>
      <c r="AI123" s="78">
        <f t="shared" si="5"/>
        <v>0.95182265665504584</v>
      </c>
      <c r="AJ123" s="78">
        <f t="shared" si="5"/>
        <v>0.95220837462230146</v>
      </c>
      <c r="AK123" s="78">
        <f t="shared" si="5"/>
        <v>0.95259734198023327</v>
      </c>
      <c r="AU123" s="49"/>
    </row>
    <row r="124" spans="4:47">
      <c r="D124" s="49" t="s">
        <v>296</v>
      </c>
      <c r="E124" s="49" t="s">
        <v>132</v>
      </c>
      <c r="F124" s="49" t="s">
        <v>89</v>
      </c>
      <c r="G124" s="49" t="s">
        <v>305</v>
      </c>
      <c r="H124" s="49" t="s">
        <v>362</v>
      </c>
      <c r="J124" s="52"/>
      <c r="L124" s="49" t="s">
        <v>273</v>
      </c>
      <c r="Y124" s="78">
        <f t="shared" si="5"/>
        <v>0.90851816708526056</v>
      </c>
      <c r="Z124" s="78">
        <f t="shared" si="5"/>
        <v>0.91551065504951856</v>
      </c>
      <c r="AA124" s="78">
        <f t="shared" si="5"/>
        <v>0.94004147026229978</v>
      </c>
      <c r="AB124" s="78">
        <f t="shared" si="5"/>
        <v>0.8759258587149088</v>
      </c>
      <c r="AC124" s="78">
        <f t="shared" si="5"/>
        <v>0.9956827882696454</v>
      </c>
      <c r="AD124" s="78">
        <f t="shared" si="5"/>
        <v>0.81908979638142465</v>
      </c>
      <c r="AE124" s="78">
        <f t="shared" si="5"/>
        <v>0.98862943799121794</v>
      </c>
      <c r="AF124" s="78">
        <f t="shared" si="5"/>
        <v>0.97570040022870208</v>
      </c>
      <c r="AG124" s="78">
        <f t="shared" si="5"/>
        <v>0.96209582579063146</v>
      </c>
      <c r="AH124" s="78">
        <f t="shared" si="5"/>
        <v>0.96253205296813071</v>
      </c>
      <c r="AI124" s="78">
        <f t="shared" si="5"/>
        <v>0.96297024700994249</v>
      </c>
      <c r="AJ124" s="78">
        <f t="shared" si="5"/>
        <v>0.9634101793099451</v>
      </c>
      <c r="AK124" s="78">
        <f t="shared" si="5"/>
        <v>0.96385162063150864</v>
      </c>
      <c r="AU124" s="49"/>
    </row>
    <row r="125" spans="4:47">
      <c r="D125" s="51" t="s">
        <v>296</v>
      </c>
      <c r="E125" s="51" t="s">
        <v>121</v>
      </c>
      <c r="F125" s="51" t="s">
        <v>89</v>
      </c>
      <c r="G125" s="49" t="s">
        <v>305</v>
      </c>
      <c r="H125" s="51" t="s">
        <v>362</v>
      </c>
      <c r="J125" s="52"/>
      <c r="L125" s="49" t="s">
        <v>273</v>
      </c>
      <c r="P125" s="49" t="s">
        <v>356</v>
      </c>
      <c r="Y125" s="78">
        <f t="shared" si="5"/>
        <v>0.21979172887397183</v>
      </c>
      <c r="Z125" s="78">
        <f t="shared" si="5"/>
        <v>0.22138955635391691</v>
      </c>
      <c r="AA125" s="78">
        <f t="shared" si="5"/>
        <v>0.34113777013084778</v>
      </c>
      <c r="AB125" s="78">
        <f t="shared" si="5"/>
        <v>0.28578740820627296</v>
      </c>
      <c r="AC125" s="78">
        <f t="shared" si="5"/>
        <v>0.3229331315479716</v>
      </c>
      <c r="AD125" s="78">
        <f t="shared" si="5"/>
        <v>0.28892819580964446</v>
      </c>
      <c r="AE125" s="78">
        <f t="shared" si="5"/>
        <v>0.28050680964236674</v>
      </c>
      <c r="AF125" s="78">
        <f t="shared" si="5"/>
        <v>0.28050680962316082</v>
      </c>
      <c r="AG125" s="78">
        <f t="shared" si="5"/>
        <v>0.10814734568159612</v>
      </c>
      <c r="AH125" s="78">
        <f t="shared" si="5"/>
        <v>0.11455441134237225</v>
      </c>
      <c r="AI125" s="78">
        <f t="shared" si="5"/>
        <v>0.11449003084402577</v>
      </c>
      <c r="AJ125" s="78">
        <f t="shared" si="5"/>
        <v>0.11457900371302118</v>
      </c>
      <c r="AK125" s="78">
        <f t="shared" si="5"/>
        <v>0.11452819288081896</v>
      </c>
      <c r="AU125" s="85"/>
    </row>
    <row r="126" spans="4:47" s="51" customFormat="1">
      <c r="J126" s="52"/>
      <c r="Y126" s="70"/>
      <c r="Z126" s="70"/>
      <c r="AA126" s="70"/>
      <c r="AB126" s="70"/>
      <c r="AC126" s="70"/>
      <c r="AD126" s="70"/>
      <c r="AE126" s="70"/>
      <c r="AF126" s="70"/>
      <c r="AG126" s="70"/>
      <c r="AH126" s="70"/>
      <c r="AI126" s="70"/>
      <c r="AJ126" s="70"/>
      <c r="AK126" s="70"/>
      <c r="AU126" s="95"/>
    </row>
    <row r="127" spans="4:47">
      <c r="F127" s="51"/>
      <c r="H127" s="92"/>
      <c r="J127" s="52"/>
      <c r="AU127" s="49"/>
    </row>
    <row r="128" spans="4:47">
      <c r="F128" s="51"/>
      <c r="H128" s="92"/>
      <c r="J128" s="52"/>
      <c r="AU128" s="49"/>
    </row>
    <row r="129" spans="3:67">
      <c r="F129" s="51"/>
      <c r="H129" s="92"/>
      <c r="J129" s="52"/>
      <c r="AU129" s="49"/>
    </row>
    <row r="130" spans="3:67">
      <c r="F130" s="51"/>
      <c r="H130" s="92"/>
      <c r="J130" s="52"/>
      <c r="AU130" s="49"/>
    </row>
    <row r="131" spans="3:67" s="51" customFormat="1">
      <c r="H131" s="62"/>
      <c r="J131" s="52"/>
      <c r="Y131" s="71"/>
      <c r="Z131" s="71"/>
      <c r="AA131" s="71"/>
      <c r="AB131" s="71"/>
      <c r="AC131" s="71"/>
      <c r="AD131" s="71"/>
      <c r="AE131" s="71"/>
      <c r="AF131" s="71"/>
      <c r="AG131" s="71"/>
      <c r="AH131" s="71"/>
      <c r="AI131" s="71"/>
      <c r="AJ131" s="71"/>
      <c r="AK131" s="71"/>
    </row>
    <row r="132" spans="3:67">
      <c r="C132" s="11" t="s">
        <v>118</v>
      </c>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31"/>
      <c r="AR132" s="11"/>
      <c r="AS132" s="11"/>
      <c r="AT132" s="11"/>
      <c r="AU132" s="11"/>
      <c r="AV132" s="11"/>
      <c r="AW132" s="11"/>
      <c r="AX132" s="11"/>
      <c r="AY132" s="11"/>
      <c r="AZ132" s="11"/>
      <c r="BA132" s="11"/>
      <c r="BB132" s="31"/>
      <c r="BC132" s="11"/>
      <c r="BD132" s="11"/>
      <c r="BE132" s="11"/>
      <c r="BF132" s="11"/>
      <c r="BG132" s="11"/>
      <c r="BH132" s="11"/>
      <c r="BI132" s="11"/>
      <c r="BJ132" s="11"/>
      <c r="BK132" s="11"/>
      <c r="BL132" s="11"/>
      <c r="BM132" s="11"/>
      <c r="BN132" s="11"/>
      <c r="BO132" s="11"/>
    </row>
    <row r="133" spans="3:67" s="51" customFormat="1">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4"/>
      <c r="AR133" s="93"/>
      <c r="AS133" s="93"/>
      <c r="AT133" s="93"/>
      <c r="AU133" s="93"/>
      <c r="AV133" s="93"/>
      <c r="AW133" s="93"/>
      <c r="AX133" s="93"/>
      <c r="AY133" s="93"/>
      <c r="AZ133" s="93"/>
      <c r="BA133" s="93"/>
      <c r="BB133" s="94"/>
      <c r="BC133" s="93"/>
      <c r="BD133" s="93"/>
      <c r="BE133" s="93"/>
      <c r="BF133" s="93"/>
      <c r="BG133" s="93"/>
      <c r="BH133" s="93"/>
      <c r="BI133" s="93"/>
      <c r="BJ133" s="93"/>
      <c r="BK133" s="93"/>
      <c r="BL133" s="93"/>
      <c r="BM133" s="93"/>
      <c r="BN133" s="93"/>
      <c r="BO133" s="93"/>
    </row>
    <row r="134" spans="3:67">
      <c r="D134" s="49" t="s">
        <v>296</v>
      </c>
      <c r="E134" s="49" t="s">
        <v>109</v>
      </c>
      <c r="F134" s="49" t="s">
        <v>89</v>
      </c>
      <c r="G134" s="49" t="s">
        <v>118</v>
      </c>
      <c r="H134" s="49" t="s">
        <v>352</v>
      </c>
      <c r="I134" s="49" t="s">
        <v>299</v>
      </c>
      <c r="J134" s="52"/>
      <c r="L134" s="49" t="s">
        <v>297</v>
      </c>
      <c r="Y134" s="15">
        <v>2.3003799750000002</v>
      </c>
      <c r="Z134" s="15">
        <v>2.2858398520000001</v>
      </c>
      <c r="AA134" s="15">
        <v>2.3416279310000006</v>
      </c>
      <c r="AB134" s="15">
        <v>2.2344678760000001</v>
      </c>
      <c r="AC134" s="15">
        <v>2.2290315219999997</v>
      </c>
      <c r="AD134" s="15">
        <v>2.1904588380000001</v>
      </c>
      <c r="AE134" s="15">
        <v>2.0510071079999999</v>
      </c>
      <c r="AF134" s="15">
        <v>2.0751700789999998</v>
      </c>
      <c r="AG134" s="15">
        <v>2.0551204869999999</v>
      </c>
      <c r="AH134" s="15">
        <v>2.0344583729999997</v>
      </c>
      <c r="AI134" s="15">
        <v>1.9414596340000001</v>
      </c>
      <c r="AJ134" s="15">
        <v>1.936522592</v>
      </c>
      <c r="AK134" s="15">
        <v>1.9327726230000002</v>
      </c>
      <c r="AU134" s="49"/>
    </row>
    <row r="135" spans="3:67">
      <c r="D135" s="49" t="s">
        <v>296</v>
      </c>
      <c r="E135" s="49" t="s">
        <v>112</v>
      </c>
      <c r="F135" s="49" t="s">
        <v>89</v>
      </c>
      <c r="G135" s="49" t="s">
        <v>118</v>
      </c>
      <c r="H135" s="49" t="s">
        <v>352</v>
      </c>
      <c r="I135" s="49" t="s">
        <v>299</v>
      </c>
      <c r="J135" s="52"/>
      <c r="L135" s="49" t="s">
        <v>297</v>
      </c>
      <c r="Y135" s="15">
        <v>1.5868570280000003</v>
      </c>
      <c r="Z135" s="15">
        <v>1.5982091319999996</v>
      </c>
      <c r="AA135" s="15">
        <v>1.5400707739999999</v>
      </c>
      <c r="AB135" s="15">
        <v>1.4358094120000002</v>
      </c>
      <c r="AC135" s="15">
        <v>1.2701958899999999</v>
      </c>
      <c r="AD135" s="15">
        <v>1.216415552</v>
      </c>
      <c r="AE135" s="15">
        <v>1.098393623</v>
      </c>
      <c r="AF135" s="15">
        <v>1.886347174</v>
      </c>
      <c r="AG135" s="15">
        <v>1.6340534819999997</v>
      </c>
      <c r="AH135" s="15">
        <v>1.618694844</v>
      </c>
      <c r="AI135" s="15">
        <v>1.5467739429999998</v>
      </c>
      <c r="AJ135" s="15">
        <v>1.542511848</v>
      </c>
      <c r="AK135" s="15">
        <v>1.539813479</v>
      </c>
      <c r="AU135" s="49"/>
    </row>
    <row r="136" spans="3:67">
      <c r="D136" s="49" t="s">
        <v>296</v>
      </c>
      <c r="E136" s="49" t="s">
        <v>116</v>
      </c>
      <c r="F136" s="49" t="s">
        <v>89</v>
      </c>
      <c r="G136" s="49" t="s">
        <v>118</v>
      </c>
      <c r="H136" s="49" t="s">
        <v>352</v>
      </c>
      <c r="I136" s="49" t="s">
        <v>299</v>
      </c>
      <c r="J136" s="52"/>
      <c r="L136" s="49" t="s">
        <v>297</v>
      </c>
      <c r="Y136" s="15">
        <v>2.0674158579999999</v>
      </c>
      <c r="Z136" s="15">
        <v>2.0773650080000001</v>
      </c>
      <c r="AA136" s="15">
        <v>1.9839764720000002</v>
      </c>
      <c r="AB136" s="15">
        <v>1.8763294310000003</v>
      </c>
      <c r="AC136" s="15">
        <v>1.7242340380000001</v>
      </c>
      <c r="AD136" s="15">
        <v>1.6544685570000002</v>
      </c>
      <c r="AE136" s="15">
        <v>1.5167607789999999</v>
      </c>
      <c r="AF136" s="15">
        <v>1.596247736</v>
      </c>
      <c r="AG136" s="15">
        <v>1.4454603179999999</v>
      </c>
      <c r="AH136" s="15">
        <v>1.4321235130000001</v>
      </c>
      <c r="AI136" s="15">
        <v>1.3687959409999999</v>
      </c>
      <c r="AJ136" s="15">
        <v>1.3645913160000001</v>
      </c>
      <c r="AK136" s="15">
        <v>1.3620268290000004</v>
      </c>
      <c r="AU136" s="49"/>
    </row>
    <row r="137" spans="3:67">
      <c r="D137" s="49" t="s">
        <v>296</v>
      </c>
      <c r="E137" s="49" t="s">
        <v>120</v>
      </c>
      <c r="F137" s="49" t="s">
        <v>89</v>
      </c>
      <c r="G137" s="49" t="s">
        <v>118</v>
      </c>
      <c r="H137" s="49" t="s">
        <v>352</v>
      </c>
      <c r="I137" s="49" t="s">
        <v>299</v>
      </c>
      <c r="J137" s="52"/>
      <c r="L137" s="49" t="s">
        <v>297</v>
      </c>
      <c r="Y137" s="15">
        <v>2.415173888</v>
      </c>
      <c r="Z137" s="15">
        <v>2.2672760780000001</v>
      </c>
      <c r="AA137" s="15">
        <v>2.1370347960000005</v>
      </c>
      <c r="AB137" s="15">
        <v>2.0062600110000002</v>
      </c>
      <c r="AC137" s="15">
        <v>1.8437721420000002</v>
      </c>
      <c r="AD137" s="15">
        <v>1.7710912140000004</v>
      </c>
      <c r="AE137" s="15">
        <v>1.7516324860000001</v>
      </c>
      <c r="AF137" s="15">
        <v>1.3485730490000001</v>
      </c>
      <c r="AG137" s="15">
        <v>1.2780358009999997</v>
      </c>
      <c r="AH137" s="15">
        <v>1.2666213580000001</v>
      </c>
      <c r="AI137" s="15">
        <v>1.2112478799999999</v>
      </c>
      <c r="AJ137" s="15">
        <v>1.2072224870000001</v>
      </c>
      <c r="AK137" s="15">
        <v>1.204925486</v>
      </c>
      <c r="AU137" s="49"/>
    </row>
    <row r="138" spans="3:67">
      <c r="D138" s="49" t="s">
        <v>296</v>
      </c>
      <c r="E138" s="49" t="s">
        <v>113</v>
      </c>
      <c r="F138" s="49" t="s">
        <v>89</v>
      </c>
      <c r="G138" s="49" t="s">
        <v>118</v>
      </c>
      <c r="H138" s="49" t="s">
        <v>352</v>
      </c>
      <c r="I138" s="49" t="s">
        <v>299</v>
      </c>
      <c r="J138" s="52"/>
      <c r="L138" s="49" t="s">
        <v>297</v>
      </c>
      <c r="Y138" s="15">
        <v>1.689051098</v>
      </c>
      <c r="Z138" s="15">
        <v>1.6181669919999997</v>
      </c>
      <c r="AA138" s="15">
        <v>1.982027574</v>
      </c>
      <c r="AB138" s="15">
        <v>1.5928895289999998</v>
      </c>
      <c r="AC138" s="15">
        <v>1.1894603089999998</v>
      </c>
      <c r="AD138" s="15">
        <v>1.3107586230000001</v>
      </c>
      <c r="AE138" s="15">
        <v>1.2074807760000001</v>
      </c>
      <c r="AF138" s="15">
        <v>1.3042048660000001</v>
      </c>
      <c r="AG138" s="15">
        <v>1.297683777</v>
      </c>
      <c r="AH138" s="15">
        <v>1.291195391</v>
      </c>
      <c r="AI138" s="15">
        <v>1.2847394449999998</v>
      </c>
      <c r="AJ138" s="15">
        <v>1.2783156790000001</v>
      </c>
      <c r="AK138" s="15">
        <v>1.2719241289999998</v>
      </c>
      <c r="AU138" s="49"/>
    </row>
    <row r="139" spans="3:67">
      <c r="D139" s="49" t="s">
        <v>296</v>
      </c>
      <c r="E139" s="49" t="s">
        <v>128</v>
      </c>
      <c r="F139" s="49" t="s">
        <v>89</v>
      </c>
      <c r="G139" s="49" t="s">
        <v>118</v>
      </c>
      <c r="H139" s="49" t="s">
        <v>352</v>
      </c>
      <c r="I139" s="49" t="s">
        <v>299</v>
      </c>
      <c r="J139" s="52"/>
      <c r="L139" s="49" t="s">
        <v>297</v>
      </c>
      <c r="Y139" s="15">
        <v>0.862041312</v>
      </c>
      <c r="Z139" s="15">
        <v>0.85467954499999998</v>
      </c>
      <c r="AA139" s="15">
        <v>0.80850319400000004</v>
      </c>
      <c r="AB139" s="15">
        <v>0.723793609</v>
      </c>
      <c r="AC139" s="15">
        <v>0.64203946899999997</v>
      </c>
      <c r="AD139" s="15">
        <v>0.300151416</v>
      </c>
      <c r="AE139" s="15">
        <v>0.66800000000000004</v>
      </c>
      <c r="AF139" s="15">
        <v>0.65</v>
      </c>
      <c r="AG139" s="15">
        <v>0.72493067199999994</v>
      </c>
      <c r="AH139" s="15">
        <v>0.70830337099999996</v>
      </c>
      <c r="AI139" s="15">
        <v>0.69521172799999997</v>
      </c>
      <c r="AJ139" s="15">
        <v>0.677585416</v>
      </c>
      <c r="AK139" s="15">
        <v>0.68322207200000007</v>
      </c>
      <c r="AU139" s="49"/>
    </row>
    <row r="140" spans="3:67">
      <c r="D140" s="49" t="s">
        <v>296</v>
      </c>
      <c r="E140" s="49" t="s">
        <v>132</v>
      </c>
      <c r="F140" s="49" t="s">
        <v>89</v>
      </c>
      <c r="G140" s="49" t="s">
        <v>118</v>
      </c>
      <c r="H140" s="49" t="s">
        <v>352</v>
      </c>
      <c r="I140" s="49" t="s">
        <v>299</v>
      </c>
      <c r="J140" s="52"/>
      <c r="L140" s="49" t="s">
        <v>297</v>
      </c>
      <c r="Y140" s="15">
        <v>1.5325178879999999</v>
      </c>
      <c r="Z140" s="15">
        <v>1.5194303020000002</v>
      </c>
      <c r="AA140" s="15">
        <v>1.4373390110000002</v>
      </c>
      <c r="AB140" s="15">
        <v>1.281907983</v>
      </c>
      <c r="AC140" s="15">
        <v>1.0932023389999999</v>
      </c>
      <c r="AD140" s="15">
        <v>1.3808481000000001</v>
      </c>
      <c r="AE140" s="15">
        <v>1.2369999999999999</v>
      </c>
      <c r="AF140" s="15">
        <v>1.2210000000000001</v>
      </c>
      <c r="AG140" s="15">
        <v>1.2246130989999999</v>
      </c>
      <c r="AH140" s="15">
        <v>1.2044308530000001</v>
      </c>
      <c r="AI140" s="15">
        <v>1.1798822520000001</v>
      </c>
      <c r="AJ140" s="15">
        <v>1.1750672770000001</v>
      </c>
      <c r="AK140" s="15">
        <v>1.1677804660000002</v>
      </c>
      <c r="AU140" s="49"/>
    </row>
    <row r="141" spans="3:67">
      <c r="D141" s="49" t="s">
        <v>296</v>
      </c>
      <c r="E141" s="49" t="s">
        <v>121</v>
      </c>
      <c r="F141" s="49" t="s">
        <v>89</v>
      </c>
      <c r="G141" s="49" t="s">
        <v>118</v>
      </c>
      <c r="H141" s="49" t="s">
        <v>352</v>
      </c>
      <c r="I141" s="49" t="s">
        <v>299</v>
      </c>
      <c r="J141" s="52"/>
      <c r="L141" s="49" t="s">
        <v>297</v>
      </c>
      <c r="Y141" s="15">
        <v>2.8547863540000002</v>
      </c>
      <c r="Z141" s="15">
        <v>2.8208816389999996</v>
      </c>
      <c r="AA141" s="15">
        <v>2.7788828469999998</v>
      </c>
      <c r="AB141" s="15">
        <v>2.8132829500000001</v>
      </c>
      <c r="AC141" s="15">
        <v>2.8248929469999999</v>
      </c>
      <c r="AD141" s="15">
        <v>2.7550394650000003</v>
      </c>
      <c r="AE141" s="15">
        <v>3.10007162</v>
      </c>
      <c r="AF141" s="15">
        <v>3.3707496039999998</v>
      </c>
      <c r="AG141" s="15">
        <v>2.5617163890000003</v>
      </c>
      <c r="AH141" s="15">
        <v>2.5446323669999997</v>
      </c>
      <c r="AI141" s="15">
        <v>2.5293493209999998</v>
      </c>
      <c r="AJ141" s="15">
        <v>2.5209738390000003</v>
      </c>
      <c r="AK141" s="15">
        <v>2.5078008279999997</v>
      </c>
      <c r="AU141" s="49"/>
    </row>
    <row r="142" spans="3:67">
      <c r="D142" s="49" t="s">
        <v>296</v>
      </c>
      <c r="E142" s="49" t="s">
        <v>109</v>
      </c>
      <c r="F142" s="49" t="s">
        <v>89</v>
      </c>
      <c r="G142" s="49" t="s">
        <v>118</v>
      </c>
      <c r="H142" s="49" t="s">
        <v>301</v>
      </c>
      <c r="I142" s="49" t="s">
        <v>299</v>
      </c>
      <c r="J142" s="52"/>
      <c r="L142" s="49" t="s">
        <v>297</v>
      </c>
      <c r="Y142" s="15">
        <v>1.8130685609999999</v>
      </c>
      <c r="Z142" s="15">
        <v>1.780218029</v>
      </c>
      <c r="AA142" s="15">
        <v>1.8275220720000001</v>
      </c>
      <c r="AB142" s="15">
        <v>1.809579174</v>
      </c>
      <c r="AC142" s="15">
        <v>1.827499867</v>
      </c>
      <c r="AD142" s="15">
        <v>1.8338182380000001</v>
      </c>
      <c r="AE142" s="15">
        <v>0</v>
      </c>
      <c r="AF142" s="15">
        <v>0</v>
      </c>
      <c r="AG142" s="15">
        <v>1.6343423290000001</v>
      </c>
      <c r="AH142" s="15">
        <v>1.597784629</v>
      </c>
      <c r="AI142" s="15">
        <v>1.5782948990000001</v>
      </c>
      <c r="AJ142" s="15">
        <v>1.5560444499999999</v>
      </c>
      <c r="AK142" s="15">
        <v>1.5703241080000001</v>
      </c>
      <c r="AU142" s="49"/>
    </row>
    <row r="143" spans="3:67">
      <c r="D143" s="49" t="s">
        <v>296</v>
      </c>
      <c r="E143" s="49" t="s">
        <v>112</v>
      </c>
      <c r="F143" s="49" t="s">
        <v>89</v>
      </c>
      <c r="G143" s="49" t="s">
        <v>118</v>
      </c>
      <c r="H143" s="49" t="s">
        <v>301</v>
      </c>
      <c r="I143" s="49" t="s">
        <v>299</v>
      </c>
      <c r="J143" s="52"/>
      <c r="L143" s="49" t="s">
        <v>297</v>
      </c>
      <c r="Y143" s="15">
        <v>1.124305085</v>
      </c>
      <c r="Z143" s="15">
        <v>1.120256827</v>
      </c>
      <c r="AA143" s="15">
        <v>1.0523356850000001</v>
      </c>
      <c r="AB143" s="15">
        <v>1.0349372750000001</v>
      </c>
      <c r="AC143" s="15">
        <v>1.0123351650000001</v>
      </c>
      <c r="AD143" s="15">
        <v>0.99516342400000002</v>
      </c>
      <c r="AE143" s="15">
        <v>0</v>
      </c>
      <c r="AF143" s="15">
        <v>0</v>
      </c>
      <c r="AG143" s="15">
        <v>1.30793395</v>
      </c>
      <c r="AH143" s="15">
        <v>1.284439251</v>
      </c>
      <c r="AI143" s="15">
        <v>1.2505275179999999</v>
      </c>
      <c r="AJ143" s="15">
        <v>1.2505275179999999</v>
      </c>
      <c r="AK143" s="15">
        <v>1.2505275179999999</v>
      </c>
      <c r="AU143" s="49"/>
    </row>
    <row r="144" spans="3:67">
      <c r="D144" s="49" t="s">
        <v>296</v>
      </c>
      <c r="E144" s="49" t="s">
        <v>116</v>
      </c>
      <c r="F144" s="49" t="s">
        <v>89</v>
      </c>
      <c r="G144" s="49" t="s">
        <v>118</v>
      </c>
      <c r="H144" s="49" t="s">
        <v>301</v>
      </c>
      <c r="I144" s="49" t="s">
        <v>299</v>
      </c>
      <c r="J144" s="52"/>
      <c r="L144" s="49" t="s">
        <v>297</v>
      </c>
      <c r="Y144" s="15">
        <v>1.5733518609999999</v>
      </c>
      <c r="Z144" s="15">
        <v>1.579902133</v>
      </c>
      <c r="AA144" s="15">
        <v>1.4815184779999999</v>
      </c>
      <c r="AB144" s="15">
        <v>1.4620959360000001</v>
      </c>
      <c r="AC144" s="15">
        <v>1.389873307</v>
      </c>
      <c r="AD144" s="15">
        <v>1.3744042830000001</v>
      </c>
      <c r="AE144" s="15">
        <v>0</v>
      </c>
      <c r="AF144" s="15">
        <v>0</v>
      </c>
      <c r="AG144" s="15">
        <v>1.183286252</v>
      </c>
      <c r="AH144" s="15">
        <v>1.1822850789999999</v>
      </c>
      <c r="AI144" s="15">
        <v>1.091749015</v>
      </c>
      <c r="AJ144" s="15">
        <v>1.0820968360000001</v>
      </c>
      <c r="AK144" s="15">
        <v>1.0570690570000001</v>
      </c>
      <c r="AU144" s="49"/>
    </row>
    <row r="145" spans="4:47">
      <c r="D145" s="49" t="s">
        <v>296</v>
      </c>
      <c r="E145" s="49" t="s">
        <v>120</v>
      </c>
      <c r="F145" s="49" t="s">
        <v>89</v>
      </c>
      <c r="G145" s="49" t="s">
        <v>118</v>
      </c>
      <c r="H145" s="49" t="s">
        <v>301</v>
      </c>
      <c r="I145" s="49" t="s">
        <v>299</v>
      </c>
      <c r="J145" s="52"/>
      <c r="L145" s="49" t="s">
        <v>297</v>
      </c>
      <c r="Y145" s="15">
        <v>1.9244861820000001</v>
      </c>
      <c r="Z145" s="15">
        <v>1.7617725</v>
      </c>
      <c r="AA145" s="15">
        <v>1.629265376</v>
      </c>
      <c r="AB145" s="15">
        <v>1.5878828469999999</v>
      </c>
      <c r="AC145" s="15">
        <v>1.4903281900000001</v>
      </c>
      <c r="AD145" s="15">
        <v>1.4713992410000001</v>
      </c>
      <c r="AE145" s="15">
        <v>0</v>
      </c>
      <c r="AF145" s="15">
        <v>0</v>
      </c>
      <c r="AG145" s="15">
        <v>0.98027959899999995</v>
      </c>
      <c r="AH145" s="15">
        <v>0.97047680300000005</v>
      </c>
      <c r="AI145" s="15">
        <v>0.96077203499999997</v>
      </c>
      <c r="AJ145" s="15">
        <v>0.95116431499999998</v>
      </c>
      <c r="AK145" s="15">
        <v>0.94165267200000002</v>
      </c>
      <c r="AU145" s="49"/>
    </row>
    <row r="146" spans="4:47">
      <c r="D146" s="49" t="s">
        <v>296</v>
      </c>
      <c r="E146" s="49" t="s">
        <v>113</v>
      </c>
      <c r="F146" s="49" t="s">
        <v>89</v>
      </c>
      <c r="G146" s="49" t="s">
        <v>118</v>
      </c>
      <c r="H146" s="49" t="s">
        <v>301</v>
      </c>
      <c r="I146" s="49" t="s">
        <v>299</v>
      </c>
      <c r="J146" s="52"/>
      <c r="L146" s="49" t="s">
        <v>297</v>
      </c>
      <c r="Y146" s="15">
        <v>1.6541247020000001</v>
      </c>
      <c r="Z146" s="15">
        <v>1.5806378809999999</v>
      </c>
      <c r="AA146" s="15">
        <v>1.86190469</v>
      </c>
      <c r="AB146" s="15">
        <v>1.5332644769999999</v>
      </c>
      <c r="AC146" s="15">
        <v>1.1708766799999999</v>
      </c>
      <c r="AD146" s="15">
        <v>1.2163713220000001</v>
      </c>
      <c r="AE146" s="15">
        <v>1.197298303</v>
      </c>
      <c r="AF146" s="15">
        <v>1.210289465</v>
      </c>
      <c r="AG146" s="15">
        <v>1.2042380180000001</v>
      </c>
      <c r="AH146" s="15">
        <v>1.198216827</v>
      </c>
      <c r="AI146" s="15">
        <v>1.1922257430000001</v>
      </c>
      <c r="AJ146" s="15">
        <v>1.186264615</v>
      </c>
      <c r="AK146" s="15">
        <v>1.180333292</v>
      </c>
      <c r="AU146" s="49"/>
    </row>
    <row r="147" spans="4:47">
      <c r="D147" s="49" t="s">
        <v>296</v>
      </c>
      <c r="E147" s="49" t="s">
        <v>128</v>
      </c>
      <c r="F147" s="49" t="s">
        <v>89</v>
      </c>
      <c r="G147" s="49" t="s">
        <v>118</v>
      </c>
      <c r="H147" s="49" t="s">
        <v>301</v>
      </c>
      <c r="I147" s="49" t="s">
        <v>299</v>
      </c>
      <c r="J147" s="52"/>
      <c r="L147" s="49" t="s">
        <v>297</v>
      </c>
      <c r="Y147" s="15">
        <v>0.85222356499999996</v>
      </c>
      <c r="Z147" s="15">
        <v>0.84206937999999998</v>
      </c>
      <c r="AA147" s="15">
        <v>0.79963850700000005</v>
      </c>
      <c r="AB147" s="15">
        <v>0.71844801400000002</v>
      </c>
      <c r="AC147" s="15">
        <v>0.64185268399999995</v>
      </c>
      <c r="AD147" s="15">
        <v>0.18936763300000001</v>
      </c>
      <c r="AE147" s="15">
        <v>0.54400000000000004</v>
      </c>
      <c r="AF147" s="15">
        <v>0.58699999999999997</v>
      </c>
      <c r="AG147" s="15">
        <v>0.71156576199999999</v>
      </c>
      <c r="AH147" s="15">
        <v>0.700904372</v>
      </c>
      <c r="AI147" s="15">
        <v>0.693059023</v>
      </c>
      <c r="AJ147" s="15">
        <v>0.67393271099999996</v>
      </c>
      <c r="AK147" s="15">
        <v>0.67756936700000003</v>
      </c>
      <c r="AU147" s="49"/>
    </row>
    <row r="148" spans="4:47">
      <c r="D148" s="49" t="s">
        <v>296</v>
      </c>
      <c r="E148" s="49" t="s">
        <v>132</v>
      </c>
      <c r="F148" s="49" t="s">
        <v>89</v>
      </c>
      <c r="G148" s="49" t="s">
        <v>118</v>
      </c>
      <c r="H148" s="49" t="s">
        <v>301</v>
      </c>
      <c r="I148" s="49" t="s">
        <v>299</v>
      </c>
      <c r="J148" s="52"/>
      <c r="L148" s="49" t="s">
        <v>297</v>
      </c>
      <c r="Y148" s="15">
        <v>1.51118431</v>
      </c>
      <c r="Z148" s="15">
        <v>1.497012231</v>
      </c>
      <c r="AA148" s="15">
        <v>1.4215795680000001</v>
      </c>
      <c r="AB148" s="15">
        <v>1.2725652599999999</v>
      </c>
      <c r="AC148" s="15">
        <v>1.0928842999999999</v>
      </c>
      <c r="AD148" s="15">
        <v>1.1799118420000001</v>
      </c>
      <c r="AE148" s="15">
        <v>1.1879999999999999</v>
      </c>
      <c r="AF148" s="15">
        <v>1.1950000000000001</v>
      </c>
      <c r="AG148" s="15">
        <v>1.201125349</v>
      </c>
      <c r="AH148" s="15">
        <v>1.1911188210000001</v>
      </c>
      <c r="AI148" s="15">
        <v>1.176499427</v>
      </c>
      <c r="AJ148" s="15">
        <v>1.171684452</v>
      </c>
      <c r="AK148" s="15">
        <v>1.1643976410000001</v>
      </c>
      <c r="AU148" s="49"/>
    </row>
    <row r="149" spans="4:47">
      <c r="D149" s="49" t="s">
        <v>296</v>
      </c>
      <c r="E149" s="49" t="s">
        <v>121</v>
      </c>
      <c r="F149" s="49" t="s">
        <v>89</v>
      </c>
      <c r="G149" s="49" t="s">
        <v>118</v>
      </c>
      <c r="H149" s="49" t="s">
        <v>301</v>
      </c>
      <c r="I149" s="49" t="s">
        <v>299</v>
      </c>
      <c r="J149" s="52"/>
      <c r="L149" s="49" t="s">
        <v>297</v>
      </c>
      <c r="Y149" s="15">
        <v>2.0134326470000001</v>
      </c>
      <c r="Z149" s="15">
        <v>2.0151189239999998</v>
      </c>
      <c r="AA149" s="15">
        <v>2.0802075119999999</v>
      </c>
      <c r="AB149" s="15">
        <v>2.0280483309999999</v>
      </c>
      <c r="AC149" s="15">
        <v>2.0517343000000001</v>
      </c>
      <c r="AD149" s="15">
        <v>2.1175917320000002</v>
      </c>
      <c r="AE149" s="15">
        <v>2.3139787379999999</v>
      </c>
      <c r="AF149" s="15">
        <v>2.5160202310000002</v>
      </c>
      <c r="AG149" s="15">
        <v>2.2515752770000002</v>
      </c>
      <c r="AH149" s="15">
        <v>2.2375269969999998</v>
      </c>
      <c r="AI149" s="15">
        <v>2.223286941</v>
      </c>
      <c r="AJ149" s="15">
        <v>2.216441772</v>
      </c>
      <c r="AK149" s="15">
        <v>2.2047914209999999</v>
      </c>
      <c r="AU149" s="49"/>
    </row>
    <row r="150" spans="4:47">
      <c r="D150" s="49" t="s">
        <v>296</v>
      </c>
      <c r="E150" s="49" t="s">
        <v>109</v>
      </c>
      <c r="F150" s="49" t="s">
        <v>89</v>
      </c>
      <c r="G150" s="49" t="s">
        <v>118</v>
      </c>
      <c r="H150" s="49" t="s">
        <v>302</v>
      </c>
      <c r="I150" s="49" t="s">
        <v>299</v>
      </c>
      <c r="J150" s="52"/>
      <c r="L150" s="49" t="s">
        <v>297</v>
      </c>
      <c r="Y150" s="15">
        <v>0.119295635</v>
      </c>
      <c r="Z150" s="15">
        <v>9.7576026999999996E-2</v>
      </c>
      <c r="AA150" s="15">
        <v>9.5701879000000004E-2</v>
      </c>
      <c r="AB150" s="15">
        <v>0.118969059</v>
      </c>
      <c r="AC150" s="15">
        <v>7.5331948999999995E-2</v>
      </c>
      <c r="AD150" s="15">
        <v>9.4311950000000006E-2</v>
      </c>
      <c r="AE150" s="15">
        <v>0</v>
      </c>
      <c r="AF150" s="15">
        <v>0</v>
      </c>
      <c r="AG150" s="15">
        <v>0.15</v>
      </c>
      <c r="AH150" s="15">
        <v>0.14249999999999999</v>
      </c>
      <c r="AI150" s="15">
        <v>0.135375</v>
      </c>
      <c r="AJ150" s="15">
        <v>0.12860625000000001</v>
      </c>
      <c r="AK150" s="15">
        <v>0.122175938</v>
      </c>
      <c r="AU150" s="49"/>
    </row>
    <row r="151" spans="4:47">
      <c r="D151" s="49" t="s">
        <v>296</v>
      </c>
      <c r="E151" s="49" t="s">
        <v>112</v>
      </c>
      <c r="F151" s="49" t="s">
        <v>89</v>
      </c>
      <c r="G151" s="49" t="s">
        <v>118</v>
      </c>
      <c r="H151" s="49" t="s">
        <v>302</v>
      </c>
      <c r="I151" s="49" t="s">
        <v>299</v>
      </c>
      <c r="J151" s="52"/>
      <c r="L151" s="49" t="s">
        <v>297</v>
      </c>
      <c r="Y151" s="15">
        <v>0.119295635</v>
      </c>
      <c r="Z151" s="15">
        <v>9.7576026999999996E-2</v>
      </c>
      <c r="AA151" s="15">
        <v>8.6198656999999998E-2</v>
      </c>
      <c r="AB151" s="15">
        <v>0.10944899499999999</v>
      </c>
      <c r="AC151" s="15">
        <v>7.5128327999999994E-2</v>
      </c>
      <c r="AD151" s="15">
        <v>9.4311950000000006E-2</v>
      </c>
      <c r="AE151" s="15">
        <v>0</v>
      </c>
      <c r="AF151" s="15">
        <v>0</v>
      </c>
      <c r="AG151" s="15">
        <v>0.15743932799999999</v>
      </c>
      <c r="AH151" s="15">
        <v>0.148797718</v>
      </c>
      <c r="AI151" s="15">
        <v>0.14285661199999999</v>
      </c>
      <c r="AJ151" s="15">
        <v>0.13691550499999999</v>
      </c>
      <c r="AK151" s="15">
        <v>0.13097439799999999</v>
      </c>
      <c r="AU151" s="49"/>
    </row>
    <row r="152" spans="4:47">
      <c r="D152" s="49" t="s">
        <v>296</v>
      </c>
      <c r="E152" s="49" t="s">
        <v>116</v>
      </c>
      <c r="F152" s="49" t="s">
        <v>89</v>
      </c>
      <c r="G152" s="49" t="s">
        <v>118</v>
      </c>
      <c r="H152" s="49" t="s">
        <v>302</v>
      </c>
      <c r="I152" s="49" t="s">
        <v>299</v>
      </c>
      <c r="J152" s="52"/>
      <c r="L152" s="49" t="s">
        <v>297</v>
      </c>
      <c r="Y152" s="15">
        <v>0.119295635</v>
      </c>
      <c r="Z152" s="15">
        <v>9.7576026999999996E-2</v>
      </c>
      <c r="AA152" s="15">
        <v>9.1504343000000002E-2</v>
      </c>
      <c r="AB152" s="15">
        <v>0.114745369</v>
      </c>
      <c r="AC152" s="15">
        <v>7.5222839E-2</v>
      </c>
      <c r="AD152" s="15">
        <v>9.4311950000000006E-2</v>
      </c>
      <c r="AE152" s="15">
        <v>0</v>
      </c>
      <c r="AF152" s="15">
        <v>0</v>
      </c>
      <c r="AG152" s="15">
        <v>0.11666673299999999</v>
      </c>
      <c r="AH152" s="15">
        <v>0.11026307</v>
      </c>
      <c r="AI152" s="15">
        <v>0.105860551</v>
      </c>
      <c r="AJ152" s="15">
        <v>0.101458033</v>
      </c>
      <c r="AK152" s="15">
        <v>9.7055514999999995E-2</v>
      </c>
      <c r="AU152" s="49"/>
    </row>
    <row r="153" spans="4:47">
      <c r="D153" s="49" t="s">
        <v>296</v>
      </c>
      <c r="E153" s="49" t="s">
        <v>120</v>
      </c>
      <c r="F153" s="49" t="s">
        <v>89</v>
      </c>
      <c r="G153" s="49" t="s">
        <v>118</v>
      </c>
      <c r="H153" s="49" t="s">
        <v>302</v>
      </c>
      <c r="I153" s="49" t="s">
        <v>299</v>
      </c>
      <c r="J153" s="52"/>
      <c r="L153" s="49" t="s">
        <v>297</v>
      </c>
      <c r="Y153" s="15">
        <v>0.119295635</v>
      </c>
      <c r="Z153" s="15">
        <v>9.7576026999999996E-2</v>
      </c>
      <c r="AA153" s="15">
        <v>9.3418420000000002E-2</v>
      </c>
      <c r="AB153" s="15">
        <v>0.11638791499999999</v>
      </c>
      <c r="AC153" s="15">
        <v>7.5249732E-2</v>
      </c>
      <c r="AD153" s="15">
        <v>9.4311950000000006E-2</v>
      </c>
      <c r="AE153" s="15">
        <v>0</v>
      </c>
      <c r="AF153" s="15">
        <v>0</v>
      </c>
      <c r="AG153" s="15">
        <v>6.2780177000000006E-2</v>
      </c>
      <c r="AH153" s="15">
        <v>5.9334267000000003E-2</v>
      </c>
      <c r="AI153" s="15">
        <v>5.6965202999999999E-2</v>
      </c>
      <c r="AJ153" s="15">
        <v>5.4596140000000001E-2</v>
      </c>
      <c r="AK153" s="15">
        <v>5.2227076999999997E-2</v>
      </c>
      <c r="AU153" s="49"/>
    </row>
    <row r="154" spans="4:47">
      <c r="D154" s="49" t="s">
        <v>296</v>
      </c>
      <c r="E154" s="49" t="s">
        <v>113</v>
      </c>
      <c r="F154" s="49" t="s">
        <v>89</v>
      </c>
      <c r="G154" s="49" t="s">
        <v>118</v>
      </c>
      <c r="H154" s="49" t="s">
        <v>302</v>
      </c>
      <c r="I154" s="49" t="s">
        <v>299</v>
      </c>
      <c r="J154" s="52"/>
      <c r="L154" s="49" t="s">
        <v>297</v>
      </c>
      <c r="Y154" s="15">
        <v>0</v>
      </c>
      <c r="Z154" s="15">
        <v>0</v>
      </c>
      <c r="AA154" s="15">
        <v>1.3104315E-2</v>
      </c>
      <c r="AB154" s="15">
        <v>4.8110360000000003E-3</v>
      </c>
      <c r="AC154" s="15">
        <v>0</v>
      </c>
      <c r="AD154" s="15">
        <v>0</v>
      </c>
      <c r="AE154" s="15">
        <v>0</v>
      </c>
      <c r="AF154" s="15">
        <v>0</v>
      </c>
      <c r="AG154" s="15">
        <v>0</v>
      </c>
      <c r="AH154" s="15">
        <v>0</v>
      </c>
      <c r="AI154" s="15">
        <v>0</v>
      </c>
      <c r="AJ154" s="15">
        <v>0</v>
      </c>
      <c r="AK154" s="15">
        <v>0</v>
      </c>
      <c r="AU154" s="49"/>
    </row>
    <row r="155" spans="4:47">
      <c r="D155" s="49" t="s">
        <v>296</v>
      </c>
      <c r="E155" s="49" t="s">
        <v>128</v>
      </c>
      <c r="F155" s="49" t="s">
        <v>89</v>
      </c>
      <c r="G155" s="49" t="s">
        <v>118</v>
      </c>
      <c r="H155" s="49" t="s">
        <v>302</v>
      </c>
      <c r="I155" s="49" t="s">
        <v>299</v>
      </c>
      <c r="J155" s="52"/>
      <c r="L155" s="49" t="s">
        <v>297</v>
      </c>
      <c r="Y155" s="15">
        <v>0</v>
      </c>
      <c r="Z155" s="15">
        <v>3.6604369999999999E-3</v>
      </c>
      <c r="AA155" s="15">
        <v>0</v>
      </c>
      <c r="AB155" s="15">
        <v>0</v>
      </c>
      <c r="AC155" s="15">
        <v>0</v>
      </c>
      <c r="AD155" s="15">
        <v>1.5866900000000001E-4</v>
      </c>
      <c r="AE155" s="15">
        <v>0</v>
      </c>
      <c r="AF155" s="15">
        <v>0</v>
      </c>
      <c r="AG155" s="15">
        <v>0</v>
      </c>
      <c r="AH155" s="15">
        <v>0</v>
      </c>
      <c r="AI155" s="15">
        <v>0</v>
      </c>
      <c r="AJ155" s="15">
        <v>0</v>
      </c>
      <c r="AK155" s="15">
        <v>0</v>
      </c>
      <c r="AU155" s="49"/>
    </row>
    <row r="156" spans="4:47">
      <c r="D156" s="49" t="s">
        <v>296</v>
      </c>
      <c r="E156" s="49" t="s">
        <v>132</v>
      </c>
      <c r="F156" s="49" t="s">
        <v>89</v>
      </c>
      <c r="G156" s="49" t="s">
        <v>118</v>
      </c>
      <c r="H156" s="49" t="s">
        <v>302</v>
      </c>
      <c r="I156" s="49" t="s">
        <v>299</v>
      </c>
      <c r="J156" s="52"/>
      <c r="L156" s="49" t="s">
        <v>297</v>
      </c>
      <c r="Y156" s="15">
        <v>0</v>
      </c>
      <c r="Z156" s="15">
        <v>6.5074429999999999E-3</v>
      </c>
      <c r="AA156" s="15">
        <v>0</v>
      </c>
      <c r="AB156" s="15">
        <v>0</v>
      </c>
      <c r="AC156" s="15">
        <v>0</v>
      </c>
      <c r="AD156" s="15">
        <v>3.28812E-4</v>
      </c>
      <c r="AE156" s="15">
        <v>0</v>
      </c>
      <c r="AF156" s="15">
        <v>0</v>
      </c>
      <c r="AG156" s="15">
        <v>0</v>
      </c>
      <c r="AH156" s="15">
        <v>0</v>
      </c>
      <c r="AI156" s="15">
        <v>0</v>
      </c>
      <c r="AJ156" s="15">
        <v>0</v>
      </c>
      <c r="AK156" s="15">
        <v>0</v>
      </c>
      <c r="AU156" s="49"/>
    </row>
    <row r="157" spans="4:47">
      <c r="D157" s="49" t="s">
        <v>296</v>
      </c>
      <c r="E157" s="49" t="s">
        <v>121</v>
      </c>
      <c r="F157" s="49" t="s">
        <v>89</v>
      </c>
      <c r="G157" s="49" t="s">
        <v>118</v>
      </c>
      <c r="H157" s="49" t="s">
        <v>302</v>
      </c>
      <c r="I157" s="49" t="s">
        <v>299</v>
      </c>
      <c r="J157" s="52"/>
      <c r="L157" s="49" t="s">
        <v>297</v>
      </c>
      <c r="Y157" s="15">
        <v>0.47708103200000002</v>
      </c>
      <c r="Z157" s="15">
        <v>0</v>
      </c>
      <c r="AA157" s="15">
        <v>0</v>
      </c>
      <c r="AB157" s="15">
        <v>0</v>
      </c>
      <c r="AC157" s="15">
        <v>0</v>
      </c>
      <c r="AD157" s="15">
        <v>0</v>
      </c>
      <c r="AE157" s="15">
        <v>0</v>
      </c>
      <c r="AF157" s="15">
        <v>0</v>
      </c>
      <c r="AG157" s="15">
        <v>0</v>
      </c>
      <c r="AH157" s="15">
        <v>0</v>
      </c>
      <c r="AI157" s="15">
        <v>0</v>
      </c>
      <c r="AJ157" s="15">
        <v>0</v>
      </c>
      <c r="AK157" s="15">
        <v>0</v>
      </c>
      <c r="AU157" s="49"/>
    </row>
    <row r="158" spans="4:47">
      <c r="D158" s="49" t="s">
        <v>296</v>
      </c>
      <c r="E158" s="49" t="s">
        <v>109</v>
      </c>
      <c r="F158" s="49" t="s">
        <v>89</v>
      </c>
      <c r="G158" s="49" t="s">
        <v>118</v>
      </c>
      <c r="H158" s="49" t="s">
        <v>362</v>
      </c>
      <c r="J158" s="52"/>
      <c r="L158" s="49" t="s">
        <v>273</v>
      </c>
      <c r="Y158" s="78">
        <f>IFERROR(SUM(Y142,Y150)/Y134,"NA")</f>
        <v>0.8400195693757071</v>
      </c>
      <c r="Z158" s="78">
        <f t="shared" ref="Z158:AK158" si="6">IFERROR(SUM(Z142,Z150)/Z134,"NA")</f>
        <v>0.82148977075407115</v>
      </c>
      <c r="AA158" s="78">
        <f t="shared" si="6"/>
        <v>0.82131918804823978</v>
      </c>
      <c r="AB158" s="78">
        <f t="shared" si="6"/>
        <v>0.86309060591748687</v>
      </c>
      <c r="AC158" s="78">
        <f t="shared" si="6"/>
        <v>0.85365854956267428</v>
      </c>
      <c r="AD158" s="78">
        <f t="shared" si="6"/>
        <v>0.88024031976810879</v>
      </c>
      <c r="AE158" s="78">
        <f t="shared" si="6"/>
        <v>0</v>
      </c>
      <c r="AF158" s="78">
        <f t="shared" si="6"/>
        <v>0</v>
      </c>
      <c r="AG158" s="78">
        <f t="shared" si="6"/>
        <v>0.86824219810329795</v>
      </c>
      <c r="AH158" s="78">
        <f t="shared" si="6"/>
        <v>0.85540439268550239</v>
      </c>
      <c r="AI158" s="78">
        <f t="shared" si="6"/>
        <v>0.8826708879181363</v>
      </c>
      <c r="AJ158" s="78">
        <f t="shared" si="6"/>
        <v>0.86993599091458462</v>
      </c>
      <c r="AK158" s="78">
        <f t="shared" si="6"/>
        <v>0.87568502671201176</v>
      </c>
      <c r="AU158" s="49"/>
    </row>
    <row r="159" spans="4:47">
      <c r="D159" s="49" t="s">
        <v>296</v>
      </c>
      <c r="E159" s="49" t="s">
        <v>112</v>
      </c>
      <c r="F159" s="49" t="s">
        <v>89</v>
      </c>
      <c r="G159" s="49" t="s">
        <v>118</v>
      </c>
      <c r="H159" s="49" t="s">
        <v>362</v>
      </c>
      <c r="J159" s="52"/>
      <c r="L159" s="49" t="s">
        <v>273</v>
      </c>
      <c r="Y159" s="78">
        <f t="shared" ref="Y159:AK165" si="7">IFERROR(SUM(Y143,Y151)/Y135,"NA")</f>
        <v>0.78368794293168031</v>
      </c>
      <c r="Z159" s="78">
        <f t="shared" si="7"/>
        <v>0.76199843288093549</v>
      </c>
      <c r="AA159" s="78">
        <f t="shared" si="7"/>
        <v>0.73927403936307678</v>
      </c>
      <c r="AB159" s="78">
        <f t="shared" si="7"/>
        <v>0.79703215512839931</v>
      </c>
      <c r="AC159" s="78">
        <f t="shared" si="7"/>
        <v>0.85613841263492052</v>
      </c>
      <c r="AD159" s="78">
        <f t="shared" si="7"/>
        <v>0.89564406851648015</v>
      </c>
      <c r="AE159" s="78">
        <f t="shared" si="7"/>
        <v>0</v>
      </c>
      <c r="AF159" s="78">
        <f t="shared" si="7"/>
        <v>0</v>
      </c>
      <c r="AG159" s="78">
        <f t="shared" si="7"/>
        <v>0.89677191973328585</v>
      </c>
      <c r="AH159" s="78">
        <f t="shared" si="7"/>
        <v>0.88542752472003305</v>
      </c>
      <c r="AI159" s="78">
        <f t="shared" si="7"/>
        <v>0.90083243017237713</v>
      </c>
      <c r="AJ159" s="78">
        <f t="shared" si="7"/>
        <v>0.89946992938753745</v>
      </c>
      <c r="AK159" s="78">
        <f t="shared" si="7"/>
        <v>0.89718783141006653</v>
      </c>
      <c r="AU159" s="49"/>
    </row>
    <row r="160" spans="4:47">
      <c r="D160" s="49" t="s">
        <v>296</v>
      </c>
      <c r="E160" s="49" t="s">
        <v>116</v>
      </c>
      <c r="F160" s="49" t="s">
        <v>89</v>
      </c>
      <c r="G160" s="49" t="s">
        <v>118</v>
      </c>
      <c r="H160" s="49" t="s">
        <v>362</v>
      </c>
      <c r="J160" s="52"/>
      <c r="L160" s="49" t="s">
        <v>273</v>
      </c>
      <c r="Y160" s="78">
        <f t="shared" si="7"/>
        <v>0.81872618392191898</v>
      </c>
      <c r="Z160" s="78">
        <f t="shared" si="7"/>
        <v>0.80750284785773185</v>
      </c>
      <c r="AA160" s="78">
        <f t="shared" si="7"/>
        <v>0.79286364692332889</v>
      </c>
      <c r="AB160" s="78">
        <f t="shared" si="7"/>
        <v>0.84038617043895836</v>
      </c>
      <c r="AC160" s="78">
        <f t="shared" si="7"/>
        <v>0.84970840020036764</v>
      </c>
      <c r="AD160" s="78">
        <f t="shared" si="7"/>
        <v>0.88772689380279346</v>
      </c>
      <c r="AE160" s="78">
        <f t="shared" si="7"/>
        <v>0</v>
      </c>
      <c r="AF160" s="78">
        <f t="shared" si="7"/>
        <v>0</v>
      </c>
      <c r="AG160" s="78">
        <f t="shared" si="7"/>
        <v>0.89933495151127363</v>
      </c>
      <c r="AH160" s="78">
        <f t="shared" si="7"/>
        <v>0.9025395765567602</v>
      </c>
      <c r="AI160" s="78">
        <f t="shared" si="7"/>
        <v>0.87493652642267739</v>
      </c>
      <c r="AJ160" s="78">
        <f t="shared" si="7"/>
        <v>0.8673328454627216</v>
      </c>
      <c r="AK160" s="78">
        <f t="shared" si="7"/>
        <v>0.84735817784687695</v>
      </c>
      <c r="AU160" s="49"/>
    </row>
    <row r="161" spans="2:67">
      <c r="D161" s="49" t="s">
        <v>296</v>
      </c>
      <c r="E161" s="49" t="s">
        <v>120</v>
      </c>
      <c r="F161" s="49" t="s">
        <v>89</v>
      </c>
      <c r="G161" s="49" t="s">
        <v>118</v>
      </c>
      <c r="H161" s="49" t="s">
        <v>362</v>
      </c>
      <c r="J161" s="52"/>
      <c r="L161" s="49" t="s">
        <v>273</v>
      </c>
      <c r="Y161" s="78">
        <f t="shared" si="7"/>
        <v>0.84622553562487013</v>
      </c>
      <c r="Z161" s="78">
        <f t="shared" si="7"/>
        <v>0.82008033562465865</v>
      </c>
      <c r="AA161" s="78">
        <f t="shared" si="7"/>
        <v>0.8061093807290538</v>
      </c>
      <c r="AB161" s="78">
        <f t="shared" si="7"/>
        <v>0.84947651483644104</v>
      </c>
      <c r="AC161" s="78">
        <f t="shared" si="7"/>
        <v>0.8491168113114923</v>
      </c>
      <c r="AD161" s="78">
        <f t="shared" si="7"/>
        <v>0.88403758012205902</v>
      </c>
      <c r="AE161" s="78">
        <f t="shared" si="7"/>
        <v>0</v>
      </c>
      <c r="AF161" s="78">
        <f t="shared" si="7"/>
        <v>0</v>
      </c>
      <c r="AG161" s="78">
        <f t="shared" si="7"/>
        <v>0.81614284606413801</v>
      </c>
      <c r="AH161" s="78">
        <f t="shared" si="7"/>
        <v>0.81303782183657125</v>
      </c>
      <c r="AI161" s="78">
        <f t="shared" si="7"/>
        <v>0.8402386124300173</v>
      </c>
      <c r="AJ161" s="78">
        <f t="shared" si="7"/>
        <v>0.8331193842316158</v>
      </c>
      <c r="AK161" s="78">
        <f t="shared" si="7"/>
        <v>0.82484747857677898</v>
      </c>
      <c r="AU161" s="49"/>
    </row>
    <row r="162" spans="2:67">
      <c r="D162" s="49" t="s">
        <v>296</v>
      </c>
      <c r="E162" s="49" t="s">
        <v>113</v>
      </c>
      <c r="F162" s="49" t="s">
        <v>89</v>
      </c>
      <c r="G162" s="49" t="s">
        <v>118</v>
      </c>
      <c r="H162" s="49" t="s">
        <v>362</v>
      </c>
      <c r="J162" s="52"/>
      <c r="L162" s="49" t="s">
        <v>273</v>
      </c>
      <c r="Y162" s="78">
        <f t="shared" si="7"/>
        <v>0.97932188313227697</v>
      </c>
      <c r="Z162" s="78">
        <f t="shared" si="7"/>
        <v>0.97680764025867628</v>
      </c>
      <c r="AA162" s="78">
        <f t="shared" si="7"/>
        <v>0.94600550950760898</v>
      </c>
      <c r="AB162" s="78">
        <f t="shared" si="7"/>
        <v>0.96558831293566749</v>
      </c>
      <c r="AC162" s="78">
        <f t="shared" si="7"/>
        <v>0.98437641940686238</v>
      </c>
      <c r="AD162" s="78">
        <f t="shared" si="7"/>
        <v>0.92799032610293186</v>
      </c>
      <c r="AE162" s="78">
        <f t="shared" si="7"/>
        <v>0.99156717589017729</v>
      </c>
      <c r="AF162" s="78">
        <f t="shared" si="7"/>
        <v>0.92799030010673178</v>
      </c>
      <c r="AG162" s="78">
        <f t="shared" si="7"/>
        <v>0.92799034660352397</v>
      </c>
      <c r="AH162" s="78">
        <f t="shared" si="7"/>
        <v>0.92799032226409173</v>
      </c>
      <c r="AI162" s="78">
        <f t="shared" si="7"/>
        <v>0.92799030000982041</v>
      </c>
      <c r="AJ162" s="78">
        <f t="shared" si="7"/>
        <v>0.9279903504962016</v>
      </c>
      <c r="AK162" s="78">
        <f t="shared" si="7"/>
        <v>0.92799032983829821</v>
      </c>
      <c r="AU162" s="49"/>
    </row>
    <row r="163" spans="2:67">
      <c r="D163" s="49" t="s">
        <v>296</v>
      </c>
      <c r="E163" s="49" t="s">
        <v>128</v>
      </c>
      <c r="F163" s="49" t="s">
        <v>89</v>
      </c>
      <c r="G163" s="49" t="s">
        <v>118</v>
      </c>
      <c r="H163" s="49" t="s">
        <v>362</v>
      </c>
      <c r="J163" s="52"/>
      <c r="L163" s="49" t="s">
        <v>273</v>
      </c>
      <c r="Y163" s="78">
        <f t="shared" si="7"/>
        <v>0.98861104814429124</v>
      </c>
      <c r="Z163" s="78">
        <f t="shared" si="7"/>
        <v>0.98952855716232213</v>
      </c>
      <c r="AA163" s="78">
        <f t="shared" si="7"/>
        <v>0.98903568091531868</v>
      </c>
      <c r="AB163" s="78">
        <f t="shared" si="7"/>
        <v>0.99261447609714948</v>
      </c>
      <c r="AC163" s="78">
        <f t="shared" si="7"/>
        <v>0.99970907551791022</v>
      </c>
      <c r="AD163" s="78">
        <f t="shared" si="7"/>
        <v>0.63143564180286926</v>
      </c>
      <c r="AE163" s="78">
        <f t="shared" si="7"/>
        <v>0.81437125748502992</v>
      </c>
      <c r="AF163" s="78">
        <f t="shared" si="7"/>
        <v>0.903076923076923</v>
      </c>
      <c r="AG163" s="78">
        <f t="shared" si="7"/>
        <v>0.98156387842836379</v>
      </c>
      <c r="AH163" s="78">
        <f t="shared" si="7"/>
        <v>0.9895539124858973</v>
      </c>
      <c r="AI163" s="78">
        <f t="shared" si="7"/>
        <v>0.9969035260578919</v>
      </c>
      <c r="AJ163" s="78">
        <f t="shared" si="7"/>
        <v>0.99460923314795779</v>
      </c>
      <c r="AK163" s="78">
        <f t="shared" si="7"/>
        <v>0.99172640166109849</v>
      </c>
      <c r="AU163" s="49"/>
    </row>
    <row r="164" spans="2:67">
      <c r="D164" s="49" t="s">
        <v>296</v>
      </c>
      <c r="E164" s="49" t="s">
        <v>132</v>
      </c>
      <c r="F164" s="49" t="s">
        <v>89</v>
      </c>
      <c r="G164" s="49" t="s">
        <v>118</v>
      </c>
      <c r="H164" s="49" t="s">
        <v>362</v>
      </c>
      <c r="J164" s="52"/>
      <c r="L164" s="49" t="s">
        <v>273</v>
      </c>
      <c r="Y164" s="78">
        <f t="shared" si="7"/>
        <v>0.98607939380868104</v>
      </c>
      <c r="Z164" s="78">
        <f t="shared" si="7"/>
        <v>0.98952855686828334</v>
      </c>
      <c r="AA164" s="78">
        <f t="shared" si="7"/>
        <v>0.98903568129759745</v>
      </c>
      <c r="AB164" s="78">
        <f t="shared" si="7"/>
        <v>0.99271186144099388</v>
      </c>
      <c r="AC164" s="78">
        <f t="shared" si="7"/>
        <v>0.99970907581455515</v>
      </c>
      <c r="AD164" s="78">
        <f t="shared" si="7"/>
        <v>0.8547215685780355</v>
      </c>
      <c r="AE164" s="78">
        <f t="shared" si="7"/>
        <v>0.96038803556992725</v>
      </c>
      <c r="AF164" s="78">
        <f t="shared" si="7"/>
        <v>0.97870597870597864</v>
      </c>
      <c r="AG164" s="78">
        <f t="shared" si="7"/>
        <v>0.98082026885129703</v>
      </c>
      <c r="AH164" s="78">
        <f t="shared" si="7"/>
        <v>0.98894745018624997</v>
      </c>
      <c r="AI164" s="78">
        <f t="shared" si="7"/>
        <v>0.99713291305614105</v>
      </c>
      <c r="AJ164" s="78">
        <f t="shared" si="7"/>
        <v>0.99712116483352631</v>
      </c>
      <c r="AK164" s="78">
        <f t="shared" si="7"/>
        <v>0.99710320124501883</v>
      </c>
      <c r="AU164" s="49"/>
    </row>
    <row r="165" spans="2:67">
      <c r="D165" s="51" t="s">
        <v>296</v>
      </c>
      <c r="E165" s="51" t="s">
        <v>121</v>
      </c>
      <c r="F165" s="51" t="s">
        <v>89</v>
      </c>
      <c r="G165" s="49" t="s">
        <v>118</v>
      </c>
      <c r="H165" s="51" t="s">
        <v>362</v>
      </c>
      <c r="J165" s="52"/>
      <c r="L165" s="49" t="s">
        <v>273</v>
      </c>
      <c r="P165" s="49" t="s">
        <v>356</v>
      </c>
      <c r="Y165" s="78">
        <f t="shared" si="7"/>
        <v>0.87239932176024404</v>
      </c>
      <c r="Z165" s="78">
        <f t="shared" si="7"/>
        <v>0.71435784335650399</v>
      </c>
      <c r="AA165" s="78">
        <f t="shared" si="7"/>
        <v>0.74857690177393799</v>
      </c>
      <c r="AB165" s="78">
        <f t="shared" si="7"/>
        <v>0.72088316996340518</v>
      </c>
      <c r="AC165" s="78">
        <f t="shared" si="7"/>
        <v>0.72630515155589015</v>
      </c>
      <c r="AD165" s="78">
        <f t="shared" si="7"/>
        <v>0.76862482694054624</v>
      </c>
      <c r="AE165" s="78">
        <f t="shared" si="7"/>
        <v>0.74642750931025259</v>
      </c>
      <c r="AF165" s="78">
        <f t="shared" si="7"/>
        <v>0.74642750918498668</v>
      </c>
      <c r="AG165" s="78">
        <f t="shared" si="7"/>
        <v>0.87893229971446296</v>
      </c>
      <c r="AH165" s="78">
        <f t="shared" si="7"/>
        <v>0.87931247987619421</v>
      </c>
      <c r="AI165" s="78">
        <f t="shared" si="7"/>
        <v>0.87899560671240329</v>
      </c>
      <c r="AJ165" s="78">
        <f t="shared" si="7"/>
        <v>0.87920062386652942</v>
      </c>
      <c r="AK165" s="78">
        <f t="shared" si="7"/>
        <v>0.87917325665704749</v>
      </c>
      <c r="AU165" s="85"/>
    </row>
    <row r="166" spans="2:67" s="51" customFormat="1">
      <c r="J166" s="52"/>
      <c r="Y166" s="70"/>
      <c r="Z166" s="70"/>
      <c r="AA166" s="70"/>
      <c r="AB166" s="70"/>
      <c r="AC166" s="70"/>
      <c r="AD166" s="70"/>
      <c r="AE166" s="70"/>
      <c r="AF166" s="70"/>
      <c r="AG166" s="70"/>
      <c r="AH166" s="70"/>
      <c r="AI166" s="70"/>
      <c r="AJ166" s="70"/>
      <c r="AK166" s="70"/>
      <c r="AU166" s="95"/>
    </row>
    <row r="167" spans="2:67">
      <c r="F167" s="51"/>
      <c r="H167" s="92"/>
      <c r="J167" s="52"/>
      <c r="AU167" s="49"/>
    </row>
    <row r="168" spans="2:67">
      <c r="F168" s="51"/>
      <c r="H168" s="92"/>
      <c r="J168" s="52"/>
      <c r="AU168" s="49"/>
    </row>
    <row r="169" spans="2:67">
      <c r="F169" s="51"/>
      <c r="H169" s="92"/>
      <c r="J169" s="52"/>
      <c r="AU169" s="49"/>
    </row>
    <row r="170" spans="2:67">
      <c r="F170" s="51"/>
      <c r="H170" s="92"/>
      <c r="J170" s="52"/>
      <c r="AU170" s="49"/>
    </row>
    <row r="171" spans="2:67" s="51" customFormat="1">
      <c r="H171" s="62"/>
      <c r="J171" s="52"/>
      <c r="Y171" s="71"/>
      <c r="Z171" s="71"/>
      <c r="AA171" s="71"/>
      <c r="AB171" s="71"/>
      <c r="AC171" s="71"/>
      <c r="AD171" s="71"/>
      <c r="AE171" s="71"/>
      <c r="AF171" s="71"/>
      <c r="AG171" s="71"/>
      <c r="AH171" s="71"/>
      <c r="AI171" s="71"/>
      <c r="AJ171" s="71"/>
      <c r="AK171" s="71"/>
    </row>
    <row r="172" spans="2:67">
      <c r="C172" s="11" t="s">
        <v>102</v>
      </c>
      <c r="D172" s="11"/>
      <c r="E172" s="11"/>
      <c r="F172" s="11"/>
      <c r="G172" s="11"/>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31"/>
      <c r="AR172" s="11"/>
      <c r="AS172" s="11"/>
      <c r="AT172" s="11"/>
      <c r="AU172" s="11"/>
      <c r="AV172" s="11"/>
      <c r="AW172" s="11"/>
      <c r="AX172" s="11"/>
      <c r="AY172" s="11"/>
      <c r="AZ172" s="11"/>
      <c r="BA172" s="11"/>
      <c r="BB172" s="31"/>
      <c r="BC172" s="11"/>
      <c r="BD172" s="11"/>
      <c r="BE172" s="11"/>
      <c r="BF172" s="11"/>
      <c r="BG172" s="11"/>
      <c r="BH172" s="11"/>
      <c r="BI172" s="11"/>
      <c r="BJ172" s="11"/>
      <c r="BK172" s="11"/>
      <c r="BL172" s="11"/>
      <c r="BM172" s="11"/>
      <c r="BN172" s="11"/>
      <c r="BO172" s="11"/>
    </row>
    <row r="173" spans="2:67" s="51" customFormat="1" ht="15">
      <c r="B173" s="86"/>
      <c r="C173" s="21" t="s">
        <v>363</v>
      </c>
      <c r="D173" s="86"/>
      <c r="E173" s="86"/>
      <c r="F173" s="86"/>
      <c r="G173" s="86"/>
      <c r="H173" s="86"/>
      <c r="I173" s="86"/>
      <c r="J173" s="86"/>
      <c r="K173" s="86"/>
      <c r="L173" s="86"/>
      <c r="M173" s="86"/>
      <c r="N173" s="86"/>
      <c r="O173" s="86"/>
      <c r="P173" s="86"/>
      <c r="Q173" s="86"/>
      <c r="R173" s="86"/>
      <c r="S173" s="86"/>
      <c r="T173" s="86"/>
      <c r="U173" s="86"/>
      <c r="V173" s="86"/>
      <c r="W173" s="86"/>
      <c r="X173" s="86"/>
      <c r="Y173" s="86"/>
      <c r="Z173" s="86"/>
      <c r="AA173" s="86"/>
      <c r="AB173" s="86"/>
      <c r="AC173" s="86"/>
      <c r="AD173" s="86"/>
      <c r="AE173" s="86"/>
      <c r="AF173" s="86"/>
      <c r="AG173" s="86"/>
      <c r="AH173" s="86"/>
      <c r="AI173" s="86"/>
      <c r="AJ173" s="86"/>
      <c r="AK173" s="86"/>
      <c r="AL173" s="86"/>
      <c r="AM173" s="86"/>
      <c r="AN173" s="86"/>
      <c r="AO173" s="86"/>
      <c r="AP173" s="86"/>
      <c r="AQ173" s="86"/>
      <c r="AR173" s="86"/>
      <c r="AS173" s="86"/>
      <c r="AT173" s="86"/>
      <c r="AU173" s="86"/>
      <c r="AV173" s="86"/>
      <c r="AW173" s="86"/>
      <c r="AX173" s="86"/>
      <c r="AY173" s="86"/>
      <c r="AZ173" s="86"/>
      <c r="BA173" s="86"/>
      <c r="BB173" s="86"/>
      <c r="BC173" s="86"/>
      <c r="BD173" s="86"/>
      <c r="BE173" s="86"/>
      <c r="BF173" s="86"/>
      <c r="BG173" s="86"/>
      <c r="BH173" s="86"/>
    </row>
    <row r="174" spans="2:67">
      <c r="AU174" s="49"/>
    </row>
    <row r="175" spans="2:67">
      <c r="D175" s="49" t="s">
        <v>296</v>
      </c>
      <c r="E175" s="49" t="s">
        <v>109</v>
      </c>
      <c r="F175" s="49" t="s">
        <v>89</v>
      </c>
      <c r="G175" s="49" t="s">
        <v>102</v>
      </c>
      <c r="H175" s="49" t="s">
        <v>352</v>
      </c>
      <c r="I175" s="49" t="s">
        <v>299</v>
      </c>
      <c r="J175" s="52"/>
      <c r="L175" s="49" t="s">
        <v>297</v>
      </c>
      <c r="Y175" s="50">
        <f t="shared" ref="Y175:AK183" si="8">SUM(Y14,Y54,Y94,Y134)</f>
        <v>68.797831703</v>
      </c>
      <c r="Z175" s="50">
        <f t="shared" si="8"/>
        <v>40.192268471000006</v>
      </c>
      <c r="AA175" s="50">
        <f t="shared" si="8"/>
        <v>34.520498583000006</v>
      </c>
      <c r="AB175" s="50">
        <f t="shared" si="8"/>
        <v>33.916595345000005</v>
      </c>
      <c r="AC175" s="50">
        <f t="shared" si="8"/>
        <v>31.478401475999998</v>
      </c>
      <c r="AD175" s="50">
        <f t="shared" si="8"/>
        <v>29.96958923</v>
      </c>
      <c r="AE175" s="50">
        <f t="shared" si="8"/>
        <v>34.419414404000001</v>
      </c>
      <c r="AF175" s="50">
        <f t="shared" si="8"/>
        <v>27.995997249999999</v>
      </c>
      <c r="AG175" s="50">
        <f t="shared" si="8"/>
        <v>30.983940525000001</v>
      </c>
      <c r="AH175" s="50">
        <f t="shared" si="8"/>
        <v>30.323860299</v>
      </c>
      <c r="AI175" s="50">
        <f t="shared" si="8"/>
        <v>30.233245226000005</v>
      </c>
      <c r="AJ175" s="50">
        <f t="shared" si="8"/>
        <v>28.873973224999997</v>
      </c>
      <c r="AK175" s="50">
        <f t="shared" si="8"/>
        <v>29.112489987</v>
      </c>
      <c r="AU175" s="49"/>
    </row>
    <row r="176" spans="2:67">
      <c r="D176" s="49" t="s">
        <v>296</v>
      </c>
      <c r="E176" s="49" t="s">
        <v>112</v>
      </c>
      <c r="F176" s="49" t="s">
        <v>89</v>
      </c>
      <c r="G176" s="49" t="s">
        <v>102</v>
      </c>
      <c r="H176" s="49" t="s">
        <v>352</v>
      </c>
      <c r="I176" s="49" t="s">
        <v>299</v>
      </c>
      <c r="J176" s="52"/>
      <c r="L176" s="49" t="s">
        <v>297</v>
      </c>
      <c r="Y176" s="50">
        <f t="shared" si="8"/>
        <v>54.950871959999994</v>
      </c>
      <c r="Z176" s="50">
        <f t="shared" si="8"/>
        <v>33.535765142999992</v>
      </c>
      <c r="AA176" s="50">
        <f t="shared" si="8"/>
        <v>26.721151637999998</v>
      </c>
      <c r="AB176" s="50">
        <f t="shared" si="8"/>
        <v>24.200178675</v>
      </c>
      <c r="AC176" s="50">
        <f t="shared" si="8"/>
        <v>22.115801108000003</v>
      </c>
      <c r="AD176" s="50">
        <f t="shared" si="8"/>
        <v>22.234101671000001</v>
      </c>
      <c r="AE176" s="50">
        <f t="shared" si="8"/>
        <v>29.553307834999998</v>
      </c>
      <c r="AF176" s="50">
        <f t="shared" si="8"/>
        <v>21.505281441000001</v>
      </c>
      <c r="AG176" s="50">
        <f t="shared" si="8"/>
        <v>22.703307478999999</v>
      </c>
      <c r="AH176" s="50">
        <f t="shared" si="8"/>
        <v>21.486262369999999</v>
      </c>
      <c r="AI176" s="50">
        <f t="shared" si="8"/>
        <v>21.052414055</v>
      </c>
      <c r="AJ176" s="50">
        <f t="shared" si="8"/>
        <v>21.062610361000001</v>
      </c>
      <c r="AK176" s="50">
        <f t="shared" si="8"/>
        <v>20.814139244000003</v>
      </c>
      <c r="AU176" s="49"/>
    </row>
    <row r="177" spans="4:47">
      <c r="D177" s="49" t="s">
        <v>296</v>
      </c>
      <c r="E177" s="49" t="s">
        <v>116</v>
      </c>
      <c r="F177" s="49" t="s">
        <v>89</v>
      </c>
      <c r="G177" s="49" t="s">
        <v>102</v>
      </c>
      <c r="H177" s="49" t="s">
        <v>352</v>
      </c>
      <c r="I177" s="49" t="s">
        <v>299</v>
      </c>
      <c r="J177" s="52"/>
      <c r="L177" s="49" t="s">
        <v>297</v>
      </c>
      <c r="Y177" s="50">
        <f t="shared" si="8"/>
        <v>32.606183017999996</v>
      </c>
      <c r="Z177" s="50">
        <f t="shared" si="8"/>
        <v>58.970875174999996</v>
      </c>
      <c r="AA177" s="50">
        <f t="shared" si="8"/>
        <v>23.809667466000001</v>
      </c>
      <c r="AB177" s="50">
        <f t="shared" si="8"/>
        <v>22.76402891</v>
      </c>
      <c r="AC177" s="50">
        <f t="shared" si="8"/>
        <v>21.444955992000001</v>
      </c>
      <c r="AD177" s="50">
        <f t="shared" si="8"/>
        <v>21.136452058</v>
      </c>
      <c r="AE177" s="50">
        <f t="shared" si="8"/>
        <v>24.298971329</v>
      </c>
      <c r="AF177" s="50">
        <f t="shared" si="8"/>
        <v>19.591157109999997</v>
      </c>
      <c r="AG177" s="50">
        <f t="shared" si="8"/>
        <v>22.155550965999996</v>
      </c>
      <c r="AH177" s="50">
        <f t="shared" si="8"/>
        <v>21.843848708000003</v>
      </c>
      <c r="AI177" s="50">
        <f t="shared" si="8"/>
        <v>21.314097906999997</v>
      </c>
      <c r="AJ177" s="50">
        <f t="shared" si="8"/>
        <v>20.430345105999997</v>
      </c>
      <c r="AK177" s="50">
        <f t="shared" si="8"/>
        <v>20.291129106999996</v>
      </c>
      <c r="AU177" s="49"/>
    </row>
    <row r="178" spans="4:47">
      <c r="D178" s="49" t="s">
        <v>296</v>
      </c>
      <c r="E178" s="49" t="s">
        <v>120</v>
      </c>
      <c r="F178" s="49" t="s">
        <v>89</v>
      </c>
      <c r="G178" s="49" t="s">
        <v>102</v>
      </c>
      <c r="H178" s="49" t="s">
        <v>352</v>
      </c>
      <c r="I178" s="49" t="s">
        <v>299</v>
      </c>
      <c r="J178" s="52"/>
      <c r="L178" s="49" t="s">
        <v>297</v>
      </c>
      <c r="Y178" s="50">
        <f t="shared" si="8"/>
        <v>28.509573547999999</v>
      </c>
      <c r="Z178" s="50">
        <f t="shared" si="8"/>
        <v>22.395114045</v>
      </c>
      <c r="AA178" s="50">
        <f t="shared" si="8"/>
        <v>21.071638282999999</v>
      </c>
      <c r="AB178" s="50">
        <f t="shared" si="8"/>
        <v>20.562750145000003</v>
      </c>
      <c r="AC178" s="50">
        <f t="shared" si="8"/>
        <v>19.104825251000001</v>
      </c>
      <c r="AD178" s="50">
        <f t="shared" si="8"/>
        <v>16.799872184000002</v>
      </c>
      <c r="AE178" s="50">
        <f t="shared" si="8"/>
        <v>20.707699763000001</v>
      </c>
      <c r="AF178" s="50">
        <f t="shared" si="8"/>
        <v>16.441098127</v>
      </c>
      <c r="AG178" s="50">
        <f t="shared" si="8"/>
        <v>18.239796706</v>
      </c>
      <c r="AH178" s="50">
        <f t="shared" si="8"/>
        <v>18.200606000000001</v>
      </c>
      <c r="AI178" s="50">
        <f t="shared" si="8"/>
        <v>17.868782640999996</v>
      </c>
      <c r="AJ178" s="50">
        <f t="shared" si="8"/>
        <v>17.606650925999997</v>
      </c>
      <c r="AK178" s="50">
        <f t="shared" si="8"/>
        <v>17.251776059000001</v>
      </c>
      <c r="AU178" s="49"/>
    </row>
    <row r="179" spans="4:47">
      <c r="D179" s="49" t="s">
        <v>296</v>
      </c>
      <c r="E179" s="49" t="s">
        <v>113</v>
      </c>
      <c r="F179" s="49" t="s">
        <v>89</v>
      </c>
      <c r="G179" s="49" t="s">
        <v>102</v>
      </c>
      <c r="H179" s="49" t="s">
        <v>352</v>
      </c>
      <c r="I179" s="49" t="s">
        <v>299</v>
      </c>
      <c r="J179" s="52"/>
      <c r="L179" s="49" t="s">
        <v>297</v>
      </c>
      <c r="Y179" s="50">
        <f t="shared" si="8"/>
        <v>17.634625015000001</v>
      </c>
      <c r="Z179" s="50">
        <f t="shared" si="8"/>
        <v>17.515057186</v>
      </c>
      <c r="AA179" s="50">
        <f t="shared" si="8"/>
        <v>19.197624204</v>
      </c>
      <c r="AB179" s="50">
        <f t="shared" si="8"/>
        <v>19.550664673</v>
      </c>
      <c r="AC179" s="50">
        <f t="shared" si="8"/>
        <v>16.464250832000005</v>
      </c>
      <c r="AD179" s="50">
        <f t="shared" si="8"/>
        <v>14.703614926</v>
      </c>
      <c r="AE179" s="50">
        <f t="shared" si="8"/>
        <v>14.502443804999999</v>
      </c>
      <c r="AF179" s="50">
        <f t="shared" si="8"/>
        <v>14.606763186999999</v>
      </c>
      <c r="AG179" s="50">
        <f t="shared" si="8"/>
        <v>17.567582386000002</v>
      </c>
      <c r="AH179" s="50">
        <f t="shared" si="8"/>
        <v>16.508190393</v>
      </c>
      <c r="AI179" s="50">
        <f t="shared" si="8"/>
        <v>16.531556690999999</v>
      </c>
      <c r="AJ179" s="50">
        <f t="shared" si="8"/>
        <v>16.992448874999997</v>
      </c>
      <c r="AK179" s="50">
        <f t="shared" si="8"/>
        <v>16.721143889999997</v>
      </c>
      <c r="AU179" s="49"/>
    </row>
    <row r="180" spans="4:47">
      <c r="D180" s="49" t="s">
        <v>296</v>
      </c>
      <c r="E180" s="49" t="s">
        <v>128</v>
      </c>
      <c r="F180" s="49" t="s">
        <v>89</v>
      </c>
      <c r="G180" s="49" t="s">
        <v>102</v>
      </c>
      <c r="H180" s="49" t="s">
        <v>352</v>
      </c>
      <c r="I180" s="49" t="s">
        <v>299</v>
      </c>
      <c r="J180" s="52"/>
      <c r="L180" s="49" t="s">
        <v>297</v>
      </c>
      <c r="Y180" s="50">
        <f t="shared" si="8"/>
        <v>17.487743202999997</v>
      </c>
      <c r="Z180" s="50">
        <f t="shared" si="8"/>
        <v>13.992681565999998</v>
      </c>
      <c r="AA180" s="50">
        <f t="shared" si="8"/>
        <v>12.632307958</v>
      </c>
      <c r="AB180" s="50">
        <f t="shared" si="8"/>
        <v>14.757050491999999</v>
      </c>
      <c r="AC180" s="50">
        <f t="shared" si="8"/>
        <v>13.970893848000001</v>
      </c>
      <c r="AD180" s="50">
        <f t="shared" si="8"/>
        <v>16.188707528999998</v>
      </c>
      <c r="AE180" s="50">
        <f t="shared" si="8"/>
        <v>11.022830283999999</v>
      </c>
      <c r="AF180" s="50">
        <f t="shared" si="8"/>
        <v>13.809000000000001</v>
      </c>
      <c r="AG180" s="50">
        <f t="shared" si="8"/>
        <v>17.056587864000001</v>
      </c>
      <c r="AH180" s="50">
        <f t="shared" si="8"/>
        <v>18.203052748000001</v>
      </c>
      <c r="AI180" s="50">
        <f t="shared" si="8"/>
        <v>12.486518185</v>
      </c>
      <c r="AJ180" s="50">
        <f t="shared" si="8"/>
        <v>11.297917002999998</v>
      </c>
      <c r="AK180" s="50">
        <f t="shared" si="8"/>
        <v>12.976721697</v>
      </c>
      <c r="AU180" s="49"/>
    </row>
    <row r="181" spans="4:47">
      <c r="D181" s="49" t="s">
        <v>296</v>
      </c>
      <c r="E181" s="49" t="s">
        <v>132</v>
      </c>
      <c r="F181" s="49" t="s">
        <v>89</v>
      </c>
      <c r="G181" s="49" t="s">
        <v>102</v>
      </c>
      <c r="H181" s="49" t="s">
        <v>352</v>
      </c>
      <c r="I181" s="49" t="s">
        <v>299</v>
      </c>
      <c r="J181" s="52"/>
      <c r="L181" s="49" t="s">
        <v>297</v>
      </c>
      <c r="Y181" s="50">
        <f t="shared" si="8"/>
        <v>25.107112869000002</v>
      </c>
      <c r="Z181" s="50">
        <f t="shared" si="8"/>
        <v>31.016670139999995</v>
      </c>
      <c r="AA181" s="50">
        <f t="shared" si="8"/>
        <v>39.323179746000001</v>
      </c>
      <c r="AB181" s="50">
        <f t="shared" si="8"/>
        <v>29.152261539000001</v>
      </c>
      <c r="AC181" s="50">
        <f t="shared" si="8"/>
        <v>29.70807701</v>
      </c>
      <c r="AD181" s="50">
        <f t="shared" si="8"/>
        <v>40.942079185000004</v>
      </c>
      <c r="AE181" s="50">
        <f t="shared" si="8"/>
        <v>26.369007409999998</v>
      </c>
      <c r="AF181" s="50">
        <f t="shared" si="8"/>
        <v>30.523</v>
      </c>
      <c r="AG181" s="50">
        <f t="shared" si="8"/>
        <v>28.004664916000003</v>
      </c>
      <c r="AH181" s="50">
        <f t="shared" si="8"/>
        <v>30.183958870000001</v>
      </c>
      <c r="AI181" s="50">
        <f t="shared" si="8"/>
        <v>29.423480472000001</v>
      </c>
      <c r="AJ181" s="50">
        <f t="shared" si="8"/>
        <v>27.518467523000002</v>
      </c>
      <c r="AK181" s="50">
        <f t="shared" si="8"/>
        <v>28.272067336000003</v>
      </c>
      <c r="AU181" s="49"/>
    </row>
    <row r="182" spans="4:47">
      <c r="D182" s="49" t="s">
        <v>296</v>
      </c>
      <c r="E182" s="49" t="s">
        <v>121</v>
      </c>
      <c r="F182" s="49" t="s">
        <v>89</v>
      </c>
      <c r="G182" s="49" t="s">
        <v>102</v>
      </c>
      <c r="H182" s="49" t="s">
        <v>352</v>
      </c>
      <c r="I182" s="49" t="s">
        <v>299</v>
      </c>
      <c r="J182" s="52"/>
      <c r="L182" s="49" t="s">
        <v>297</v>
      </c>
      <c r="Y182" s="50">
        <f t="shared" si="8"/>
        <v>25.648044037000005</v>
      </c>
      <c r="Z182" s="50">
        <f t="shared" si="8"/>
        <v>23.914607064999998</v>
      </c>
      <c r="AA182" s="50">
        <f t="shared" si="8"/>
        <v>22.567759141999996</v>
      </c>
      <c r="AB182" s="50">
        <f t="shared" si="8"/>
        <v>21.481056708000004</v>
      </c>
      <c r="AC182" s="50">
        <f t="shared" si="8"/>
        <v>20.424245989999996</v>
      </c>
      <c r="AD182" s="50">
        <f t="shared" si="8"/>
        <v>18.943655156000002</v>
      </c>
      <c r="AE182" s="50">
        <f t="shared" si="8"/>
        <v>21.469704061000002</v>
      </c>
      <c r="AF182" s="50">
        <f t="shared" si="8"/>
        <v>23.344298236</v>
      </c>
      <c r="AG182" s="50">
        <f t="shared" si="8"/>
        <v>22.565967959999998</v>
      </c>
      <c r="AH182" s="50">
        <f t="shared" si="8"/>
        <v>23.544865076000001</v>
      </c>
      <c r="AI182" s="50">
        <f t="shared" si="8"/>
        <v>22.585562306999996</v>
      </c>
      <c r="AJ182" s="50">
        <f t="shared" si="8"/>
        <v>20.694174578999998</v>
      </c>
      <c r="AK182" s="50">
        <f t="shared" si="8"/>
        <v>20.801821844999999</v>
      </c>
      <c r="AU182" s="49"/>
    </row>
    <row r="183" spans="4:47">
      <c r="D183" s="49" t="s">
        <v>296</v>
      </c>
      <c r="E183" s="49" t="s">
        <v>109</v>
      </c>
      <c r="F183" s="49" t="s">
        <v>89</v>
      </c>
      <c r="G183" s="49" t="s">
        <v>102</v>
      </c>
      <c r="H183" s="49" t="s">
        <v>301</v>
      </c>
      <c r="I183" s="49" t="s">
        <v>299</v>
      </c>
      <c r="J183" s="52"/>
      <c r="L183" s="49" t="s">
        <v>297</v>
      </c>
      <c r="Y183" s="50">
        <f>SUM(Y22,Y62,Y102,Y142)</f>
        <v>26.253181924000003</v>
      </c>
      <c r="Z183" s="50">
        <f t="shared" si="8"/>
        <v>24.457036395000003</v>
      </c>
      <c r="AA183" s="50">
        <f t="shared" si="8"/>
        <v>23.877463210000002</v>
      </c>
      <c r="AB183" s="50">
        <f t="shared" si="8"/>
        <v>25.240116474000001</v>
      </c>
      <c r="AC183" s="50">
        <f t="shared" si="8"/>
        <v>22.820400094</v>
      </c>
      <c r="AD183" s="50">
        <f t="shared" si="8"/>
        <v>21.921568781000001</v>
      </c>
      <c r="AE183" s="50">
        <f t="shared" si="8"/>
        <v>0</v>
      </c>
      <c r="AF183" s="50">
        <f t="shared" si="8"/>
        <v>0</v>
      </c>
      <c r="AG183" s="50">
        <f t="shared" si="8"/>
        <v>20.031101221</v>
      </c>
      <c r="AH183" s="50">
        <f t="shared" si="8"/>
        <v>19.772668072999998</v>
      </c>
      <c r="AI183" s="50">
        <f t="shared" si="8"/>
        <v>19.573247475999999</v>
      </c>
      <c r="AJ183" s="50">
        <f t="shared" si="8"/>
        <v>19.044713377000001</v>
      </c>
      <c r="AK183" s="50">
        <f t="shared" si="8"/>
        <v>18.775767565000002</v>
      </c>
      <c r="AU183" s="49"/>
    </row>
    <row r="184" spans="4:47">
      <c r="D184" s="49" t="s">
        <v>296</v>
      </c>
      <c r="E184" s="49" t="s">
        <v>112</v>
      </c>
      <c r="F184" s="49" t="s">
        <v>89</v>
      </c>
      <c r="G184" s="49" t="s">
        <v>102</v>
      </c>
      <c r="H184" s="49" t="s">
        <v>301</v>
      </c>
      <c r="I184" s="49" t="s">
        <v>299</v>
      </c>
      <c r="J184" s="52"/>
      <c r="L184" s="49" t="s">
        <v>297</v>
      </c>
      <c r="Y184" s="50">
        <f t="shared" ref="Y184:AK198" si="9">SUM(Y23,Y63,Y103,Y143)</f>
        <v>17.601209438999998</v>
      </c>
      <c r="Z184" s="50">
        <f t="shared" si="9"/>
        <v>17.264957198999998</v>
      </c>
      <c r="AA184" s="50">
        <f t="shared" si="9"/>
        <v>16.999293783999999</v>
      </c>
      <c r="AB184" s="50">
        <f t="shared" si="9"/>
        <v>17.576266237999999</v>
      </c>
      <c r="AC184" s="50">
        <f t="shared" si="9"/>
        <v>16.164002236000002</v>
      </c>
      <c r="AD184" s="50">
        <f t="shared" si="9"/>
        <v>16.292645896</v>
      </c>
      <c r="AE184" s="50">
        <f t="shared" si="9"/>
        <v>0</v>
      </c>
      <c r="AF184" s="50">
        <f t="shared" si="9"/>
        <v>0</v>
      </c>
      <c r="AG184" s="50">
        <f t="shared" si="9"/>
        <v>16.139510969</v>
      </c>
      <c r="AH184" s="50">
        <f t="shared" si="9"/>
        <v>15.757321039000001</v>
      </c>
      <c r="AI184" s="50">
        <f t="shared" si="9"/>
        <v>15.728276257999999</v>
      </c>
      <c r="AJ184" s="50">
        <f t="shared" si="9"/>
        <v>15.781761624</v>
      </c>
      <c r="AK184" s="50">
        <f t="shared" si="9"/>
        <v>15.581042556000002</v>
      </c>
      <c r="AU184" s="49"/>
    </row>
    <row r="185" spans="4:47">
      <c r="D185" s="49" t="s">
        <v>296</v>
      </c>
      <c r="E185" s="49" t="s">
        <v>116</v>
      </c>
      <c r="F185" s="49" t="s">
        <v>89</v>
      </c>
      <c r="G185" s="49" t="s">
        <v>102</v>
      </c>
      <c r="H185" s="49" t="s">
        <v>301</v>
      </c>
      <c r="I185" s="49" t="s">
        <v>299</v>
      </c>
      <c r="J185" s="52"/>
      <c r="L185" s="49" t="s">
        <v>297</v>
      </c>
      <c r="Y185" s="50">
        <f t="shared" si="9"/>
        <v>18.279452552999999</v>
      </c>
      <c r="Z185" s="50">
        <f t="shared" si="9"/>
        <v>16.179716024000001</v>
      </c>
      <c r="AA185" s="50">
        <f t="shared" si="9"/>
        <v>15.886707628999998</v>
      </c>
      <c r="AB185" s="50">
        <f t="shared" si="9"/>
        <v>16.328608915</v>
      </c>
      <c r="AC185" s="50">
        <f t="shared" si="9"/>
        <v>15.199945430000001</v>
      </c>
      <c r="AD185" s="50">
        <f t="shared" si="9"/>
        <v>15.470464327</v>
      </c>
      <c r="AE185" s="50">
        <f t="shared" si="9"/>
        <v>0</v>
      </c>
      <c r="AF185" s="50">
        <f t="shared" si="9"/>
        <v>0</v>
      </c>
      <c r="AG185" s="50">
        <f t="shared" si="9"/>
        <v>13.970726053</v>
      </c>
      <c r="AH185" s="50">
        <f t="shared" si="9"/>
        <v>14.186361265999999</v>
      </c>
      <c r="AI185" s="50">
        <f t="shared" si="9"/>
        <v>13.756727658999999</v>
      </c>
      <c r="AJ185" s="50">
        <f t="shared" si="9"/>
        <v>13.237634752</v>
      </c>
      <c r="AK185" s="50">
        <f t="shared" si="9"/>
        <v>13.215758708000001</v>
      </c>
      <c r="AU185" s="49"/>
    </row>
    <row r="186" spans="4:47">
      <c r="D186" s="49" t="s">
        <v>296</v>
      </c>
      <c r="E186" s="49" t="s">
        <v>120</v>
      </c>
      <c r="F186" s="49" t="s">
        <v>89</v>
      </c>
      <c r="G186" s="49" t="s">
        <v>102</v>
      </c>
      <c r="H186" s="49" t="s">
        <v>301</v>
      </c>
      <c r="I186" s="49" t="s">
        <v>299</v>
      </c>
      <c r="J186" s="52"/>
      <c r="L186" s="49" t="s">
        <v>297</v>
      </c>
      <c r="Y186" s="50">
        <f t="shared" si="9"/>
        <v>14.962766429</v>
      </c>
      <c r="Z186" s="50">
        <f t="shared" si="9"/>
        <v>14.760973566999999</v>
      </c>
      <c r="AA186" s="50">
        <f t="shared" si="9"/>
        <v>14.673122545999998</v>
      </c>
      <c r="AB186" s="50">
        <f t="shared" si="9"/>
        <v>15.301975685</v>
      </c>
      <c r="AC186" s="50">
        <f t="shared" si="9"/>
        <v>14.159792998</v>
      </c>
      <c r="AD186" s="50">
        <f t="shared" si="9"/>
        <v>12.705943864</v>
      </c>
      <c r="AE186" s="50">
        <f t="shared" si="9"/>
        <v>0</v>
      </c>
      <c r="AF186" s="50">
        <f t="shared" si="9"/>
        <v>0</v>
      </c>
      <c r="AG186" s="50">
        <f t="shared" si="9"/>
        <v>11.590818601999999</v>
      </c>
      <c r="AH186" s="50">
        <f t="shared" si="9"/>
        <v>12.023220592000001</v>
      </c>
      <c r="AI186" s="50">
        <f t="shared" si="9"/>
        <v>12.024722271</v>
      </c>
      <c r="AJ186" s="50">
        <f t="shared" si="9"/>
        <v>11.904003126999999</v>
      </c>
      <c r="AK186" s="50">
        <f t="shared" si="9"/>
        <v>11.807494934999999</v>
      </c>
      <c r="AU186" s="49"/>
    </row>
    <row r="187" spans="4:47">
      <c r="D187" s="49" t="s">
        <v>296</v>
      </c>
      <c r="E187" s="49" t="s">
        <v>113</v>
      </c>
      <c r="F187" s="49" t="s">
        <v>89</v>
      </c>
      <c r="G187" s="49" t="s">
        <v>102</v>
      </c>
      <c r="H187" s="49" t="s">
        <v>301</v>
      </c>
      <c r="I187" s="49" t="s">
        <v>299</v>
      </c>
      <c r="J187" s="52"/>
      <c r="L187" s="49" t="s">
        <v>297</v>
      </c>
      <c r="Y187" s="50">
        <f t="shared" si="9"/>
        <v>10.865802253</v>
      </c>
      <c r="Z187" s="50">
        <f t="shared" si="9"/>
        <v>11.554551212</v>
      </c>
      <c r="AA187" s="50">
        <f t="shared" si="9"/>
        <v>13.60337051</v>
      </c>
      <c r="AB187" s="50">
        <f t="shared" si="9"/>
        <v>11.185961561999999</v>
      </c>
      <c r="AC187" s="50">
        <f t="shared" si="9"/>
        <v>10.027747103999999</v>
      </c>
      <c r="AD187" s="50">
        <f t="shared" si="9"/>
        <v>9.9392067540000006</v>
      </c>
      <c r="AE187" s="50">
        <f t="shared" si="9"/>
        <v>10.405848103000002</v>
      </c>
      <c r="AF187" s="50">
        <f t="shared" si="9"/>
        <v>9.9662024810000016</v>
      </c>
      <c r="AG187" s="50">
        <f t="shared" si="9"/>
        <v>9.9163714679999995</v>
      </c>
      <c r="AH187" s="50">
        <f t="shared" si="9"/>
        <v>9.8667896099999997</v>
      </c>
      <c r="AI187" s="50">
        <f t="shared" si="9"/>
        <v>9.8174556620000004</v>
      </c>
      <c r="AJ187" s="50">
        <f t="shared" si="9"/>
        <v>9.7683683840000004</v>
      </c>
      <c r="AK187" s="50">
        <f t="shared" si="9"/>
        <v>9.7195265430000006</v>
      </c>
      <c r="AU187" s="49"/>
    </row>
    <row r="188" spans="4:47">
      <c r="D188" s="49" t="s">
        <v>296</v>
      </c>
      <c r="E188" s="49" t="s">
        <v>128</v>
      </c>
      <c r="F188" s="49" t="s">
        <v>89</v>
      </c>
      <c r="G188" s="49" t="s">
        <v>102</v>
      </c>
      <c r="H188" s="49" t="s">
        <v>301</v>
      </c>
      <c r="I188" s="49" t="s">
        <v>299</v>
      </c>
      <c r="J188" s="52"/>
      <c r="L188" s="49" t="s">
        <v>297</v>
      </c>
      <c r="Y188" s="50">
        <f t="shared" si="9"/>
        <v>14.739720602999999</v>
      </c>
      <c r="Z188" s="50">
        <f t="shared" si="9"/>
        <v>11.235804394000001</v>
      </c>
      <c r="AA188" s="50">
        <f t="shared" si="9"/>
        <v>7.9346420990000004</v>
      </c>
      <c r="AB188" s="50">
        <f t="shared" si="9"/>
        <v>10.742508393</v>
      </c>
      <c r="AC188" s="50">
        <f t="shared" si="9"/>
        <v>7.4319080209999999</v>
      </c>
      <c r="AD188" s="50">
        <f t="shared" si="9"/>
        <v>4.9060190260000001</v>
      </c>
      <c r="AE188" s="50">
        <f t="shared" si="9"/>
        <v>5.3975648560000007</v>
      </c>
      <c r="AF188" s="50">
        <f t="shared" si="9"/>
        <v>9.2789999999999999</v>
      </c>
      <c r="AG188" s="50">
        <f t="shared" si="9"/>
        <v>9.8491524659999996</v>
      </c>
      <c r="AH188" s="50">
        <f t="shared" si="9"/>
        <v>9.3851806450000002</v>
      </c>
      <c r="AI188" s="50">
        <f t="shared" si="9"/>
        <v>9.1039289859999997</v>
      </c>
      <c r="AJ188" s="50">
        <f t="shared" si="9"/>
        <v>8.4868687850000004</v>
      </c>
      <c r="AK188" s="50">
        <f t="shared" si="9"/>
        <v>9.3661023890000017</v>
      </c>
      <c r="AU188" s="49"/>
    </row>
    <row r="189" spans="4:47">
      <c r="D189" s="49" t="s">
        <v>296</v>
      </c>
      <c r="E189" s="49" t="s">
        <v>132</v>
      </c>
      <c r="F189" s="49" t="s">
        <v>89</v>
      </c>
      <c r="G189" s="49" t="s">
        <v>102</v>
      </c>
      <c r="H189" s="49" t="s">
        <v>301</v>
      </c>
      <c r="I189" s="49" t="s">
        <v>299</v>
      </c>
      <c r="J189" s="52"/>
      <c r="L189" s="49" t="s">
        <v>297</v>
      </c>
      <c r="Y189" s="50">
        <f t="shared" si="9"/>
        <v>16.465321525</v>
      </c>
      <c r="Z189" s="50">
        <f t="shared" si="9"/>
        <v>21.697885093999997</v>
      </c>
      <c r="AA189" s="50">
        <f t="shared" si="9"/>
        <v>22.795057254999996</v>
      </c>
      <c r="AB189" s="50">
        <f t="shared" si="9"/>
        <v>19.519060940000003</v>
      </c>
      <c r="AC189" s="50">
        <f t="shared" si="9"/>
        <v>19.967941207000003</v>
      </c>
      <c r="AD189" s="50">
        <f t="shared" si="9"/>
        <v>14.939484796000002</v>
      </c>
      <c r="AE189" s="50">
        <f t="shared" si="9"/>
        <v>16.839266423999998</v>
      </c>
      <c r="AF189" s="50">
        <f t="shared" si="9"/>
        <v>20.991</v>
      </c>
      <c r="AG189" s="50">
        <f t="shared" si="9"/>
        <v>20.416352007000004</v>
      </c>
      <c r="AH189" s="50">
        <f t="shared" si="9"/>
        <v>20.088267728000002</v>
      </c>
      <c r="AI189" s="50">
        <f t="shared" si="9"/>
        <v>19.502192433999998</v>
      </c>
      <c r="AJ189" s="50">
        <f t="shared" si="9"/>
        <v>19.781273877</v>
      </c>
      <c r="AK189" s="50">
        <f t="shared" si="9"/>
        <v>19.966076358999999</v>
      </c>
      <c r="AU189" s="49"/>
    </row>
    <row r="190" spans="4:47">
      <c r="D190" s="49" t="s">
        <v>296</v>
      </c>
      <c r="E190" s="49" t="s">
        <v>121</v>
      </c>
      <c r="F190" s="49" t="s">
        <v>89</v>
      </c>
      <c r="G190" s="49" t="s">
        <v>102</v>
      </c>
      <c r="H190" s="49" t="s">
        <v>301</v>
      </c>
      <c r="I190" s="49" t="s">
        <v>299</v>
      </c>
      <c r="J190" s="52"/>
      <c r="L190" s="49" t="s">
        <v>297</v>
      </c>
      <c r="Y190" s="50">
        <f t="shared" si="9"/>
        <v>15.834396147000001</v>
      </c>
      <c r="Z190" s="50">
        <f t="shared" si="9"/>
        <v>14.574392363999999</v>
      </c>
      <c r="AA190" s="50">
        <f t="shared" si="9"/>
        <v>15.061422089000001</v>
      </c>
      <c r="AB190" s="50">
        <f t="shared" si="9"/>
        <v>15.135131139000002</v>
      </c>
      <c r="AC190" s="50">
        <f t="shared" si="9"/>
        <v>15.608318377999998</v>
      </c>
      <c r="AD190" s="50">
        <f t="shared" si="9"/>
        <v>14.738942743000003</v>
      </c>
      <c r="AE190" s="50">
        <f t="shared" si="9"/>
        <v>15.586852012</v>
      </c>
      <c r="AF190" s="50">
        <f t="shared" si="9"/>
        <v>16.947794010999999</v>
      </c>
      <c r="AG190" s="50">
        <f t="shared" si="9"/>
        <v>20.521610360000004</v>
      </c>
      <c r="AH190" s="50">
        <f t="shared" si="9"/>
        <v>19.077199723</v>
      </c>
      <c r="AI190" s="50">
        <f t="shared" si="9"/>
        <v>19.182322894000002</v>
      </c>
      <c r="AJ190" s="50">
        <f t="shared" si="9"/>
        <v>19.433261071</v>
      </c>
      <c r="AK190" s="50">
        <f t="shared" si="9"/>
        <v>20.157738055000003</v>
      </c>
      <c r="AU190" s="49"/>
    </row>
    <row r="191" spans="4:47">
      <c r="D191" s="49" t="s">
        <v>296</v>
      </c>
      <c r="E191" s="49" t="s">
        <v>109</v>
      </c>
      <c r="F191" s="49" t="s">
        <v>89</v>
      </c>
      <c r="G191" s="49" t="s">
        <v>102</v>
      </c>
      <c r="H191" s="49" t="s">
        <v>302</v>
      </c>
      <c r="I191" s="49" t="s">
        <v>299</v>
      </c>
      <c r="J191" s="52"/>
      <c r="L191" s="49" t="s">
        <v>297</v>
      </c>
      <c r="Y191" s="50">
        <f t="shared" si="9"/>
        <v>25.588913631</v>
      </c>
      <c r="Z191" s="50">
        <f t="shared" si="9"/>
        <v>3.7067486860000001</v>
      </c>
      <c r="AA191" s="50">
        <f t="shared" si="9"/>
        <v>0.79112789100000003</v>
      </c>
      <c r="AB191" s="50">
        <f t="shared" si="9"/>
        <v>1.1542531230000002</v>
      </c>
      <c r="AC191" s="50">
        <f t="shared" si="9"/>
        <v>0.93332619800000005</v>
      </c>
      <c r="AD191" s="50">
        <f t="shared" si="9"/>
        <v>0.63687105300000002</v>
      </c>
      <c r="AE191" s="50">
        <f t="shared" si="9"/>
        <v>0</v>
      </c>
      <c r="AF191" s="50">
        <f t="shared" si="9"/>
        <v>0</v>
      </c>
      <c r="AG191" s="50">
        <f t="shared" si="9"/>
        <v>0.78479566899999997</v>
      </c>
      <c r="AH191" s="50">
        <f t="shared" si="9"/>
        <v>0.748336483</v>
      </c>
      <c r="AI191" s="50">
        <f t="shared" si="9"/>
        <v>0.71353693699999998</v>
      </c>
      <c r="AJ191" s="50">
        <f t="shared" si="9"/>
        <v>0.67921041699999996</v>
      </c>
      <c r="AK191" s="50">
        <f t="shared" si="9"/>
        <v>0.74554331299999999</v>
      </c>
      <c r="AU191" s="49"/>
    </row>
    <row r="192" spans="4:47">
      <c r="D192" s="49" t="s">
        <v>296</v>
      </c>
      <c r="E192" s="49" t="s">
        <v>112</v>
      </c>
      <c r="F192" s="49" t="s">
        <v>89</v>
      </c>
      <c r="G192" s="49" t="s">
        <v>102</v>
      </c>
      <c r="H192" s="49" t="s">
        <v>302</v>
      </c>
      <c r="I192" s="49" t="s">
        <v>299</v>
      </c>
      <c r="J192" s="52"/>
      <c r="L192" s="49" t="s">
        <v>297</v>
      </c>
      <c r="Y192" s="50">
        <f t="shared" si="9"/>
        <v>27.326578347000002</v>
      </c>
      <c r="Z192" s="50">
        <f t="shared" si="9"/>
        <v>9.8409174709999991</v>
      </c>
      <c r="AA192" s="50">
        <f t="shared" si="9"/>
        <v>2.6630499479999998</v>
      </c>
      <c r="AB192" s="50">
        <f t="shared" si="9"/>
        <v>1.353178682</v>
      </c>
      <c r="AC192" s="50">
        <f t="shared" si="9"/>
        <v>0.91823614600000003</v>
      </c>
      <c r="AD192" s="50">
        <f t="shared" si="9"/>
        <v>0.65121741300000002</v>
      </c>
      <c r="AE192" s="50">
        <f t="shared" si="9"/>
        <v>0</v>
      </c>
      <c r="AF192" s="50">
        <f t="shared" si="9"/>
        <v>0</v>
      </c>
      <c r="AG192" s="50">
        <f t="shared" si="9"/>
        <v>0.7127585729999999</v>
      </c>
      <c r="AH192" s="50">
        <f t="shared" si="9"/>
        <v>0.61100778300000003</v>
      </c>
      <c r="AI192" s="50">
        <f t="shared" si="9"/>
        <v>0.59512907199999998</v>
      </c>
      <c r="AJ192" s="50">
        <f t="shared" si="9"/>
        <v>0.579107708</v>
      </c>
      <c r="AK192" s="50">
        <f t="shared" si="9"/>
        <v>0.70040494600000003</v>
      </c>
      <c r="AU192" s="49"/>
    </row>
    <row r="193" spans="4:47">
      <c r="D193" s="49" t="s">
        <v>296</v>
      </c>
      <c r="E193" s="49" t="s">
        <v>116</v>
      </c>
      <c r="F193" s="49" t="s">
        <v>89</v>
      </c>
      <c r="G193" s="49" t="s">
        <v>102</v>
      </c>
      <c r="H193" s="49" t="s">
        <v>302</v>
      </c>
      <c r="I193" s="49" t="s">
        <v>299</v>
      </c>
      <c r="J193" s="52"/>
      <c r="L193" s="49" t="s">
        <v>297</v>
      </c>
      <c r="Y193" s="50">
        <f t="shared" si="9"/>
        <v>4.056051579</v>
      </c>
      <c r="Z193" s="50">
        <f t="shared" si="9"/>
        <v>33.288044675000002</v>
      </c>
      <c r="AA193" s="50">
        <f t="shared" si="9"/>
        <v>0.78102524100000004</v>
      </c>
      <c r="AB193" s="50">
        <f t="shared" si="9"/>
        <v>1.1460159509999999</v>
      </c>
      <c r="AC193" s="50">
        <f t="shared" si="9"/>
        <v>0.92092884600000013</v>
      </c>
      <c r="AD193" s="50">
        <f t="shared" si="9"/>
        <v>0.864141241</v>
      </c>
      <c r="AE193" s="50">
        <f t="shared" si="9"/>
        <v>0</v>
      </c>
      <c r="AF193" s="50">
        <f t="shared" si="9"/>
        <v>0</v>
      </c>
      <c r="AG193" s="50">
        <f t="shared" si="9"/>
        <v>0.68223825400000004</v>
      </c>
      <c r="AH193" s="50">
        <f t="shared" si="9"/>
        <v>0.55428752700000006</v>
      </c>
      <c r="AI193" s="50">
        <f t="shared" si="9"/>
        <v>0.54167064900000006</v>
      </c>
      <c r="AJ193" s="50">
        <f t="shared" si="9"/>
        <v>0.47886852899999999</v>
      </c>
      <c r="AK193" s="50">
        <f t="shared" si="9"/>
        <v>0.41772700699999993</v>
      </c>
      <c r="AU193" s="49"/>
    </row>
    <row r="194" spans="4:47">
      <c r="D194" s="49" t="s">
        <v>296</v>
      </c>
      <c r="E194" s="49" t="s">
        <v>120</v>
      </c>
      <c r="F194" s="49" t="s">
        <v>89</v>
      </c>
      <c r="G194" s="49" t="s">
        <v>102</v>
      </c>
      <c r="H194" s="49" t="s">
        <v>302</v>
      </c>
      <c r="I194" s="49" t="s">
        <v>299</v>
      </c>
      <c r="J194" s="52"/>
      <c r="L194" s="49" t="s">
        <v>297</v>
      </c>
      <c r="Y194" s="50">
        <f t="shared" si="9"/>
        <v>5.6474103280000003</v>
      </c>
      <c r="Z194" s="50">
        <f t="shared" si="9"/>
        <v>1.1808263619999999</v>
      </c>
      <c r="AA194" s="50">
        <f t="shared" si="9"/>
        <v>0.77943056700000002</v>
      </c>
      <c r="AB194" s="50">
        <f t="shared" si="9"/>
        <v>1.145491907</v>
      </c>
      <c r="AC194" s="50">
        <f t="shared" si="9"/>
        <v>0.916385546</v>
      </c>
      <c r="AD194" s="50">
        <f t="shared" si="9"/>
        <v>0.585355925</v>
      </c>
      <c r="AE194" s="50">
        <f t="shared" si="9"/>
        <v>0</v>
      </c>
      <c r="AF194" s="50">
        <f t="shared" si="9"/>
        <v>0</v>
      </c>
      <c r="AG194" s="50">
        <f t="shared" si="9"/>
        <v>0.18986033200000002</v>
      </c>
      <c r="AH194" s="50">
        <f t="shared" si="9"/>
        <v>0.20572036599999999</v>
      </c>
      <c r="AI194" s="50">
        <f t="shared" si="9"/>
        <v>0.19979822999999999</v>
      </c>
      <c r="AJ194" s="50">
        <f t="shared" si="9"/>
        <v>0.19423535600000003</v>
      </c>
      <c r="AK194" s="50">
        <f t="shared" si="9"/>
        <v>0.18892603800000002</v>
      </c>
      <c r="AU194" s="49"/>
    </row>
    <row r="195" spans="4:47">
      <c r="D195" s="49" t="s">
        <v>296</v>
      </c>
      <c r="E195" s="49" t="s">
        <v>113</v>
      </c>
      <c r="F195" s="49" t="s">
        <v>89</v>
      </c>
      <c r="G195" s="49" t="s">
        <v>102</v>
      </c>
      <c r="H195" s="49" t="s">
        <v>302</v>
      </c>
      <c r="I195" s="49" t="s">
        <v>299</v>
      </c>
      <c r="J195" s="52"/>
      <c r="L195" s="49" t="s">
        <v>297</v>
      </c>
      <c r="Y195" s="50">
        <f t="shared" si="9"/>
        <v>0.24751669900000001</v>
      </c>
      <c r="Z195" s="50">
        <f t="shared" si="9"/>
        <v>0.172192395</v>
      </c>
      <c r="AA195" s="50">
        <f t="shared" si="9"/>
        <v>1.629303108</v>
      </c>
      <c r="AB195" s="50">
        <f t="shared" si="9"/>
        <v>2.0717960359999998</v>
      </c>
      <c r="AC195" s="50">
        <f t="shared" si="9"/>
        <v>1.8981139580000002</v>
      </c>
      <c r="AD195" s="50">
        <f t="shared" si="9"/>
        <v>1.4195152040000001</v>
      </c>
      <c r="AE195" s="50">
        <f t="shared" si="9"/>
        <v>1.927114963</v>
      </c>
      <c r="AF195" s="50">
        <f t="shared" si="9"/>
        <v>1.8887408689999998</v>
      </c>
      <c r="AG195" s="50">
        <f t="shared" si="9"/>
        <v>1.9290471650000001</v>
      </c>
      <c r="AH195" s="50">
        <f t="shared" si="9"/>
        <v>1.91940193</v>
      </c>
      <c r="AI195" s="50">
        <f t="shared" si="9"/>
        <v>1.90980492</v>
      </c>
      <c r="AJ195" s="50">
        <f t="shared" si="9"/>
        <v>1.9002558949999999</v>
      </c>
      <c r="AK195" s="50">
        <f t="shared" si="9"/>
        <v>1.8907546150000001</v>
      </c>
      <c r="AU195" s="49"/>
    </row>
    <row r="196" spans="4:47">
      <c r="D196" s="49" t="s">
        <v>296</v>
      </c>
      <c r="E196" s="49" t="s">
        <v>128</v>
      </c>
      <c r="F196" s="49" t="s">
        <v>89</v>
      </c>
      <c r="G196" s="49" t="s">
        <v>102</v>
      </c>
      <c r="H196" s="49" t="s">
        <v>302</v>
      </c>
      <c r="I196" s="49" t="s">
        <v>299</v>
      </c>
      <c r="J196" s="52"/>
      <c r="L196" s="49" t="s">
        <v>297</v>
      </c>
      <c r="Y196" s="50">
        <f t="shared" si="9"/>
        <v>1.01778488</v>
      </c>
      <c r="Z196" s="50">
        <f t="shared" si="9"/>
        <v>0.56232684999999993</v>
      </c>
      <c r="AA196" s="50">
        <f t="shared" si="9"/>
        <v>0.79052880800000003</v>
      </c>
      <c r="AB196" s="50">
        <f t="shared" si="9"/>
        <v>1.3815301120000001</v>
      </c>
      <c r="AC196" s="50">
        <f t="shared" si="9"/>
        <v>3.110645211</v>
      </c>
      <c r="AD196" s="50">
        <f t="shared" si="9"/>
        <v>1.9836545560000001</v>
      </c>
      <c r="AE196" s="50">
        <f t="shared" si="9"/>
        <v>1.236854626</v>
      </c>
      <c r="AF196" s="50">
        <f t="shared" si="9"/>
        <v>1.365</v>
      </c>
      <c r="AG196" s="50">
        <f t="shared" si="9"/>
        <v>1.08167773</v>
      </c>
      <c r="AH196" s="50">
        <f t="shared" si="9"/>
        <v>0.90241432300000013</v>
      </c>
      <c r="AI196" s="50">
        <f t="shared" si="9"/>
        <v>0.80966189200000005</v>
      </c>
      <c r="AJ196" s="50">
        <f t="shared" si="9"/>
        <v>0.66857728699999996</v>
      </c>
      <c r="AK196" s="50">
        <f t="shared" si="9"/>
        <v>0.84470282399999996</v>
      </c>
      <c r="AU196" s="49"/>
    </row>
    <row r="197" spans="4:47">
      <c r="D197" s="49" t="s">
        <v>296</v>
      </c>
      <c r="E197" s="49" t="s">
        <v>132</v>
      </c>
      <c r="F197" s="49" t="s">
        <v>89</v>
      </c>
      <c r="G197" s="49" t="s">
        <v>102</v>
      </c>
      <c r="H197" s="49" t="s">
        <v>302</v>
      </c>
      <c r="I197" s="49" t="s">
        <v>299</v>
      </c>
      <c r="J197" s="52"/>
      <c r="L197" s="49" t="s">
        <v>297</v>
      </c>
      <c r="Y197" s="50">
        <f t="shared" si="9"/>
        <v>1.8352767999999999</v>
      </c>
      <c r="Z197" s="50">
        <f t="shared" si="9"/>
        <v>1.4715223680000002</v>
      </c>
      <c r="AA197" s="50">
        <f t="shared" si="9"/>
        <v>2.8376232720000001</v>
      </c>
      <c r="AB197" s="50">
        <f t="shared" si="9"/>
        <v>1.548674138</v>
      </c>
      <c r="AC197" s="50">
        <f t="shared" si="9"/>
        <v>2.5394406570000001</v>
      </c>
      <c r="AD197" s="50">
        <f t="shared" si="9"/>
        <v>5.7678771019999999</v>
      </c>
      <c r="AE197" s="50">
        <f t="shared" si="9"/>
        <v>3.3660000000000001</v>
      </c>
      <c r="AF197" s="50">
        <f t="shared" si="9"/>
        <v>3.0579999999999998</v>
      </c>
      <c r="AG197" s="50">
        <f t="shared" si="9"/>
        <v>3.3026410310000003</v>
      </c>
      <c r="AH197" s="50">
        <f t="shared" si="9"/>
        <v>3.1295944099999997</v>
      </c>
      <c r="AI197" s="50">
        <f t="shared" si="9"/>
        <v>2.8942847270000001</v>
      </c>
      <c r="AJ197" s="50">
        <f t="shared" si="9"/>
        <v>3.0162965989999999</v>
      </c>
      <c r="AK197" s="50">
        <f t="shared" si="9"/>
        <v>3.0494842269999998</v>
      </c>
      <c r="AU197" s="49"/>
    </row>
    <row r="198" spans="4:47">
      <c r="D198" s="49" t="s">
        <v>296</v>
      </c>
      <c r="E198" s="49" t="s">
        <v>121</v>
      </c>
      <c r="F198" s="49" t="s">
        <v>89</v>
      </c>
      <c r="G198" s="49" t="s">
        <v>102</v>
      </c>
      <c r="H198" s="49" t="s">
        <v>302</v>
      </c>
      <c r="I198" s="49" t="s">
        <v>299</v>
      </c>
      <c r="J198" s="52"/>
      <c r="L198" s="49" t="s">
        <v>297</v>
      </c>
      <c r="Y198" s="50">
        <f t="shared" si="9"/>
        <v>0.92825184599999999</v>
      </c>
      <c r="Z198" s="50">
        <f t="shared" si="9"/>
        <v>0.23710740699999999</v>
      </c>
      <c r="AA198" s="50">
        <f t="shared" si="9"/>
        <v>0.20921245099999999</v>
      </c>
      <c r="AB198" s="50">
        <f t="shared" si="9"/>
        <v>-6.7493000000000067E-5</v>
      </c>
      <c r="AC198" s="50">
        <f t="shared" si="9"/>
        <v>-1.3563357999999999E-2</v>
      </c>
      <c r="AD198" s="50">
        <f t="shared" si="9"/>
        <v>4.8432180000000005E-2</v>
      </c>
      <c r="AE198" s="50">
        <f t="shared" si="9"/>
        <v>1.4504606E-2</v>
      </c>
      <c r="AF198" s="50">
        <f t="shared" si="9"/>
        <v>1.5771054E-2</v>
      </c>
      <c r="AG198" s="50">
        <f t="shared" si="9"/>
        <v>0.127071294</v>
      </c>
      <c r="AH198" s="50">
        <f t="shared" si="9"/>
        <v>0.126435938</v>
      </c>
      <c r="AI198" s="50">
        <f t="shared" si="9"/>
        <v>0.12580375799999999</v>
      </c>
      <c r="AJ198" s="50">
        <f t="shared" si="9"/>
        <v>0.12517474000000001</v>
      </c>
      <c r="AK198" s="50">
        <f t="shared" si="9"/>
        <v>0.12454886599999999</v>
      </c>
      <c r="AU198" s="49"/>
    </row>
    <row r="199" spans="4:47">
      <c r="D199" s="49" t="s">
        <v>296</v>
      </c>
      <c r="E199" s="49" t="s">
        <v>109</v>
      </c>
      <c r="F199" s="49" t="s">
        <v>89</v>
      </c>
      <c r="G199" s="49" t="s">
        <v>102</v>
      </c>
      <c r="H199" s="49" t="s">
        <v>362</v>
      </c>
      <c r="J199" s="52"/>
      <c r="L199" s="49" t="s">
        <v>273</v>
      </c>
      <c r="Y199" s="78">
        <f>IFERROR(SUM(Y183,Y191)/Y175,"NA")</f>
        <v>0.75354257934758972</v>
      </c>
      <c r="Z199" s="78">
        <f t="shared" ref="Z199:AK199" si="10">IFERROR(SUM(Z183,Z191)/Z175,"NA")</f>
        <v>0.70072643700917425</v>
      </c>
      <c r="AA199" s="78">
        <f t="shared" si="10"/>
        <v>0.71460703389574787</v>
      </c>
      <c r="AB199" s="78">
        <f t="shared" si="10"/>
        <v>0.77821400787774142</v>
      </c>
      <c r="AC199" s="78">
        <f t="shared" si="10"/>
        <v>0.75460395630669164</v>
      </c>
      <c r="AD199" s="78">
        <f t="shared" si="10"/>
        <v>0.75271101184859324</v>
      </c>
      <c r="AE199" s="78">
        <f t="shared" si="10"/>
        <v>0</v>
      </c>
      <c r="AF199" s="78">
        <f t="shared" si="10"/>
        <v>0</v>
      </c>
      <c r="AG199" s="78">
        <f t="shared" si="10"/>
        <v>0.671828584011265</v>
      </c>
      <c r="AH199" s="78">
        <f t="shared" si="10"/>
        <v>0.67672797439568488</v>
      </c>
      <c r="AI199" s="78">
        <f t="shared" si="10"/>
        <v>0.67100915767896985</v>
      </c>
      <c r="AJ199" s="78">
        <f t="shared" si="10"/>
        <v>0.68310390261505149</v>
      </c>
      <c r="AK199" s="78">
        <f t="shared" si="10"/>
        <v>0.67054762016980063</v>
      </c>
      <c r="AU199" s="49"/>
    </row>
    <row r="200" spans="4:47">
      <c r="D200" s="49" t="s">
        <v>296</v>
      </c>
      <c r="E200" s="49" t="s">
        <v>112</v>
      </c>
      <c r="F200" s="49" t="s">
        <v>89</v>
      </c>
      <c r="G200" s="49" t="s">
        <v>102</v>
      </c>
      <c r="H200" s="49" t="s">
        <v>362</v>
      </c>
      <c r="J200" s="52"/>
      <c r="L200" s="49" t="s">
        <v>273</v>
      </c>
      <c r="Y200" s="78">
        <f t="shared" ref="Y200:AK206" si="11">IFERROR(SUM(Y184,Y192)/Y176,"NA")</f>
        <v>0.81759917874831844</v>
      </c>
      <c r="Z200" s="78">
        <f t="shared" si="11"/>
        <v>0.80826766750118062</v>
      </c>
      <c r="AA200" s="78">
        <f t="shared" si="11"/>
        <v>0.73583444300500478</v>
      </c>
      <c r="AB200" s="78">
        <f t="shared" si="11"/>
        <v>0.78220269255925223</v>
      </c>
      <c r="AC200" s="78">
        <f t="shared" si="11"/>
        <v>0.77239971089362003</v>
      </c>
      <c r="AD200" s="78">
        <f t="shared" si="11"/>
        <v>0.76206646707476056</v>
      </c>
      <c r="AE200" s="78">
        <f t="shared" si="11"/>
        <v>0</v>
      </c>
      <c r="AF200" s="78">
        <f t="shared" si="11"/>
        <v>0</v>
      </c>
      <c r="AG200" s="78">
        <f t="shared" si="11"/>
        <v>0.7422825752409834</v>
      </c>
      <c r="AH200" s="78">
        <f t="shared" si="11"/>
        <v>0.76180438180137533</v>
      </c>
      <c r="AI200" s="78">
        <f t="shared" si="11"/>
        <v>0.7753697645958636</v>
      </c>
      <c r="AJ200" s="78">
        <f t="shared" si="11"/>
        <v>0.77677310891598461</v>
      </c>
      <c r="AK200" s="78">
        <f t="shared" si="11"/>
        <v>0.78223016148474078</v>
      </c>
      <c r="AU200" s="49"/>
    </row>
    <row r="201" spans="4:47">
      <c r="D201" s="49" t="s">
        <v>296</v>
      </c>
      <c r="E201" s="49" t="s">
        <v>116</v>
      </c>
      <c r="F201" s="49" t="s">
        <v>89</v>
      </c>
      <c r="G201" s="49" t="s">
        <v>102</v>
      </c>
      <c r="H201" s="49" t="s">
        <v>362</v>
      </c>
      <c r="J201" s="52"/>
      <c r="L201" s="49" t="s">
        <v>273</v>
      </c>
      <c r="Y201" s="78">
        <f t="shared" si="11"/>
        <v>0.68500824275168459</v>
      </c>
      <c r="Z201" s="78">
        <f t="shared" si="11"/>
        <v>0.83885071320717441</v>
      </c>
      <c r="AA201" s="78">
        <f t="shared" si="11"/>
        <v>0.70004055679489752</v>
      </c>
      <c r="AB201" s="78">
        <f t="shared" si="11"/>
        <v>0.7676420081474935</v>
      </c>
      <c r="AC201" s="78">
        <f t="shared" si="11"/>
        <v>0.75173268166247875</v>
      </c>
      <c r="AD201" s="78">
        <f t="shared" si="11"/>
        <v>0.77281681538493907</v>
      </c>
      <c r="AE201" s="78">
        <f t="shared" si="11"/>
        <v>0</v>
      </c>
      <c r="AF201" s="78">
        <f t="shared" si="11"/>
        <v>0</v>
      </c>
      <c r="AG201" s="78">
        <f t="shared" si="11"/>
        <v>0.66136763330717896</v>
      </c>
      <c r="AH201" s="78">
        <f t="shared" si="11"/>
        <v>0.67481921295313874</v>
      </c>
      <c r="AI201" s="78">
        <f t="shared" si="11"/>
        <v>0.67084229275798279</v>
      </c>
      <c r="AJ201" s="78">
        <f t="shared" si="11"/>
        <v>0.67137893216359468</v>
      </c>
      <c r="AK201" s="78">
        <f t="shared" si="11"/>
        <v>0.67189389230669994</v>
      </c>
      <c r="AU201" s="49"/>
    </row>
    <row r="202" spans="4:47">
      <c r="D202" s="49" t="s">
        <v>296</v>
      </c>
      <c r="E202" s="49" t="s">
        <v>120</v>
      </c>
      <c r="F202" s="49" t="s">
        <v>89</v>
      </c>
      <c r="G202" s="49" t="s">
        <v>102</v>
      </c>
      <c r="H202" s="49" t="s">
        <v>362</v>
      </c>
      <c r="J202" s="52"/>
      <c r="L202" s="49" t="s">
        <v>273</v>
      </c>
      <c r="Y202" s="78">
        <f t="shared" si="11"/>
        <v>0.72292125739095259</v>
      </c>
      <c r="Z202" s="78">
        <f t="shared" si="11"/>
        <v>0.71184276610367214</v>
      </c>
      <c r="AA202" s="78">
        <f t="shared" si="11"/>
        <v>0.73333420522250903</v>
      </c>
      <c r="AB202" s="78">
        <f t="shared" si="11"/>
        <v>0.79986711291141821</v>
      </c>
      <c r="AC202" s="78">
        <f t="shared" si="11"/>
        <v>0.78912936108697829</v>
      </c>
      <c r="AD202" s="78">
        <f t="shared" si="11"/>
        <v>0.791154816145475</v>
      </c>
      <c r="AE202" s="78">
        <f t="shared" si="11"/>
        <v>0</v>
      </c>
      <c r="AF202" s="78">
        <f t="shared" si="11"/>
        <v>0</v>
      </c>
      <c r="AG202" s="78">
        <f t="shared" si="11"/>
        <v>0.64587775422544769</v>
      </c>
      <c r="AH202" s="78">
        <f t="shared" si="11"/>
        <v>0.67189746088674196</v>
      </c>
      <c r="AI202" s="78">
        <f t="shared" si="11"/>
        <v>0.68412721485294625</v>
      </c>
      <c r="AJ202" s="78">
        <f t="shared" si="11"/>
        <v>0.68714024795790973</v>
      </c>
      <c r="AK202" s="78">
        <f t="shared" si="11"/>
        <v>0.69537309851304507</v>
      </c>
      <c r="AU202" s="49"/>
    </row>
    <row r="203" spans="4:47">
      <c r="D203" s="49" t="s">
        <v>296</v>
      </c>
      <c r="E203" s="49" t="s">
        <v>113</v>
      </c>
      <c r="F203" s="49" t="s">
        <v>89</v>
      </c>
      <c r="G203" s="49" t="s">
        <v>102</v>
      </c>
      <c r="H203" s="49" t="s">
        <v>362</v>
      </c>
      <c r="J203" s="52"/>
      <c r="L203" s="49" t="s">
        <v>273</v>
      </c>
      <c r="Y203" s="78">
        <f t="shared" si="11"/>
        <v>0.63019876762602089</v>
      </c>
      <c r="Z203" s="78">
        <f t="shared" si="11"/>
        <v>0.66952356949044556</v>
      </c>
      <c r="AA203" s="78">
        <f t="shared" si="11"/>
        <v>0.79346660066541641</v>
      </c>
      <c r="AB203" s="78">
        <f t="shared" si="11"/>
        <v>0.67812311344633325</v>
      </c>
      <c r="AC203" s="78">
        <f t="shared" si="11"/>
        <v>0.72434884427421575</v>
      </c>
      <c r="AD203" s="78">
        <f t="shared" si="11"/>
        <v>0.77251220296273426</v>
      </c>
      <c r="AE203" s="78">
        <f t="shared" si="11"/>
        <v>0.85040585102960187</v>
      </c>
      <c r="AF203" s="78">
        <f t="shared" si="11"/>
        <v>0.81160645916070484</v>
      </c>
      <c r="AG203" s="78">
        <f t="shared" si="11"/>
        <v>0.67427710727230616</v>
      </c>
      <c r="AH203" s="78">
        <f t="shared" si="11"/>
        <v>0.71396023788274943</v>
      </c>
      <c r="AI203" s="78">
        <f t="shared" si="11"/>
        <v>0.70938634523054189</v>
      </c>
      <c r="AJ203" s="78">
        <f t="shared" si="11"/>
        <v>0.68669468214009866</v>
      </c>
      <c r="AK203" s="78">
        <f t="shared" si="11"/>
        <v>0.69434730269521072</v>
      </c>
      <c r="AU203" s="49"/>
    </row>
    <row r="204" spans="4:47">
      <c r="D204" s="49" t="s">
        <v>296</v>
      </c>
      <c r="E204" s="49" t="s">
        <v>128</v>
      </c>
      <c r="F204" s="49" t="s">
        <v>89</v>
      </c>
      <c r="G204" s="49" t="s">
        <v>102</v>
      </c>
      <c r="H204" s="49" t="s">
        <v>362</v>
      </c>
      <c r="J204" s="52"/>
      <c r="L204" s="49" t="s">
        <v>273</v>
      </c>
      <c r="Y204" s="78">
        <f t="shared" si="11"/>
        <v>0.90105997669824101</v>
      </c>
      <c r="Z204" s="78">
        <f t="shared" si="11"/>
        <v>0.84316442051161888</v>
      </c>
      <c r="AA204" s="78">
        <f t="shared" si="11"/>
        <v>0.69070283403551591</v>
      </c>
      <c r="AB204" s="78">
        <f t="shared" si="11"/>
        <v>0.82157599932131475</v>
      </c>
      <c r="AC204" s="78">
        <f t="shared" si="11"/>
        <v>0.75460835553547745</v>
      </c>
      <c r="AD204" s="78">
        <f t="shared" si="11"/>
        <v>0.42558515370408856</v>
      </c>
      <c r="AE204" s="78">
        <f t="shared" si="11"/>
        <v>0.60187985399993671</v>
      </c>
      <c r="AF204" s="78">
        <f t="shared" si="11"/>
        <v>0.77080165109711052</v>
      </c>
      <c r="AG204" s="78">
        <f t="shared" si="11"/>
        <v>0.64085679288006026</v>
      </c>
      <c r="AH204" s="78">
        <f t="shared" si="11"/>
        <v>0.56515767494714952</v>
      </c>
      <c r="AI204" s="78">
        <f t="shared" si="11"/>
        <v>0.79394357427110085</v>
      </c>
      <c r="AJ204" s="78">
        <f t="shared" si="11"/>
        <v>0.81036584616163354</v>
      </c>
      <c r="AK204" s="78">
        <f t="shared" si="11"/>
        <v>0.78685552880128184</v>
      </c>
      <c r="AU204" s="49"/>
    </row>
    <row r="205" spans="4:47">
      <c r="D205" s="49" t="s">
        <v>296</v>
      </c>
      <c r="E205" s="49" t="s">
        <v>132</v>
      </c>
      <c r="F205" s="49" t="s">
        <v>89</v>
      </c>
      <c r="G205" s="49" t="s">
        <v>102</v>
      </c>
      <c r="H205" s="49" t="s">
        <v>362</v>
      </c>
      <c r="J205" s="52"/>
      <c r="L205" s="49" t="s">
        <v>273</v>
      </c>
      <c r="Y205" s="78">
        <f t="shared" si="11"/>
        <v>0.72890094613769496</v>
      </c>
      <c r="Z205" s="78">
        <f t="shared" si="11"/>
        <v>0.74699854489280126</v>
      </c>
      <c r="AA205" s="78">
        <f t="shared" si="11"/>
        <v>0.65184658749798541</v>
      </c>
      <c r="AB205" s="78">
        <f t="shared" si="11"/>
        <v>0.72267926966199547</v>
      </c>
      <c r="AC205" s="78">
        <f t="shared" si="11"/>
        <v>0.75761826847371572</v>
      </c>
      <c r="AD205" s="78">
        <f t="shared" si="11"/>
        <v>0.50577211295088753</v>
      </c>
      <c r="AE205" s="78">
        <f t="shared" si="11"/>
        <v>0.76625054973959672</v>
      </c>
      <c r="AF205" s="78">
        <f t="shared" si="11"/>
        <v>0.78789765095174125</v>
      </c>
      <c r="AG205" s="78">
        <f t="shared" si="11"/>
        <v>0.84696578620544571</v>
      </c>
      <c r="AH205" s="78">
        <f t="shared" si="11"/>
        <v>0.76921195917333296</v>
      </c>
      <c r="AI205" s="78">
        <f t="shared" si="11"/>
        <v>0.76117701922833203</v>
      </c>
      <c r="AJ205" s="78">
        <f t="shared" si="11"/>
        <v>0.82844622277551383</v>
      </c>
      <c r="AK205" s="78">
        <f t="shared" si="11"/>
        <v>0.81407419954370741</v>
      </c>
      <c r="AU205" s="49"/>
    </row>
    <row r="206" spans="4:47">
      <c r="D206" s="51" t="s">
        <v>296</v>
      </c>
      <c r="E206" s="51" t="s">
        <v>121</v>
      </c>
      <c r="F206" s="51" t="s">
        <v>89</v>
      </c>
      <c r="G206" s="49" t="s">
        <v>102</v>
      </c>
      <c r="H206" s="51" t="s">
        <v>362</v>
      </c>
      <c r="J206" s="52"/>
      <c r="L206" s="49" t="s">
        <v>273</v>
      </c>
      <c r="P206" s="49" t="s">
        <v>356</v>
      </c>
      <c r="Y206" s="78">
        <f t="shared" si="11"/>
        <v>0.65356437975613724</v>
      </c>
      <c r="Z206" s="78">
        <f t="shared" si="11"/>
        <v>0.61934949341807222</v>
      </c>
      <c r="AA206" s="78">
        <f t="shared" si="11"/>
        <v>0.67665710378751809</v>
      </c>
      <c r="AB206" s="78">
        <f t="shared" si="11"/>
        <v>0.70457723992523058</v>
      </c>
      <c r="AC206" s="78">
        <f t="shared" si="11"/>
        <v>0.76354128459064841</v>
      </c>
      <c r="AD206" s="78">
        <f t="shared" si="11"/>
        <v>0.78059776749664989</v>
      </c>
      <c r="AE206" s="78">
        <f t="shared" si="11"/>
        <v>0.72666845214415732</v>
      </c>
      <c r="AF206" s="78">
        <f t="shared" si="11"/>
        <v>0.72666845212078091</v>
      </c>
      <c r="AG206" s="78">
        <f t="shared" si="11"/>
        <v>0.91503638091667328</v>
      </c>
      <c r="AH206" s="78">
        <f t="shared" si="11"/>
        <v>0.81561884508630511</v>
      </c>
      <c r="AI206" s="78">
        <f t="shared" si="11"/>
        <v>0.85488802047739099</v>
      </c>
      <c r="AJ206" s="78">
        <f t="shared" si="11"/>
        <v>0.94511794787154624</v>
      </c>
      <c r="AK206" s="78">
        <f t="shared" si="11"/>
        <v>0.97502454699058616</v>
      </c>
      <c r="AU206" s="85"/>
    </row>
    <row r="207" spans="4:47" s="51" customFormat="1">
      <c r="J207" s="52"/>
      <c r="Y207" s="70"/>
      <c r="Z207" s="70"/>
      <c r="AA207" s="70"/>
      <c r="AB207" s="70"/>
      <c r="AC207" s="70"/>
      <c r="AD207" s="70"/>
      <c r="AE207" s="70"/>
      <c r="AF207" s="70"/>
      <c r="AG207" s="70"/>
      <c r="AH207" s="70"/>
      <c r="AI207" s="70"/>
      <c r="AJ207" s="70"/>
      <c r="AK207" s="70"/>
      <c r="AU207" s="95"/>
    </row>
    <row r="208" spans="4:47">
      <c r="F208" s="51"/>
      <c r="H208" s="92"/>
      <c r="J208" s="52"/>
      <c r="AU208" s="49"/>
    </row>
    <row r="209" spans="3:67">
      <c r="F209" s="51"/>
      <c r="H209" s="92"/>
      <c r="J209" s="52"/>
      <c r="AU209" s="49"/>
    </row>
    <row r="210" spans="3:67">
      <c r="F210" s="51"/>
      <c r="H210" s="92"/>
      <c r="J210" s="52"/>
      <c r="AU210" s="49"/>
    </row>
    <row r="211" spans="3:67">
      <c r="F211" s="51"/>
      <c r="H211" s="92"/>
      <c r="J211" s="52"/>
      <c r="AU211" s="49"/>
    </row>
    <row r="212" spans="3:67" s="51" customFormat="1">
      <c r="H212" s="62"/>
      <c r="J212" s="52"/>
      <c r="Y212" s="71"/>
      <c r="Z212" s="71"/>
      <c r="AA212" s="71"/>
      <c r="AB212" s="71"/>
      <c r="AC212" s="71"/>
      <c r="AD212" s="71"/>
      <c r="AE212" s="71"/>
      <c r="AF212" s="71"/>
      <c r="AG212" s="71"/>
      <c r="AH212" s="71"/>
      <c r="AI212" s="71"/>
      <c r="AJ212" s="71"/>
      <c r="AK212" s="71"/>
    </row>
    <row r="213" spans="3:67">
      <c r="C213" s="11" t="s">
        <v>126</v>
      </c>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31"/>
      <c r="AR213" s="11"/>
      <c r="AS213" s="11"/>
      <c r="AT213" s="11"/>
      <c r="AU213" s="11"/>
      <c r="AV213" s="11"/>
      <c r="AW213" s="11"/>
      <c r="AX213" s="11"/>
      <c r="AY213" s="11"/>
      <c r="AZ213" s="11"/>
      <c r="BA213" s="11"/>
      <c r="BB213" s="31"/>
      <c r="BC213" s="11"/>
      <c r="BD213" s="11"/>
      <c r="BE213" s="11"/>
      <c r="BF213" s="11"/>
      <c r="BG213" s="11"/>
      <c r="BH213" s="11"/>
      <c r="BI213" s="11"/>
      <c r="BJ213" s="11"/>
      <c r="BK213" s="11"/>
      <c r="BL213" s="11"/>
      <c r="BM213" s="11"/>
      <c r="BN213" s="11"/>
      <c r="BO213" s="11"/>
    </row>
    <row r="214" spans="3:67" s="51" customFormat="1">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c r="AK214" s="93"/>
      <c r="AL214" s="93"/>
      <c r="AM214" s="93"/>
      <c r="AN214" s="93"/>
      <c r="AO214" s="93"/>
      <c r="AP214" s="93"/>
      <c r="AQ214" s="94"/>
      <c r="AR214" s="93"/>
      <c r="AS214" s="93"/>
      <c r="AT214" s="93"/>
      <c r="AU214" s="93"/>
      <c r="AV214" s="93"/>
      <c r="AW214" s="93"/>
      <c r="AX214" s="93"/>
      <c r="AY214" s="93"/>
      <c r="AZ214" s="93"/>
      <c r="BA214" s="93"/>
      <c r="BB214" s="94"/>
      <c r="BC214" s="93"/>
      <c r="BD214" s="93"/>
      <c r="BE214" s="93"/>
      <c r="BF214" s="93"/>
      <c r="BG214" s="93"/>
      <c r="BH214" s="93"/>
      <c r="BI214" s="93"/>
      <c r="BJ214" s="93"/>
      <c r="BK214" s="93"/>
      <c r="BL214" s="93"/>
      <c r="BM214" s="93"/>
      <c r="BN214" s="93"/>
      <c r="BO214" s="93"/>
    </row>
    <row r="215" spans="3:67">
      <c r="D215" s="49" t="s">
        <v>296</v>
      </c>
      <c r="E215" s="49" t="s">
        <v>109</v>
      </c>
      <c r="F215" s="49" t="s">
        <v>89</v>
      </c>
      <c r="G215" s="49" t="s">
        <v>126</v>
      </c>
      <c r="H215" s="49" t="s">
        <v>352</v>
      </c>
      <c r="I215" s="49" t="s">
        <v>299</v>
      </c>
      <c r="J215" s="52"/>
      <c r="L215" s="49" t="s">
        <v>297</v>
      </c>
      <c r="Y215" s="15">
        <v>18.696777161999997</v>
      </c>
      <c r="Z215" s="15">
        <v>19.443762896999999</v>
      </c>
      <c r="AA215" s="15">
        <v>17.804566161999997</v>
      </c>
      <c r="AB215" s="15">
        <v>19.752866637</v>
      </c>
      <c r="AC215" s="15">
        <v>19.644661761999998</v>
      </c>
      <c r="AD215" s="15">
        <v>18.673241246999996</v>
      </c>
      <c r="AE215" s="15">
        <v>17.851945260000001</v>
      </c>
      <c r="AF215" s="15">
        <v>14.93819077</v>
      </c>
      <c r="AG215" s="15">
        <v>16.131957835999994</v>
      </c>
      <c r="AH215" s="15">
        <v>15.845738846000003</v>
      </c>
      <c r="AI215" s="15">
        <v>15.519305596000002</v>
      </c>
      <c r="AJ215" s="15">
        <v>14.720143078</v>
      </c>
      <c r="AK215" s="15">
        <v>14.742865123000003</v>
      </c>
      <c r="AU215" s="49"/>
    </row>
    <row r="216" spans="3:67">
      <c r="D216" s="49" t="s">
        <v>296</v>
      </c>
      <c r="E216" s="49" t="s">
        <v>112</v>
      </c>
      <c r="F216" s="49" t="s">
        <v>89</v>
      </c>
      <c r="G216" s="49" t="s">
        <v>126</v>
      </c>
      <c r="H216" s="49" t="s">
        <v>352</v>
      </c>
      <c r="I216" s="49" t="s">
        <v>299</v>
      </c>
      <c r="J216" s="52"/>
      <c r="L216" s="49" t="s">
        <v>297</v>
      </c>
      <c r="Y216" s="15">
        <v>16.381766585000001</v>
      </c>
      <c r="Z216" s="15">
        <v>16.966953431</v>
      </c>
      <c r="AA216" s="15">
        <v>16.446246289999998</v>
      </c>
      <c r="AB216" s="15">
        <v>14.811796727000003</v>
      </c>
      <c r="AC216" s="15">
        <v>14.785830041999999</v>
      </c>
      <c r="AD216" s="15">
        <v>13.273899295999998</v>
      </c>
      <c r="AE216" s="15">
        <v>14.72609136</v>
      </c>
      <c r="AF216" s="15">
        <v>14.107456340000001</v>
      </c>
      <c r="AG216" s="15">
        <v>14.773768624000001</v>
      </c>
      <c r="AH216" s="15">
        <v>14.740497614000002</v>
      </c>
      <c r="AI216" s="15">
        <v>14.561663338999999</v>
      </c>
      <c r="AJ216" s="15">
        <v>14.004474394999999</v>
      </c>
      <c r="AK216" s="15">
        <v>13.942481314999998</v>
      </c>
      <c r="AU216" s="49"/>
    </row>
    <row r="217" spans="3:67">
      <c r="D217" s="49" t="s">
        <v>296</v>
      </c>
      <c r="E217" s="49" t="s">
        <v>116</v>
      </c>
      <c r="F217" s="49" t="s">
        <v>89</v>
      </c>
      <c r="G217" s="49" t="s">
        <v>126</v>
      </c>
      <c r="H217" s="49" t="s">
        <v>352</v>
      </c>
      <c r="I217" s="49" t="s">
        <v>299</v>
      </c>
      <c r="J217" s="52"/>
      <c r="L217" s="49" t="s">
        <v>297</v>
      </c>
      <c r="Y217" s="15">
        <v>15.101026659</v>
      </c>
      <c r="Z217" s="15">
        <v>14.466585530000001</v>
      </c>
      <c r="AA217" s="15">
        <v>14.303122426999998</v>
      </c>
      <c r="AB217" s="15">
        <v>12.501213096999999</v>
      </c>
      <c r="AC217" s="15">
        <v>13.346596255</v>
      </c>
      <c r="AD217" s="15">
        <v>11.859612546999999</v>
      </c>
      <c r="AE217" s="15">
        <v>10.86056655</v>
      </c>
      <c r="AF217" s="15">
        <v>10.40039243</v>
      </c>
      <c r="AG217" s="15">
        <v>11.623708193000001</v>
      </c>
      <c r="AH217" s="15">
        <v>11.804568776</v>
      </c>
      <c r="AI217" s="15">
        <v>11.480722933000001</v>
      </c>
      <c r="AJ217" s="15">
        <v>10.878228176999999</v>
      </c>
      <c r="AK217" s="15">
        <v>10.930329308999999</v>
      </c>
      <c r="AU217" s="49"/>
    </row>
    <row r="218" spans="3:67">
      <c r="D218" s="49" t="s">
        <v>296</v>
      </c>
      <c r="E218" s="49" t="s">
        <v>120</v>
      </c>
      <c r="F218" s="49" t="s">
        <v>89</v>
      </c>
      <c r="G218" s="49" t="s">
        <v>126</v>
      </c>
      <c r="H218" s="49" t="s">
        <v>352</v>
      </c>
      <c r="I218" s="49" t="s">
        <v>299</v>
      </c>
      <c r="J218" s="52"/>
      <c r="L218" s="49" t="s">
        <v>297</v>
      </c>
      <c r="Y218" s="15">
        <v>9.6078003120000002</v>
      </c>
      <c r="Z218" s="15">
        <v>9.941328148000002</v>
      </c>
      <c r="AA218" s="15">
        <v>9.3160808370000012</v>
      </c>
      <c r="AB218" s="15">
        <v>9.304548113000001</v>
      </c>
      <c r="AC218" s="15">
        <v>9.4115969630000009</v>
      </c>
      <c r="AD218" s="15">
        <v>8.4928995310000008</v>
      </c>
      <c r="AE218" s="15">
        <v>7.0642803120000002</v>
      </c>
      <c r="AF218" s="15">
        <v>8.2436819030000006</v>
      </c>
      <c r="AG218" s="15">
        <v>9.5899367360000003</v>
      </c>
      <c r="AH218" s="15">
        <v>9.5438337670000006</v>
      </c>
      <c r="AI218" s="15">
        <v>9.2040032190000005</v>
      </c>
      <c r="AJ218" s="15">
        <v>8.6850113800000024</v>
      </c>
      <c r="AK218" s="15">
        <v>8.7575790190000014</v>
      </c>
      <c r="AU218" s="49"/>
    </row>
    <row r="219" spans="3:67">
      <c r="D219" s="49" t="s">
        <v>296</v>
      </c>
      <c r="E219" s="49" t="s">
        <v>113</v>
      </c>
      <c r="F219" s="49" t="s">
        <v>89</v>
      </c>
      <c r="G219" s="49" t="s">
        <v>126</v>
      </c>
      <c r="H219" s="49" t="s">
        <v>352</v>
      </c>
      <c r="I219" s="49" t="s">
        <v>299</v>
      </c>
      <c r="J219" s="52"/>
      <c r="L219" s="49" t="s">
        <v>297</v>
      </c>
      <c r="Y219" s="15">
        <v>11.046308944000002</v>
      </c>
      <c r="Z219" s="15">
        <v>11.238865156000001</v>
      </c>
      <c r="AA219" s="15">
        <v>11.319943707</v>
      </c>
      <c r="AB219" s="15">
        <v>11.091264342000001</v>
      </c>
      <c r="AC219" s="15">
        <v>11.345407828999999</v>
      </c>
      <c r="AD219" s="15">
        <v>10.559883526</v>
      </c>
      <c r="AE219" s="15">
        <v>9.7942237309999989</v>
      </c>
      <c r="AF219" s="15">
        <v>10.949614324000001</v>
      </c>
      <c r="AG219" s="15">
        <v>10.785370109</v>
      </c>
      <c r="AH219" s="15">
        <v>10.623589557999999</v>
      </c>
      <c r="AI219" s="15">
        <v>10.464235714000003</v>
      </c>
      <c r="AJ219" s="15">
        <v>10.307272179</v>
      </c>
      <c r="AK219" s="15">
        <v>10.152663095999999</v>
      </c>
      <c r="AU219" s="49"/>
    </row>
    <row r="220" spans="3:67">
      <c r="D220" s="49" t="s">
        <v>296</v>
      </c>
      <c r="E220" s="49" t="s">
        <v>128</v>
      </c>
      <c r="F220" s="49" t="s">
        <v>89</v>
      </c>
      <c r="G220" s="49" t="s">
        <v>126</v>
      </c>
      <c r="H220" s="49" t="s">
        <v>352</v>
      </c>
      <c r="I220" s="49" t="s">
        <v>299</v>
      </c>
      <c r="J220" s="52"/>
      <c r="L220" s="49" t="s">
        <v>297</v>
      </c>
      <c r="Y220" s="15">
        <v>6.511249104</v>
      </c>
      <c r="Z220" s="15">
        <v>5.6395949340000007</v>
      </c>
      <c r="AA220" s="15">
        <v>6.9728202419999992</v>
      </c>
      <c r="AB220" s="15">
        <v>7.0454946550000006</v>
      </c>
      <c r="AC220" s="15">
        <v>6.7426748219999988</v>
      </c>
      <c r="AD220" s="15">
        <v>6.8670000149999995</v>
      </c>
      <c r="AE220" s="15">
        <v>5.9489385059999993</v>
      </c>
      <c r="AF220" s="15">
        <v>7.3500000000000005</v>
      </c>
      <c r="AG220" s="15">
        <v>7.3914594780000016</v>
      </c>
      <c r="AH220" s="15">
        <v>7.5871755200000006</v>
      </c>
      <c r="AI220" s="15">
        <v>7.750269984</v>
      </c>
      <c r="AJ220" s="15">
        <v>8.0481504909999995</v>
      </c>
      <c r="AK220" s="15">
        <v>8.3168416230000002</v>
      </c>
      <c r="AU220" s="49"/>
    </row>
    <row r="221" spans="3:67">
      <c r="D221" s="49" t="s">
        <v>296</v>
      </c>
      <c r="E221" s="49" t="s">
        <v>132</v>
      </c>
      <c r="F221" s="49" t="s">
        <v>89</v>
      </c>
      <c r="G221" s="49" t="s">
        <v>126</v>
      </c>
      <c r="H221" s="49" t="s">
        <v>352</v>
      </c>
      <c r="I221" s="49" t="s">
        <v>299</v>
      </c>
      <c r="J221" s="52"/>
      <c r="L221" s="49" t="s">
        <v>297</v>
      </c>
      <c r="Y221" s="15">
        <v>15.354149739</v>
      </c>
      <c r="Z221" s="15">
        <v>14.62420814</v>
      </c>
      <c r="AA221" s="15">
        <v>17.783666498000002</v>
      </c>
      <c r="AB221" s="15">
        <v>17.384042897</v>
      </c>
      <c r="AC221" s="15">
        <v>16.769653792</v>
      </c>
      <c r="AD221" s="15">
        <v>17.412400881</v>
      </c>
      <c r="AE221" s="15">
        <v>16.172712649000001</v>
      </c>
      <c r="AF221" s="15">
        <v>18.131</v>
      </c>
      <c r="AG221" s="15">
        <v>19.008492410999999</v>
      </c>
      <c r="AH221" s="15">
        <v>19.219884011000001</v>
      </c>
      <c r="AI221" s="15">
        <v>19.274878527999999</v>
      </c>
      <c r="AJ221" s="15">
        <v>19.885251483999998</v>
      </c>
      <c r="AK221" s="15">
        <v>19.484317177000001</v>
      </c>
      <c r="AU221" s="49"/>
    </row>
    <row r="222" spans="3:67">
      <c r="D222" s="49" t="s">
        <v>296</v>
      </c>
      <c r="E222" s="49" t="s">
        <v>121</v>
      </c>
      <c r="F222" s="49" t="s">
        <v>89</v>
      </c>
      <c r="G222" s="49" t="s">
        <v>126</v>
      </c>
      <c r="H222" s="49" t="s">
        <v>352</v>
      </c>
      <c r="I222" s="49" t="s">
        <v>299</v>
      </c>
      <c r="J222" s="52"/>
      <c r="L222" s="49" t="s">
        <v>297</v>
      </c>
      <c r="Y222" s="15">
        <v>11.144481095999998</v>
      </c>
      <c r="Z222" s="15">
        <v>11.495773004999998</v>
      </c>
      <c r="AA222" s="15">
        <v>9.889827394000001</v>
      </c>
      <c r="AB222" s="15">
        <v>10.493625540999998</v>
      </c>
      <c r="AC222" s="15">
        <v>10.322196376000001</v>
      </c>
      <c r="AD222" s="15">
        <v>9.2274395100000017</v>
      </c>
      <c r="AE222" s="15">
        <v>8.7387633829999984</v>
      </c>
      <c r="AF222" s="15">
        <v>8.1043772669999985</v>
      </c>
      <c r="AG222" s="15">
        <v>13.251541970000002</v>
      </c>
      <c r="AH222" s="15">
        <v>12.526106133999999</v>
      </c>
      <c r="AI222" s="15">
        <v>12.235833009</v>
      </c>
      <c r="AJ222" s="15">
        <v>12.915710069000001</v>
      </c>
      <c r="AK222" s="15">
        <v>13.107519176999999</v>
      </c>
      <c r="AU222" s="49"/>
    </row>
    <row r="223" spans="3:67">
      <c r="D223" s="49" t="s">
        <v>296</v>
      </c>
      <c r="E223" s="49" t="s">
        <v>109</v>
      </c>
      <c r="F223" s="49" t="s">
        <v>89</v>
      </c>
      <c r="G223" s="49" t="s">
        <v>126</v>
      </c>
      <c r="H223" s="49" t="s">
        <v>301</v>
      </c>
      <c r="I223" s="49" t="s">
        <v>299</v>
      </c>
      <c r="J223" s="52"/>
      <c r="L223" s="49" t="s">
        <v>297</v>
      </c>
      <c r="Y223" s="15">
        <v>13.19342194</v>
      </c>
      <c r="Z223" s="15">
        <v>13.420797690000001</v>
      </c>
      <c r="AA223" s="15">
        <v>12.560185239999999</v>
      </c>
      <c r="AB223" s="15">
        <v>14.32654243</v>
      </c>
      <c r="AC223" s="15">
        <v>13.758351449999999</v>
      </c>
      <c r="AD223" s="15">
        <v>11.52654182</v>
      </c>
      <c r="AE223" s="15">
        <v>0</v>
      </c>
      <c r="AF223" s="15">
        <v>0</v>
      </c>
      <c r="AG223" s="15">
        <v>9.1241987039999994</v>
      </c>
      <c r="AH223" s="15">
        <v>9.0710330960000007</v>
      </c>
      <c r="AI223" s="15">
        <v>8.8826065060000001</v>
      </c>
      <c r="AJ223" s="15">
        <v>8.0534890130000001</v>
      </c>
      <c r="AK223" s="15">
        <v>8.0109079960000003</v>
      </c>
      <c r="AU223" s="49"/>
    </row>
    <row r="224" spans="3:67">
      <c r="D224" s="49" t="s">
        <v>296</v>
      </c>
      <c r="E224" s="49" t="s">
        <v>112</v>
      </c>
      <c r="F224" s="49" t="s">
        <v>89</v>
      </c>
      <c r="G224" s="49" t="s">
        <v>126</v>
      </c>
      <c r="H224" s="49" t="s">
        <v>301</v>
      </c>
      <c r="I224" s="49" t="s">
        <v>299</v>
      </c>
      <c r="J224" s="52"/>
      <c r="L224" s="49" t="s">
        <v>297</v>
      </c>
      <c r="Y224" s="15">
        <v>8.4351017150000001</v>
      </c>
      <c r="Z224" s="15">
        <v>8.1181352740000001</v>
      </c>
      <c r="AA224" s="15">
        <v>8.0219039639999998</v>
      </c>
      <c r="AB224" s="15">
        <v>8.4650952430000004</v>
      </c>
      <c r="AC224" s="15">
        <v>8.5934583819999997</v>
      </c>
      <c r="AD224" s="15">
        <v>5.5272067109999998</v>
      </c>
      <c r="AE224" s="15">
        <v>0</v>
      </c>
      <c r="AF224" s="15">
        <v>0</v>
      </c>
      <c r="AG224" s="15">
        <v>5.9750293799999996</v>
      </c>
      <c r="AH224" s="15">
        <v>5.912573761</v>
      </c>
      <c r="AI224" s="15">
        <v>5.8989493470000003</v>
      </c>
      <c r="AJ224" s="15">
        <v>5.7050000000000001</v>
      </c>
      <c r="AK224" s="15">
        <v>5.7240175710000001</v>
      </c>
      <c r="AU224" s="49"/>
    </row>
    <row r="225" spans="4:47">
      <c r="D225" s="49" t="s">
        <v>296</v>
      </c>
      <c r="E225" s="49" t="s">
        <v>116</v>
      </c>
      <c r="F225" s="49" t="s">
        <v>89</v>
      </c>
      <c r="G225" s="49" t="s">
        <v>126</v>
      </c>
      <c r="H225" s="49" t="s">
        <v>301</v>
      </c>
      <c r="I225" s="49" t="s">
        <v>299</v>
      </c>
      <c r="J225" s="52"/>
      <c r="L225" s="49" t="s">
        <v>297</v>
      </c>
      <c r="Y225" s="15">
        <v>9.9578092030000001</v>
      </c>
      <c r="Z225" s="15">
        <v>8.8984039389999996</v>
      </c>
      <c r="AA225" s="15">
        <v>8.5562307390000001</v>
      </c>
      <c r="AB225" s="15">
        <v>8.4603881419999993</v>
      </c>
      <c r="AC225" s="15">
        <v>8.4446052770000009</v>
      </c>
      <c r="AD225" s="15">
        <v>7.4741736090000002</v>
      </c>
      <c r="AE225" s="15">
        <v>0</v>
      </c>
      <c r="AF225" s="15">
        <v>0</v>
      </c>
      <c r="AG225" s="15">
        <v>6.8933481030000001</v>
      </c>
      <c r="AH225" s="15">
        <v>7.0281150959999996</v>
      </c>
      <c r="AI225" s="15">
        <v>6.7114238320000004</v>
      </c>
      <c r="AJ225" s="15">
        <v>6.0390893659999998</v>
      </c>
      <c r="AK225" s="15">
        <v>5.9923331099999997</v>
      </c>
      <c r="AU225" s="49"/>
    </row>
    <row r="226" spans="4:47">
      <c r="D226" s="49" t="s">
        <v>296</v>
      </c>
      <c r="E226" s="49" t="s">
        <v>120</v>
      </c>
      <c r="F226" s="49" t="s">
        <v>89</v>
      </c>
      <c r="G226" s="49" t="s">
        <v>126</v>
      </c>
      <c r="H226" s="49" t="s">
        <v>301</v>
      </c>
      <c r="I226" s="49" t="s">
        <v>299</v>
      </c>
      <c r="J226" s="52"/>
      <c r="L226" s="49" t="s">
        <v>297</v>
      </c>
      <c r="Y226" s="15">
        <v>6.8201089250000004</v>
      </c>
      <c r="Z226" s="15">
        <v>5.6474452360000003</v>
      </c>
      <c r="AA226" s="15">
        <v>5.1593939940000002</v>
      </c>
      <c r="AB226" s="15">
        <v>5.2901400069999998</v>
      </c>
      <c r="AC226" s="15">
        <v>5.6318600270000001</v>
      </c>
      <c r="AD226" s="15">
        <v>4.2912861429999998</v>
      </c>
      <c r="AE226" s="15">
        <v>0</v>
      </c>
      <c r="AF226" s="15">
        <v>0</v>
      </c>
      <c r="AG226" s="15">
        <v>4.1853884810000004</v>
      </c>
      <c r="AH226" s="15">
        <v>4.1524821279999999</v>
      </c>
      <c r="AI226" s="15">
        <v>4.0801970780000003</v>
      </c>
      <c r="AJ226" s="15">
        <v>3.9278550239999999</v>
      </c>
      <c r="AK226" s="15">
        <v>3.7700897090000001</v>
      </c>
      <c r="AU226" s="49"/>
    </row>
    <row r="227" spans="4:47">
      <c r="D227" s="49" t="s">
        <v>296</v>
      </c>
      <c r="E227" s="49" t="s">
        <v>113</v>
      </c>
      <c r="F227" s="49" t="s">
        <v>89</v>
      </c>
      <c r="G227" s="49" t="s">
        <v>126</v>
      </c>
      <c r="H227" s="49" t="s">
        <v>301</v>
      </c>
      <c r="I227" s="49" t="s">
        <v>299</v>
      </c>
      <c r="J227" s="52"/>
      <c r="L227" s="49" t="s">
        <v>297</v>
      </c>
      <c r="Y227" s="15">
        <v>8.9986557260000009</v>
      </c>
      <c r="Z227" s="15">
        <v>10.07767029</v>
      </c>
      <c r="AA227" s="15">
        <v>10.20061684</v>
      </c>
      <c r="AB227" s="15">
        <v>10.43599901</v>
      </c>
      <c r="AC227" s="15">
        <v>10.38414242</v>
      </c>
      <c r="AD227" s="15">
        <v>9.6245621920000008</v>
      </c>
      <c r="AE227" s="15">
        <v>9.2853149980000005</v>
      </c>
      <c r="AF227" s="15">
        <v>9.9798607910000001</v>
      </c>
      <c r="AG227" s="15">
        <v>9.8301628789999995</v>
      </c>
      <c r="AH227" s="15">
        <v>9.6827104360000007</v>
      </c>
      <c r="AI227" s="15">
        <v>9.5374697790000003</v>
      </c>
      <c r="AJ227" s="15">
        <v>9.3944077329999995</v>
      </c>
      <c r="AK227" s="15">
        <v>9.2534916169999999</v>
      </c>
      <c r="AU227" s="49"/>
    </row>
    <row r="228" spans="4:47">
      <c r="D228" s="49" t="s">
        <v>296</v>
      </c>
      <c r="E228" s="49" t="s">
        <v>128</v>
      </c>
      <c r="F228" s="49" t="s">
        <v>89</v>
      </c>
      <c r="G228" s="49" t="s">
        <v>126</v>
      </c>
      <c r="H228" s="49" t="s">
        <v>301</v>
      </c>
      <c r="I228" s="49" t="s">
        <v>299</v>
      </c>
      <c r="J228" s="52"/>
      <c r="L228" s="49" t="s">
        <v>297</v>
      </c>
      <c r="Y228" s="15">
        <v>4.6441105189999998</v>
      </c>
      <c r="Z228" s="15">
        <v>4.6222709850000001</v>
      </c>
      <c r="AA228" s="15">
        <v>5.34328425</v>
      </c>
      <c r="AB228" s="15">
        <v>5.3669777200000004</v>
      </c>
      <c r="AC228" s="15">
        <v>5.0496860789999998</v>
      </c>
      <c r="AD228" s="15">
        <v>5.5869999999999997</v>
      </c>
      <c r="AE228" s="15">
        <v>4.871881503</v>
      </c>
      <c r="AF228" s="15">
        <v>5.8109999999999999</v>
      </c>
      <c r="AG228" s="15">
        <v>5.7211919590000004</v>
      </c>
      <c r="AH228" s="15">
        <v>5.7540070419999996</v>
      </c>
      <c r="AI228" s="15">
        <v>5.8839173010000003</v>
      </c>
      <c r="AJ228" s="15">
        <v>6.1168721469999996</v>
      </c>
      <c r="AK228" s="15">
        <v>6.1077346869999998</v>
      </c>
      <c r="AU228" s="49"/>
    </row>
    <row r="229" spans="4:47">
      <c r="D229" s="49" t="s">
        <v>296</v>
      </c>
      <c r="E229" s="49" t="s">
        <v>132</v>
      </c>
      <c r="F229" s="49" t="s">
        <v>89</v>
      </c>
      <c r="G229" s="49" t="s">
        <v>126</v>
      </c>
      <c r="H229" s="49" t="s">
        <v>301</v>
      </c>
      <c r="I229" s="49" t="s">
        <v>299</v>
      </c>
      <c r="J229" s="52"/>
      <c r="L229" s="49" t="s">
        <v>297</v>
      </c>
      <c r="Y229" s="15">
        <v>9.5216308969999996</v>
      </c>
      <c r="Z229" s="15">
        <v>9.5063256690000006</v>
      </c>
      <c r="AA229" s="15">
        <v>11.124471010000001</v>
      </c>
      <c r="AB229" s="15">
        <v>11.33959473</v>
      </c>
      <c r="AC229" s="15">
        <v>10.869191649999999</v>
      </c>
      <c r="AD229" s="15">
        <v>11.477</v>
      </c>
      <c r="AE229" s="15">
        <v>12.743118620000001</v>
      </c>
      <c r="AF229" s="15">
        <v>14.871</v>
      </c>
      <c r="AG229" s="15">
        <v>15.96359498</v>
      </c>
      <c r="AH229" s="15">
        <v>16.010598080000001</v>
      </c>
      <c r="AI229" s="15">
        <v>16.062104680000001</v>
      </c>
      <c r="AJ229" s="15">
        <v>16.57316896</v>
      </c>
      <c r="AK229" s="15">
        <v>15.99992786</v>
      </c>
      <c r="AU229" s="49"/>
    </row>
    <row r="230" spans="4:47">
      <c r="D230" s="49" t="s">
        <v>296</v>
      </c>
      <c r="E230" s="49" t="s">
        <v>121</v>
      </c>
      <c r="F230" s="49" t="s">
        <v>89</v>
      </c>
      <c r="G230" s="49" t="s">
        <v>126</v>
      </c>
      <c r="H230" s="49" t="s">
        <v>301</v>
      </c>
      <c r="I230" s="49" t="s">
        <v>299</v>
      </c>
      <c r="J230" s="52"/>
      <c r="L230" s="49" t="s">
        <v>297</v>
      </c>
      <c r="Y230" s="15">
        <v>10.53841405</v>
      </c>
      <c r="Z230" s="15">
        <v>10.64443223</v>
      </c>
      <c r="AA230" s="15">
        <v>9.0855675070000004</v>
      </c>
      <c r="AB230" s="15">
        <v>9.3498216010000004</v>
      </c>
      <c r="AC230" s="15">
        <v>9.4571645859999993</v>
      </c>
      <c r="AD230" s="15">
        <v>8.3924378720000004</v>
      </c>
      <c r="AE230" s="15">
        <v>8.0303047329999995</v>
      </c>
      <c r="AF230" s="15">
        <v>7.4473488129999996</v>
      </c>
      <c r="AG230" s="15">
        <v>15.16892481</v>
      </c>
      <c r="AH230" s="15">
        <v>14.462844459999999</v>
      </c>
      <c r="AI230" s="15">
        <v>14.18615816</v>
      </c>
      <c r="AJ230" s="15">
        <v>14.892533909999999</v>
      </c>
      <c r="AK230" s="15">
        <v>15.10535941</v>
      </c>
      <c r="AU230" s="49"/>
    </row>
    <row r="231" spans="4:47">
      <c r="D231" s="49" t="s">
        <v>296</v>
      </c>
      <c r="E231" s="49" t="s">
        <v>109</v>
      </c>
      <c r="F231" s="49" t="s">
        <v>89</v>
      </c>
      <c r="G231" s="49" t="s">
        <v>126</v>
      </c>
      <c r="H231" s="49" t="s">
        <v>302</v>
      </c>
      <c r="I231" s="49" t="s">
        <v>299</v>
      </c>
      <c r="J231" s="52"/>
      <c r="L231" s="49" t="s">
        <v>297</v>
      </c>
      <c r="Y231" s="15">
        <v>3.1489545830000001</v>
      </c>
      <c r="Z231" s="15">
        <v>3.9361239970000002</v>
      </c>
      <c r="AA231" s="15">
        <v>3.635732263</v>
      </c>
      <c r="AB231" s="15">
        <v>4.0672635100000001</v>
      </c>
      <c r="AC231" s="15">
        <v>4.2301534839999997</v>
      </c>
      <c r="AD231" s="15">
        <v>5.434857901</v>
      </c>
      <c r="AE231" s="15">
        <v>0</v>
      </c>
      <c r="AF231" s="15">
        <v>0</v>
      </c>
      <c r="AG231" s="15">
        <v>4.125</v>
      </c>
      <c r="AH231" s="15">
        <v>3.787471821</v>
      </c>
      <c r="AI231" s="15">
        <v>3.4673884660000001</v>
      </c>
      <c r="AJ231" s="15">
        <v>3.6041450579999998</v>
      </c>
      <c r="AK231" s="15">
        <v>3.3730903410000002</v>
      </c>
      <c r="AU231" s="49"/>
    </row>
    <row r="232" spans="4:47">
      <c r="D232" s="49" t="s">
        <v>296</v>
      </c>
      <c r="E232" s="49" t="s">
        <v>112</v>
      </c>
      <c r="F232" s="49" t="s">
        <v>89</v>
      </c>
      <c r="G232" s="49" t="s">
        <v>126</v>
      </c>
      <c r="H232" s="49" t="s">
        <v>302</v>
      </c>
      <c r="I232" s="49" t="s">
        <v>299</v>
      </c>
      <c r="J232" s="52"/>
      <c r="L232" s="49" t="s">
        <v>297</v>
      </c>
      <c r="Y232" s="15">
        <v>5.4718431670000003</v>
      </c>
      <c r="Z232" s="15">
        <v>6.7942761980000004</v>
      </c>
      <c r="AA232" s="15">
        <v>7.318605077</v>
      </c>
      <c r="AB232" s="15">
        <v>5.5261253960000003</v>
      </c>
      <c r="AC232" s="15">
        <v>5.1823321440000001</v>
      </c>
      <c r="AD232" s="15">
        <v>7.1357550989999998</v>
      </c>
      <c r="AE232" s="15">
        <v>0</v>
      </c>
      <c r="AF232" s="15">
        <v>0</v>
      </c>
      <c r="AG232" s="15">
        <v>6.76</v>
      </c>
      <c r="AH232" s="15">
        <v>6.6247999999999996</v>
      </c>
      <c r="AI232" s="15">
        <v>6.2935600000000003</v>
      </c>
      <c r="AJ232" s="15">
        <v>5.9788819999999996</v>
      </c>
      <c r="AK232" s="15">
        <v>5.6799378999999997</v>
      </c>
      <c r="AU232" s="49"/>
    </row>
    <row r="233" spans="4:47">
      <c r="D233" s="49" t="s">
        <v>296</v>
      </c>
      <c r="E233" s="49" t="s">
        <v>116</v>
      </c>
      <c r="F233" s="49" t="s">
        <v>89</v>
      </c>
      <c r="G233" s="49" t="s">
        <v>126</v>
      </c>
      <c r="H233" s="49" t="s">
        <v>302</v>
      </c>
      <c r="I233" s="49" t="s">
        <v>299</v>
      </c>
      <c r="J233" s="52"/>
      <c r="L233" s="49" t="s">
        <v>297</v>
      </c>
      <c r="Y233" s="15">
        <v>3.4055527400000001</v>
      </c>
      <c r="Z233" s="15">
        <v>4.0290866430000003</v>
      </c>
      <c r="AA233" s="15">
        <v>3.895289226</v>
      </c>
      <c r="AB233" s="15">
        <v>3.3539783249999999</v>
      </c>
      <c r="AC233" s="15">
        <v>3.4748315679999999</v>
      </c>
      <c r="AD233" s="15">
        <v>3.4490043799999999</v>
      </c>
      <c r="AE233" s="15">
        <v>0</v>
      </c>
      <c r="AF233" s="15">
        <v>0</v>
      </c>
      <c r="AG233" s="15">
        <v>2.3025947339999999</v>
      </c>
      <c r="AH233" s="15">
        <v>2.1737884850000002</v>
      </c>
      <c r="AI233" s="15">
        <v>2.1250577000000002</v>
      </c>
      <c r="AJ233" s="15">
        <v>2.105105724</v>
      </c>
      <c r="AK233" s="15">
        <v>1.9654702980000001</v>
      </c>
      <c r="AU233" s="49"/>
    </row>
    <row r="234" spans="4:47">
      <c r="D234" s="49" t="s">
        <v>296</v>
      </c>
      <c r="E234" s="49" t="s">
        <v>120</v>
      </c>
      <c r="F234" s="49" t="s">
        <v>89</v>
      </c>
      <c r="G234" s="49" t="s">
        <v>126</v>
      </c>
      <c r="H234" s="49" t="s">
        <v>302</v>
      </c>
      <c r="I234" s="49" t="s">
        <v>299</v>
      </c>
      <c r="J234" s="52"/>
      <c r="L234" s="49" t="s">
        <v>297</v>
      </c>
      <c r="Y234" s="15">
        <v>1.425920463</v>
      </c>
      <c r="Z234" s="15">
        <v>2.8270079369999999</v>
      </c>
      <c r="AA234" s="15">
        <v>2.783479356</v>
      </c>
      <c r="AB234" s="15">
        <v>3.4113179740000001</v>
      </c>
      <c r="AC234" s="15">
        <v>2.7777714470000001</v>
      </c>
      <c r="AD234" s="15">
        <v>3.3194341500000002</v>
      </c>
      <c r="AE234" s="15">
        <v>0</v>
      </c>
      <c r="AF234" s="15">
        <v>0</v>
      </c>
      <c r="AG234" s="15">
        <v>2.6904981619999999</v>
      </c>
      <c r="AH234" s="15">
        <v>2.541404166</v>
      </c>
      <c r="AI234" s="15">
        <v>2.502163447</v>
      </c>
      <c r="AJ234" s="15">
        <v>2.0976852940000001</v>
      </c>
      <c r="AK234" s="15">
        <v>2.0713231350000001</v>
      </c>
      <c r="AU234" s="49"/>
    </row>
    <row r="235" spans="4:47">
      <c r="D235" s="49" t="s">
        <v>296</v>
      </c>
      <c r="E235" s="49" t="s">
        <v>113</v>
      </c>
      <c r="F235" s="49" t="s">
        <v>89</v>
      </c>
      <c r="G235" s="49" t="s">
        <v>126</v>
      </c>
      <c r="H235" s="49" t="s">
        <v>302</v>
      </c>
      <c r="I235" s="49" t="s">
        <v>299</v>
      </c>
      <c r="J235" s="52"/>
      <c r="L235" s="49" t="s">
        <v>297</v>
      </c>
      <c r="Y235" s="15">
        <v>1.003117399</v>
      </c>
      <c r="Z235" s="15">
        <v>9.1615184000000002E-2</v>
      </c>
      <c r="AA235" s="15">
        <v>0.27846668400000002</v>
      </c>
      <c r="AB235" s="15">
        <v>0.144674518</v>
      </c>
      <c r="AC235" s="15">
        <v>0.19893383000000001</v>
      </c>
      <c r="AD235" s="15">
        <v>0.186950375</v>
      </c>
      <c r="AE235" s="15">
        <v>4.9510600000000004E-4</v>
      </c>
      <c r="AF235" s="15">
        <v>0.19383262200000001</v>
      </c>
      <c r="AG235" s="15">
        <v>0.190925133</v>
      </c>
      <c r="AH235" s="15">
        <v>0.18806125600000001</v>
      </c>
      <c r="AI235" s="15">
        <v>0.185240337</v>
      </c>
      <c r="AJ235" s="15">
        <v>0.18246173199999999</v>
      </c>
      <c r="AK235" s="15">
        <v>0.17972480599999999</v>
      </c>
      <c r="AU235" s="49"/>
    </row>
    <row r="236" spans="4:47">
      <c r="D236" s="49" t="s">
        <v>296</v>
      </c>
      <c r="E236" s="49" t="s">
        <v>128</v>
      </c>
      <c r="F236" s="49" t="s">
        <v>89</v>
      </c>
      <c r="G236" s="49" t="s">
        <v>126</v>
      </c>
      <c r="H236" s="49" t="s">
        <v>302</v>
      </c>
      <c r="I236" s="49" t="s">
        <v>299</v>
      </c>
      <c r="J236" s="52"/>
      <c r="L236" s="49" t="s">
        <v>297</v>
      </c>
      <c r="Y236" s="15">
        <v>0.63110344100000004</v>
      </c>
      <c r="Z236" s="15">
        <v>0.10552172899999999</v>
      </c>
      <c r="AA236" s="15">
        <v>0.146331512</v>
      </c>
      <c r="AB236" s="15">
        <v>0.22879147999999999</v>
      </c>
      <c r="AC236" s="15">
        <v>0.19271251</v>
      </c>
      <c r="AD236" s="15">
        <v>1.2999999999999999E-2</v>
      </c>
      <c r="AE236" s="15">
        <v>1.3646727000000001E-2</v>
      </c>
      <c r="AF236" s="15">
        <v>0</v>
      </c>
      <c r="AG236" s="15">
        <v>0</v>
      </c>
      <c r="AH236" s="15">
        <v>0</v>
      </c>
      <c r="AI236" s="15">
        <v>0</v>
      </c>
      <c r="AJ236" s="15">
        <v>0</v>
      </c>
      <c r="AK236" s="15">
        <v>0</v>
      </c>
      <c r="AU236" s="49"/>
    </row>
    <row r="237" spans="4:47">
      <c r="D237" s="49" t="s">
        <v>296</v>
      </c>
      <c r="E237" s="49" t="s">
        <v>132</v>
      </c>
      <c r="F237" s="49" t="s">
        <v>89</v>
      </c>
      <c r="G237" s="49" t="s">
        <v>126</v>
      </c>
      <c r="H237" s="49" t="s">
        <v>302</v>
      </c>
      <c r="I237" s="49" t="s">
        <v>299</v>
      </c>
      <c r="J237" s="52"/>
      <c r="L237" s="49" t="s">
        <v>297</v>
      </c>
      <c r="Y237" s="15">
        <v>3.6648155230000001</v>
      </c>
      <c r="Z237" s="15">
        <v>2.7732834679999998</v>
      </c>
      <c r="AA237" s="15">
        <v>3.4191340669999999</v>
      </c>
      <c r="AB237" s="15">
        <v>3.0519871529999998</v>
      </c>
      <c r="AC237" s="15">
        <v>3.03393384</v>
      </c>
      <c r="AD237" s="15">
        <v>3.2360000000000002</v>
      </c>
      <c r="AE237" s="15">
        <v>1.2788932639999999</v>
      </c>
      <c r="AF237" s="15">
        <v>0.76</v>
      </c>
      <c r="AG237" s="15">
        <v>0</v>
      </c>
      <c r="AH237" s="15">
        <v>0</v>
      </c>
      <c r="AI237" s="15">
        <v>0</v>
      </c>
      <c r="AJ237" s="15">
        <v>0</v>
      </c>
      <c r="AK237" s="15">
        <v>0</v>
      </c>
      <c r="AU237" s="49"/>
    </row>
    <row r="238" spans="4:47">
      <c r="D238" s="49" t="s">
        <v>296</v>
      </c>
      <c r="E238" s="49" t="s">
        <v>121</v>
      </c>
      <c r="F238" s="49" t="s">
        <v>89</v>
      </c>
      <c r="G238" s="49" t="s">
        <v>126</v>
      </c>
      <c r="H238" s="49" t="s">
        <v>302</v>
      </c>
      <c r="I238" s="49" t="s">
        <v>299</v>
      </c>
      <c r="J238" s="52"/>
      <c r="L238" s="49" t="s">
        <v>297</v>
      </c>
      <c r="Y238" s="15">
        <v>-7.9673161000000006E-2</v>
      </c>
      <c r="Z238" s="15">
        <v>1.9769660000000001E-3</v>
      </c>
      <c r="AA238" s="15">
        <v>1.4977269999999999E-3</v>
      </c>
      <c r="AB238" s="15">
        <v>-1.136899E-3</v>
      </c>
      <c r="AC238" s="15">
        <v>1.9622721999999999E-2</v>
      </c>
      <c r="AD238" s="15">
        <v>1.3207805E-2</v>
      </c>
      <c r="AE238" s="15">
        <v>8.1235140000000001E-3</v>
      </c>
      <c r="AF238" s="15">
        <v>7.5337909999999998E-3</v>
      </c>
      <c r="AG238" s="15">
        <v>0</v>
      </c>
      <c r="AH238" s="15">
        <v>0</v>
      </c>
      <c r="AI238" s="15">
        <v>0</v>
      </c>
      <c r="AJ238" s="15">
        <v>0</v>
      </c>
      <c r="AK238" s="15">
        <v>0</v>
      </c>
      <c r="AU238" s="49"/>
    </row>
    <row r="239" spans="4:47">
      <c r="D239" s="49" t="s">
        <v>296</v>
      </c>
      <c r="E239" s="49" t="s">
        <v>109</v>
      </c>
      <c r="F239" s="49" t="s">
        <v>89</v>
      </c>
      <c r="G239" s="49" t="s">
        <v>126</v>
      </c>
      <c r="H239" s="49" t="s">
        <v>362</v>
      </c>
      <c r="J239" s="52"/>
      <c r="L239" s="49" t="s">
        <v>273</v>
      </c>
      <c r="Y239" s="78">
        <f>IFERROR(SUM(Y223,Y231)/Y215,"NA")</f>
        <v>0.87407451997742336</v>
      </c>
      <c r="Z239" s="78">
        <f t="shared" ref="Z239:AK239" si="12">IFERROR(SUM(Z223,Z231)/Z215,"NA")</f>
        <v>0.89267297585067851</v>
      </c>
      <c r="AA239" s="78">
        <f t="shared" si="12"/>
        <v>0.90964965703947842</v>
      </c>
      <c r="AB239" s="78">
        <f t="shared" si="12"/>
        <v>0.93119678667529293</v>
      </c>
      <c r="AC239" s="78">
        <f t="shared" si="12"/>
        <v>0.91569430677581753</v>
      </c>
      <c r="AD239" s="78">
        <f t="shared" si="12"/>
        <v>0.9083264922593437</v>
      </c>
      <c r="AE239" s="78">
        <f t="shared" si="12"/>
        <v>0</v>
      </c>
      <c r="AF239" s="78">
        <f t="shared" si="12"/>
        <v>0</v>
      </c>
      <c r="AG239" s="78">
        <f t="shared" si="12"/>
        <v>0.82130134721981207</v>
      </c>
      <c r="AH239" s="78">
        <f t="shared" si="12"/>
        <v>0.81148030028564555</v>
      </c>
      <c r="AI239" s="78">
        <f t="shared" si="12"/>
        <v>0.79578270403948548</v>
      </c>
      <c r="AJ239" s="78">
        <f t="shared" si="12"/>
        <v>0.79195113860156197</v>
      </c>
      <c r="AK239" s="78">
        <f t="shared" si="12"/>
        <v>0.77217001186832324</v>
      </c>
      <c r="AU239" s="49"/>
    </row>
    <row r="240" spans="4:47">
      <c r="D240" s="49" t="s">
        <v>296</v>
      </c>
      <c r="E240" s="49" t="s">
        <v>112</v>
      </c>
      <c r="F240" s="49" t="s">
        <v>89</v>
      </c>
      <c r="G240" s="49" t="s">
        <v>126</v>
      </c>
      <c r="H240" s="49" t="s">
        <v>362</v>
      </c>
      <c r="J240" s="52"/>
      <c r="L240" s="49" t="s">
        <v>273</v>
      </c>
      <c r="Y240" s="78">
        <f t="shared" ref="Y240:AK246" si="13">IFERROR(SUM(Y224,Y232)/Y216,"NA")</f>
        <v>0.84892827704760021</v>
      </c>
      <c r="Z240" s="78">
        <f t="shared" si="13"/>
        <v>0.87890920032548769</v>
      </c>
      <c r="AA240" s="78">
        <f t="shared" si="13"/>
        <v>0.93276658822309311</v>
      </c>
      <c r="AB240" s="78">
        <f t="shared" si="13"/>
        <v>0.94459982788555308</v>
      </c>
      <c r="AC240" s="78">
        <f t="shared" si="13"/>
        <v>0.93168868348067546</v>
      </c>
      <c r="AD240" s="78">
        <f t="shared" si="13"/>
        <v>0.95397452757652745</v>
      </c>
      <c r="AE240" s="78">
        <f t="shared" si="13"/>
        <v>0</v>
      </c>
      <c r="AF240" s="78">
        <f t="shared" si="13"/>
        <v>0</v>
      </c>
      <c r="AG240" s="78">
        <f t="shared" si="13"/>
        <v>0.86200276341893789</v>
      </c>
      <c r="AH240" s="78">
        <f t="shared" si="13"/>
        <v>0.85053938403629237</v>
      </c>
      <c r="AI240" s="78">
        <f t="shared" si="13"/>
        <v>0.83730196634509646</v>
      </c>
      <c r="AJ240" s="78">
        <f t="shared" si="13"/>
        <v>0.83429635918156864</v>
      </c>
      <c r="AK240" s="78">
        <f t="shared" si="13"/>
        <v>0.81792868954617648</v>
      </c>
      <c r="AU240" s="49"/>
    </row>
    <row r="241" spans="3:67">
      <c r="D241" s="49" t="s">
        <v>296</v>
      </c>
      <c r="E241" s="49" t="s">
        <v>116</v>
      </c>
      <c r="F241" s="49" t="s">
        <v>89</v>
      </c>
      <c r="G241" s="49" t="s">
        <v>126</v>
      </c>
      <c r="H241" s="49" t="s">
        <v>362</v>
      </c>
      <c r="J241" s="52"/>
      <c r="L241" s="49" t="s">
        <v>273</v>
      </c>
      <c r="Y241" s="78">
        <f t="shared" si="13"/>
        <v>0.88493069012864922</v>
      </c>
      <c r="Z241" s="78">
        <f t="shared" si="13"/>
        <v>0.89361035160589131</v>
      </c>
      <c r="AA241" s="78">
        <f t="shared" si="13"/>
        <v>0.87054557692209011</v>
      </c>
      <c r="AB241" s="78">
        <f t="shared" si="13"/>
        <v>0.94505760163669017</v>
      </c>
      <c r="AC241" s="78">
        <f t="shared" si="13"/>
        <v>0.89306941015276864</v>
      </c>
      <c r="AD241" s="78">
        <f t="shared" si="13"/>
        <v>0.92104003783522592</v>
      </c>
      <c r="AE241" s="78">
        <f t="shared" si="13"/>
        <v>0</v>
      </c>
      <c r="AF241" s="78">
        <f t="shared" si="13"/>
        <v>0</v>
      </c>
      <c r="AG241" s="78">
        <f t="shared" si="13"/>
        <v>0.79113675982832721</v>
      </c>
      <c r="AH241" s="78">
        <f t="shared" si="13"/>
        <v>0.77952051918308884</v>
      </c>
      <c r="AI241" s="78">
        <f t="shared" si="13"/>
        <v>0.76967988719600255</v>
      </c>
      <c r="AJ241" s="78">
        <f t="shared" si="13"/>
        <v>0.74866926465280392</v>
      </c>
      <c r="AK241" s="78">
        <f t="shared" si="13"/>
        <v>0.72804790990584056</v>
      </c>
      <c r="AU241" s="49"/>
    </row>
    <row r="242" spans="3:67">
      <c r="D242" s="49" t="s">
        <v>296</v>
      </c>
      <c r="E242" s="49" t="s">
        <v>120</v>
      </c>
      <c r="F242" s="49" t="s">
        <v>89</v>
      </c>
      <c r="G242" s="49" t="s">
        <v>126</v>
      </c>
      <c r="H242" s="49" t="s">
        <v>362</v>
      </c>
      <c r="J242" s="52"/>
      <c r="L242" s="49" t="s">
        <v>273</v>
      </c>
      <c r="Y242" s="78">
        <f t="shared" si="13"/>
        <v>0.85826402716767869</v>
      </c>
      <c r="Z242" s="78">
        <f t="shared" si="13"/>
        <v>0.85244678043394961</v>
      </c>
      <c r="AA242" s="78">
        <f t="shared" si="13"/>
        <v>0.85259815677574069</v>
      </c>
      <c r="AB242" s="78">
        <f t="shared" si="13"/>
        <v>0.9351832969558852</v>
      </c>
      <c r="AC242" s="78">
        <f t="shared" si="13"/>
        <v>0.89353926937808248</v>
      </c>
      <c r="AD242" s="78">
        <f t="shared" si="13"/>
        <v>0.89612743742229006</v>
      </c>
      <c r="AE242" s="78">
        <f t="shared" si="13"/>
        <v>0</v>
      </c>
      <c r="AF242" s="78">
        <f t="shared" si="13"/>
        <v>0</v>
      </c>
      <c r="AG242" s="78">
        <f t="shared" si="13"/>
        <v>0.71698978129734348</v>
      </c>
      <c r="AH242" s="78">
        <f t="shared" si="13"/>
        <v>0.70138337039625009</v>
      </c>
      <c r="AI242" s="78">
        <f t="shared" si="13"/>
        <v>0.7151627795405272</v>
      </c>
      <c r="AJ242" s="78">
        <f t="shared" si="13"/>
        <v>0.69378611660495004</v>
      </c>
      <c r="AK242" s="78">
        <f t="shared" si="13"/>
        <v>0.66701229087705249</v>
      </c>
      <c r="AU242" s="49"/>
    </row>
    <row r="243" spans="3:67">
      <c r="D243" s="49" t="s">
        <v>296</v>
      </c>
      <c r="E243" s="49" t="s">
        <v>113</v>
      </c>
      <c r="F243" s="49" t="s">
        <v>89</v>
      </c>
      <c r="G243" s="49" t="s">
        <v>126</v>
      </c>
      <c r="H243" s="49" t="s">
        <v>362</v>
      </c>
      <c r="J243" s="52"/>
      <c r="L243" s="49" t="s">
        <v>273</v>
      </c>
      <c r="Y243" s="78">
        <f t="shared" si="13"/>
        <v>0.90544028559264966</v>
      </c>
      <c r="Z243" s="78">
        <f t="shared" si="13"/>
        <v>0.90483205669310907</v>
      </c>
      <c r="AA243" s="78">
        <f t="shared" si="13"/>
        <v>0.92571869571400511</v>
      </c>
      <c r="AB243" s="78">
        <f t="shared" si="13"/>
        <v>0.95396459788028731</v>
      </c>
      <c r="AC243" s="78">
        <f t="shared" si="13"/>
        <v>0.9328070360722156</v>
      </c>
      <c r="AD243" s="78">
        <f t="shared" si="13"/>
        <v>0.92913075630451802</v>
      </c>
      <c r="AE243" s="78">
        <f t="shared" si="13"/>
        <v>0.94809046219857096</v>
      </c>
      <c r="AF243" s="78">
        <f t="shared" si="13"/>
        <v>0.92913714693134974</v>
      </c>
      <c r="AG243" s="78">
        <f t="shared" si="13"/>
        <v>0.92913714696149041</v>
      </c>
      <c r="AH243" s="78">
        <f t="shared" si="13"/>
        <v>0.92913714692289706</v>
      </c>
      <c r="AI243" s="78">
        <f t="shared" si="13"/>
        <v>0.92913714691958604</v>
      </c>
      <c r="AJ243" s="78">
        <f t="shared" si="13"/>
        <v>0.92913714692737814</v>
      </c>
      <c r="AK243" s="78">
        <f t="shared" si="13"/>
        <v>0.92913714695374339</v>
      </c>
      <c r="AU243" s="49"/>
    </row>
    <row r="244" spans="3:67">
      <c r="D244" s="49" t="s">
        <v>296</v>
      </c>
      <c r="E244" s="49" t="s">
        <v>128</v>
      </c>
      <c r="F244" s="49" t="s">
        <v>89</v>
      </c>
      <c r="G244" s="49" t="s">
        <v>126</v>
      </c>
      <c r="H244" s="49" t="s">
        <v>362</v>
      </c>
      <c r="J244" s="52"/>
      <c r="L244" s="49" t="s">
        <v>273</v>
      </c>
      <c r="Y244" s="78">
        <f t="shared" si="13"/>
        <v>0.81016927408894912</v>
      </c>
      <c r="Z244" s="78">
        <f t="shared" si="13"/>
        <v>0.8383213279196835</v>
      </c>
      <c r="AA244" s="78">
        <f t="shared" si="13"/>
        <v>0.78728772167880023</v>
      </c>
      <c r="AB244" s="78">
        <f t="shared" si="13"/>
        <v>0.79423368748549561</v>
      </c>
      <c r="AC244" s="78">
        <f t="shared" si="13"/>
        <v>0.77749538979621291</v>
      </c>
      <c r="AD244" s="78">
        <f t="shared" si="13"/>
        <v>0.8154943916947115</v>
      </c>
      <c r="AE244" s="78">
        <f t="shared" si="13"/>
        <v>0.82124369331983149</v>
      </c>
      <c r="AF244" s="78">
        <f t="shared" si="13"/>
        <v>0.79061224489795912</v>
      </c>
      <c r="AG244" s="78">
        <f t="shared" si="13"/>
        <v>0.77402737254105247</v>
      </c>
      <c r="AH244" s="78">
        <f t="shared" si="13"/>
        <v>0.75838591407728484</v>
      </c>
      <c r="AI244" s="78">
        <f t="shared" si="13"/>
        <v>0.75918868802596806</v>
      </c>
      <c r="AJ244" s="78">
        <f t="shared" si="13"/>
        <v>0.76003451399676369</v>
      </c>
      <c r="AK244" s="78">
        <f t="shared" si="13"/>
        <v>0.73438150729108809</v>
      </c>
      <c r="AU244" s="49"/>
    </row>
    <row r="245" spans="3:67">
      <c r="D245" s="49" t="s">
        <v>296</v>
      </c>
      <c r="E245" s="49" t="s">
        <v>132</v>
      </c>
      <c r="F245" s="49" t="s">
        <v>89</v>
      </c>
      <c r="G245" s="49" t="s">
        <v>126</v>
      </c>
      <c r="H245" s="49" t="s">
        <v>362</v>
      </c>
      <c r="J245" s="52"/>
      <c r="L245" s="49" t="s">
        <v>273</v>
      </c>
      <c r="Y245" s="78">
        <f t="shared" si="13"/>
        <v>0.85881970959981135</v>
      </c>
      <c r="Z245" s="78">
        <f t="shared" si="13"/>
        <v>0.83967685767634326</v>
      </c>
      <c r="AA245" s="78">
        <f t="shared" si="13"/>
        <v>0.81780689480628821</v>
      </c>
      <c r="AB245" s="78">
        <f t="shared" si="13"/>
        <v>0.82786161816728976</v>
      </c>
      <c r="AC245" s="78">
        <f t="shared" si="13"/>
        <v>0.82906455091115328</v>
      </c>
      <c r="AD245" s="78">
        <f t="shared" si="13"/>
        <v>0.84497250554657732</v>
      </c>
      <c r="AE245" s="78">
        <f t="shared" si="13"/>
        <v>0.86701669585819396</v>
      </c>
      <c r="AF245" s="78">
        <f t="shared" si="13"/>
        <v>0.86211461033588876</v>
      </c>
      <c r="AG245" s="78">
        <f t="shared" si="13"/>
        <v>0.83981383872200455</v>
      </c>
      <c r="AH245" s="78">
        <f t="shared" si="13"/>
        <v>0.83302261714153691</v>
      </c>
      <c r="AI245" s="78">
        <f t="shared" si="13"/>
        <v>0.83331807547669345</v>
      </c>
      <c r="AJ245" s="78">
        <f t="shared" si="13"/>
        <v>0.83344024959076057</v>
      </c>
      <c r="AK245" s="78">
        <f t="shared" si="13"/>
        <v>0.82116954444197299</v>
      </c>
      <c r="AU245" s="49"/>
    </row>
    <row r="246" spans="3:67">
      <c r="D246" s="51" t="s">
        <v>296</v>
      </c>
      <c r="E246" s="51" t="s">
        <v>121</v>
      </c>
      <c r="F246" s="51" t="s">
        <v>89</v>
      </c>
      <c r="G246" s="49" t="s">
        <v>126</v>
      </c>
      <c r="H246" s="51" t="s">
        <v>362</v>
      </c>
      <c r="J246" s="52"/>
      <c r="L246" s="49" t="s">
        <v>273</v>
      </c>
      <c r="P246" s="49" t="s">
        <v>356</v>
      </c>
      <c r="Y246" s="78">
        <f t="shared" si="13"/>
        <v>0.93846817980191777</v>
      </c>
      <c r="Z246" s="78">
        <f t="shared" si="13"/>
        <v>0.92611511999840523</v>
      </c>
      <c r="AA246" s="78">
        <f t="shared" si="13"/>
        <v>0.91882950753144355</v>
      </c>
      <c r="AB246" s="78">
        <f t="shared" si="13"/>
        <v>0.89089177667655839</v>
      </c>
      <c r="AC246" s="78">
        <f t="shared" si="13"/>
        <v>0.91809794764555619</v>
      </c>
      <c r="AD246" s="78">
        <f t="shared" si="13"/>
        <v>0.91094020913283658</v>
      </c>
      <c r="AE246" s="78">
        <f t="shared" si="13"/>
        <v>0.91985878260963094</v>
      </c>
      <c r="AF246" s="78">
        <f t="shared" si="13"/>
        <v>0.91985878228489448</v>
      </c>
      <c r="AG246" s="78">
        <f t="shared" si="13"/>
        <v>1.1446913004041896</v>
      </c>
      <c r="AH246" s="78">
        <f t="shared" si="13"/>
        <v>1.1546161516820499</v>
      </c>
      <c r="AI246" s="78">
        <f t="shared" si="13"/>
        <v>1.1593945544668229</v>
      </c>
      <c r="AJ246" s="78">
        <f t="shared" si="13"/>
        <v>1.1530557615833084</v>
      </c>
      <c r="AK246" s="78">
        <f t="shared" si="13"/>
        <v>1.1524194018732123</v>
      </c>
      <c r="AU246" s="85"/>
    </row>
    <row r="247" spans="3:67" s="51" customFormat="1">
      <c r="J247" s="52"/>
      <c r="Y247" s="70"/>
      <c r="Z247" s="70"/>
      <c r="AA247" s="70"/>
      <c r="AB247" s="70"/>
      <c r="AC247" s="70"/>
      <c r="AD247" s="70"/>
      <c r="AE247" s="70"/>
      <c r="AF247" s="70"/>
      <c r="AG247" s="70"/>
      <c r="AH247" s="70"/>
      <c r="AI247" s="70"/>
      <c r="AJ247" s="70"/>
      <c r="AK247" s="70"/>
      <c r="AU247" s="95"/>
    </row>
    <row r="248" spans="3:67">
      <c r="F248" s="51"/>
      <c r="H248" s="92"/>
      <c r="J248" s="52"/>
      <c r="AU248" s="49"/>
    </row>
    <row r="249" spans="3:67">
      <c r="F249" s="51"/>
      <c r="H249" s="92"/>
      <c r="J249" s="52"/>
      <c r="AU249" s="49"/>
    </row>
    <row r="250" spans="3:67">
      <c r="F250" s="51"/>
      <c r="H250" s="92"/>
      <c r="J250" s="52"/>
      <c r="AU250" s="49"/>
    </row>
    <row r="251" spans="3:67">
      <c r="F251" s="51"/>
      <c r="H251" s="92"/>
      <c r="J251" s="52"/>
      <c r="AU251" s="49"/>
    </row>
    <row r="252" spans="3:67" s="51" customFormat="1">
      <c r="H252" s="62"/>
      <c r="J252" s="52"/>
      <c r="Y252" s="71"/>
      <c r="Z252" s="71"/>
      <c r="AA252" s="71"/>
      <c r="AB252" s="71"/>
      <c r="AC252" s="71"/>
      <c r="AD252" s="71"/>
      <c r="AE252" s="71"/>
      <c r="AF252" s="71"/>
      <c r="AG252" s="71"/>
      <c r="AH252" s="71"/>
      <c r="AI252" s="71"/>
      <c r="AJ252" s="71"/>
      <c r="AK252" s="71"/>
    </row>
    <row r="253" spans="3:67">
      <c r="C253" s="11" t="s">
        <v>130</v>
      </c>
      <c r="D253" s="11"/>
      <c r="E253" s="11"/>
      <c r="F253" s="11"/>
      <c r="G253" s="11"/>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c r="AK253" s="11"/>
      <c r="AL253" s="11"/>
      <c r="AM253" s="11"/>
      <c r="AN253" s="11"/>
      <c r="AO253" s="11"/>
      <c r="AP253" s="11"/>
      <c r="AQ253" s="31"/>
      <c r="AR253" s="11"/>
      <c r="AS253" s="11"/>
      <c r="AT253" s="11"/>
      <c r="AU253" s="11"/>
      <c r="AV253" s="11"/>
      <c r="AW253" s="11"/>
      <c r="AX253" s="11"/>
      <c r="AY253" s="11"/>
      <c r="AZ253" s="11"/>
      <c r="BA253" s="11"/>
      <c r="BB253" s="31"/>
      <c r="BC253" s="11"/>
      <c r="BD253" s="11"/>
      <c r="BE253" s="11"/>
      <c r="BF253" s="11"/>
      <c r="BG253" s="11"/>
      <c r="BH253" s="11"/>
      <c r="BI253" s="11"/>
      <c r="BJ253" s="11"/>
      <c r="BK253" s="11"/>
      <c r="BL253" s="11"/>
      <c r="BM253" s="11"/>
      <c r="BN253" s="11"/>
      <c r="BO253" s="11"/>
    </row>
    <row r="254" spans="3:67" s="51" customFormat="1">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c r="AA254" s="93"/>
      <c r="AB254" s="93"/>
      <c r="AC254" s="93"/>
      <c r="AD254" s="93"/>
      <c r="AE254" s="93"/>
      <c r="AF254" s="93"/>
      <c r="AG254" s="93"/>
      <c r="AH254" s="93"/>
      <c r="AI254" s="93"/>
      <c r="AJ254" s="93"/>
      <c r="AK254" s="93"/>
      <c r="AL254" s="93"/>
      <c r="AM254" s="93"/>
      <c r="AN254" s="93"/>
      <c r="AO254" s="93"/>
      <c r="AP254" s="93"/>
      <c r="AQ254" s="94"/>
      <c r="AR254" s="93"/>
      <c r="AS254" s="93"/>
      <c r="AT254" s="93"/>
      <c r="AU254" s="93"/>
      <c r="AV254" s="93"/>
      <c r="AW254" s="93"/>
      <c r="AX254" s="93"/>
      <c r="AY254" s="93"/>
      <c r="AZ254" s="93"/>
      <c r="BA254" s="93"/>
      <c r="BB254" s="94"/>
      <c r="BC254" s="93"/>
      <c r="BD254" s="93"/>
      <c r="BE254" s="93"/>
      <c r="BF254" s="93"/>
      <c r="BG254" s="93"/>
      <c r="BH254" s="93"/>
      <c r="BI254" s="93"/>
      <c r="BJ254" s="93"/>
      <c r="BK254" s="93"/>
      <c r="BL254" s="93"/>
      <c r="BM254" s="93"/>
      <c r="BN254" s="93"/>
      <c r="BO254" s="93"/>
    </row>
    <row r="255" spans="3:67">
      <c r="D255" s="49" t="s">
        <v>296</v>
      </c>
      <c r="E255" s="49" t="s">
        <v>109</v>
      </c>
      <c r="F255" s="49" t="s">
        <v>89</v>
      </c>
      <c r="G255" s="49" t="s">
        <v>130</v>
      </c>
      <c r="H255" s="49" t="s">
        <v>352</v>
      </c>
      <c r="I255" s="49" t="s">
        <v>299</v>
      </c>
      <c r="J255" s="52"/>
      <c r="L255" s="49" t="s">
        <v>297</v>
      </c>
      <c r="Y255" s="15">
        <v>18.005762821000001</v>
      </c>
      <c r="Z255" s="15">
        <v>19.169179338999999</v>
      </c>
      <c r="AA255" s="15">
        <v>18.432492603</v>
      </c>
      <c r="AB255" s="15">
        <v>28.298745709000002</v>
      </c>
      <c r="AC255" s="15">
        <v>24.330201974000001</v>
      </c>
      <c r="AD255" s="15">
        <v>24.2425502</v>
      </c>
      <c r="AE255" s="15">
        <v>21.51007164</v>
      </c>
      <c r="AF255" s="15">
        <v>18.639271229999999</v>
      </c>
      <c r="AG255" s="15">
        <v>17.575706472</v>
      </c>
      <c r="AH255" s="15">
        <v>16.848426167999996</v>
      </c>
      <c r="AI255" s="15">
        <v>16.165991681999998</v>
      </c>
      <c r="AJ255" s="15">
        <v>15.637683887000001</v>
      </c>
      <c r="AK255" s="15">
        <v>15.076612619000002</v>
      </c>
      <c r="AU255" s="49"/>
    </row>
    <row r="256" spans="3:67">
      <c r="D256" s="49" t="s">
        <v>296</v>
      </c>
      <c r="E256" s="49" t="s">
        <v>112</v>
      </c>
      <c r="F256" s="49" t="s">
        <v>89</v>
      </c>
      <c r="G256" s="49" t="s">
        <v>130</v>
      </c>
      <c r="H256" s="49" t="s">
        <v>352</v>
      </c>
      <c r="I256" s="49" t="s">
        <v>299</v>
      </c>
      <c r="J256" s="52"/>
      <c r="L256" s="49" t="s">
        <v>297</v>
      </c>
      <c r="Y256" s="15">
        <v>20.004527415999998</v>
      </c>
      <c r="Z256" s="15">
        <v>19.067555634000001</v>
      </c>
      <c r="AA256" s="15">
        <v>19.058410258999995</v>
      </c>
      <c r="AB256" s="15">
        <v>22.903381983000003</v>
      </c>
      <c r="AC256" s="15">
        <v>24.115312847000006</v>
      </c>
      <c r="AD256" s="15">
        <v>26.662403745000002</v>
      </c>
      <c r="AE256" s="15">
        <v>24.65281877</v>
      </c>
      <c r="AF256" s="15">
        <v>22.9131967</v>
      </c>
      <c r="AG256" s="15">
        <v>21.470545449999999</v>
      </c>
      <c r="AH256" s="15">
        <v>20.186388379</v>
      </c>
      <c r="AI256" s="15">
        <v>19.306424789999998</v>
      </c>
      <c r="AJ256" s="15">
        <v>18.587847590999999</v>
      </c>
      <c r="AK256" s="15">
        <v>17.774273493999999</v>
      </c>
      <c r="AU256" s="49"/>
    </row>
    <row r="257" spans="4:47">
      <c r="D257" s="49" t="s">
        <v>296</v>
      </c>
      <c r="E257" s="49" t="s">
        <v>116</v>
      </c>
      <c r="F257" s="49" t="s">
        <v>89</v>
      </c>
      <c r="G257" s="49" t="s">
        <v>130</v>
      </c>
      <c r="H257" s="49" t="s">
        <v>352</v>
      </c>
      <c r="I257" s="49" t="s">
        <v>299</v>
      </c>
      <c r="J257" s="52"/>
      <c r="L257" s="49" t="s">
        <v>297</v>
      </c>
      <c r="Y257" s="15">
        <v>16.381766585000001</v>
      </c>
      <c r="Z257" s="15">
        <v>17.060828430999997</v>
      </c>
      <c r="AA257" s="15">
        <v>15.415079648999999</v>
      </c>
      <c r="AB257" s="15">
        <v>18.811411943000003</v>
      </c>
      <c r="AC257" s="15">
        <v>18.757987006</v>
      </c>
      <c r="AD257" s="15">
        <v>17.697979176</v>
      </c>
      <c r="AE257" s="15">
        <v>16.518664149999999</v>
      </c>
      <c r="AF257" s="15">
        <v>16.66163345</v>
      </c>
      <c r="AG257" s="15">
        <v>15.492552318000001</v>
      </c>
      <c r="AH257" s="15">
        <v>14.903055587000001</v>
      </c>
      <c r="AI257" s="15">
        <v>14.225661921</v>
      </c>
      <c r="AJ257" s="15">
        <v>13.681999396999998</v>
      </c>
      <c r="AK257" s="15">
        <v>13.095017027000001</v>
      </c>
      <c r="AU257" s="49"/>
    </row>
    <row r="258" spans="4:47">
      <c r="D258" s="49" t="s">
        <v>296</v>
      </c>
      <c r="E258" s="49" t="s">
        <v>120</v>
      </c>
      <c r="F258" s="49" t="s">
        <v>89</v>
      </c>
      <c r="G258" s="49" t="s">
        <v>130</v>
      </c>
      <c r="H258" s="49" t="s">
        <v>352</v>
      </c>
      <c r="I258" s="49" t="s">
        <v>299</v>
      </c>
      <c r="J258" s="52"/>
      <c r="L258" s="49" t="s">
        <v>297</v>
      </c>
      <c r="Y258" s="15">
        <v>11.841779885999999</v>
      </c>
      <c r="Z258" s="15">
        <v>11.442591103</v>
      </c>
      <c r="AA258" s="15">
        <v>10.235007503</v>
      </c>
      <c r="AB258" s="15">
        <v>11.895486786000001</v>
      </c>
      <c r="AC258" s="15">
        <v>11.790436475000002</v>
      </c>
      <c r="AD258" s="15">
        <v>11.593955830999999</v>
      </c>
      <c r="AE258" s="15">
        <v>10.671456920000001</v>
      </c>
      <c r="AF258" s="15">
        <v>11.401494209999999</v>
      </c>
      <c r="AG258" s="15">
        <v>11.074185771000002</v>
      </c>
      <c r="AH258" s="15">
        <v>10.779888257</v>
      </c>
      <c r="AI258" s="15">
        <v>10.463023076000001</v>
      </c>
      <c r="AJ258" s="15">
        <v>10.134772386</v>
      </c>
      <c r="AK258" s="15">
        <v>9.7896822920000002</v>
      </c>
      <c r="AU258" s="49"/>
    </row>
    <row r="259" spans="4:47">
      <c r="D259" s="49" t="s">
        <v>296</v>
      </c>
      <c r="E259" s="49" t="s">
        <v>113</v>
      </c>
      <c r="F259" s="49" t="s">
        <v>89</v>
      </c>
      <c r="G259" s="49" t="s">
        <v>130</v>
      </c>
      <c r="H259" s="49" t="s">
        <v>352</v>
      </c>
      <c r="I259" s="49" t="s">
        <v>299</v>
      </c>
      <c r="J259" s="52"/>
      <c r="L259" s="49" t="s">
        <v>297</v>
      </c>
      <c r="Y259" s="15">
        <v>18.775757680000002</v>
      </c>
      <c r="Z259" s="15">
        <v>16.854986335999996</v>
      </c>
      <c r="AA259" s="15">
        <v>15.127839099999999</v>
      </c>
      <c r="AB259" s="15">
        <v>14.664528974000001</v>
      </c>
      <c r="AC259" s="15">
        <v>15.427044414000001</v>
      </c>
      <c r="AD259" s="15">
        <v>16.473475804</v>
      </c>
      <c r="AE259" s="15">
        <v>15.996561365</v>
      </c>
      <c r="AF259" s="15">
        <v>16.465649595000002</v>
      </c>
      <c r="AG259" s="15">
        <v>16.054008354</v>
      </c>
      <c r="AH259" s="15">
        <v>15.652658146</v>
      </c>
      <c r="AI259" s="15">
        <v>15.261341694</v>
      </c>
      <c r="AJ259" s="15">
        <v>14.879808150000001</v>
      </c>
      <c r="AK259" s="15">
        <v>14.507812946</v>
      </c>
      <c r="AU259" s="49"/>
    </row>
    <row r="260" spans="4:47">
      <c r="D260" s="49" t="s">
        <v>296</v>
      </c>
      <c r="E260" s="49" t="s">
        <v>128</v>
      </c>
      <c r="F260" s="49" t="s">
        <v>89</v>
      </c>
      <c r="G260" s="49" t="s">
        <v>130</v>
      </c>
      <c r="H260" s="49" t="s">
        <v>352</v>
      </c>
      <c r="I260" s="49" t="s">
        <v>299</v>
      </c>
      <c r="J260" s="52"/>
      <c r="L260" s="49" t="s">
        <v>297</v>
      </c>
      <c r="Y260" s="15">
        <v>10.867548032</v>
      </c>
      <c r="Z260" s="15">
        <v>7.156390279</v>
      </c>
      <c r="AA260" s="15">
        <v>6.4966880079999996</v>
      </c>
      <c r="AB260" s="15">
        <v>6.8958179880000001</v>
      </c>
      <c r="AC260" s="15">
        <v>7.7090760239999998</v>
      </c>
      <c r="AD260" s="15">
        <v>7.1981216190000001</v>
      </c>
      <c r="AE260" s="15">
        <v>6.5886959169999999</v>
      </c>
      <c r="AF260" s="15">
        <v>6.7799999999999994</v>
      </c>
      <c r="AG260" s="15">
        <v>7.4204636719999995</v>
      </c>
      <c r="AH260" s="15">
        <v>7.3418681289999999</v>
      </c>
      <c r="AI260" s="15">
        <v>7.2174751580000009</v>
      </c>
      <c r="AJ260" s="15">
        <v>7.0903250820000006</v>
      </c>
      <c r="AK260" s="15">
        <v>7.040524232000001</v>
      </c>
      <c r="AU260" s="49"/>
    </row>
    <row r="261" spans="4:47">
      <c r="D261" s="49" t="s">
        <v>296</v>
      </c>
      <c r="E261" s="49" t="s">
        <v>132</v>
      </c>
      <c r="F261" s="49" t="s">
        <v>89</v>
      </c>
      <c r="G261" s="49" t="s">
        <v>130</v>
      </c>
      <c r="H261" s="49" t="s">
        <v>352</v>
      </c>
      <c r="I261" s="49" t="s">
        <v>299</v>
      </c>
      <c r="J261" s="52"/>
      <c r="L261" s="49" t="s">
        <v>297</v>
      </c>
      <c r="Y261" s="15">
        <v>27.998521368999999</v>
      </c>
      <c r="Z261" s="15">
        <v>27.995351208999999</v>
      </c>
      <c r="AA261" s="15">
        <v>22.082154447999997</v>
      </c>
      <c r="AB261" s="15">
        <v>23.454079330999999</v>
      </c>
      <c r="AC261" s="15">
        <v>22.986665361</v>
      </c>
      <c r="AD261" s="15">
        <v>24.288438397</v>
      </c>
      <c r="AE261" s="15">
        <v>23.509513923</v>
      </c>
      <c r="AF261" s="15">
        <v>22.66</v>
      </c>
      <c r="AG261" s="15">
        <v>21.622681084</v>
      </c>
      <c r="AH261" s="15">
        <v>20.836626428000002</v>
      </c>
      <c r="AI261" s="15">
        <v>19.941175496000003</v>
      </c>
      <c r="AJ261" s="15">
        <v>19.164814501999999</v>
      </c>
      <c r="AK261" s="15">
        <v>18.602736277000002</v>
      </c>
      <c r="AU261" s="49"/>
    </row>
    <row r="262" spans="4:47">
      <c r="D262" s="49" t="s">
        <v>296</v>
      </c>
      <c r="E262" s="49" t="s">
        <v>121</v>
      </c>
      <c r="F262" s="49" t="s">
        <v>89</v>
      </c>
      <c r="G262" s="49" t="s">
        <v>130</v>
      </c>
      <c r="H262" s="49" t="s">
        <v>352</v>
      </c>
      <c r="I262" s="49" t="s">
        <v>299</v>
      </c>
      <c r="J262" s="52"/>
      <c r="L262" s="49" t="s">
        <v>297</v>
      </c>
      <c r="Y262" s="15">
        <v>11.163007909000001</v>
      </c>
      <c r="Z262" s="15">
        <v>11.15294857</v>
      </c>
      <c r="AA262" s="15">
        <v>9.5859605430000006</v>
      </c>
      <c r="AB262" s="15">
        <v>10.828454207</v>
      </c>
      <c r="AC262" s="15">
        <v>8.5019879400000011</v>
      </c>
      <c r="AD262" s="15">
        <v>8.9037903430000007</v>
      </c>
      <c r="AE262" s="15">
        <v>9.7366251269999982</v>
      </c>
      <c r="AF262" s="15">
        <v>7.7057060430000011</v>
      </c>
      <c r="AG262" s="15">
        <v>12.089672665000002</v>
      </c>
      <c r="AH262" s="15">
        <v>10.874489977000003</v>
      </c>
      <c r="AI262" s="15">
        <v>11.364923736999998</v>
      </c>
      <c r="AJ262" s="15">
        <v>11.342807402</v>
      </c>
      <c r="AK262" s="15">
        <v>11.334684848999999</v>
      </c>
      <c r="AU262" s="49"/>
    </row>
    <row r="263" spans="4:47">
      <c r="D263" s="49" t="s">
        <v>296</v>
      </c>
      <c r="E263" s="49" t="s">
        <v>109</v>
      </c>
      <c r="F263" s="49" t="s">
        <v>89</v>
      </c>
      <c r="G263" s="49" t="s">
        <v>130</v>
      </c>
      <c r="H263" s="49" t="s">
        <v>301</v>
      </c>
      <c r="I263" s="49" t="s">
        <v>299</v>
      </c>
      <c r="J263" s="52"/>
      <c r="L263" s="49" t="s">
        <v>297</v>
      </c>
      <c r="Y263" s="15">
        <v>6.3046617490000001</v>
      </c>
      <c r="Z263" s="15">
        <v>8.1808064189999996</v>
      </c>
      <c r="AA263" s="15">
        <v>7.8768936370000002</v>
      </c>
      <c r="AB263" s="15">
        <v>12.15111317</v>
      </c>
      <c r="AC263" s="15">
        <v>9.0814490830000008</v>
      </c>
      <c r="AD263" s="15">
        <v>7.8366942960000001</v>
      </c>
      <c r="AE263" s="15">
        <v>0</v>
      </c>
      <c r="AF263" s="15">
        <v>0</v>
      </c>
      <c r="AG263" s="15">
        <v>5.8412210580000004</v>
      </c>
      <c r="AH263" s="15">
        <v>5.6898813749999997</v>
      </c>
      <c r="AI263" s="15">
        <v>5.4803639359999998</v>
      </c>
      <c r="AJ263" s="15">
        <v>5.4487715850000003</v>
      </c>
      <c r="AK263" s="15">
        <v>5.3877506080000002</v>
      </c>
      <c r="AU263" s="49"/>
    </row>
    <row r="264" spans="4:47">
      <c r="D264" s="49" t="s">
        <v>296</v>
      </c>
      <c r="E264" s="49" t="s">
        <v>112</v>
      </c>
      <c r="F264" s="49" t="s">
        <v>89</v>
      </c>
      <c r="G264" s="49" t="s">
        <v>130</v>
      </c>
      <c r="H264" s="49" t="s">
        <v>301</v>
      </c>
      <c r="I264" s="49" t="s">
        <v>299</v>
      </c>
      <c r="J264" s="52"/>
      <c r="L264" s="49" t="s">
        <v>297</v>
      </c>
      <c r="Y264" s="15">
        <v>5.9107610680000002</v>
      </c>
      <c r="Z264" s="15">
        <v>6.9605610489999998</v>
      </c>
      <c r="AA264" s="15">
        <v>7.0183505930000001</v>
      </c>
      <c r="AB264" s="15">
        <v>8.2979176339999992</v>
      </c>
      <c r="AC264" s="15">
        <v>8.1096158620000001</v>
      </c>
      <c r="AD264" s="15">
        <v>8.4545904919999995</v>
      </c>
      <c r="AE264" s="15">
        <v>0</v>
      </c>
      <c r="AF264" s="15">
        <v>0</v>
      </c>
      <c r="AG264" s="15">
        <v>8.1045904919999998</v>
      </c>
      <c r="AH264" s="15">
        <v>7.9448254350000003</v>
      </c>
      <c r="AI264" s="15">
        <v>7.9079123940000002</v>
      </c>
      <c r="AJ264" s="15">
        <v>8.0252552490000006</v>
      </c>
      <c r="AK264" s="15">
        <v>8.025993497</v>
      </c>
      <c r="AU264" s="49"/>
    </row>
    <row r="265" spans="4:47">
      <c r="D265" s="49" t="s">
        <v>296</v>
      </c>
      <c r="E265" s="49" t="s">
        <v>116</v>
      </c>
      <c r="F265" s="49" t="s">
        <v>89</v>
      </c>
      <c r="G265" s="49" t="s">
        <v>130</v>
      </c>
      <c r="H265" s="49" t="s">
        <v>301</v>
      </c>
      <c r="I265" s="49" t="s">
        <v>299</v>
      </c>
      <c r="J265" s="52"/>
      <c r="L265" s="49" t="s">
        <v>297</v>
      </c>
      <c r="Y265" s="15">
        <v>6.8865093249999996</v>
      </c>
      <c r="Z265" s="15">
        <v>8.5603002799999999</v>
      </c>
      <c r="AA265" s="15">
        <v>7.9925282529999997</v>
      </c>
      <c r="AB265" s="15">
        <v>9.3390083970000006</v>
      </c>
      <c r="AC265" s="15">
        <v>9.1218169000000007</v>
      </c>
      <c r="AD265" s="15">
        <v>8.2699231130000008</v>
      </c>
      <c r="AE265" s="15">
        <v>0</v>
      </c>
      <c r="AF265" s="15">
        <v>0</v>
      </c>
      <c r="AG265" s="15">
        <v>8.34407487</v>
      </c>
      <c r="AH265" s="15">
        <v>7.9692510929999996</v>
      </c>
      <c r="AI265" s="15">
        <v>7.8618423320000002</v>
      </c>
      <c r="AJ265" s="15">
        <v>7.6886964889999998</v>
      </c>
      <c r="AK265" s="15">
        <v>7.5578584060000003</v>
      </c>
      <c r="AU265" s="49"/>
    </row>
    <row r="266" spans="4:47">
      <c r="D266" s="49" t="s">
        <v>296</v>
      </c>
      <c r="E266" s="49" t="s">
        <v>120</v>
      </c>
      <c r="F266" s="49" t="s">
        <v>89</v>
      </c>
      <c r="G266" s="49" t="s">
        <v>130</v>
      </c>
      <c r="H266" s="49" t="s">
        <v>301</v>
      </c>
      <c r="I266" s="49" t="s">
        <v>299</v>
      </c>
      <c r="J266" s="52"/>
      <c r="L266" s="49" t="s">
        <v>297</v>
      </c>
      <c r="Y266" s="15">
        <v>4.532108687</v>
      </c>
      <c r="Z266" s="15">
        <v>5.7017955310000001</v>
      </c>
      <c r="AA266" s="15">
        <v>5.4046354939999999</v>
      </c>
      <c r="AB266" s="15">
        <v>5.8180688290000004</v>
      </c>
      <c r="AC266" s="15">
        <v>5.5216994250000004</v>
      </c>
      <c r="AD266" s="15">
        <v>5.2364404699999998</v>
      </c>
      <c r="AE266" s="15">
        <v>0</v>
      </c>
      <c r="AF266" s="15">
        <v>0</v>
      </c>
      <c r="AG266" s="15">
        <v>4.8531295700000001</v>
      </c>
      <c r="AH266" s="15">
        <v>4.7352789519999998</v>
      </c>
      <c r="AI266" s="15">
        <v>4.4562727000000004</v>
      </c>
      <c r="AJ266" s="15">
        <v>4.2653920059999999</v>
      </c>
      <c r="AK266" s="15">
        <v>3.9570413320000002</v>
      </c>
      <c r="AU266" s="49"/>
    </row>
    <row r="267" spans="4:47">
      <c r="D267" s="49" t="s">
        <v>296</v>
      </c>
      <c r="E267" s="49" t="s">
        <v>113</v>
      </c>
      <c r="F267" s="49" t="s">
        <v>89</v>
      </c>
      <c r="G267" s="49" t="s">
        <v>130</v>
      </c>
      <c r="H267" s="49" t="s">
        <v>301</v>
      </c>
      <c r="I267" s="49" t="s">
        <v>299</v>
      </c>
      <c r="J267" s="52"/>
      <c r="L267" s="49" t="s">
        <v>297</v>
      </c>
      <c r="Y267" s="15">
        <v>9.8932476690000009</v>
      </c>
      <c r="Z267" s="15">
        <v>8.0974577449999998</v>
      </c>
      <c r="AA267" s="15">
        <v>7.8374721159999998</v>
      </c>
      <c r="AB267" s="15">
        <v>7.9079033729999999</v>
      </c>
      <c r="AC267" s="15">
        <v>8.0026672960000003</v>
      </c>
      <c r="AD267" s="15">
        <v>7.8726361960000002</v>
      </c>
      <c r="AE267" s="15">
        <v>7.9256925410000001</v>
      </c>
      <c r="AF267" s="15">
        <v>7.9688960690000004</v>
      </c>
      <c r="AG267" s="15">
        <v>7.8721736670000002</v>
      </c>
      <c r="AH267" s="15">
        <v>7.7803693259999998</v>
      </c>
      <c r="AI267" s="15">
        <v>7.6933600929999999</v>
      </c>
      <c r="AJ267" s="15">
        <v>7.6110260900000002</v>
      </c>
      <c r="AK267" s="15">
        <v>7.5332504379999996</v>
      </c>
      <c r="AU267" s="49"/>
    </row>
    <row r="268" spans="4:47">
      <c r="D268" s="49" t="s">
        <v>296</v>
      </c>
      <c r="E268" s="49" t="s">
        <v>128</v>
      </c>
      <c r="F268" s="49" t="s">
        <v>89</v>
      </c>
      <c r="G268" s="49" t="s">
        <v>130</v>
      </c>
      <c r="H268" s="49" t="s">
        <v>301</v>
      </c>
      <c r="I268" s="49" t="s">
        <v>299</v>
      </c>
      <c r="J268" s="52"/>
      <c r="L268" s="49" t="s">
        <v>297</v>
      </c>
      <c r="Y268" s="15">
        <v>4.2553642250000001</v>
      </c>
      <c r="Z268" s="15">
        <v>3.7001482019999998</v>
      </c>
      <c r="AA268" s="15">
        <v>3.2935510520000002</v>
      </c>
      <c r="AB268" s="15">
        <v>3.9097684309999998</v>
      </c>
      <c r="AC268" s="15">
        <v>4.7381790329999998</v>
      </c>
      <c r="AD268" s="15">
        <v>3.5518283949999998</v>
      </c>
      <c r="AE268" s="15">
        <v>3.3501017339999999</v>
      </c>
      <c r="AF268" s="15">
        <v>3.4470000000000001</v>
      </c>
      <c r="AG268" s="15">
        <v>4.5354377379999997</v>
      </c>
      <c r="AH268" s="15">
        <v>4.4386075399999996</v>
      </c>
      <c r="AI268" s="15">
        <v>4.335495806</v>
      </c>
      <c r="AJ268" s="15">
        <v>4.2287391449999996</v>
      </c>
      <c r="AK268" s="15">
        <v>4.1238028629999999</v>
      </c>
      <c r="AU268" s="49"/>
    </row>
    <row r="269" spans="4:47">
      <c r="D269" s="49" t="s">
        <v>296</v>
      </c>
      <c r="E269" s="49" t="s">
        <v>132</v>
      </c>
      <c r="F269" s="49" t="s">
        <v>89</v>
      </c>
      <c r="G269" s="49" t="s">
        <v>130</v>
      </c>
      <c r="H269" s="49" t="s">
        <v>301</v>
      </c>
      <c r="I269" s="49" t="s">
        <v>299</v>
      </c>
      <c r="J269" s="52"/>
      <c r="L269" s="49" t="s">
        <v>297</v>
      </c>
      <c r="Y269" s="15">
        <v>14.65314927</v>
      </c>
      <c r="Z269" s="15">
        <v>15.095168559999999</v>
      </c>
      <c r="AA269" s="15">
        <v>12.50540936</v>
      </c>
      <c r="AB269" s="15">
        <v>13.48653857</v>
      </c>
      <c r="AC269" s="15">
        <v>12.59805579</v>
      </c>
      <c r="AD269" s="15">
        <v>13.78926175</v>
      </c>
      <c r="AE269" s="15">
        <v>13.6669299</v>
      </c>
      <c r="AF269" s="15">
        <v>13.385</v>
      </c>
      <c r="AG269" s="15">
        <v>12.82273782</v>
      </c>
      <c r="AH269" s="15">
        <v>12.27292241</v>
      </c>
      <c r="AI269" s="15">
        <v>11.75048191</v>
      </c>
      <c r="AJ269" s="15">
        <v>11.20987044</v>
      </c>
      <c r="AK269" s="15">
        <v>10.742626899999999</v>
      </c>
      <c r="AU269" s="49"/>
    </row>
    <row r="270" spans="4:47">
      <c r="D270" s="49" t="s">
        <v>296</v>
      </c>
      <c r="E270" s="49" t="s">
        <v>121</v>
      </c>
      <c r="F270" s="49" t="s">
        <v>89</v>
      </c>
      <c r="G270" s="49" t="s">
        <v>130</v>
      </c>
      <c r="H270" s="49" t="s">
        <v>301</v>
      </c>
      <c r="I270" s="49" t="s">
        <v>299</v>
      </c>
      <c r="J270" s="52"/>
      <c r="L270" s="49" t="s">
        <v>297</v>
      </c>
      <c r="Y270" s="15">
        <v>6.5390809240000003</v>
      </c>
      <c r="Z270" s="15">
        <v>6.5574385450000001</v>
      </c>
      <c r="AA270" s="15">
        <v>5.9854899509999999</v>
      </c>
      <c r="AB270" s="15">
        <v>6.4720620909999997</v>
      </c>
      <c r="AC270" s="15">
        <v>5.0229370299999996</v>
      </c>
      <c r="AD270" s="15">
        <v>5.3824492490000004</v>
      </c>
      <c r="AE270" s="15">
        <v>6.1429024439999997</v>
      </c>
      <c r="AF270" s="15">
        <v>4.8615818989999999</v>
      </c>
      <c r="AG270" s="15">
        <v>11.480161900000001</v>
      </c>
      <c r="AH270" s="15">
        <v>10.29789122</v>
      </c>
      <c r="AI270" s="15">
        <v>10.814105809999999</v>
      </c>
      <c r="AJ270" s="15">
        <v>10.827595410000001</v>
      </c>
      <c r="AK270" s="15">
        <v>10.949702690000001</v>
      </c>
      <c r="AU270" s="49"/>
    </row>
    <row r="271" spans="4:47">
      <c r="D271" s="49" t="s">
        <v>296</v>
      </c>
      <c r="E271" s="49" t="s">
        <v>109</v>
      </c>
      <c r="F271" s="49" t="s">
        <v>89</v>
      </c>
      <c r="G271" s="49" t="s">
        <v>130</v>
      </c>
      <c r="H271" s="49" t="s">
        <v>302</v>
      </c>
      <c r="I271" s="49" t="s">
        <v>299</v>
      </c>
      <c r="J271" s="52"/>
      <c r="L271" s="49" t="s">
        <v>297</v>
      </c>
      <c r="Y271" s="15">
        <v>3.9018675979999999</v>
      </c>
      <c r="Z271" s="15">
        <v>3.0211137909999999</v>
      </c>
      <c r="AA271" s="15">
        <v>3.3819804379999998</v>
      </c>
      <c r="AB271" s="15">
        <v>4.7230682369999997</v>
      </c>
      <c r="AC271" s="15">
        <v>5.4260462819999997</v>
      </c>
      <c r="AD271" s="15">
        <v>6.3306431749999996</v>
      </c>
      <c r="AE271" s="15">
        <v>0</v>
      </c>
      <c r="AF271" s="15">
        <v>0</v>
      </c>
      <c r="AG271" s="15">
        <v>4.304680844</v>
      </c>
      <c r="AH271" s="15">
        <v>4.073575333</v>
      </c>
      <c r="AI271" s="15">
        <v>4.0791204580000002</v>
      </c>
      <c r="AJ271" s="15">
        <v>3.800838846</v>
      </c>
      <c r="AK271" s="15">
        <v>3.5303499020000002</v>
      </c>
      <c r="AU271" s="49"/>
    </row>
    <row r="272" spans="4:47">
      <c r="D272" s="49" t="s">
        <v>296</v>
      </c>
      <c r="E272" s="49" t="s">
        <v>112</v>
      </c>
      <c r="F272" s="49" t="s">
        <v>89</v>
      </c>
      <c r="G272" s="49" t="s">
        <v>130</v>
      </c>
      <c r="H272" s="49" t="s">
        <v>302</v>
      </c>
      <c r="I272" s="49" t="s">
        <v>299</v>
      </c>
      <c r="J272" s="52"/>
      <c r="L272" s="49" t="s">
        <v>297</v>
      </c>
      <c r="Y272" s="15">
        <v>5.6170237040000002</v>
      </c>
      <c r="Z272" s="15">
        <v>3.6930257659999999</v>
      </c>
      <c r="AA272" s="15">
        <v>4.6656928989999997</v>
      </c>
      <c r="AB272" s="15">
        <v>4.7995705959999997</v>
      </c>
      <c r="AC272" s="15">
        <v>5.4362672840000004</v>
      </c>
      <c r="AD272" s="15">
        <v>6.5124414359999996</v>
      </c>
      <c r="AE272" s="15">
        <v>0</v>
      </c>
      <c r="AF272" s="15">
        <v>0</v>
      </c>
      <c r="AG272" s="15">
        <v>5.5039035570000001</v>
      </c>
      <c r="AH272" s="15">
        <v>4.9633165449999996</v>
      </c>
      <c r="AI272" s="15">
        <v>4.4714922709999998</v>
      </c>
      <c r="AJ272" s="15">
        <v>4.4530264400000004</v>
      </c>
      <c r="AK272" s="15">
        <v>4.1263060810000001</v>
      </c>
      <c r="AU272" s="49"/>
    </row>
    <row r="273" spans="4:47">
      <c r="D273" s="49" t="s">
        <v>296</v>
      </c>
      <c r="E273" s="49" t="s">
        <v>116</v>
      </c>
      <c r="F273" s="49" t="s">
        <v>89</v>
      </c>
      <c r="G273" s="49" t="s">
        <v>130</v>
      </c>
      <c r="H273" s="49" t="s">
        <v>302</v>
      </c>
      <c r="I273" s="49" t="s">
        <v>299</v>
      </c>
      <c r="J273" s="52"/>
      <c r="L273" s="49" t="s">
        <v>297</v>
      </c>
      <c r="Y273" s="15">
        <v>2.88110212</v>
      </c>
      <c r="Z273" s="15">
        <v>2.3569848430000002</v>
      </c>
      <c r="AA273" s="15">
        <v>2.2412914449999999</v>
      </c>
      <c r="AB273" s="15">
        <v>3.5731830900000001</v>
      </c>
      <c r="AC273" s="15">
        <v>3.4598889330000002</v>
      </c>
      <c r="AD273" s="15">
        <v>3.4002046699999999</v>
      </c>
      <c r="AE273" s="15">
        <v>0</v>
      </c>
      <c r="AF273" s="15">
        <v>0</v>
      </c>
      <c r="AG273" s="15">
        <v>2.4551674920000002</v>
      </c>
      <c r="AH273" s="15">
        <v>2.3520494630000002</v>
      </c>
      <c r="AI273" s="15">
        <v>2.1355449150000001</v>
      </c>
      <c r="AJ273" s="15">
        <v>2.022536332</v>
      </c>
      <c r="AK273" s="15">
        <v>1.7862255549999999</v>
      </c>
      <c r="AU273" s="49"/>
    </row>
    <row r="274" spans="4:47">
      <c r="D274" s="49" t="s">
        <v>296</v>
      </c>
      <c r="E274" s="49" t="s">
        <v>120</v>
      </c>
      <c r="F274" s="49" t="s">
        <v>89</v>
      </c>
      <c r="G274" s="49" t="s">
        <v>130</v>
      </c>
      <c r="H274" s="49" t="s">
        <v>302</v>
      </c>
      <c r="I274" s="49" t="s">
        <v>299</v>
      </c>
      <c r="J274" s="52"/>
      <c r="L274" s="49" t="s">
        <v>297</v>
      </c>
      <c r="Y274" s="15">
        <v>2.8867292729999998</v>
      </c>
      <c r="Z274" s="15">
        <v>1.8338309690000001</v>
      </c>
      <c r="AA274" s="15">
        <v>1.989369221</v>
      </c>
      <c r="AB274" s="15">
        <v>2.452604504</v>
      </c>
      <c r="AC274" s="15">
        <v>2.3046113070000001</v>
      </c>
      <c r="AD274" s="15">
        <v>2.4070276399999999</v>
      </c>
      <c r="AE274" s="15">
        <v>0</v>
      </c>
      <c r="AF274" s="15">
        <v>0</v>
      </c>
      <c r="AG274" s="15">
        <v>2.7190244109999999</v>
      </c>
      <c r="AH274" s="15">
        <v>2.80646146</v>
      </c>
      <c r="AI274" s="15">
        <v>2.820218938</v>
      </c>
      <c r="AJ274" s="15">
        <v>2.7970264249999999</v>
      </c>
      <c r="AK274" s="15">
        <v>2.7806961060000002</v>
      </c>
      <c r="AU274" s="49"/>
    </row>
    <row r="275" spans="4:47">
      <c r="D275" s="49" t="s">
        <v>296</v>
      </c>
      <c r="E275" s="49" t="s">
        <v>113</v>
      </c>
      <c r="F275" s="49" t="s">
        <v>89</v>
      </c>
      <c r="G275" s="49" t="s">
        <v>130</v>
      </c>
      <c r="H275" s="49" t="s">
        <v>302</v>
      </c>
      <c r="I275" s="49" t="s">
        <v>299</v>
      </c>
      <c r="J275" s="52"/>
      <c r="L275" s="49" t="s">
        <v>297</v>
      </c>
      <c r="Y275" s="15">
        <v>1.671116093</v>
      </c>
      <c r="Z275" s="15">
        <v>0.86979235300000002</v>
      </c>
      <c r="AA275" s="15">
        <v>4.5089762249999996</v>
      </c>
      <c r="AB275" s="15">
        <v>4.2220194080000004</v>
      </c>
      <c r="AC275" s="15">
        <v>3.7535347360000002</v>
      </c>
      <c r="AD275" s="15">
        <v>4.731223269</v>
      </c>
      <c r="AE275" s="15">
        <v>4.6798523769999996</v>
      </c>
      <c r="AF275" s="15">
        <v>4.6289755619999999</v>
      </c>
      <c r="AG275" s="15">
        <v>4.4107511730000004</v>
      </c>
      <c r="AH275" s="15">
        <v>4.1954823929999998</v>
      </c>
      <c r="AI275" s="15">
        <v>3.9830953340000002</v>
      </c>
      <c r="AJ275" s="15">
        <v>3.77351795</v>
      </c>
      <c r="AK275" s="15">
        <v>3.5666800009999999</v>
      </c>
      <c r="AU275" s="49"/>
    </row>
    <row r="276" spans="4:47">
      <c r="D276" s="49" t="s">
        <v>296</v>
      </c>
      <c r="E276" s="49" t="s">
        <v>128</v>
      </c>
      <c r="F276" s="49" t="s">
        <v>89</v>
      </c>
      <c r="G276" s="49" t="s">
        <v>130</v>
      </c>
      <c r="H276" s="49" t="s">
        <v>302</v>
      </c>
      <c r="I276" s="49" t="s">
        <v>299</v>
      </c>
      <c r="J276" s="52"/>
      <c r="L276" s="49" t="s">
        <v>297</v>
      </c>
      <c r="Y276" s="15">
        <v>0.56080141400000005</v>
      </c>
      <c r="Z276" s="15">
        <v>1.534776795</v>
      </c>
      <c r="AA276" s="15">
        <v>0</v>
      </c>
      <c r="AB276" s="15">
        <v>0</v>
      </c>
      <c r="AC276" s="15">
        <v>0</v>
      </c>
      <c r="AD276" s="15">
        <v>7.2120790000000004E-2</v>
      </c>
      <c r="AE276" s="15">
        <v>0</v>
      </c>
      <c r="AF276" s="15">
        <v>0</v>
      </c>
      <c r="AG276" s="15">
        <v>0</v>
      </c>
      <c r="AH276" s="15">
        <v>0</v>
      </c>
      <c r="AI276" s="15">
        <v>0</v>
      </c>
      <c r="AJ276" s="15">
        <v>0</v>
      </c>
      <c r="AK276" s="15">
        <v>0</v>
      </c>
      <c r="AU276" s="49"/>
    </row>
    <row r="277" spans="4:47">
      <c r="D277" s="49" t="s">
        <v>296</v>
      </c>
      <c r="E277" s="49" t="s">
        <v>132</v>
      </c>
      <c r="F277" s="49" t="s">
        <v>89</v>
      </c>
      <c r="G277" s="49" t="s">
        <v>130</v>
      </c>
      <c r="H277" s="49" t="s">
        <v>302</v>
      </c>
      <c r="I277" s="49" t="s">
        <v>299</v>
      </c>
      <c r="J277" s="52"/>
      <c r="L277" s="49" t="s">
        <v>297</v>
      </c>
      <c r="Y277" s="15">
        <v>4.7839090149999999</v>
      </c>
      <c r="Z277" s="15">
        <v>4.5482144829999998</v>
      </c>
      <c r="AA277" s="15">
        <v>2.1006826219999999</v>
      </c>
      <c r="AB277" s="15">
        <v>4.1873941979999998</v>
      </c>
      <c r="AC277" s="15">
        <v>5.5130420029999998</v>
      </c>
      <c r="AD277" s="15">
        <v>4.8493870299999999</v>
      </c>
      <c r="AE277" s="15">
        <v>5.223041029</v>
      </c>
      <c r="AF277" s="15">
        <v>4.3949999999999996</v>
      </c>
      <c r="AG277" s="15">
        <v>3.5987732289999999</v>
      </c>
      <c r="AH277" s="15">
        <v>3.4086408640000001</v>
      </c>
      <c r="AI277" s="15">
        <v>3.1844587830000002</v>
      </c>
      <c r="AJ277" s="15">
        <v>3.0458745139999999</v>
      </c>
      <c r="AK277" s="15">
        <v>2.8930900099999999</v>
      </c>
      <c r="AU277" s="49"/>
    </row>
    <row r="278" spans="4:47">
      <c r="D278" s="49" t="s">
        <v>296</v>
      </c>
      <c r="E278" s="49" t="s">
        <v>121</v>
      </c>
      <c r="F278" s="49" t="s">
        <v>89</v>
      </c>
      <c r="G278" s="49" t="s">
        <v>130</v>
      </c>
      <c r="H278" s="49" t="s">
        <v>302</v>
      </c>
      <c r="I278" s="49" t="s">
        <v>299</v>
      </c>
      <c r="J278" s="52"/>
      <c r="L278" s="49" t="s">
        <v>297</v>
      </c>
      <c r="Y278" s="15">
        <v>1.142821552</v>
      </c>
      <c r="Z278" s="15">
        <v>1.1668310550000001</v>
      </c>
      <c r="AA278" s="15">
        <v>0.68985467099999997</v>
      </c>
      <c r="AB278" s="15">
        <v>0.80549368099999996</v>
      </c>
      <c r="AC278" s="15">
        <v>0.58506123200000004</v>
      </c>
      <c r="AD278" s="15">
        <v>0.45403303499999997</v>
      </c>
      <c r="AE278" s="15">
        <v>8.6626115000000004E-2</v>
      </c>
      <c r="AF278" s="15">
        <v>6.8557161000000005E-2</v>
      </c>
      <c r="AG278" s="15">
        <v>0.93962567500000005</v>
      </c>
      <c r="AH278" s="15">
        <v>0.93046538599999995</v>
      </c>
      <c r="AI278" s="15">
        <v>0.92285677799999999</v>
      </c>
      <c r="AJ278" s="15">
        <v>0.91496477899999995</v>
      </c>
      <c r="AK278" s="15">
        <v>0.90813317199999999</v>
      </c>
      <c r="AU278" s="49"/>
    </row>
    <row r="279" spans="4:47">
      <c r="D279" s="49" t="s">
        <v>296</v>
      </c>
      <c r="E279" s="49" t="s">
        <v>109</v>
      </c>
      <c r="F279" s="49" t="s">
        <v>89</v>
      </c>
      <c r="G279" s="49" t="s">
        <v>130</v>
      </c>
      <c r="H279" s="49" t="s">
        <v>362</v>
      </c>
      <c r="J279" s="52"/>
      <c r="L279" s="49" t="s">
        <v>273</v>
      </c>
      <c r="Y279" s="78">
        <f>IFERROR(SUM(Y263,Y271)/Y255,"NA")</f>
        <v>0.5668479279920422</v>
      </c>
      <c r="Z279" s="78">
        <f t="shared" ref="Z279:AK279" si="14">IFERROR(SUM(Z263,Z271)/Z255,"NA")</f>
        <v>0.58437140223366346</v>
      </c>
      <c r="AA279" s="78">
        <f t="shared" si="14"/>
        <v>0.6108166875470521</v>
      </c>
      <c r="AB279" s="78">
        <f t="shared" si="14"/>
        <v>0.59628725529108573</v>
      </c>
      <c r="AC279" s="78">
        <f t="shared" si="14"/>
        <v>0.59627517192430846</v>
      </c>
      <c r="AD279" s="78">
        <f t="shared" si="14"/>
        <v>0.58439963428435016</v>
      </c>
      <c r="AE279" s="78">
        <f t="shared" si="14"/>
        <v>0</v>
      </c>
      <c r="AF279" s="78">
        <f t="shared" si="14"/>
        <v>0</v>
      </c>
      <c r="AG279" s="78">
        <f t="shared" si="14"/>
        <v>0.57726851083701913</v>
      </c>
      <c r="AH279" s="78">
        <f t="shared" si="14"/>
        <v>0.57948775812328457</v>
      </c>
      <c r="AI279" s="78">
        <f t="shared" si="14"/>
        <v>0.59133300214696971</v>
      </c>
      <c r="AJ279" s="78">
        <f t="shared" si="14"/>
        <v>0.59149491048923386</v>
      </c>
      <c r="AK279" s="78">
        <f t="shared" si="14"/>
        <v>0.59151884679726674</v>
      </c>
      <c r="AU279" s="49"/>
    </row>
    <row r="280" spans="4:47">
      <c r="D280" s="49" t="s">
        <v>296</v>
      </c>
      <c r="E280" s="49" t="s">
        <v>112</v>
      </c>
      <c r="F280" s="49" t="s">
        <v>89</v>
      </c>
      <c r="G280" s="49" t="s">
        <v>130</v>
      </c>
      <c r="H280" s="49" t="s">
        <v>362</v>
      </c>
      <c r="J280" s="52"/>
      <c r="L280" s="49" t="s">
        <v>273</v>
      </c>
      <c r="Y280" s="78">
        <f t="shared" ref="Y280:AK286" si="15">IFERROR(SUM(Y264,Y272)/Y256,"NA")</f>
        <v>0.57625879043660189</v>
      </c>
      <c r="Z280" s="78">
        <f t="shared" si="15"/>
        <v>0.55872850298667709</v>
      </c>
      <c r="AA280" s="78">
        <f t="shared" si="15"/>
        <v>0.61306495836830976</v>
      </c>
      <c r="AB280" s="78">
        <f t="shared" si="15"/>
        <v>0.5718582626671288</v>
      </c>
      <c r="AC280" s="78">
        <f t="shared" si="15"/>
        <v>0.56171293451352167</v>
      </c>
      <c r="AD280" s="78">
        <f t="shared" si="15"/>
        <v>0.56135343501452917</v>
      </c>
      <c r="AE280" s="78">
        <f t="shared" si="15"/>
        <v>0</v>
      </c>
      <c r="AF280" s="78">
        <f t="shared" si="15"/>
        <v>0</v>
      </c>
      <c r="AG280" s="78">
        <f t="shared" si="15"/>
        <v>0.63382153381669215</v>
      </c>
      <c r="AH280" s="78">
        <f t="shared" si="15"/>
        <v>0.63944781689766772</v>
      </c>
      <c r="AI280" s="78">
        <f t="shared" si="15"/>
        <v>0.64120647917226314</v>
      </c>
      <c r="AJ280" s="78">
        <f t="shared" si="15"/>
        <v>0.67131396617658023</v>
      </c>
      <c r="AK280" s="78">
        <f t="shared" si="15"/>
        <v>0.68370161976534294</v>
      </c>
      <c r="AU280" s="49"/>
    </row>
    <row r="281" spans="4:47">
      <c r="D281" s="49" t="s">
        <v>296</v>
      </c>
      <c r="E281" s="49" t="s">
        <v>116</v>
      </c>
      <c r="F281" s="49" t="s">
        <v>89</v>
      </c>
      <c r="G281" s="49" t="s">
        <v>130</v>
      </c>
      <c r="H281" s="49" t="s">
        <v>362</v>
      </c>
      <c r="J281" s="52"/>
      <c r="L281" s="49" t="s">
        <v>273</v>
      </c>
      <c r="Y281" s="78">
        <f t="shared" si="15"/>
        <v>0.59624896950636164</v>
      </c>
      <c r="Z281" s="78">
        <f t="shared" si="15"/>
        <v>0.63990357602817161</v>
      </c>
      <c r="AA281" s="78">
        <f t="shared" si="15"/>
        <v>0.6638836730670985</v>
      </c>
      <c r="AB281" s="78">
        <f t="shared" si="15"/>
        <v>0.68640203755703799</v>
      </c>
      <c r="AC281" s="78">
        <f t="shared" si="15"/>
        <v>0.67073859412396275</v>
      </c>
      <c r="AD281" s="78">
        <f t="shared" si="15"/>
        <v>0.65940453805176302</v>
      </c>
      <c r="AE281" s="78">
        <f t="shared" si="15"/>
        <v>0</v>
      </c>
      <c r="AF281" s="78">
        <f t="shared" si="15"/>
        <v>0</v>
      </c>
      <c r="AG281" s="78">
        <f t="shared" si="15"/>
        <v>0.6970602480685455</v>
      </c>
      <c r="AH281" s="78">
        <f t="shared" si="15"/>
        <v>0.69256270942204068</v>
      </c>
      <c r="AI281" s="78">
        <f t="shared" si="15"/>
        <v>0.70277132287544408</v>
      </c>
      <c r="AJ281" s="78">
        <f t="shared" si="15"/>
        <v>0.70978170216330705</v>
      </c>
      <c r="AK281" s="78">
        <f t="shared" si="15"/>
        <v>0.71356027577007897</v>
      </c>
      <c r="AU281" s="49"/>
    </row>
    <row r="282" spans="4:47">
      <c r="D282" s="49" t="s">
        <v>296</v>
      </c>
      <c r="E282" s="49" t="s">
        <v>120</v>
      </c>
      <c r="F282" s="49" t="s">
        <v>89</v>
      </c>
      <c r="G282" s="49" t="s">
        <v>130</v>
      </c>
      <c r="H282" s="49" t="s">
        <v>362</v>
      </c>
      <c r="J282" s="52"/>
      <c r="L282" s="49" t="s">
        <v>273</v>
      </c>
      <c r="Y282" s="78">
        <f t="shared" si="15"/>
        <v>0.62649686376715685</v>
      </c>
      <c r="Z282" s="78">
        <f t="shared" si="15"/>
        <v>0.65855944970578573</v>
      </c>
      <c r="AA282" s="78">
        <f t="shared" si="15"/>
        <v>0.72242298921937576</v>
      </c>
      <c r="AB282" s="78">
        <f t="shared" si="15"/>
        <v>0.69527825819905886</v>
      </c>
      <c r="AC282" s="78">
        <f t="shared" si="15"/>
        <v>0.66378464856620156</v>
      </c>
      <c r="AD282" s="78">
        <f t="shared" si="15"/>
        <v>0.65926317310635618</v>
      </c>
      <c r="AE282" s="78">
        <f t="shared" si="15"/>
        <v>0</v>
      </c>
      <c r="AF282" s="78">
        <f t="shared" si="15"/>
        <v>0</v>
      </c>
      <c r="AG282" s="78">
        <f t="shared" si="15"/>
        <v>0.68376620526171938</v>
      </c>
      <c r="AH282" s="78">
        <f t="shared" si="15"/>
        <v>0.69961211398482859</v>
      </c>
      <c r="AI282" s="78">
        <f t="shared" si="15"/>
        <v>0.69544830257430656</v>
      </c>
      <c r="AJ282" s="78">
        <f t="shared" si="15"/>
        <v>0.69685022633126947</v>
      </c>
      <c r="AK282" s="78">
        <f t="shared" si="15"/>
        <v>0.68824883556292638</v>
      </c>
      <c r="AU282" s="49"/>
    </row>
    <row r="283" spans="4:47">
      <c r="D283" s="49" t="s">
        <v>296</v>
      </c>
      <c r="E283" s="49" t="s">
        <v>113</v>
      </c>
      <c r="F283" s="49" t="s">
        <v>89</v>
      </c>
      <c r="G283" s="49" t="s">
        <v>130</v>
      </c>
      <c r="H283" s="49" t="s">
        <v>362</v>
      </c>
      <c r="J283" s="52"/>
      <c r="L283" s="49" t="s">
        <v>273</v>
      </c>
      <c r="Y283" s="78">
        <f t="shared" si="15"/>
        <v>0.61591995162562196</v>
      </c>
      <c r="Z283" s="78">
        <f t="shared" si="15"/>
        <v>0.53202357564937042</v>
      </c>
      <c r="AA283" s="78">
        <f t="shared" si="15"/>
        <v>0.81614090812216522</v>
      </c>
      <c r="AB283" s="78">
        <f t="shared" si="15"/>
        <v>0.82716074975924425</v>
      </c>
      <c r="AC283" s="78">
        <f t="shared" si="15"/>
        <v>0.76205148027779579</v>
      </c>
      <c r="AD283" s="78">
        <f t="shared" si="15"/>
        <v>0.7651001898421218</v>
      </c>
      <c r="AE283" s="78">
        <f t="shared" si="15"/>
        <v>0.78801591356880962</v>
      </c>
      <c r="AF283" s="78">
        <f t="shared" si="15"/>
        <v>0.76510018984161421</v>
      </c>
      <c r="AG283" s="78">
        <f t="shared" si="15"/>
        <v>0.7651001898812142</v>
      </c>
      <c r="AH283" s="78">
        <f t="shared" si="15"/>
        <v>0.76510018983966632</v>
      </c>
      <c r="AI283" s="78">
        <f t="shared" si="15"/>
        <v>0.7651001898208335</v>
      </c>
      <c r="AJ283" s="78">
        <f t="shared" si="15"/>
        <v>0.76510018981662742</v>
      </c>
      <c r="AK283" s="78">
        <f t="shared" si="15"/>
        <v>0.76510018982981176</v>
      </c>
      <c r="AU283" s="49"/>
    </row>
    <row r="284" spans="4:47">
      <c r="D284" s="49" t="s">
        <v>296</v>
      </c>
      <c r="E284" s="49" t="s">
        <v>128</v>
      </c>
      <c r="F284" s="49" t="s">
        <v>89</v>
      </c>
      <c r="G284" s="49" t="s">
        <v>130</v>
      </c>
      <c r="H284" s="49" t="s">
        <v>362</v>
      </c>
      <c r="J284" s="52"/>
      <c r="L284" s="49" t="s">
        <v>273</v>
      </c>
      <c r="Y284" s="78">
        <f t="shared" si="15"/>
        <v>0.44316948264857692</v>
      </c>
      <c r="Z284" s="78">
        <f t="shared" si="15"/>
        <v>0.73150356435444486</v>
      </c>
      <c r="AA284" s="78">
        <f t="shared" si="15"/>
        <v>0.50695847606416267</v>
      </c>
      <c r="AB284" s="78">
        <f t="shared" si="15"/>
        <v>0.56697674413734822</v>
      </c>
      <c r="AC284" s="78">
        <f t="shared" si="15"/>
        <v>0.61462346696919801</v>
      </c>
      <c r="AD284" s="78">
        <f t="shared" si="15"/>
        <v>0.50345762086518586</v>
      </c>
      <c r="AE284" s="78">
        <f t="shared" si="15"/>
        <v>0.50846203500697995</v>
      </c>
      <c r="AF284" s="78">
        <f t="shared" si="15"/>
        <v>0.50840707964601772</v>
      </c>
      <c r="AG284" s="78">
        <f t="shared" si="15"/>
        <v>0.61120678416819019</v>
      </c>
      <c r="AH284" s="78">
        <f t="shared" si="15"/>
        <v>0.6045610547631235</v>
      </c>
      <c r="AI284" s="78">
        <f t="shared" si="15"/>
        <v>0.60069424710030983</v>
      </c>
      <c r="AJ284" s="78">
        <f t="shared" si="15"/>
        <v>0.59640976910006216</v>
      </c>
      <c r="AK284" s="78">
        <f t="shared" si="15"/>
        <v>0.58572383633832781</v>
      </c>
      <c r="AU284" s="49"/>
    </row>
    <row r="285" spans="4:47">
      <c r="D285" s="49" t="s">
        <v>296</v>
      </c>
      <c r="E285" s="49" t="s">
        <v>132</v>
      </c>
      <c r="F285" s="49" t="s">
        <v>89</v>
      </c>
      <c r="G285" s="49" t="s">
        <v>130</v>
      </c>
      <c r="H285" s="49" t="s">
        <v>362</v>
      </c>
      <c r="J285" s="52"/>
      <c r="L285" s="49" t="s">
        <v>273</v>
      </c>
      <c r="Y285" s="78">
        <f t="shared" si="15"/>
        <v>0.69421731343715665</v>
      </c>
      <c r="Z285" s="78">
        <f t="shared" si="15"/>
        <v>0.70166589075278352</v>
      </c>
      <c r="AA285" s="78">
        <f t="shared" si="15"/>
        <v>0.66144324895449169</v>
      </c>
      <c r="AB285" s="78">
        <f t="shared" si="15"/>
        <v>0.75355474493683505</v>
      </c>
      <c r="AC285" s="78">
        <f t="shared" si="15"/>
        <v>0.78789583041165845</v>
      </c>
      <c r="AD285" s="78">
        <f t="shared" si="15"/>
        <v>0.76738769596246104</v>
      </c>
      <c r="AE285" s="78">
        <f t="shared" si="15"/>
        <v>0.80350325365593478</v>
      </c>
      <c r="AF285" s="78">
        <f t="shared" si="15"/>
        <v>0.78464254192409533</v>
      </c>
      <c r="AG285" s="78">
        <f t="shared" si="15"/>
        <v>0.7594576724877713</v>
      </c>
      <c r="AH285" s="78">
        <f t="shared" si="15"/>
        <v>0.75259607538614348</v>
      </c>
      <c r="AI285" s="78">
        <f t="shared" si="15"/>
        <v>0.74894986486608062</v>
      </c>
      <c r="AJ285" s="78">
        <f t="shared" si="15"/>
        <v>0.7438498792937599</v>
      </c>
      <c r="AK285" s="78">
        <f t="shared" si="15"/>
        <v>0.73299522752783897</v>
      </c>
      <c r="AU285" s="49"/>
    </row>
    <row r="286" spans="4:47">
      <c r="D286" s="51" t="s">
        <v>296</v>
      </c>
      <c r="E286" s="51" t="s">
        <v>121</v>
      </c>
      <c r="F286" s="51" t="s">
        <v>89</v>
      </c>
      <c r="G286" s="49" t="s">
        <v>130</v>
      </c>
      <c r="H286" s="51" t="s">
        <v>362</v>
      </c>
      <c r="J286" s="52"/>
      <c r="L286" s="49" t="s">
        <v>273</v>
      </c>
      <c r="P286" s="49" t="s">
        <v>356</v>
      </c>
      <c r="Y286" s="78">
        <f t="shared" si="15"/>
        <v>0.68815703962787544</v>
      </c>
      <c r="Z286" s="78">
        <f t="shared" si="15"/>
        <v>0.69257645648768562</v>
      </c>
      <c r="AA286" s="78">
        <f t="shared" si="15"/>
        <v>0.69636679517469613</v>
      </c>
      <c r="AB286" s="78">
        <f t="shared" si="15"/>
        <v>0.67207706962416303</v>
      </c>
      <c r="AC286" s="78">
        <f t="shared" si="15"/>
        <v>0.65961023487408044</v>
      </c>
      <c r="AD286" s="78">
        <f t="shared" si="15"/>
        <v>0.65550535885972849</v>
      </c>
      <c r="AE286" s="78">
        <f t="shared" si="15"/>
        <v>0.63980367712065866</v>
      </c>
      <c r="AF286" s="78">
        <f t="shared" si="15"/>
        <v>0.63980367697501583</v>
      </c>
      <c r="AG286" s="78">
        <f t="shared" si="15"/>
        <v>1.0273055292022664</v>
      </c>
      <c r="AH286" s="78">
        <f t="shared" si="15"/>
        <v>1.0325409862667987</v>
      </c>
      <c r="AI286" s="78">
        <f t="shared" si="15"/>
        <v>1.0327357102968302</v>
      </c>
      <c r="AJ286" s="78">
        <f t="shared" si="15"/>
        <v>1.0352428435776415</v>
      </c>
      <c r="AK286" s="78">
        <f t="shared" si="15"/>
        <v>1.0461548794668214</v>
      </c>
      <c r="AU286" s="85"/>
    </row>
    <row r="287" spans="4:47" s="51" customFormat="1">
      <c r="J287" s="52"/>
      <c r="Y287" s="70"/>
      <c r="Z287" s="70"/>
      <c r="AA287" s="70"/>
      <c r="AB287" s="70"/>
      <c r="AC287" s="70"/>
      <c r="AD287" s="70"/>
      <c r="AE287" s="70"/>
      <c r="AF287" s="70"/>
      <c r="AG287" s="70"/>
      <c r="AH287" s="70"/>
      <c r="AI287" s="70"/>
      <c r="AJ287" s="70"/>
      <c r="AK287" s="70"/>
      <c r="AU287" s="95"/>
    </row>
    <row r="288" spans="4:47">
      <c r="F288" s="51"/>
      <c r="H288" s="92"/>
      <c r="J288" s="52"/>
      <c r="AU288" s="49"/>
    </row>
    <row r="289" spans="3:67">
      <c r="F289" s="51"/>
      <c r="H289" s="92"/>
      <c r="J289" s="52"/>
      <c r="AU289" s="49"/>
    </row>
    <row r="290" spans="3:67">
      <c r="F290" s="51"/>
      <c r="H290" s="92"/>
      <c r="J290" s="52"/>
      <c r="AU290" s="49"/>
    </row>
    <row r="291" spans="3:67">
      <c r="F291" s="51"/>
      <c r="H291" s="92"/>
      <c r="J291" s="52"/>
      <c r="AU291" s="49"/>
    </row>
    <row r="292" spans="3:67" s="51" customFormat="1">
      <c r="H292" s="62"/>
      <c r="J292" s="52"/>
      <c r="Y292" s="71"/>
      <c r="Z292" s="71"/>
      <c r="AA292" s="71"/>
      <c r="AB292" s="71"/>
      <c r="AC292" s="71"/>
      <c r="AD292" s="71"/>
      <c r="AE292" s="71"/>
      <c r="AF292" s="71"/>
      <c r="AG292" s="71"/>
      <c r="AH292" s="71"/>
      <c r="AI292" s="71"/>
      <c r="AJ292" s="71"/>
      <c r="AK292" s="71"/>
    </row>
    <row r="293" spans="3:67">
      <c r="C293" s="11" t="s">
        <v>134</v>
      </c>
      <c r="D293" s="11"/>
      <c r="E293" s="11"/>
      <c r="F293" s="11"/>
      <c r="G293" s="11"/>
      <c r="H293" s="11"/>
      <c r="I293" s="11"/>
      <c r="J293" s="11"/>
      <c r="K293" s="11"/>
      <c r="L293" s="11"/>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31"/>
      <c r="AR293" s="11"/>
      <c r="AS293" s="11"/>
      <c r="AT293" s="11"/>
      <c r="AU293" s="11"/>
      <c r="AV293" s="11"/>
      <c r="AW293" s="11"/>
      <c r="AX293" s="11"/>
      <c r="AY293" s="11"/>
      <c r="AZ293" s="11"/>
      <c r="BA293" s="11"/>
      <c r="BB293" s="31"/>
      <c r="BC293" s="11"/>
      <c r="BD293" s="11"/>
      <c r="BE293" s="11"/>
      <c r="BF293" s="11"/>
      <c r="BG293" s="11"/>
      <c r="BH293" s="11"/>
      <c r="BI293" s="11"/>
      <c r="BJ293" s="11"/>
      <c r="BK293" s="11"/>
      <c r="BL293" s="11"/>
      <c r="BM293" s="11"/>
      <c r="BN293" s="11"/>
      <c r="BO293" s="11"/>
    </row>
    <row r="294" spans="3:67" s="51" customFormat="1">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c r="AA294" s="93"/>
      <c r="AB294" s="93"/>
      <c r="AC294" s="93"/>
      <c r="AD294" s="93"/>
      <c r="AE294" s="93"/>
      <c r="AF294" s="93"/>
      <c r="AG294" s="93"/>
      <c r="AH294" s="93"/>
      <c r="AI294" s="93"/>
      <c r="AJ294" s="93"/>
      <c r="AK294" s="93"/>
      <c r="AL294" s="93"/>
      <c r="AM294" s="93"/>
      <c r="AN294" s="93"/>
      <c r="AO294" s="93"/>
      <c r="AP294" s="93"/>
      <c r="AQ294" s="94"/>
      <c r="AR294" s="93"/>
      <c r="AS294" s="93"/>
      <c r="AT294" s="93"/>
      <c r="AU294" s="93"/>
      <c r="AV294" s="93"/>
      <c r="AW294" s="93"/>
      <c r="AX294" s="93"/>
      <c r="AY294" s="93"/>
      <c r="AZ294" s="93"/>
      <c r="BA294" s="93"/>
      <c r="BB294" s="94"/>
      <c r="BC294" s="93"/>
      <c r="BD294" s="93"/>
      <c r="BE294" s="93"/>
      <c r="BF294" s="93"/>
      <c r="BG294" s="93"/>
      <c r="BH294" s="93"/>
      <c r="BI294" s="93"/>
      <c r="BJ294" s="93"/>
      <c r="BK294" s="93"/>
      <c r="BL294" s="93"/>
      <c r="BM294" s="93"/>
      <c r="BN294" s="93"/>
      <c r="BO294" s="93"/>
    </row>
    <row r="295" spans="3:67">
      <c r="D295" s="49" t="s">
        <v>296</v>
      </c>
      <c r="E295" s="49" t="s">
        <v>109</v>
      </c>
      <c r="F295" s="49" t="s">
        <v>89</v>
      </c>
      <c r="G295" s="49" t="s">
        <v>134</v>
      </c>
      <c r="H295" s="49" t="s">
        <v>352</v>
      </c>
      <c r="I295" s="49" t="s">
        <v>299</v>
      </c>
      <c r="J295" s="52"/>
      <c r="L295" s="49" t="s">
        <v>297</v>
      </c>
      <c r="Y295" s="15">
        <v>28.377730451999998</v>
      </c>
      <c r="Z295" s="15">
        <v>28.953184606999997</v>
      </c>
      <c r="AA295" s="15">
        <v>35.902379168000003</v>
      </c>
      <c r="AB295" s="15">
        <v>37.250588377</v>
      </c>
      <c r="AC295" s="15">
        <v>36.441616136</v>
      </c>
      <c r="AD295" s="15">
        <v>33.938997444000002</v>
      </c>
      <c r="AE295" s="15">
        <v>35.626039149999997</v>
      </c>
      <c r="AF295" s="15">
        <v>36.001938680000002</v>
      </c>
      <c r="AG295" s="15">
        <v>43.732863342999998</v>
      </c>
      <c r="AH295" s="15">
        <v>42.664555842000006</v>
      </c>
      <c r="AI295" s="15">
        <v>46.357464111999988</v>
      </c>
      <c r="AJ295" s="15">
        <v>41.760264197000005</v>
      </c>
      <c r="AK295" s="15">
        <v>44.730719669000003</v>
      </c>
      <c r="AU295" s="49"/>
    </row>
    <row r="296" spans="3:67">
      <c r="D296" s="49" t="s">
        <v>296</v>
      </c>
      <c r="E296" s="49" t="s">
        <v>112</v>
      </c>
      <c r="F296" s="49" t="s">
        <v>89</v>
      </c>
      <c r="G296" s="49" t="s">
        <v>134</v>
      </c>
      <c r="H296" s="49" t="s">
        <v>352</v>
      </c>
      <c r="I296" s="49" t="s">
        <v>299</v>
      </c>
      <c r="J296" s="52"/>
      <c r="L296" s="49" t="s">
        <v>297</v>
      </c>
      <c r="Y296" s="15">
        <v>13.675106196000002</v>
      </c>
      <c r="Z296" s="15">
        <v>11.995758130999999</v>
      </c>
      <c r="AA296" s="15">
        <v>17.339275690000004</v>
      </c>
      <c r="AB296" s="15">
        <v>17.497058154000001</v>
      </c>
      <c r="AC296" s="15">
        <v>18.212160153000003</v>
      </c>
      <c r="AD296" s="15">
        <v>17.630353677999999</v>
      </c>
      <c r="AE296" s="15">
        <v>17.37169639</v>
      </c>
      <c r="AF296" s="15">
        <v>22.493758580000002</v>
      </c>
      <c r="AG296" s="15">
        <v>34.648802261</v>
      </c>
      <c r="AH296" s="15">
        <v>33.251823607000006</v>
      </c>
      <c r="AI296" s="15">
        <v>33.546822232000004</v>
      </c>
      <c r="AJ296" s="15">
        <v>31.576651238999997</v>
      </c>
      <c r="AK296" s="15">
        <v>31.045273102999996</v>
      </c>
      <c r="AU296" s="49"/>
    </row>
    <row r="297" spans="3:67">
      <c r="D297" s="49" t="s">
        <v>296</v>
      </c>
      <c r="E297" s="49" t="s">
        <v>116</v>
      </c>
      <c r="F297" s="49" t="s">
        <v>89</v>
      </c>
      <c r="G297" s="49" t="s">
        <v>134</v>
      </c>
      <c r="H297" s="49" t="s">
        <v>352</v>
      </c>
      <c r="I297" s="49" t="s">
        <v>299</v>
      </c>
      <c r="J297" s="52"/>
      <c r="L297" s="49" t="s">
        <v>297</v>
      </c>
      <c r="Y297" s="15">
        <v>17.390152327999999</v>
      </c>
      <c r="Z297" s="15">
        <v>16.919746436999997</v>
      </c>
      <c r="AA297" s="15">
        <v>21.417675466999999</v>
      </c>
      <c r="AB297" s="15">
        <v>20.782676987999999</v>
      </c>
      <c r="AC297" s="15">
        <v>21.041166933999996</v>
      </c>
      <c r="AD297" s="15">
        <v>23.097912643000001</v>
      </c>
      <c r="AE297" s="15">
        <v>23.930322759999999</v>
      </c>
      <c r="AF297" s="15">
        <v>19.015913950000002</v>
      </c>
      <c r="AG297" s="15">
        <v>24.698285940000002</v>
      </c>
      <c r="AH297" s="15">
        <v>23.561110468999996</v>
      </c>
      <c r="AI297" s="15">
        <v>23.083269329999997</v>
      </c>
      <c r="AJ297" s="15">
        <v>20.233732408999995</v>
      </c>
      <c r="AK297" s="15">
        <v>21.388914276000001</v>
      </c>
      <c r="AU297" s="49"/>
    </row>
    <row r="298" spans="3:67">
      <c r="D298" s="49" t="s">
        <v>296</v>
      </c>
      <c r="E298" s="49" t="s">
        <v>120</v>
      </c>
      <c r="F298" s="49" t="s">
        <v>89</v>
      </c>
      <c r="G298" s="49" t="s">
        <v>134</v>
      </c>
      <c r="H298" s="49" t="s">
        <v>352</v>
      </c>
      <c r="I298" s="49" t="s">
        <v>299</v>
      </c>
      <c r="J298" s="52"/>
      <c r="L298" s="49" t="s">
        <v>297</v>
      </c>
      <c r="Y298" s="15">
        <v>10.247044846000001</v>
      </c>
      <c r="Z298" s="15">
        <v>11.348395868999997</v>
      </c>
      <c r="AA298" s="15">
        <v>12.168334966</v>
      </c>
      <c r="AB298" s="15">
        <v>13.621337057000002</v>
      </c>
      <c r="AC298" s="15">
        <v>13.673278367999998</v>
      </c>
      <c r="AD298" s="15">
        <v>15.421590334999996</v>
      </c>
      <c r="AE298" s="15">
        <v>13.60057817</v>
      </c>
      <c r="AF298" s="15">
        <v>13.672413430000001</v>
      </c>
      <c r="AG298" s="15">
        <v>16.634148057000001</v>
      </c>
      <c r="AH298" s="15">
        <v>17.024329699999999</v>
      </c>
      <c r="AI298" s="15">
        <v>15.773004559</v>
      </c>
      <c r="AJ298" s="15">
        <v>15.066759740000002</v>
      </c>
      <c r="AK298" s="15">
        <v>14.607673820999999</v>
      </c>
      <c r="AU298" s="49"/>
    </row>
    <row r="299" spans="3:67">
      <c r="D299" s="49" t="s">
        <v>296</v>
      </c>
      <c r="E299" s="49" t="s">
        <v>113</v>
      </c>
      <c r="F299" s="49" t="s">
        <v>89</v>
      </c>
      <c r="G299" s="49" t="s">
        <v>134</v>
      </c>
      <c r="H299" s="49" t="s">
        <v>352</v>
      </c>
      <c r="I299" s="49" t="s">
        <v>299</v>
      </c>
      <c r="J299" s="52"/>
      <c r="L299" s="49" t="s">
        <v>297</v>
      </c>
      <c r="Y299" s="15">
        <v>11.973555019999997</v>
      </c>
      <c r="Z299" s="15">
        <v>12.426551157999999</v>
      </c>
      <c r="AA299" s="15">
        <v>13.86486028</v>
      </c>
      <c r="AB299" s="15">
        <v>12.587538927999999</v>
      </c>
      <c r="AC299" s="15">
        <v>12.896677406999999</v>
      </c>
      <c r="AD299" s="15">
        <v>13.708587158000002</v>
      </c>
      <c r="AE299" s="15">
        <v>14.129881689999999</v>
      </c>
      <c r="AF299" s="15">
        <v>16.437059622</v>
      </c>
      <c r="AG299" s="15">
        <v>18.336910863</v>
      </c>
      <c r="AH299" s="15">
        <v>19.111698125</v>
      </c>
      <c r="AI299" s="15">
        <v>19.202481966000001</v>
      </c>
      <c r="AJ299" s="15">
        <v>18.130101210999996</v>
      </c>
      <c r="AK299" s="15">
        <v>18.839874717999997</v>
      </c>
      <c r="AU299" s="49"/>
    </row>
    <row r="300" spans="3:67">
      <c r="D300" s="49" t="s">
        <v>296</v>
      </c>
      <c r="E300" s="49" t="s">
        <v>128</v>
      </c>
      <c r="F300" s="49" t="s">
        <v>89</v>
      </c>
      <c r="G300" s="49" t="s">
        <v>134</v>
      </c>
      <c r="H300" s="49" t="s">
        <v>352</v>
      </c>
      <c r="I300" s="49" t="s">
        <v>299</v>
      </c>
      <c r="J300" s="52"/>
      <c r="L300" s="49" t="s">
        <v>297</v>
      </c>
      <c r="Y300" s="15">
        <v>13.073577964000002</v>
      </c>
      <c r="Z300" s="15">
        <v>10.769702833999999</v>
      </c>
      <c r="AA300" s="15">
        <v>10.720593076</v>
      </c>
      <c r="AB300" s="15">
        <v>11.494099096999999</v>
      </c>
      <c r="AC300" s="15">
        <v>10.679570784000001</v>
      </c>
      <c r="AD300" s="15">
        <v>14.915900000000001</v>
      </c>
      <c r="AE300" s="15">
        <v>11.614945760000001</v>
      </c>
      <c r="AF300" s="15">
        <v>11.433000000000002</v>
      </c>
      <c r="AG300" s="15">
        <v>14.913652417</v>
      </c>
      <c r="AH300" s="15">
        <v>14.983431977999999</v>
      </c>
      <c r="AI300" s="15">
        <v>14.985143485999998</v>
      </c>
      <c r="AJ300" s="15">
        <v>15.060032515</v>
      </c>
      <c r="AK300" s="15">
        <v>15.094327093000002</v>
      </c>
      <c r="AU300" s="49"/>
    </row>
    <row r="301" spans="3:67">
      <c r="D301" s="49" t="s">
        <v>296</v>
      </c>
      <c r="E301" s="49" t="s">
        <v>132</v>
      </c>
      <c r="F301" s="49" t="s">
        <v>89</v>
      </c>
      <c r="G301" s="49" t="s">
        <v>134</v>
      </c>
      <c r="H301" s="49" t="s">
        <v>352</v>
      </c>
      <c r="I301" s="49" t="s">
        <v>299</v>
      </c>
      <c r="J301" s="52"/>
      <c r="L301" s="49" t="s">
        <v>297</v>
      </c>
      <c r="Y301" s="15">
        <v>28.478192550000003</v>
      </c>
      <c r="Z301" s="15">
        <v>22.475378582999998</v>
      </c>
      <c r="AA301" s="15">
        <v>23.108538408999998</v>
      </c>
      <c r="AB301" s="15">
        <v>24.606153269000004</v>
      </c>
      <c r="AC301" s="15">
        <v>22.092891871999999</v>
      </c>
      <c r="AD301" s="15">
        <v>23.01</v>
      </c>
      <c r="AE301" s="15">
        <v>25.601925156999997</v>
      </c>
      <c r="AF301" s="15">
        <v>24.57</v>
      </c>
      <c r="AG301" s="15">
        <v>27.26058231</v>
      </c>
      <c r="AH301" s="15">
        <v>27.286613025000001</v>
      </c>
      <c r="AI301" s="15">
        <v>27.465606953000005</v>
      </c>
      <c r="AJ301" s="15">
        <v>27.290104463000006</v>
      </c>
      <c r="AK301" s="15">
        <v>27.469516703</v>
      </c>
      <c r="AU301" s="49"/>
    </row>
    <row r="302" spans="3:67">
      <c r="D302" s="49" t="s">
        <v>296</v>
      </c>
      <c r="E302" s="49" t="s">
        <v>121</v>
      </c>
      <c r="F302" s="49" t="s">
        <v>89</v>
      </c>
      <c r="G302" s="49" t="s">
        <v>134</v>
      </c>
      <c r="H302" s="49" t="s">
        <v>352</v>
      </c>
      <c r="I302" s="49" t="s">
        <v>299</v>
      </c>
      <c r="J302" s="52"/>
      <c r="L302" s="49" t="s">
        <v>297</v>
      </c>
      <c r="Y302" s="15">
        <v>18.585456411000003</v>
      </c>
      <c r="Z302" s="15">
        <v>22.220793225000001</v>
      </c>
      <c r="AA302" s="15">
        <v>21.845483675000001</v>
      </c>
      <c r="AB302" s="15">
        <v>21.455205365000001</v>
      </c>
      <c r="AC302" s="15">
        <v>18.596937168</v>
      </c>
      <c r="AD302" s="15">
        <v>20.029568793000003</v>
      </c>
      <c r="AE302" s="15">
        <v>19.053534219000003</v>
      </c>
      <c r="AF302" s="15">
        <v>17.203027485000003</v>
      </c>
      <c r="AG302" s="15">
        <v>19.411311731999998</v>
      </c>
      <c r="AH302" s="15">
        <v>18.616394502999999</v>
      </c>
      <c r="AI302" s="15">
        <v>18.447742415000004</v>
      </c>
      <c r="AJ302" s="15">
        <v>19.011491996000007</v>
      </c>
      <c r="AK302" s="15">
        <v>19.301012228999998</v>
      </c>
      <c r="AU302" s="49"/>
    </row>
    <row r="303" spans="3:67">
      <c r="D303" s="49" t="s">
        <v>296</v>
      </c>
      <c r="E303" s="49" t="s">
        <v>109</v>
      </c>
      <c r="F303" s="49" t="s">
        <v>89</v>
      </c>
      <c r="G303" s="49" t="s">
        <v>134</v>
      </c>
      <c r="H303" s="49" t="s">
        <v>301</v>
      </c>
      <c r="I303" s="49" t="s">
        <v>299</v>
      </c>
      <c r="J303" s="52"/>
      <c r="L303" s="49" t="s">
        <v>297</v>
      </c>
      <c r="Y303" s="15">
        <v>9.8148795270000004</v>
      </c>
      <c r="Z303" s="15">
        <v>9.3707229850000004</v>
      </c>
      <c r="AA303" s="15">
        <v>10.99265132</v>
      </c>
      <c r="AB303" s="15">
        <v>8.3431245950000008</v>
      </c>
      <c r="AC303" s="15">
        <v>9.4899172190000005</v>
      </c>
      <c r="AD303" s="15">
        <v>8.7165821809999997</v>
      </c>
      <c r="AE303" s="15">
        <v>0</v>
      </c>
      <c r="AF303" s="15">
        <v>0</v>
      </c>
      <c r="AG303" s="15">
        <v>10.6093087</v>
      </c>
      <c r="AH303" s="15">
        <v>10.38811576</v>
      </c>
      <c r="AI303" s="15">
        <v>10.414866249999999</v>
      </c>
      <c r="AJ303" s="15">
        <v>9.6591323189999994</v>
      </c>
      <c r="AK303" s="15">
        <v>9.5576279750000008</v>
      </c>
      <c r="AU303" s="49"/>
    </row>
    <row r="304" spans="3:67">
      <c r="D304" s="49" t="s">
        <v>296</v>
      </c>
      <c r="E304" s="49" t="s">
        <v>112</v>
      </c>
      <c r="F304" s="49" t="s">
        <v>89</v>
      </c>
      <c r="G304" s="49" t="s">
        <v>134</v>
      </c>
      <c r="H304" s="49" t="s">
        <v>301</v>
      </c>
      <c r="I304" s="49" t="s">
        <v>299</v>
      </c>
      <c r="J304" s="52"/>
      <c r="L304" s="49" t="s">
        <v>297</v>
      </c>
      <c r="Y304" s="15">
        <v>4.7504422069999999</v>
      </c>
      <c r="Z304" s="15">
        <v>4.8061531469999998</v>
      </c>
      <c r="AA304" s="15">
        <v>5.7252075270000002</v>
      </c>
      <c r="AB304" s="15">
        <v>5.5355934160000002</v>
      </c>
      <c r="AC304" s="15">
        <v>5.3320293550000004</v>
      </c>
      <c r="AD304" s="15">
        <v>7.1782778900000004</v>
      </c>
      <c r="AE304" s="15">
        <v>0</v>
      </c>
      <c r="AF304" s="15">
        <v>0</v>
      </c>
      <c r="AG304" s="15">
        <v>8.5</v>
      </c>
      <c r="AH304" s="15">
        <v>8.4149999999999991</v>
      </c>
      <c r="AI304" s="15">
        <v>8.6308500000000006</v>
      </c>
      <c r="AJ304" s="15">
        <v>8.2475415000000005</v>
      </c>
      <c r="AK304" s="15">
        <v>8.2475415000000005</v>
      </c>
      <c r="AU304" s="49"/>
    </row>
    <row r="305" spans="4:47">
      <c r="D305" s="49" t="s">
        <v>296</v>
      </c>
      <c r="E305" s="49" t="s">
        <v>116</v>
      </c>
      <c r="F305" s="49" t="s">
        <v>89</v>
      </c>
      <c r="G305" s="49" t="s">
        <v>134</v>
      </c>
      <c r="H305" s="49" t="s">
        <v>301</v>
      </c>
      <c r="I305" s="49" t="s">
        <v>299</v>
      </c>
      <c r="J305" s="52"/>
      <c r="L305" s="49" t="s">
        <v>297</v>
      </c>
      <c r="Y305" s="15">
        <v>6.1673592260000003</v>
      </c>
      <c r="Z305" s="15">
        <v>5.9894333929999997</v>
      </c>
      <c r="AA305" s="15">
        <v>7.3705493349999998</v>
      </c>
      <c r="AB305" s="15">
        <v>6.8942783859999999</v>
      </c>
      <c r="AC305" s="15">
        <v>6.5176504880000001</v>
      </c>
      <c r="AD305" s="15">
        <v>6.1787863789999999</v>
      </c>
      <c r="AE305" s="15">
        <v>0</v>
      </c>
      <c r="AF305" s="15">
        <v>0</v>
      </c>
      <c r="AG305" s="15">
        <v>6.7275104409999997</v>
      </c>
      <c r="AH305" s="15">
        <v>6.2764789929999996</v>
      </c>
      <c r="AI305" s="15">
        <v>6.1934003400000002</v>
      </c>
      <c r="AJ305" s="15">
        <v>5.8082853029999999</v>
      </c>
      <c r="AK305" s="15">
        <v>5.8643331060000001</v>
      </c>
      <c r="AU305" s="49"/>
    </row>
    <row r="306" spans="4:47">
      <c r="D306" s="49" t="s">
        <v>296</v>
      </c>
      <c r="E306" s="49" t="s">
        <v>120</v>
      </c>
      <c r="F306" s="49" t="s">
        <v>89</v>
      </c>
      <c r="G306" s="49" t="s">
        <v>134</v>
      </c>
      <c r="H306" s="49" t="s">
        <v>301</v>
      </c>
      <c r="I306" s="49" t="s">
        <v>299</v>
      </c>
      <c r="J306" s="52"/>
      <c r="L306" s="49" t="s">
        <v>297</v>
      </c>
      <c r="Y306" s="15">
        <v>3.9300033609999998</v>
      </c>
      <c r="Z306" s="15">
        <v>3.8286044719999999</v>
      </c>
      <c r="AA306" s="15">
        <v>4.9386790850000004</v>
      </c>
      <c r="AB306" s="15">
        <v>4.8792663689999998</v>
      </c>
      <c r="AC306" s="15">
        <v>4.6142383359999997</v>
      </c>
      <c r="AD306" s="15">
        <v>4.8002685979999997</v>
      </c>
      <c r="AE306" s="15">
        <v>0</v>
      </c>
      <c r="AF306" s="15">
        <v>0</v>
      </c>
      <c r="AG306" s="15">
        <v>4.4656384600000001</v>
      </c>
      <c r="AH306" s="15">
        <v>4.3688100780000001</v>
      </c>
      <c r="AI306" s="15">
        <v>4.2117040489999997</v>
      </c>
      <c r="AJ306" s="15">
        <v>4.2297692910000002</v>
      </c>
      <c r="AK306" s="15">
        <v>4.2072323020000004</v>
      </c>
      <c r="AU306" s="49"/>
    </row>
    <row r="307" spans="4:47">
      <c r="D307" s="49" t="s">
        <v>296</v>
      </c>
      <c r="E307" s="49" t="s">
        <v>113</v>
      </c>
      <c r="F307" s="49" t="s">
        <v>89</v>
      </c>
      <c r="G307" s="49" t="s">
        <v>134</v>
      </c>
      <c r="H307" s="49" t="s">
        <v>301</v>
      </c>
      <c r="I307" s="49" t="s">
        <v>299</v>
      </c>
      <c r="J307" s="52"/>
      <c r="L307" s="49" t="s">
        <v>297</v>
      </c>
      <c r="Y307" s="15">
        <v>5.9926781699999996</v>
      </c>
      <c r="Z307" s="15">
        <v>6.3799489869999997</v>
      </c>
      <c r="AA307" s="15">
        <v>4.081884788</v>
      </c>
      <c r="AB307" s="15">
        <v>3.8257768159999999</v>
      </c>
      <c r="AC307" s="15">
        <v>4.0242393849999996</v>
      </c>
      <c r="AD307" s="15">
        <v>3.4565614070000001</v>
      </c>
      <c r="AE307" s="15">
        <v>6.0692740829999998</v>
      </c>
      <c r="AF307" s="15">
        <v>8.7754817099999993</v>
      </c>
      <c r="AG307" s="15">
        <v>9.9162943319999997</v>
      </c>
      <c r="AH307" s="15">
        <v>10.41210905</v>
      </c>
      <c r="AI307" s="15">
        <v>10.503109050000001</v>
      </c>
      <c r="AJ307" s="15">
        <v>9.872922505</v>
      </c>
      <c r="AK307" s="15">
        <v>10.35047479</v>
      </c>
      <c r="AU307" s="49"/>
    </row>
    <row r="308" spans="4:47">
      <c r="D308" s="49" t="s">
        <v>296</v>
      </c>
      <c r="E308" s="49" t="s">
        <v>128</v>
      </c>
      <c r="F308" s="49" t="s">
        <v>89</v>
      </c>
      <c r="G308" s="49" t="s">
        <v>134</v>
      </c>
      <c r="H308" s="49" t="s">
        <v>301</v>
      </c>
      <c r="I308" s="49" t="s">
        <v>299</v>
      </c>
      <c r="J308" s="52"/>
      <c r="L308" s="49" t="s">
        <v>297</v>
      </c>
      <c r="Y308" s="15">
        <v>5.0075177420000001</v>
      </c>
      <c r="Z308" s="15">
        <v>5.1858099759999998</v>
      </c>
      <c r="AA308" s="15">
        <v>5.3489161449999996</v>
      </c>
      <c r="AB308" s="15">
        <v>4.9382609740000003</v>
      </c>
      <c r="AC308" s="15">
        <v>5.408316846</v>
      </c>
      <c r="AD308" s="15">
        <v>6.4949000000000003</v>
      </c>
      <c r="AE308" s="15">
        <v>4.9966515769999997</v>
      </c>
      <c r="AF308" s="15">
        <v>4.92</v>
      </c>
      <c r="AG308" s="15">
        <v>6.1477409989999998</v>
      </c>
      <c r="AH308" s="15">
        <v>6.1472813349999997</v>
      </c>
      <c r="AI308" s="15">
        <v>6.1472813349999997</v>
      </c>
      <c r="AJ308" s="15">
        <v>6.1472813349999997</v>
      </c>
      <c r="AK308" s="15">
        <v>6.1464316529999996</v>
      </c>
      <c r="AU308" s="49"/>
    </row>
    <row r="309" spans="4:47">
      <c r="D309" s="49" t="s">
        <v>296</v>
      </c>
      <c r="E309" s="49" t="s">
        <v>132</v>
      </c>
      <c r="F309" s="49" t="s">
        <v>89</v>
      </c>
      <c r="G309" s="49" t="s">
        <v>134</v>
      </c>
      <c r="H309" s="49" t="s">
        <v>301</v>
      </c>
      <c r="I309" s="49" t="s">
        <v>299</v>
      </c>
      <c r="J309" s="52"/>
      <c r="L309" s="49" t="s">
        <v>297</v>
      </c>
      <c r="Y309" s="15">
        <v>13.827749819999999</v>
      </c>
      <c r="Z309" s="15">
        <v>13.31031509</v>
      </c>
      <c r="AA309" s="15">
        <v>13.22443741</v>
      </c>
      <c r="AB309" s="15">
        <v>12.6102594</v>
      </c>
      <c r="AC309" s="15">
        <v>12.250126209999999</v>
      </c>
      <c r="AD309" s="15">
        <v>13.868</v>
      </c>
      <c r="AE309" s="15">
        <v>12.95561766</v>
      </c>
      <c r="AF309" s="15">
        <v>12.956</v>
      </c>
      <c r="AG309" s="15">
        <v>13.58234828</v>
      </c>
      <c r="AH309" s="15">
        <v>13.58154775</v>
      </c>
      <c r="AI309" s="15">
        <v>13.58154775</v>
      </c>
      <c r="AJ309" s="15">
        <v>13.58154775</v>
      </c>
      <c r="AK309" s="15">
        <v>13.58006799</v>
      </c>
      <c r="AU309" s="49"/>
    </row>
    <row r="310" spans="4:47">
      <c r="D310" s="49" t="s">
        <v>296</v>
      </c>
      <c r="E310" s="49" t="s">
        <v>121</v>
      </c>
      <c r="F310" s="49" t="s">
        <v>89</v>
      </c>
      <c r="G310" s="49" t="s">
        <v>134</v>
      </c>
      <c r="H310" s="49" t="s">
        <v>301</v>
      </c>
      <c r="I310" s="49" t="s">
        <v>299</v>
      </c>
      <c r="J310" s="52"/>
      <c r="L310" s="49" t="s">
        <v>297</v>
      </c>
      <c r="Y310" s="15">
        <v>8.2924959989999998</v>
      </c>
      <c r="Z310" s="15">
        <v>9.7730285430000006</v>
      </c>
      <c r="AA310" s="15">
        <v>10.696538240000001</v>
      </c>
      <c r="AB310" s="15">
        <v>10.503498280000001</v>
      </c>
      <c r="AC310" s="15">
        <v>9.7691918750000006</v>
      </c>
      <c r="AD310" s="15">
        <v>9.7378083669999995</v>
      </c>
      <c r="AE310" s="15">
        <v>9.6919804519999992</v>
      </c>
      <c r="AF310" s="15">
        <v>8.7506813270000006</v>
      </c>
      <c r="AG310" s="15">
        <v>10.659767970000001</v>
      </c>
      <c r="AH310" s="15">
        <v>10.50302194</v>
      </c>
      <c r="AI310" s="15">
        <v>10.74340567</v>
      </c>
      <c r="AJ310" s="15">
        <v>10.686286519999999</v>
      </c>
      <c r="AK310" s="15">
        <v>10.631013429999999</v>
      </c>
      <c r="AU310" s="49"/>
    </row>
    <row r="311" spans="4:47">
      <c r="D311" s="49" t="s">
        <v>296</v>
      </c>
      <c r="E311" s="49" t="s">
        <v>109</v>
      </c>
      <c r="F311" s="49" t="s">
        <v>89</v>
      </c>
      <c r="G311" s="49" t="s">
        <v>134</v>
      </c>
      <c r="H311" s="49" t="s">
        <v>302</v>
      </c>
      <c r="I311" s="49" t="s">
        <v>299</v>
      </c>
      <c r="J311" s="52"/>
      <c r="L311" s="49" t="s">
        <v>297</v>
      </c>
      <c r="Y311" s="15">
        <v>9.8283846930000003</v>
      </c>
      <c r="Z311" s="15">
        <v>10.3329149</v>
      </c>
      <c r="AA311" s="15">
        <v>14.70677862</v>
      </c>
      <c r="AB311" s="15">
        <v>22.127520400000002</v>
      </c>
      <c r="AC311" s="15">
        <v>20.395132530000001</v>
      </c>
      <c r="AD311" s="15">
        <v>19.215455429999999</v>
      </c>
      <c r="AE311" s="15">
        <v>0</v>
      </c>
      <c r="AF311" s="15">
        <v>0</v>
      </c>
      <c r="AG311" s="15">
        <v>22.266458839999999</v>
      </c>
      <c r="AH311" s="15">
        <v>21.49296447</v>
      </c>
      <c r="AI311" s="15">
        <v>22.31713955</v>
      </c>
      <c r="AJ311" s="15">
        <v>19.60225913</v>
      </c>
      <c r="AK311" s="15">
        <v>19.381852760000001</v>
      </c>
      <c r="AU311" s="49"/>
    </row>
    <row r="312" spans="4:47">
      <c r="D312" s="49" t="s">
        <v>296</v>
      </c>
      <c r="E312" s="49" t="s">
        <v>112</v>
      </c>
      <c r="F312" s="49" t="s">
        <v>89</v>
      </c>
      <c r="G312" s="49" t="s">
        <v>134</v>
      </c>
      <c r="H312" s="49" t="s">
        <v>302</v>
      </c>
      <c r="I312" s="49" t="s">
        <v>299</v>
      </c>
      <c r="J312" s="52"/>
      <c r="L312" s="49" t="s">
        <v>297</v>
      </c>
      <c r="Y312" s="15">
        <v>5.1432174570000004</v>
      </c>
      <c r="Z312" s="15">
        <v>3.6028560270000001</v>
      </c>
      <c r="AA312" s="15">
        <v>7.5720398500000003</v>
      </c>
      <c r="AB312" s="15">
        <v>8.5879581809999994</v>
      </c>
      <c r="AC312" s="15">
        <v>9.6137059869999995</v>
      </c>
      <c r="AD312" s="15">
        <v>6.4622215650000001</v>
      </c>
      <c r="AE312" s="15">
        <v>0</v>
      </c>
      <c r="AF312" s="15">
        <v>0</v>
      </c>
      <c r="AG312" s="15">
        <v>10.61181682</v>
      </c>
      <c r="AH312" s="15">
        <v>11.113</v>
      </c>
      <c r="AI312" s="15">
        <v>11.113</v>
      </c>
      <c r="AJ312" s="15">
        <v>10.313000000000001</v>
      </c>
      <c r="AK312" s="15">
        <v>10.113</v>
      </c>
      <c r="AU312" s="49"/>
    </row>
    <row r="313" spans="4:47">
      <c r="D313" s="49" t="s">
        <v>296</v>
      </c>
      <c r="E313" s="49" t="s">
        <v>116</v>
      </c>
      <c r="F313" s="49" t="s">
        <v>89</v>
      </c>
      <c r="G313" s="49" t="s">
        <v>134</v>
      </c>
      <c r="H313" s="49" t="s">
        <v>302</v>
      </c>
      <c r="I313" s="49" t="s">
        <v>299</v>
      </c>
      <c r="J313" s="52"/>
      <c r="L313" s="49" t="s">
        <v>297</v>
      </c>
      <c r="Y313" s="15">
        <v>5.7430719210000003</v>
      </c>
      <c r="Z313" s="15">
        <v>5.9168585220000001</v>
      </c>
      <c r="AA313" s="15">
        <v>7.9017027950000003</v>
      </c>
      <c r="AB313" s="15">
        <v>9.2825431789999993</v>
      </c>
      <c r="AC313" s="15">
        <v>9.9798673569999998</v>
      </c>
      <c r="AD313" s="15">
        <v>11.77446688</v>
      </c>
      <c r="AE313" s="15">
        <v>0</v>
      </c>
      <c r="AF313" s="15">
        <v>0</v>
      </c>
      <c r="AG313" s="15">
        <v>12.50554371</v>
      </c>
      <c r="AH313" s="15">
        <v>11.97398804</v>
      </c>
      <c r="AI313" s="15">
        <v>11.907398799999999</v>
      </c>
      <c r="AJ313" s="15">
        <v>10.239141439999999</v>
      </c>
      <c r="AK313" s="15">
        <v>10.239141439999999</v>
      </c>
      <c r="AU313" s="49"/>
    </row>
    <row r="314" spans="4:47">
      <c r="D314" s="49" t="s">
        <v>296</v>
      </c>
      <c r="E314" s="49" t="s">
        <v>120</v>
      </c>
      <c r="F314" s="49" t="s">
        <v>89</v>
      </c>
      <c r="G314" s="49" t="s">
        <v>134</v>
      </c>
      <c r="H314" s="49" t="s">
        <v>302</v>
      </c>
      <c r="I314" s="49" t="s">
        <v>299</v>
      </c>
      <c r="J314" s="52"/>
      <c r="L314" s="49" t="s">
        <v>297</v>
      </c>
      <c r="Y314" s="15">
        <v>2.913739605</v>
      </c>
      <c r="Z314" s="15">
        <v>4.2602203300000001</v>
      </c>
      <c r="AA314" s="15">
        <v>3.9290910050000001</v>
      </c>
      <c r="AB314" s="15">
        <v>6.3408470489999997</v>
      </c>
      <c r="AC314" s="15">
        <v>6.2993230609999999</v>
      </c>
      <c r="AD314" s="15">
        <v>8.3355616660000003</v>
      </c>
      <c r="AE314" s="15">
        <v>0</v>
      </c>
      <c r="AF314" s="15">
        <v>0</v>
      </c>
      <c r="AG314" s="15">
        <v>8.8201486790000008</v>
      </c>
      <c r="AH314" s="15">
        <v>8.4789768649999999</v>
      </c>
      <c r="AI314" s="15">
        <v>7.7245084999999998</v>
      </c>
      <c r="AJ314" s="15">
        <v>7.0398050850000002</v>
      </c>
      <c r="AK314" s="15">
        <v>6.9348108870000003</v>
      </c>
      <c r="AU314" s="49"/>
    </row>
    <row r="315" spans="4:47">
      <c r="D315" s="49" t="s">
        <v>296</v>
      </c>
      <c r="E315" s="49" t="s">
        <v>113</v>
      </c>
      <c r="F315" s="49" t="s">
        <v>89</v>
      </c>
      <c r="G315" s="49" t="s">
        <v>134</v>
      </c>
      <c r="H315" s="49" t="s">
        <v>302</v>
      </c>
      <c r="I315" s="49" t="s">
        <v>299</v>
      </c>
      <c r="J315" s="52"/>
      <c r="L315" s="49" t="s">
        <v>297</v>
      </c>
      <c r="Y315" s="15">
        <v>2.2670642769999998</v>
      </c>
      <c r="Z315" s="15">
        <v>2.0276758290000001</v>
      </c>
      <c r="AA315" s="15">
        <v>7.9294276249999998</v>
      </c>
      <c r="AB315" s="15">
        <v>6.9906022559999998</v>
      </c>
      <c r="AC315" s="15">
        <v>7.700858771</v>
      </c>
      <c r="AD315" s="15">
        <v>8.9616173929999992</v>
      </c>
      <c r="AE315" s="15">
        <v>6.4016129460000002</v>
      </c>
      <c r="AF315" s="15">
        <v>6.0511466919999997</v>
      </c>
      <c r="AG315" s="15">
        <v>6.803795762</v>
      </c>
      <c r="AH315" s="15">
        <v>7.0829855500000001</v>
      </c>
      <c r="AI315" s="15">
        <v>7.0829855500000001</v>
      </c>
      <c r="AJ315" s="15">
        <v>6.6410064169999998</v>
      </c>
      <c r="AK315" s="15">
        <v>6.8734416420000004</v>
      </c>
      <c r="AU315" s="49"/>
    </row>
    <row r="316" spans="4:47">
      <c r="D316" s="49" t="s">
        <v>296</v>
      </c>
      <c r="E316" s="49" t="s">
        <v>128</v>
      </c>
      <c r="F316" s="49" t="s">
        <v>89</v>
      </c>
      <c r="G316" s="49" t="s">
        <v>134</v>
      </c>
      <c r="H316" s="49" t="s">
        <v>302</v>
      </c>
      <c r="I316" s="49" t="s">
        <v>299</v>
      </c>
      <c r="J316" s="52"/>
      <c r="L316" s="49" t="s">
        <v>297</v>
      </c>
      <c r="Y316" s="15">
        <v>1.499692909</v>
      </c>
      <c r="Z316" s="15">
        <v>1.4159544100000001</v>
      </c>
      <c r="AA316" s="15">
        <v>1.407621786</v>
      </c>
      <c r="AB316" s="15">
        <v>2.5755078340000002</v>
      </c>
      <c r="AC316" s="15">
        <v>0.790430454</v>
      </c>
      <c r="AD316" s="15">
        <v>2.2250000000000001</v>
      </c>
      <c r="AE316" s="15">
        <v>2.9860000000000002</v>
      </c>
      <c r="AF316" s="15">
        <v>2.9380000000000002</v>
      </c>
      <c r="AG316" s="15">
        <v>4.3160768310000002</v>
      </c>
      <c r="AH316" s="15">
        <v>4.3450533040000003</v>
      </c>
      <c r="AI316" s="15">
        <v>4.3458859009999999</v>
      </c>
      <c r="AJ316" s="15">
        <v>4.3823171759999999</v>
      </c>
      <c r="AK316" s="15">
        <v>4.3898149760000003</v>
      </c>
      <c r="AU316" s="49"/>
    </row>
    <row r="317" spans="4:47">
      <c r="D317" s="49" t="s">
        <v>296</v>
      </c>
      <c r="E317" s="49" t="s">
        <v>132</v>
      </c>
      <c r="F317" s="49" t="s">
        <v>89</v>
      </c>
      <c r="G317" s="49" t="s">
        <v>134</v>
      </c>
      <c r="H317" s="49" t="s">
        <v>302</v>
      </c>
      <c r="I317" s="49" t="s">
        <v>299</v>
      </c>
      <c r="J317" s="52"/>
      <c r="L317" s="49" t="s">
        <v>297</v>
      </c>
      <c r="Y317" s="15">
        <v>4.7944078169999997</v>
      </c>
      <c r="Z317" s="15">
        <v>2.4372695690000001</v>
      </c>
      <c r="AA317" s="15">
        <v>2.5837340150000001</v>
      </c>
      <c r="AB317" s="15">
        <v>4.7265753989999997</v>
      </c>
      <c r="AC317" s="15">
        <v>2.3207944999999999</v>
      </c>
      <c r="AD317" s="15">
        <v>1.9770000000000001</v>
      </c>
      <c r="AE317" s="15">
        <v>3.6875405610000001</v>
      </c>
      <c r="AF317" s="15">
        <v>3.8130000000000002</v>
      </c>
      <c r="AG317" s="15">
        <v>6.3253478420000002</v>
      </c>
      <c r="AH317" s="15">
        <v>6.3191617459999998</v>
      </c>
      <c r="AI317" s="15">
        <v>6.4141824180000002</v>
      </c>
      <c r="AJ317" s="15">
        <v>6.3210152099999997</v>
      </c>
      <c r="AK317" s="15">
        <v>6.379279457</v>
      </c>
      <c r="AU317" s="49"/>
    </row>
    <row r="318" spans="4:47">
      <c r="D318" s="49" t="s">
        <v>296</v>
      </c>
      <c r="E318" s="49" t="s">
        <v>121</v>
      </c>
      <c r="F318" s="49" t="s">
        <v>89</v>
      </c>
      <c r="G318" s="49" t="s">
        <v>134</v>
      </c>
      <c r="H318" s="49" t="s">
        <v>302</v>
      </c>
      <c r="I318" s="49" t="s">
        <v>299</v>
      </c>
      <c r="J318" s="52"/>
      <c r="L318" s="49" t="s">
        <v>297</v>
      </c>
      <c r="Y318" s="15">
        <v>1.9690796129999999</v>
      </c>
      <c r="Z318" s="15">
        <v>2.561872089</v>
      </c>
      <c r="AA318" s="15">
        <v>1.680581994</v>
      </c>
      <c r="AB318" s="15">
        <v>1.7270939869999999</v>
      </c>
      <c r="AC318" s="15">
        <v>1.4052497719999999</v>
      </c>
      <c r="AD318" s="15">
        <v>1.40003086</v>
      </c>
      <c r="AE318" s="15">
        <v>1.352058779</v>
      </c>
      <c r="AF318" s="15">
        <v>1.2207448789999999</v>
      </c>
      <c r="AG318" s="15">
        <v>1.503636832</v>
      </c>
      <c r="AH318" s="15">
        <v>1.4961186479999999</v>
      </c>
      <c r="AI318" s="15">
        <v>1.4886380539999999</v>
      </c>
      <c r="AJ318" s="15">
        <v>1.4811948640000001</v>
      </c>
      <c r="AK318" s="15">
        <v>1.47378889</v>
      </c>
      <c r="AU318" s="49"/>
    </row>
    <row r="319" spans="4:47">
      <c r="D319" s="49" t="s">
        <v>296</v>
      </c>
      <c r="E319" s="49" t="s">
        <v>109</v>
      </c>
      <c r="F319" s="49" t="s">
        <v>89</v>
      </c>
      <c r="G319" s="49" t="s">
        <v>134</v>
      </c>
      <c r="H319" s="49" t="s">
        <v>362</v>
      </c>
      <c r="J319" s="52"/>
      <c r="L319" s="49" t="s">
        <v>273</v>
      </c>
      <c r="Y319" s="78">
        <f>IFERROR(SUM(Y303,Y311)/Y295,"NA")</f>
        <v>0.69220701962850539</v>
      </c>
      <c r="Z319" s="78">
        <f t="shared" ref="Z319:AK319" si="16">IFERROR(SUM(Z303,Z311)/Z295,"NA")</f>
        <v>0.68053439206947408</v>
      </c>
      <c r="AA319" s="78">
        <f t="shared" si="16"/>
        <v>0.71581411972012288</v>
      </c>
      <c r="AB319" s="78">
        <f t="shared" si="16"/>
        <v>0.81799097202485516</v>
      </c>
      <c r="AC319" s="78">
        <f t="shared" si="16"/>
        <v>0.82008025213451263</v>
      </c>
      <c r="AD319" s="78">
        <f t="shared" si="16"/>
        <v>0.82300715149551473</v>
      </c>
      <c r="AE319" s="78">
        <f t="shared" si="16"/>
        <v>0</v>
      </c>
      <c r="AF319" s="78">
        <f t="shared" si="16"/>
        <v>0</v>
      </c>
      <c r="AG319" s="78">
        <f t="shared" si="16"/>
        <v>0.75174056823476165</v>
      </c>
      <c r="AH319" s="78">
        <f t="shared" si="16"/>
        <v>0.74724978617064397</v>
      </c>
      <c r="AI319" s="78">
        <f t="shared" si="16"/>
        <v>0.70607843692483307</v>
      </c>
      <c r="AJ319" s="78">
        <f t="shared" si="16"/>
        <v>0.70069938520892061</v>
      </c>
      <c r="AK319" s="78">
        <f t="shared" si="16"/>
        <v>0.64697105141941424</v>
      </c>
      <c r="AU319" s="49"/>
    </row>
    <row r="320" spans="4:47">
      <c r="D320" s="49" t="s">
        <v>296</v>
      </c>
      <c r="E320" s="49" t="s">
        <v>112</v>
      </c>
      <c r="F320" s="49" t="s">
        <v>89</v>
      </c>
      <c r="G320" s="49" t="s">
        <v>134</v>
      </c>
      <c r="H320" s="49" t="s">
        <v>362</v>
      </c>
      <c r="J320" s="52"/>
      <c r="L320" s="49" t="s">
        <v>273</v>
      </c>
      <c r="Y320" s="78">
        <f t="shared" ref="Y320:AK326" si="17">IFERROR(SUM(Y304,Y312)/Y296,"NA")</f>
        <v>0.72347954905782874</v>
      </c>
      <c r="Z320" s="78">
        <f t="shared" si="17"/>
        <v>0.70099855983833526</v>
      </c>
      <c r="AA320" s="78">
        <f t="shared" si="17"/>
        <v>0.76688597694244276</v>
      </c>
      <c r="AB320" s="78">
        <f t="shared" si="17"/>
        <v>0.80719578529669656</v>
      </c>
      <c r="AC320" s="78">
        <f t="shared" si="17"/>
        <v>0.82064594295466142</v>
      </c>
      <c r="AD320" s="78">
        <f t="shared" si="17"/>
        <v>0.77369403383105528</v>
      </c>
      <c r="AE320" s="78">
        <f t="shared" si="17"/>
        <v>0</v>
      </c>
      <c r="AF320" s="78">
        <f t="shared" si="17"/>
        <v>0</v>
      </c>
      <c r="AG320" s="78">
        <f t="shared" si="17"/>
        <v>0.55158665156838282</v>
      </c>
      <c r="AH320" s="78">
        <f t="shared" si="17"/>
        <v>0.58727606133123667</v>
      </c>
      <c r="AI320" s="78">
        <f t="shared" si="17"/>
        <v>0.58854605850465702</v>
      </c>
      <c r="AJ320" s="78">
        <f t="shared" si="17"/>
        <v>0.58779321972800158</v>
      </c>
      <c r="AK320" s="78">
        <f t="shared" si="17"/>
        <v>0.59141182102294876</v>
      </c>
      <c r="AU320" s="49"/>
    </row>
    <row r="321" spans="3:67">
      <c r="D321" s="49" t="s">
        <v>296</v>
      </c>
      <c r="E321" s="49" t="s">
        <v>116</v>
      </c>
      <c r="F321" s="49" t="s">
        <v>89</v>
      </c>
      <c r="G321" s="49" t="s">
        <v>134</v>
      </c>
      <c r="H321" s="49" t="s">
        <v>362</v>
      </c>
      <c r="J321" s="52"/>
      <c r="L321" s="49" t="s">
        <v>273</v>
      </c>
      <c r="Y321" s="78">
        <f t="shared" si="17"/>
        <v>0.6848951591886252</v>
      </c>
      <c r="Z321" s="78">
        <f t="shared" si="17"/>
        <v>0.70369210078487909</v>
      </c>
      <c r="AA321" s="78">
        <f t="shared" si="17"/>
        <v>0.71306767877453525</v>
      </c>
      <c r="AB321" s="78">
        <f t="shared" si="17"/>
        <v>0.77838006982163843</v>
      </c>
      <c r="AC321" s="78">
        <f t="shared" si="17"/>
        <v>0.78405907318486201</v>
      </c>
      <c r="AD321" s="78">
        <f t="shared" si="17"/>
        <v>0.77726734603617398</v>
      </c>
      <c r="AE321" s="78">
        <f t="shared" si="17"/>
        <v>0</v>
      </c>
      <c r="AF321" s="78">
        <f t="shared" si="17"/>
        <v>0</v>
      </c>
      <c r="AG321" s="78">
        <f t="shared" si="17"/>
        <v>0.77872019935809345</v>
      </c>
      <c r="AH321" s="78">
        <f t="shared" si="17"/>
        <v>0.774601309943037</v>
      </c>
      <c r="AI321" s="78">
        <f t="shared" si="17"/>
        <v>0.78415231747417302</v>
      </c>
      <c r="AJ321" s="78">
        <f t="shared" si="17"/>
        <v>0.79310264753042203</v>
      </c>
      <c r="AK321" s="78">
        <f t="shared" si="17"/>
        <v>0.75288882540753044</v>
      </c>
      <c r="AU321" s="49"/>
    </row>
    <row r="322" spans="3:67">
      <c r="D322" s="49" t="s">
        <v>296</v>
      </c>
      <c r="E322" s="49" t="s">
        <v>120</v>
      </c>
      <c r="F322" s="49" t="s">
        <v>89</v>
      </c>
      <c r="G322" s="49" t="s">
        <v>134</v>
      </c>
      <c r="H322" s="49" t="s">
        <v>362</v>
      </c>
      <c r="J322" s="52"/>
      <c r="L322" s="49" t="s">
        <v>273</v>
      </c>
      <c r="Y322" s="78">
        <f t="shared" si="17"/>
        <v>0.66787479403600913</v>
      </c>
      <c r="Z322" s="78">
        <f t="shared" si="17"/>
        <v>0.7127725270930978</v>
      </c>
      <c r="AA322" s="78">
        <f t="shared" si="17"/>
        <v>0.72875788797545171</v>
      </c>
      <c r="AB322" s="78">
        <f t="shared" si="17"/>
        <v>0.82371601048033583</v>
      </c>
      <c r="AC322" s="78">
        <f t="shared" si="17"/>
        <v>0.79816713324153099</v>
      </c>
      <c r="AD322" s="78">
        <f t="shared" si="17"/>
        <v>0.85178181877829029</v>
      </c>
      <c r="AE322" s="78">
        <f t="shared" si="17"/>
        <v>0</v>
      </c>
      <c r="AF322" s="78">
        <f t="shared" si="17"/>
        <v>0</v>
      </c>
      <c r="AG322" s="78">
        <f t="shared" si="17"/>
        <v>0.79870559607103297</v>
      </c>
      <c r="AH322" s="78">
        <f t="shared" si="17"/>
        <v>0.75467211745787555</v>
      </c>
      <c r="AI322" s="78">
        <f t="shared" si="17"/>
        <v>0.7567494515297819</v>
      </c>
      <c r="AJ322" s="78">
        <f t="shared" si="17"/>
        <v>0.7479759796050216</v>
      </c>
      <c r="AK322" s="78">
        <f t="shared" si="17"/>
        <v>0.76275273705675128</v>
      </c>
      <c r="AU322" s="49"/>
    </row>
    <row r="323" spans="3:67">
      <c r="D323" s="49" t="s">
        <v>296</v>
      </c>
      <c r="E323" s="49" t="s">
        <v>113</v>
      </c>
      <c r="F323" s="49" t="s">
        <v>89</v>
      </c>
      <c r="G323" s="49" t="s">
        <v>134</v>
      </c>
      <c r="H323" s="49" t="s">
        <v>362</v>
      </c>
      <c r="J323" s="52"/>
      <c r="L323" s="49" t="s">
        <v>273</v>
      </c>
      <c r="Y323" s="78">
        <f t="shared" si="17"/>
        <v>0.68983208689510833</v>
      </c>
      <c r="Z323" s="78">
        <f t="shared" si="17"/>
        <v>0.67658553922962905</v>
      </c>
      <c r="AA323" s="78">
        <f t="shared" si="17"/>
        <v>0.86631326752901106</v>
      </c>
      <c r="AB323" s="78">
        <f t="shared" si="17"/>
        <v>0.85929260150606634</v>
      </c>
      <c r="AC323" s="78">
        <f t="shared" si="17"/>
        <v>0.90915650488674749</v>
      </c>
      <c r="AD323" s="78">
        <f t="shared" si="17"/>
        <v>0.90586861044633971</v>
      </c>
      <c r="AE323" s="78">
        <f t="shared" si="17"/>
        <v>0.88258962832122623</v>
      </c>
      <c r="AF323" s="78">
        <f t="shared" si="17"/>
        <v>0.90202437315220685</v>
      </c>
      <c r="AG323" s="78">
        <f t="shared" si="17"/>
        <v>0.91182698214111946</v>
      </c>
      <c r="AH323" s="78">
        <f t="shared" si="17"/>
        <v>0.91541287883334022</v>
      </c>
      <c r="AI323" s="78">
        <f t="shared" si="17"/>
        <v>0.91582403936834933</v>
      </c>
      <c r="AJ323" s="78">
        <f t="shared" si="17"/>
        <v>0.91085696267269456</v>
      </c>
      <c r="AK323" s="78">
        <f t="shared" si="17"/>
        <v>0.91422669682319713</v>
      </c>
      <c r="AU323" s="49"/>
    </row>
    <row r="324" spans="3:67">
      <c r="D324" s="49" t="s">
        <v>296</v>
      </c>
      <c r="E324" s="49" t="s">
        <v>128</v>
      </c>
      <c r="F324" s="49" t="s">
        <v>89</v>
      </c>
      <c r="G324" s="49" t="s">
        <v>134</v>
      </c>
      <c r="H324" s="49" t="s">
        <v>362</v>
      </c>
      <c r="J324" s="52"/>
      <c r="L324" s="49" t="s">
        <v>273</v>
      </c>
      <c r="Y324" s="78">
        <f t="shared" si="17"/>
        <v>0.49773754888818894</v>
      </c>
      <c r="Z324" s="78">
        <f t="shared" si="17"/>
        <v>0.61299410835721502</v>
      </c>
      <c r="AA324" s="78">
        <f t="shared" si="17"/>
        <v>0.630239193214575</v>
      </c>
      <c r="AB324" s="78">
        <f t="shared" si="17"/>
        <v>0.65370663195005163</v>
      </c>
      <c r="AC324" s="78">
        <f t="shared" si="17"/>
        <v>0.58043037734127723</v>
      </c>
      <c r="AD324" s="78">
        <f t="shared" si="17"/>
        <v>0.58460434837991682</v>
      </c>
      <c r="AE324" s="78">
        <f t="shared" si="17"/>
        <v>0.68727411577684372</v>
      </c>
      <c r="AF324" s="78">
        <f t="shared" si="17"/>
        <v>0.68730866789119216</v>
      </c>
      <c r="AG324" s="78">
        <f t="shared" si="17"/>
        <v>0.70162677373869498</v>
      </c>
      <c r="AH324" s="78">
        <f t="shared" si="17"/>
        <v>0.70026244016763139</v>
      </c>
      <c r="AI324" s="78">
        <f t="shared" si="17"/>
        <v>0.70023802213194242</v>
      </c>
      <c r="AJ324" s="78">
        <f t="shared" si="17"/>
        <v>0.69917501841462659</v>
      </c>
      <c r="AK324" s="78">
        <f t="shared" si="17"/>
        <v>0.69802691859554222</v>
      </c>
      <c r="AU324" s="49"/>
    </row>
    <row r="325" spans="3:67">
      <c r="D325" s="49" t="s">
        <v>296</v>
      </c>
      <c r="E325" s="49" t="s">
        <v>132</v>
      </c>
      <c r="F325" s="49" t="s">
        <v>89</v>
      </c>
      <c r="G325" s="49" t="s">
        <v>134</v>
      </c>
      <c r="H325" s="49" t="s">
        <v>362</v>
      </c>
      <c r="J325" s="52"/>
      <c r="L325" s="49" t="s">
        <v>273</v>
      </c>
      <c r="Y325" s="78">
        <f t="shared" si="17"/>
        <v>0.65390939415500227</v>
      </c>
      <c r="Z325" s="78">
        <f t="shared" si="17"/>
        <v>0.70065937269289025</v>
      </c>
      <c r="AA325" s="78">
        <f t="shared" si="17"/>
        <v>0.68408356881814947</v>
      </c>
      <c r="AB325" s="78">
        <f t="shared" si="17"/>
        <v>0.70457314515884806</v>
      </c>
      <c r="AC325" s="78">
        <f t="shared" si="17"/>
        <v>0.6595298068908233</v>
      </c>
      <c r="AD325" s="78">
        <f t="shared" si="17"/>
        <v>0.68861364624076482</v>
      </c>
      <c r="AE325" s="78">
        <f t="shared" si="17"/>
        <v>0.65007448146724545</v>
      </c>
      <c r="AF325" s="78">
        <f t="shared" si="17"/>
        <v>0.68249898249898244</v>
      </c>
      <c r="AG325" s="78">
        <f t="shared" si="17"/>
        <v>0.73027406001878614</v>
      </c>
      <c r="AH325" s="78">
        <f t="shared" si="17"/>
        <v>0.72932135174735557</v>
      </c>
      <c r="AI325" s="78">
        <f t="shared" si="17"/>
        <v>0.72802797339295333</v>
      </c>
      <c r="AJ325" s="78">
        <f t="shared" si="17"/>
        <v>0.72929596099509064</v>
      </c>
      <c r="AK325" s="78">
        <f t="shared" si="17"/>
        <v>0.72659987661232495</v>
      </c>
      <c r="AU325" s="49"/>
    </row>
    <row r="326" spans="3:67">
      <c r="D326" s="51" t="s">
        <v>296</v>
      </c>
      <c r="E326" s="51" t="s">
        <v>121</v>
      </c>
      <c r="F326" s="51" t="s">
        <v>89</v>
      </c>
      <c r="G326" s="49" t="s">
        <v>134</v>
      </c>
      <c r="H326" s="51" t="s">
        <v>362</v>
      </c>
      <c r="J326" s="52"/>
      <c r="L326" s="49" t="s">
        <v>273</v>
      </c>
      <c r="P326" s="49" t="s">
        <v>356</v>
      </c>
      <c r="Y326" s="78">
        <f t="shared" si="17"/>
        <v>0.55212933086359806</v>
      </c>
      <c r="Z326" s="78">
        <f t="shared" si="17"/>
        <v>0.5551062244763767</v>
      </c>
      <c r="AA326" s="78">
        <f t="shared" si="17"/>
        <v>0.56657570132742785</v>
      </c>
      <c r="AB326" s="78">
        <f t="shared" si="17"/>
        <v>0.57005244456675463</v>
      </c>
      <c r="AC326" s="78">
        <f t="shared" si="17"/>
        <v>0.60087537781371936</v>
      </c>
      <c r="AD326" s="78">
        <f t="shared" si="17"/>
        <v>0.55606984564203332</v>
      </c>
      <c r="AE326" s="78">
        <f t="shared" si="17"/>
        <v>0.57963205692238395</v>
      </c>
      <c r="AF326" s="78">
        <f t="shared" si="17"/>
        <v>0.5796320568978035</v>
      </c>
      <c r="AG326" s="78">
        <f t="shared" si="17"/>
        <v>0.6266142633703804</v>
      </c>
      <c r="AH326" s="78">
        <f t="shared" si="17"/>
        <v>0.64454696563646408</v>
      </c>
      <c r="AI326" s="78">
        <f t="shared" si="17"/>
        <v>0.66306453379650565</v>
      </c>
      <c r="AJ326" s="78">
        <f t="shared" si="17"/>
        <v>0.6400066542152516</v>
      </c>
      <c r="AK326" s="78">
        <f t="shared" si="17"/>
        <v>0.62715893738528339</v>
      </c>
      <c r="AU326" s="85"/>
    </row>
    <row r="327" spans="3:67" s="51" customFormat="1">
      <c r="J327" s="52"/>
      <c r="Y327" s="70"/>
      <c r="Z327" s="70"/>
      <c r="AA327" s="70"/>
      <c r="AB327" s="70"/>
      <c r="AC327" s="70"/>
      <c r="AD327" s="70"/>
      <c r="AE327" s="70"/>
      <c r="AF327" s="70"/>
      <c r="AG327" s="70"/>
      <c r="AH327" s="70"/>
      <c r="AI327" s="70"/>
      <c r="AJ327" s="70"/>
      <c r="AK327" s="70"/>
      <c r="AU327" s="95"/>
    </row>
    <row r="328" spans="3:67">
      <c r="F328" s="51"/>
      <c r="H328" s="92"/>
      <c r="J328" s="52"/>
      <c r="AU328" s="49"/>
    </row>
    <row r="329" spans="3:67">
      <c r="F329" s="51"/>
      <c r="H329" s="92"/>
      <c r="J329" s="52"/>
      <c r="AU329" s="49"/>
    </row>
    <row r="330" spans="3:67">
      <c r="F330" s="51"/>
      <c r="H330" s="92"/>
      <c r="J330" s="52"/>
      <c r="AU330" s="49"/>
    </row>
    <row r="331" spans="3:67">
      <c r="F331" s="51"/>
      <c r="H331" s="92"/>
      <c r="J331" s="52"/>
      <c r="AU331" s="49"/>
    </row>
    <row r="332" spans="3:67" s="51" customFormat="1">
      <c r="H332" s="62"/>
      <c r="J332" s="52"/>
      <c r="Y332" s="71"/>
      <c r="Z332" s="71"/>
      <c r="AA332" s="71"/>
      <c r="AB332" s="71"/>
      <c r="AC332" s="71"/>
      <c r="AD332" s="71"/>
      <c r="AE332" s="71"/>
      <c r="AF332" s="71"/>
      <c r="AG332" s="71"/>
      <c r="AH332" s="71"/>
      <c r="AI332" s="71"/>
      <c r="AJ332" s="71"/>
      <c r="AK332" s="71"/>
    </row>
    <row r="333" spans="3:67">
      <c r="C333" s="11" t="s">
        <v>137</v>
      </c>
      <c r="D333" s="11"/>
      <c r="E333" s="11"/>
      <c r="F333" s="11"/>
      <c r="G333" s="11"/>
      <c r="H333" s="11"/>
      <c r="I333" s="11"/>
      <c r="J333" s="11"/>
      <c r="K333" s="11"/>
      <c r="L333" s="11"/>
      <c r="M333" s="11"/>
      <c r="N333" s="11"/>
      <c r="O333" s="11"/>
      <c r="P333" s="11"/>
      <c r="Q333" s="11"/>
      <c r="R333" s="11"/>
      <c r="S333" s="11"/>
      <c r="T333" s="11"/>
      <c r="U333" s="11"/>
      <c r="V333" s="11"/>
      <c r="W333" s="11"/>
      <c r="X333" s="11"/>
      <c r="Y333" s="11"/>
      <c r="Z333" s="11"/>
      <c r="AA333" s="11"/>
      <c r="AB333" s="11"/>
      <c r="AC333" s="11"/>
      <c r="AD333" s="11"/>
      <c r="AE333" s="11"/>
      <c r="AF333" s="11"/>
      <c r="AG333" s="11"/>
      <c r="AH333" s="11"/>
      <c r="AI333" s="11"/>
      <c r="AJ333" s="11"/>
      <c r="AK333" s="11"/>
      <c r="AL333" s="11"/>
      <c r="AM333" s="11"/>
      <c r="AN333" s="11"/>
      <c r="AO333" s="11"/>
      <c r="AP333" s="11"/>
      <c r="AQ333" s="31"/>
      <c r="AR333" s="11"/>
      <c r="AS333" s="11"/>
      <c r="AT333" s="11"/>
      <c r="AU333" s="11"/>
      <c r="AV333" s="11"/>
      <c r="AW333" s="11"/>
      <c r="AX333" s="11"/>
      <c r="AY333" s="11"/>
      <c r="AZ333" s="11"/>
      <c r="BA333" s="11"/>
      <c r="BB333" s="31"/>
      <c r="BC333" s="11"/>
      <c r="BD333" s="11"/>
      <c r="BE333" s="11"/>
      <c r="BF333" s="11"/>
      <c r="BG333" s="11"/>
      <c r="BH333" s="11"/>
      <c r="BI333" s="11"/>
      <c r="BJ333" s="11"/>
      <c r="BK333" s="11"/>
      <c r="BL333" s="11"/>
      <c r="BM333" s="11"/>
      <c r="BN333" s="11"/>
      <c r="BO333" s="11"/>
    </row>
    <row r="334" spans="3:67" s="51" customFormat="1">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c r="AA334" s="93"/>
      <c r="AB334" s="93"/>
      <c r="AC334" s="93"/>
      <c r="AD334" s="93"/>
      <c r="AE334" s="93"/>
      <c r="AF334" s="93"/>
      <c r="AG334" s="93"/>
      <c r="AH334" s="93"/>
      <c r="AI334" s="93"/>
      <c r="AJ334" s="93"/>
      <c r="AK334" s="93"/>
      <c r="AL334" s="93"/>
      <c r="AM334" s="93"/>
      <c r="AN334" s="93"/>
      <c r="AO334" s="93"/>
      <c r="AP334" s="93"/>
      <c r="AQ334" s="94"/>
      <c r="AR334" s="93"/>
      <c r="AS334" s="93"/>
      <c r="AT334" s="93"/>
      <c r="AU334" s="93"/>
      <c r="AV334" s="93"/>
      <c r="AW334" s="93"/>
      <c r="AX334" s="93"/>
      <c r="AY334" s="93"/>
      <c r="AZ334" s="93"/>
      <c r="BA334" s="93"/>
      <c r="BB334" s="94"/>
      <c r="BC334" s="93"/>
      <c r="BD334" s="93"/>
      <c r="BE334" s="93"/>
      <c r="BF334" s="93"/>
      <c r="BG334" s="93"/>
      <c r="BH334" s="93"/>
      <c r="BI334" s="93"/>
      <c r="BJ334" s="93"/>
      <c r="BK334" s="93"/>
      <c r="BL334" s="93"/>
      <c r="BM334" s="93"/>
      <c r="BN334" s="93"/>
      <c r="BO334" s="93"/>
    </row>
    <row r="335" spans="3:67">
      <c r="D335" s="49" t="s">
        <v>296</v>
      </c>
      <c r="E335" s="49" t="s">
        <v>109</v>
      </c>
      <c r="F335" s="49" t="s">
        <v>89</v>
      </c>
      <c r="G335" s="49" t="s">
        <v>137</v>
      </c>
      <c r="H335" s="49" t="s">
        <v>352</v>
      </c>
      <c r="I335" s="49" t="s">
        <v>299</v>
      </c>
      <c r="J335" s="52"/>
      <c r="L335" s="49" t="s">
        <v>297</v>
      </c>
      <c r="Y335" s="15">
        <v>0</v>
      </c>
      <c r="Z335" s="15">
        <v>0</v>
      </c>
      <c r="AA335" s="15">
        <v>0</v>
      </c>
      <c r="AB335" s="15">
        <v>0</v>
      </c>
      <c r="AC335" s="15">
        <v>0</v>
      </c>
      <c r="AD335" s="15">
        <v>0</v>
      </c>
      <c r="AE335" s="15">
        <v>0</v>
      </c>
      <c r="AF335" s="15">
        <v>0</v>
      </c>
      <c r="AG335" s="15">
        <v>0</v>
      </c>
      <c r="AH335" s="15">
        <v>0</v>
      </c>
      <c r="AI335" s="15">
        <v>0</v>
      </c>
      <c r="AJ335" s="15">
        <v>0</v>
      </c>
      <c r="AK335" s="15">
        <v>0</v>
      </c>
      <c r="AU335" s="49"/>
    </row>
    <row r="336" spans="3:67">
      <c r="D336" s="49" t="s">
        <v>296</v>
      </c>
      <c r="E336" s="49" t="s">
        <v>112</v>
      </c>
      <c r="F336" s="49" t="s">
        <v>89</v>
      </c>
      <c r="G336" s="49" t="s">
        <v>137</v>
      </c>
      <c r="H336" s="49" t="s">
        <v>352</v>
      </c>
      <c r="I336" s="49" t="s">
        <v>299</v>
      </c>
      <c r="J336" s="52"/>
      <c r="L336" s="49" t="s">
        <v>297</v>
      </c>
      <c r="Y336" s="15">
        <v>0</v>
      </c>
      <c r="Z336" s="15">
        <v>0</v>
      </c>
      <c r="AA336" s="15">
        <v>0</v>
      </c>
      <c r="AB336" s="15">
        <v>0</v>
      </c>
      <c r="AC336" s="15">
        <v>0</v>
      </c>
      <c r="AD336" s="15">
        <v>0</v>
      </c>
      <c r="AE336" s="15">
        <v>0</v>
      </c>
      <c r="AF336" s="15">
        <v>0</v>
      </c>
      <c r="AG336" s="15">
        <v>0</v>
      </c>
      <c r="AH336" s="15">
        <v>0</v>
      </c>
      <c r="AI336" s="15">
        <v>0</v>
      </c>
      <c r="AJ336" s="15">
        <v>0</v>
      </c>
      <c r="AK336" s="15">
        <v>0</v>
      </c>
      <c r="AU336" s="49"/>
    </row>
    <row r="337" spans="4:47">
      <c r="D337" s="49" t="s">
        <v>296</v>
      </c>
      <c r="E337" s="49" t="s">
        <v>116</v>
      </c>
      <c r="F337" s="49" t="s">
        <v>89</v>
      </c>
      <c r="G337" s="49" t="s">
        <v>137</v>
      </c>
      <c r="H337" s="49" t="s">
        <v>352</v>
      </c>
      <c r="I337" s="49" t="s">
        <v>299</v>
      </c>
      <c r="J337" s="52"/>
      <c r="L337" s="49" t="s">
        <v>297</v>
      </c>
      <c r="Y337" s="15">
        <v>0</v>
      </c>
      <c r="Z337" s="15">
        <v>0</v>
      </c>
      <c r="AA337" s="15">
        <v>0</v>
      </c>
      <c r="AB337" s="15">
        <v>0</v>
      </c>
      <c r="AC337" s="15">
        <v>0</v>
      </c>
      <c r="AD337" s="15">
        <v>0</v>
      </c>
      <c r="AE337" s="15">
        <v>0</v>
      </c>
      <c r="AF337" s="15">
        <v>0</v>
      </c>
      <c r="AG337" s="15">
        <v>0</v>
      </c>
      <c r="AH337" s="15">
        <v>0</v>
      </c>
      <c r="AI337" s="15">
        <v>0</v>
      </c>
      <c r="AJ337" s="15">
        <v>0</v>
      </c>
      <c r="AK337" s="15">
        <v>0</v>
      </c>
      <c r="AU337" s="49"/>
    </row>
    <row r="338" spans="4:47">
      <c r="D338" s="49" t="s">
        <v>296</v>
      </c>
      <c r="E338" s="49" t="s">
        <v>120</v>
      </c>
      <c r="F338" s="49" t="s">
        <v>89</v>
      </c>
      <c r="G338" s="49" t="s">
        <v>137</v>
      </c>
      <c r="H338" s="49" t="s">
        <v>352</v>
      </c>
      <c r="I338" s="49" t="s">
        <v>299</v>
      </c>
      <c r="J338" s="52"/>
      <c r="L338" s="49" t="s">
        <v>297</v>
      </c>
      <c r="Y338" s="15">
        <v>0</v>
      </c>
      <c r="Z338" s="15">
        <v>0</v>
      </c>
      <c r="AA338" s="15">
        <v>0</v>
      </c>
      <c r="AB338" s="15">
        <v>0</v>
      </c>
      <c r="AC338" s="15">
        <v>0</v>
      </c>
      <c r="AD338" s="15">
        <v>0</v>
      </c>
      <c r="AE338" s="15">
        <v>0</v>
      </c>
      <c r="AF338" s="15">
        <v>0</v>
      </c>
      <c r="AG338" s="15">
        <v>0</v>
      </c>
      <c r="AH338" s="15">
        <v>0</v>
      </c>
      <c r="AI338" s="15">
        <v>0</v>
      </c>
      <c r="AJ338" s="15">
        <v>0</v>
      </c>
      <c r="AK338" s="15">
        <v>0</v>
      </c>
      <c r="AU338" s="49"/>
    </row>
    <row r="339" spans="4:47">
      <c r="D339" s="49" t="s">
        <v>296</v>
      </c>
      <c r="E339" s="49" t="s">
        <v>113</v>
      </c>
      <c r="F339" s="49" t="s">
        <v>89</v>
      </c>
      <c r="G339" s="49" t="s">
        <v>137</v>
      </c>
      <c r="H339" s="49" t="s">
        <v>352</v>
      </c>
      <c r="I339" s="49" t="s">
        <v>299</v>
      </c>
      <c r="J339" s="52"/>
      <c r="L339" s="49" t="s">
        <v>297</v>
      </c>
      <c r="Y339" s="15">
        <v>0</v>
      </c>
      <c r="Z339" s="15">
        <v>0</v>
      </c>
      <c r="AA339" s="15">
        <v>0</v>
      </c>
      <c r="AB339" s="15">
        <v>0</v>
      </c>
      <c r="AC339" s="15">
        <v>0</v>
      </c>
      <c r="AD339" s="15">
        <v>0</v>
      </c>
      <c r="AE339" s="15">
        <v>0</v>
      </c>
      <c r="AF339" s="15">
        <v>0</v>
      </c>
      <c r="AG339" s="15">
        <v>0</v>
      </c>
      <c r="AH339" s="15">
        <v>0</v>
      </c>
      <c r="AI339" s="15">
        <v>0</v>
      </c>
      <c r="AJ339" s="15">
        <v>0</v>
      </c>
      <c r="AK339" s="15">
        <v>0</v>
      </c>
      <c r="AU339" s="49"/>
    </row>
    <row r="340" spans="4:47">
      <c r="D340" s="49" t="s">
        <v>296</v>
      </c>
      <c r="E340" s="49" t="s">
        <v>128</v>
      </c>
      <c r="F340" s="49" t="s">
        <v>89</v>
      </c>
      <c r="G340" s="49" t="s">
        <v>137</v>
      </c>
      <c r="H340" s="49" t="s">
        <v>352</v>
      </c>
      <c r="I340" s="49" t="s">
        <v>299</v>
      </c>
      <c r="J340" s="52"/>
      <c r="L340" s="49" t="s">
        <v>297</v>
      </c>
      <c r="Y340" s="15">
        <v>12.431331822000001</v>
      </c>
      <c r="Z340" s="15">
        <v>13.041939317999999</v>
      </c>
      <c r="AA340" s="15">
        <v>14.277150686000002</v>
      </c>
      <c r="AB340" s="15">
        <v>8.8319926189999993</v>
      </c>
      <c r="AC340" s="15">
        <v>6.5388281990000001</v>
      </c>
      <c r="AD340" s="15">
        <v>6.8449999999999998</v>
      </c>
      <c r="AE340" s="15">
        <v>6.766827009</v>
      </c>
      <c r="AF340" s="15">
        <v>6.9210000000000003</v>
      </c>
      <c r="AG340" s="15">
        <v>6.6315090580000007</v>
      </c>
      <c r="AH340" s="15">
        <v>6.6171750970000005</v>
      </c>
      <c r="AI340" s="15">
        <v>6.6028411350000002</v>
      </c>
      <c r="AJ340" s="15">
        <v>6.5884071740000003</v>
      </c>
      <c r="AK340" s="15">
        <v>6.5740732120000001</v>
      </c>
      <c r="AU340" s="49"/>
    </row>
    <row r="341" spans="4:47">
      <c r="D341" s="49" t="s">
        <v>296</v>
      </c>
      <c r="E341" s="49" t="s">
        <v>132</v>
      </c>
      <c r="F341" s="49" t="s">
        <v>89</v>
      </c>
      <c r="G341" s="49" t="s">
        <v>137</v>
      </c>
      <c r="H341" s="49" t="s">
        <v>352</v>
      </c>
      <c r="I341" s="49" t="s">
        <v>299</v>
      </c>
      <c r="J341" s="52"/>
      <c r="L341" s="49" t="s">
        <v>297</v>
      </c>
      <c r="Y341" s="15">
        <v>0</v>
      </c>
      <c r="Z341" s="15">
        <v>0</v>
      </c>
      <c r="AA341" s="15">
        <v>0</v>
      </c>
      <c r="AB341" s="15">
        <v>0</v>
      </c>
      <c r="AC341" s="15">
        <v>0</v>
      </c>
      <c r="AD341" s="15">
        <v>0</v>
      </c>
      <c r="AE341" s="15">
        <v>0</v>
      </c>
      <c r="AF341" s="15">
        <v>0</v>
      </c>
      <c r="AG341" s="15">
        <v>0</v>
      </c>
      <c r="AH341" s="15">
        <v>0</v>
      </c>
      <c r="AI341" s="15">
        <v>0</v>
      </c>
      <c r="AJ341" s="15">
        <v>0</v>
      </c>
      <c r="AK341" s="15">
        <v>0</v>
      </c>
      <c r="AU341" s="49"/>
    </row>
    <row r="342" spans="4:47">
      <c r="D342" s="49" t="s">
        <v>296</v>
      </c>
      <c r="E342" s="49" t="s">
        <v>121</v>
      </c>
      <c r="F342" s="49" t="s">
        <v>89</v>
      </c>
      <c r="G342" s="49" t="s">
        <v>137</v>
      </c>
      <c r="H342" s="49" t="s">
        <v>352</v>
      </c>
      <c r="I342" s="49" t="s">
        <v>299</v>
      </c>
      <c r="J342" s="52"/>
      <c r="L342" s="49" t="s">
        <v>297</v>
      </c>
      <c r="Y342" s="15">
        <v>0</v>
      </c>
      <c r="Z342" s="15">
        <v>0</v>
      </c>
      <c r="AA342" s="15">
        <v>0</v>
      </c>
      <c r="AB342" s="15">
        <v>0</v>
      </c>
      <c r="AC342" s="15">
        <v>0</v>
      </c>
      <c r="AD342" s="15">
        <v>0</v>
      </c>
      <c r="AE342" s="15">
        <v>0</v>
      </c>
      <c r="AF342" s="15">
        <v>0</v>
      </c>
      <c r="AG342" s="15">
        <v>0</v>
      </c>
      <c r="AH342" s="15">
        <v>0</v>
      </c>
      <c r="AI342" s="15">
        <v>0</v>
      </c>
      <c r="AJ342" s="15">
        <v>0</v>
      </c>
      <c r="AK342" s="15">
        <v>0</v>
      </c>
      <c r="AU342" s="49"/>
    </row>
    <row r="343" spans="4:47">
      <c r="D343" s="49" t="s">
        <v>296</v>
      </c>
      <c r="E343" s="49" t="s">
        <v>109</v>
      </c>
      <c r="F343" s="49" t="s">
        <v>89</v>
      </c>
      <c r="G343" s="49" t="s">
        <v>137</v>
      </c>
      <c r="H343" s="49" t="s">
        <v>301</v>
      </c>
      <c r="I343" s="49" t="s">
        <v>299</v>
      </c>
      <c r="J343" s="52"/>
      <c r="L343" s="49" t="s">
        <v>297</v>
      </c>
      <c r="Y343" s="15">
        <v>0</v>
      </c>
      <c r="Z343" s="15">
        <v>0</v>
      </c>
      <c r="AA343" s="15">
        <v>0</v>
      </c>
      <c r="AB343" s="15">
        <v>0</v>
      </c>
      <c r="AC343" s="15">
        <v>0</v>
      </c>
      <c r="AD343" s="15">
        <v>0</v>
      </c>
      <c r="AE343" s="15">
        <v>0</v>
      </c>
      <c r="AF343" s="15">
        <v>0</v>
      </c>
      <c r="AG343" s="15">
        <v>0</v>
      </c>
      <c r="AH343" s="15">
        <v>0</v>
      </c>
      <c r="AI343" s="15">
        <v>0</v>
      </c>
      <c r="AJ343" s="15">
        <v>0</v>
      </c>
      <c r="AK343" s="15">
        <v>0</v>
      </c>
      <c r="AU343" s="49"/>
    </row>
    <row r="344" spans="4:47">
      <c r="D344" s="49" t="s">
        <v>296</v>
      </c>
      <c r="E344" s="49" t="s">
        <v>112</v>
      </c>
      <c r="F344" s="49" t="s">
        <v>89</v>
      </c>
      <c r="G344" s="49" t="s">
        <v>137</v>
      </c>
      <c r="H344" s="49" t="s">
        <v>301</v>
      </c>
      <c r="I344" s="49" t="s">
        <v>299</v>
      </c>
      <c r="J344" s="52"/>
      <c r="L344" s="49" t="s">
        <v>297</v>
      </c>
      <c r="Y344" s="15">
        <v>0</v>
      </c>
      <c r="Z344" s="15">
        <v>0</v>
      </c>
      <c r="AA344" s="15">
        <v>0</v>
      </c>
      <c r="AB344" s="15">
        <v>0</v>
      </c>
      <c r="AC344" s="15">
        <v>0</v>
      </c>
      <c r="AD344" s="15">
        <v>0</v>
      </c>
      <c r="AE344" s="15">
        <v>0</v>
      </c>
      <c r="AF344" s="15">
        <v>0</v>
      </c>
      <c r="AG344" s="15">
        <v>0</v>
      </c>
      <c r="AH344" s="15">
        <v>0</v>
      </c>
      <c r="AI344" s="15">
        <v>0</v>
      </c>
      <c r="AJ344" s="15">
        <v>0</v>
      </c>
      <c r="AK344" s="15">
        <v>0</v>
      </c>
      <c r="AU344" s="49"/>
    </row>
    <row r="345" spans="4:47">
      <c r="D345" s="49" t="s">
        <v>296</v>
      </c>
      <c r="E345" s="49" t="s">
        <v>116</v>
      </c>
      <c r="F345" s="49" t="s">
        <v>89</v>
      </c>
      <c r="G345" s="49" t="s">
        <v>137</v>
      </c>
      <c r="H345" s="49" t="s">
        <v>301</v>
      </c>
      <c r="I345" s="49" t="s">
        <v>299</v>
      </c>
      <c r="J345" s="52"/>
      <c r="L345" s="49" t="s">
        <v>297</v>
      </c>
      <c r="Y345" s="15">
        <v>0</v>
      </c>
      <c r="Z345" s="15">
        <v>0</v>
      </c>
      <c r="AA345" s="15">
        <v>0</v>
      </c>
      <c r="AB345" s="15">
        <v>0</v>
      </c>
      <c r="AC345" s="15">
        <v>0</v>
      </c>
      <c r="AD345" s="15">
        <v>0</v>
      </c>
      <c r="AE345" s="15">
        <v>0</v>
      </c>
      <c r="AF345" s="15">
        <v>0</v>
      </c>
      <c r="AG345" s="15">
        <v>0</v>
      </c>
      <c r="AH345" s="15">
        <v>0</v>
      </c>
      <c r="AI345" s="15">
        <v>0</v>
      </c>
      <c r="AJ345" s="15">
        <v>0</v>
      </c>
      <c r="AK345" s="15">
        <v>0</v>
      </c>
      <c r="AU345" s="49"/>
    </row>
    <row r="346" spans="4:47">
      <c r="D346" s="49" t="s">
        <v>296</v>
      </c>
      <c r="E346" s="49" t="s">
        <v>120</v>
      </c>
      <c r="F346" s="49" t="s">
        <v>89</v>
      </c>
      <c r="G346" s="49" t="s">
        <v>137</v>
      </c>
      <c r="H346" s="49" t="s">
        <v>301</v>
      </c>
      <c r="I346" s="49" t="s">
        <v>299</v>
      </c>
      <c r="J346" s="52"/>
      <c r="L346" s="49" t="s">
        <v>297</v>
      </c>
      <c r="Y346" s="15">
        <v>0</v>
      </c>
      <c r="Z346" s="15">
        <v>0</v>
      </c>
      <c r="AA346" s="15">
        <v>0</v>
      </c>
      <c r="AB346" s="15">
        <v>0</v>
      </c>
      <c r="AC346" s="15">
        <v>0</v>
      </c>
      <c r="AD346" s="15">
        <v>0</v>
      </c>
      <c r="AE346" s="15">
        <v>0</v>
      </c>
      <c r="AF346" s="15">
        <v>0</v>
      </c>
      <c r="AG346" s="15">
        <v>0</v>
      </c>
      <c r="AH346" s="15">
        <v>0</v>
      </c>
      <c r="AI346" s="15">
        <v>0</v>
      </c>
      <c r="AJ346" s="15">
        <v>0</v>
      </c>
      <c r="AK346" s="15">
        <v>0</v>
      </c>
      <c r="AU346" s="49"/>
    </row>
    <row r="347" spans="4:47">
      <c r="D347" s="49" t="s">
        <v>296</v>
      </c>
      <c r="E347" s="49" t="s">
        <v>113</v>
      </c>
      <c r="F347" s="49" t="s">
        <v>89</v>
      </c>
      <c r="G347" s="49" t="s">
        <v>137</v>
      </c>
      <c r="H347" s="49" t="s">
        <v>301</v>
      </c>
      <c r="I347" s="49" t="s">
        <v>299</v>
      </c>
      <c r="J347" s="52"/>
      <c r="L347" s="49" t="s">
        <v>297</v>
      </c>
      <c r="Y347" s="15">
        <v>0</v>
      </c>
      <c r="Z347" s="15">
        <v>0</v>
      </c>
      <c r="AA347" s="15">
        <v>0</v>
      </c>
      <c r="AB347" s="15">
        <v>0</v>
      </c>
      <c r="AC347" s="15">
        <v>0</v>
      </c>
      <c r="AD347" s="15">
        <v>0</v>
      </c>
      <c r="AE347" s="15">
        <v>0</v>
      </c>
      <c r="AF347" s="15">
        <v>0</v>
      </c>
      <c r="AG347" s="15">
        <v>0</v>
      </c>
      <c r="AH347" s="15">
        <v>0</v>
      </c>
      <c r="AI347" s="15">
        <v>0</v>
      </c>
      <c r="AJ347" s="15">
        <v>0</v>
      </c>
      <c r="AK347" s="15">
        <v>0</v>
      </c>
      <c r="AU347" s="49"/>
    </row>
    <row r="348" spans="4:47">
      <c r="D348" s="49" t="s">
        <v>296</v>
      </c>
      <c r="E348" s="49" t="s">
        <v>128</v>
      </c>
      <c r="F348" s="49" t="s">
        <v>89</v>
      </c>
      <c r="G348" s="49" t="s">
        <v>137</v>
      </c>
      <c r="H348" s="49" t="s">
        <v>301</v>
      </c>
      <c r="I348" s="49" t="s">
        <v>299</v>
      </c>
      <c r="J348" s="52"/>
      <c r="L348" s="49" t="s">
        <v>297</v>
      </c>
      <c r="Y348" s="15">
        <v>1.668749995</v>
      </c>
      <c r="Z348" s="15">
        <v>1.725992607</v>
      </c>
      <c r="AA348" s="15">
        <v>1.918690053</v>
      </c>
      <c r="AB348" s="15">
        <v>2.1767264220000002</v>
      </c>
      <c r="AC348" s="15">
        <v>1.8220091810000001</v>
      </c>
      <c r="AD348" s="15">
        <v>2.508</v>
      </c>
      <c r="AE348" s="15">
        <v>2.6523388489999999</v>
      </c>
      <c r="AF348" s="15">
        <v>2.6749999999999998</v>
      </c>
      <c r="AG348" s="15">
        <v>1.782850958</v>
      </c>
      <c r="AH348" s="15">
        <v>1.771429597</v>
      </c>
      <c r="AI348" s="15">
        <v>1.7600082349999999</v>
      </c>
      <c r="AJ348" s="15">
        <v>1.7484868739999999</v>
      </c>
      <c r="AK348" s="15">
        <v>1.737065512</v>
      </c>
      <c r="AU348" s="49"/>
    </row>
    <row r="349" spans="4:47">
      <c r="D349" s="49" t="s">
        <v>296</v>
      </c>
      <c r="E349" s="49" t="s">
        <v>132</v>
      </c>
      <c r="F349" s="49" t="s">
        <v>89</v>
      </c>
      <c r="G349" s="49" t="s">
        <v>137</v>
      </c>
      <c r="H349" s="49" t="s">
        <v>301</v>
      </c>
      <c r="I349" s="49" t="s">
        <v>299</v>
      </c>
      <c r="J349" s="52"/>
      <c r="L349" s="49" t="s">
        <v>297</v>
      </c>
      <c r="Y349" s="15">
        <v>0</v>
      </c>
      <c r="Z349" s="15">
        <v>0</v>
      </c>
      <c r="AA349" s="15">
        <v>0</v>
      </c>
      <c r="AB349" s="15">
        <v>0</v>
      </c>
      <c r="AC349" s="15">
        <v>0</v>
      </c>
      <c r="AD349" s="15">
        <v>0</v>
      </c>
      <c r="AE349" s="15">
        <v>0</v>
      </c>
      <c r="AF349" s="15">
        <v>0</v>
      </c>
      <c r="AG349" s="15">
        <v>0</v>
      </c>
      <c r="AH349" s="15">
        <v>0</v>
      </c>
      <c r="AI349" s="15">
        <v>0</v>
      </c>
      <c r="AJ349" s="15">
        <v>0</v>
      </c>
      <c r="AK349" s="15">
        <v>0</v>
      </c>
      <c r="AU349" s="49"/>
    </row>
    <row r="350" spans="4:47">
      <c r="D350" s="49" t="s">
        <v>296</v>
      </c>
      <c r="E350" s="49" t="s">
        <v>121</v>
      </c>
      <c r="F350" s="49" t="s">
        <v>89</v>
      </c>
      <c r="G350" s="49" t="s">
        <v>137</v>
      </c>
      <c r="H350" s="49" t="s">
        <v>301</v>
      </c>
      <c r="I350" s="49" t="s">
        <v>299</v>
      </c>
      <c r="J350" s="52"/>
      <c r="L350" s="49" t="s">
        <v>297</v>
      </c>
      <c r="Y350" s="15">
        <v>0</v>
      </c>
      <c r="Z350" s="15">
        <v>0</v>
      </c>
      <c r="AA350" s="15">
        <v>0</v>
      </c>
      <c r="AB350" s="15">
        <v>0</v>
      </c>
      <c r="AC350" s="15">
        <v>0</v>
      </c>
      <c r="AD350" s="15">
        <v>0</v>
      </c>
      <c r="AE350" s="15">
        <v>0</v>
      </c>
      <c r="AF350" s="15">
        <v>0</v>
      </c>
      <c r="AG350" s="15">
        <v>0</v>
      </c>
      <c r="AH350" s="15">
        <v>0</v>
      </c>
      <c r="AI350" s="15">
        <v>0</v>
      </c>
      <c r="AJ350" s="15">
        <v>0</v>
      </c>
      <c r="AK350" s="15">
        <v>0</v>
      </c>
      <c r="AU350" s="49"/>
    </row>
    <row r="351" spans="4:47">
      <c r="D351" s="49" t="s">
        <v>296</v>
      </c>
      <c r="E351" s="49" t="s">
        <v>109</v>
      </c>
      <c r="F351" s="49" t="s">
        <v>89</v>
      </c>
      <c r="G351" s="49" t="s">
        <v>137</v>
      </c>
      <c r="H351" s="49" t="s">
        <v>302</v>
      </c>
      <c r="I351" s="49" t="s">
        <v>299</v>
      </c>
      <c r="J351" s="52"/>
      <c r="L351" s="49" t="s">
        <v>297</v>
      </c>
      <c r="Y351" s="15">
        <v>0</v>
      </c>
      <c r="Z351" s="15">
        <v>0</v>
      </c>
      <c r="AA351" s="15">
        <v>0</v>
      </c>
      <c r="AB351" s="15">
        <v>0</v>
      </c>
      <c r="AC351" s="15">
        <v>0</v>
      </c>
      <c r="AD351" s="15">
        <v>0</v>
      </c>
      <c r="AE351" s="15">
        <v>0</v>
      </c>
      <c r="AF351" s="15">
        <v>0</v>
      </c>
      <c r="AG351" s="15">
        <v>0</v>
      </c>
      <c r="AH351" s="15">
        <v>0</v>
      </c>
      <c r="AI351" s="15">
        <v>0</v>
      </c>
      <c r="AJ351" s="15">
        <v>0</v>
      </c>
      <c r="AK351" s="15">
        <v>0</v>
      </c>
      <c r="AU351" s="49"/>
    </row>
    <row r="352" spans="4:47">
      <c r="D352" s="49" t="s">
        <v>296</v>
      </c>
      <c r="E352" s="49" t="s">
        <v>112</v>
      </c>
      <c r="F352" s="49" t="s">
        <v>89</v>
      </c>
      <c r="G352" s="49" t="s">
        <v>137</v>
      </c>
      <c r="H352" s="49" t="s">
        <v>302</v>
      </c>
      <c r="I352" s="49" t="s">
        <v>299</v>
      </c>
      <c r="J352" s="52"/>
      <c r="L352" s="49" t="s">
        <v>297</v>
      </c>
      <c r="Y352" s="15">
        <v>0</v>
      </c>
      <c r="Z352" s="15">
        <v>0</v>
      </c>
      <c r="AA352" s="15">
        <v>0</v>
      </c>
      <c r="AB352" s="15">
        <v>0</v>
      </c>
      <c r="AC352" s="15">
        <v>0</v>
      </c>
      <c r="AD352" s="15">
        <v>0</v>
      </c>
      <c r="AE352" s="15">
        <v>0</v>
      </c>
      <c r="AF352" s="15">
        <v>0</v>
      </c>
      <c r="AG352" s="15">
        <v>0</v>
      </c>
      <c r="AH352" s="15">
        <v>0</v>
      </c>
      <c r="AI352" s="15">
        <v>0</v>
      </c>
      <c r="AJ352" s="15">
        <v>0</v>
      </c>
      <c r="AK352" s="15">
        <v>0</v>
      </c>
      <c r="AU352" s="49"/>
    </row>
    <row r="353" spans="4:47">
      <c r="D353" s="49" t="s">
        <v>296</v>
      </c>
      <c r="E353" s="49" t="s">
        <v>116</v>
      </c>
      <c r="F353" s="49" t="s">
        <v>89</v>
      </c>
      <c r="G353" s="49" t="s">
        <v>137</v>
      </c>
      <c r="H353" s="49" t="s">
        <v>302</v>
      </c>
      <c r="I353" s="49" t="s">
        <v>299</v>
      </c>
      <c r="J353" s="52"/>
      <c r="L353" s="49" t="s">
        <v>297</v>
      </c>
      <c r="Y353" s="15">
        <v>0</v>
      </c>
      <c r="Z353" s="15">
        <v>0</v>
      </c>
      <c r="AA353" s="15">
        <v>0</v>
      </c>
      <c r="AB353" s="15">
        <v>0</v>
      </c>
      <c r="AC353" s="15">
        <v>0</v>
      </c>
      <c r="AD353" s="15">
        <v>0</v>
      </c>
      <c r="AE353" s="15">
        <v>0</v>
      </c>
      <c r="AF353" s="15">
        <v>0</v>
      </c>
      <c r="AG353" s="15">
        <v>0</v>
      </c>
      <c r="AH353" s="15">
        <v>0</v>
      </c>
      <c r="AI353" s="15">
        <v>0</v>
      </c>
      <c r="AJ353" s="15">
        <v>0</v>
      </c>
      <c r="AK353" s="15">
        <v>0</v>
      </c>
      <c r="AU353" s="49"/>
    </row>
    <row r="354" spans="4:47">
      <c r="D354" s="49" t="s">
        <v>296</v>
      </c>
      <c r="E354" s="49" t="s">
        <v>120</v>
      </c>
      <c r="F354" s="49" t="s">
        <v>89</v>
      </c>
      <c r="G354" s="49" t="s">
        <v>137</v>
      </c>
      <c r="H354" s="49" t="s">
        <v>302</v>
      </c>
      <c r="I354" s="49" t="s">
        <v>299</v>
      </c>
      <c r="J354" s="52"/>
      <c r="L354" s="49" t="s">
        <v>297</v>
      </c>
      <c r="Y354" s="15">
        <v>0</v>
      </c>
      <c r="Z354" s="15">
        <v>0</v>
      </c>
      <c r="AA354" s="15">
        <v>0</v>
      </c>
      <c r="AB354" s="15">
        <v>0</v>
      </c>
      <c r="AC354" s="15">
        <v>0</v>
      </c>
      <c r="AD354" s="15">
        <v>0</v>
      </c>
      <c r="AE354" s="15">
        <v>0</v>
      </c>
      <c r="AF354" s="15">
        <v>0</v>
      </c>
      <c r="AG354" s="15">
        <v>0</v>
      </c>
      <c r="AH354" s="15">
        <v>0</v>
      </c>
      <c r="AI354" s="15">
        <v>0</v>
      </c>
      <c r="AJ354" s="15">
        <v>0</v>
      </c>
      <c r="AK354" s="15">
        <v>0</v>
      </c>
      <c r="AU354" s="49"/>
    </row>
    <row r="355" spans="4:47">
      <c r="D355" s="49" t="s">
        <v>296</v>
      </c>
      <c r="E355" s="49" t="s">
        <v>113</v>
      </c>
      <c r="F355" s="49" t="s">
        <v>89</v>
      </c>
      <c r="G355" s="49" t="s">
        <v>137</v>
      </c>
      <c r="H355" s="49" t="s">
        <v>302</v>
      </c>
      <c r="I355" s="49" t="s">
        <v>299</v>
      </c>
      <c r="J355" s="52"/>
      <c r="L355" s="49" t="s">
        <v>297</v>
      </c>
      <c r="Y355" s="15">
        <v>0</v>
      </c>
      <c r="Z355" s="15">
        <v>0</v>
      </c>
      <c r="AA355" s="15">
        <v>0</v>
      </c>
      <c r="AB355" s="15">
        <v>0</v>
      </c>
      <c r="AC355" s="15">
        <v>0</v>
      </c>
      <c r="AD355" s="15">
        <v>0</v>
      </c>
      <c r="AE355" s="15">
        <v>0</v>
      </c>
      <c r="AF355" s="15">
        <v>0</v>
      </c>
      <c r="AG355" s="15">
        <v>0</v>
      </c>
      <c r="AH355" s="15">
        <v>0</v>
      </c>
      <c r="AI355" s="15">
        <v>0</v>
      </c>
      <c r="AJ355" s="15">
        <v>0</v>
      </c>
      <c r="AK355" s="15">
        <v>0</v>
      </c>
      <c r="AU355" s="49"/>
    </row>
    <row r="356" spans="4:47">
      <c r="D356" s="49" t="s">
        <v>296</v>
      </c>
      <c r="E356" s="49" t="s">
        <v>128</v>
      </c>
      <c r="F356" s="49" t="s">
        <v>89</v>
      </c>
      <c r="G356" s="49" t="s">
        <v>137</v>
      </c>
      <c r="H356" s="49" t="s">
        <v>302</v>
      </c>
      <c r="I356" s="49" t="s">
        <v>299</v>
      </c>
      <c r="J356" s="52"/>
      <c r="L356" s="49" t="s">
        <v>297</v>
      </c>
      <c r="Y356" s="15">
        <v>2.0839627999999999E-2</v>
      </c>
      <c r="Z356" s="15">
        <v>6.4703199999999997E-4</v>
      </c>
      <c r="AA356" s="15">
        <v>0</v>
      </c>
      <c r="AB356" s="15">
        <v>1.9244142999999998E-2</v>
      </c>
      <c r="AC356" s="15">
        <v>0</v>
      </c>
      <c r="AD356" s="15">
        <v>0</v>
      </c>
      <c r="AE356" s="15">
        <v>4.7763543999999998E-2</v>
      </c>
      <c r="AF356" s="15">
        <v>0</v>
      </c>
      <c r="AG356" s="15">
        <v>0</v>
      </c>
      <c r="AH356" s="15">
        <v>0</v>
      </c>
      <c r="AI356" s="15">
        <v>0</v>
      </c>
      <c r="AJ356" s="15">
        <v>0</v>
      </c>
      <c r="AK356" s="15">
        <v>0</v>
      </c>
      <c r="AU356" s="49"/>
    </row>
    <row r="357" spans="4:47">
      <c r="D357" s="49" t="s">
        <v>296</v>
      </c>
      <c r="E357" s="49" t="s">
        <v>132</v>
      </c>
      <c r="F357" s="49" t="s">
        <v>89</v>
      </c>
      <c r="G357" s="49" t="s">
        <v>137</v>
      </c>
      <c r="H357" s="49" t="s">
        <v>302</v>
      </c>
      <c r="I357" s="49" t="s">
        <v>299</v>
      </c>
      <c r="J357" s="52"/>
      <c r="L357" s="49" t="s">
        <v>297</v>
      </c>
      <c r="Y357" s="15">
        <v>0</v>
      </c>
      <c r="Z357" s="15">
        <v>0</v>
      </c>
      <c r="AA357" s="15">
        <v>0</v>
      </c>
      <c r="AB357" s="15">
        <v>0</v>
      </c>
      <c r="AC357" s="15">
        <v>0</v>
      </c>
      <c r="AD357" s="15">
        <v>0</v>
      </c>
      <c r="AE357" s="15">
        <v>0</v>
      </c>
      <c r="AF357" s="15">
        <v>0</v>
      </c>
      <c r="AG357" s="15">
        <v>0</v>
      </c>
      <c r="AH357" s="15">
        <v>0</v>
      </c>
      <c r="AI357" s="15">
        <v>0</v>
      </c>
      <c r="AJ357" s="15">
        <v>0</v>
      </c>
      <c r="AK357" s="15">
        <v>0</v>
      </c>
      <c r="AU357" s="49"/>
    </row>
    <row r="358" spans="4:47">
      <c r="D358" s="49" t="s">
        <v>296</v>
      </c>
      <c r="E358" s="49" t="s">
        <v>121</v>
      </c>
      <c r="F358" s="49" t="s">
        <v>89</v>
      </c>
      <c r="G358" s="49" t="s">
        <v>137</v>
      </c>
      <c r="H358" s="49" t="s">
        <v>302</v>
      </c>
      <c r="I358" s="49" t="s">
        <v>299</v>
      </c>
      <c r="J358" s="52"/>
      <c r="L358" s="49" t="s">
        <v>297</v>
      </c>
      <c r="Y358" s="15">
        <v>0</v>
      </c>
      <c r="Z358" s="15">
        <v>0</v>
      </c>
      <c r="AA358" s="15">
        <v>0</v>
      </c>
      <c r="AB358" s="15">
        <v>0</v>
      </c>
      <c r="AC358" s="15">
        <v>0</v>
      </c>
      <c r="AD358" s="15">
        <v>0</v>
      </c>
      <c r="AE358" s="15">
        <v>0</v>
      </c>
      <c r="AF358" s="15">
        <v>0</v>
      </c>
      <c r="AG358" s="15">
        <v>0</v>
      </c>
      <c r="AH358" s="15">
        <v>0</v>
      </c>
      <c r="AI358" s="15">
        <v>0</v>
      </c>
      <c r="AJ358" s="15">
        <v>0</v>
      </c>
      <c r="AK358" s="15">
        <v>0</v>
      </c>
      <c r="AU358" s="49"/>
    </row>
    <row r="359" spans="4:47">
      <c r="D359" s="49" t="s">
        <v>296</v>
      </c>
      <c r="E359" s="49" t="s">
        <v>109</v>
      </c>
      <c r="F359" s="49" t="s">
        <v>89</v>
      </c>
      <c r="G359" s="49" t="s">
        <v>137</v>
      </c>
      <c r="H359" s="49" t="s">
        <v>362</v>
      </c>
      <c r="J359" s="52"/>
      <c r="L359" s="49" t="s">
        <v>273</v>
      </c>
      <c r="Y359" s="78" t="str">
        <f>IFERROR(SUM(Y343,Y351)/Y335,"NA")</f>
        <v>NA</v>
      </c>
      <c r="Z359" s="78" t="str">
        <f t="shared" ref="Z359:AK359" si="18">IFERROR(SUM(Z343,Z351)/Z335,"NA")</f>
        <v>NA</v>
      </c>
      <c r="AA359" s="78" t="str">
        <f t="shared" si="18"/>
        <v>NA</v>
      </c>
      <c r="AB359" s="78" t="str">
        <f t="shared" si="18"/>
        <v>NA</v>
      </c>
      <c r="AC359" s="78" t="str">
        <f t="shared" si="18"/>
        <v>NA</v>
      </c>
      <c r="AD359" s="78" t="str">
        <f t="shared" si="18"/>
        <v>NA</v>
      </c>
      <c r="AE359" s="78" t="str">
        <f t="shared" si="18"/>
        <v>NA</v>
      </c>
      <c r="AF359" s="78" t="str">
        <f t="shared" si="18"/>
        <v>NA</v>
      </c>
      <c r="AG359" s="78" t="str">
        <f t="shared" si="18"/>
        <v>NA</v>
      </c>
      <c r="AH359" s="78" t="str">
        <f t="shared" si="18"/>
        <v>NA</v>
      </c>
      <c r="AI359" s="78" t="str">
        <f t="shared" si="18"/>
        <v>NA</v>
      </c>
      <c r="AJ359" s="78" t="str">
        <f t="shared" si="18"/>
        <v>NA</v>
      </c>
      <c r="AK359" s="78" t="str">
        <f t="shared" si="18"/>
        <v>NA</v>
      </c>
      <c r="AU359" s="49"/>
    </row>
    <row r="360" spans="4:47">
      <c r="D360" s="49" t="s">
        <v>296</v>
      </c>
      <c r="E360" s="49" t="s">
        <v>112</v>
      </c>
      <c r="F360" s="49" t="s">
        <v>89</v>
      </c>
      <c r="G360" s="49" t="s">
        <v>137</v>
      </c>
      <c r="H360" s="49" t="s">
        <v>362</v>
      </c>
      <c r="J360" s="52"/>
      <c r="L360" s="49" t="s">
        <v>273</v>
      </c>
      <c r="Y360" s="78" t="str">
        <f t="shared" ref="Y360:AK366" si="19">IFERROR(SUM(Y344,Y352)/Y336,"NA")</f>
        <v>NA</v>
      </c>
      <c r="Z360" s="78" t="str">
        <f t="shared" si="19"/>
        <v>NA</v>
      </c>
      <c r="AA360" s="78" t="str">
        <f t="shared" si="19"/>
        <v>NA</v>
      </c>
      <c r="AB360" s="78" t="str">
        <f t="shared" si="19"/>
        <v>NA</v>
      </c>
      <c r="AC360" s="78" t="str">
        <f t="shared" si="19"/>
        <v>NA</v>
      </c>
      <c r="AD360" s="78" t="str">
        <f t="shared" si="19"/>
        <v>NA</v>
      </c>
      <c r="AE360" s="78" t="str">
        <f t="shared" si="19"/>
        <v>NA</v>
      </c>
      <c r="AF360" s="78" t="str">
        <f t="shared" si="19"/>
        <v>NA</v>
      </c>
      <c r="AG360" s="78" t="str">
        <f t="shared" si="19"/>
        <v>NA</v>
      </c>
      <c r="AH360" s="78" t="str">
        <f t="shared" si="19"/>
        <v>NA</v>
      </c>
      <c r="AI360" s="78" t="str">
        <f t="shared" si="19"/>
        <v>NA</v>
      </c>
      <c r="AJ360" s="78" t="str">
        <f t="shared" si="19"/>
        <v>NA</v>
      </c>
      <c r="AK360" s="78" t="str">
        <f t="shared" si="19"/>
        <v>NA</v>
      </c>
      <c r="AU360" s="49"/>
    </row>
    <row r="361" spans="4:47">
      <c r="D361" s="49" t="s">
        <v>296</v>
      </c>
      <c r="E361" s="49" t="s">
        <v>116</v>
      </c>
      <c r="F361" s="49" t="s">
        <v>89</v>
      </c>
      <c r="G361" s="49" t="s">
        <v>137</v>
      </c>
      <c r="H361" s="49" t="s">
        <v>362</v>
      </c>
      <c r="J361" s="52"/>
      <c r="L361" s="49" t="s">
        <v>273</v>
      </c>
      <c r="Y361" s="78" t="str">
        <f t="shared" si="19"/>
        <v>NA</v>
      </c>
      <c r="Z361" s="78" t="str">
        <f t="shared" si="19"/>
        <v>NA</v>
      </c>
      <c r="AA361" s="78" t="str">
        <f t="shared" si="19"/>
        <v>NA</v>
      </c>
      <c r="AB361" s="78" t="str">
        <f t="shared" si="19"/>
        <v>NA</v>
      </c>
      <c r="AC361" s="78" t="str">
        <f t="shared" si="19"/>
        <v>NA</v>
      </c>
      <c r="AD361" s="78" t="str">
        <f t="shared" si="19"/>
        <v>NA</v>
      </c>
      <c r="AE361" s="78" t="str">
        <f t="shared" si="19"/>
        <v>NA</v>
      </c>
      <c r="AF361" s="78" t="str">
        <f t="shared" si="19"/>
        <v>NA</v>
      </c>
      <c r="AG361" s="78" t="str">
        <f t="shared" si="19"/>
        <v>NA</v>
      </c>
      <c r="AH361" s="78" t="str">
        <f t="shared" si="19"/>
        <v>NA</v>
      </c>
      <c r="AI361" s="78" t="str">
        <f t="shared" si="19"/>
        <v>NA</v>
      </c>
      <c r="AJ361" s="78" t="str">
        <f t="shared" si="19"/>
        <v>NA</v>
      </c>
      <c r="AK361" s="78" t="str">
        <f t="shared" si="19"/>
        <v>NA</v>
      </c>
      <c r="AU361" s="49"/>
    </row>
    <row r="362" spans="4:47">
      <c r="D362" s="49" t="s">
        <v>296</v>
      </c>
      <c r="E362" s="49" t="s">
        <v>120</v>
      </c>
      <c r="F362" s="49" t="s">
        <v>89</v>
      </c>
      <c r="G362" s="49" t="s">
        <v>137</v>
      </c>
      <c r="H362" s="49" t="s">
        <v>362</v>
      </c>
      <c r="J362" s="52"/>
      <c r="L362" s="49" t="s">
        <v>273</v>
      </c>
      <c r="Y362" s="78" t="str">
        <f t="shared" si="19"/>
        <v>NA</v>
      </c>
      <c r="Z362" s="78" t="str">
        <f t="shared" si="19"/>
        <v>NA</v>
      </c>
      <c r="AA362" s="78" t="str">
        <f t="shared" si="19"/>
        <v>NA</v>
      </c>
      <c r="AB362" s="78" t="str">
        <f t="shared" si="19"/>
        <v>NA</v>
      </c>
      <c r="AC362" s="78" t="str">
        <f t="shared" si="19"/>
        <v>NA</v>
      </c>
      <c r="AD362" s="78" t="str">
        <f t="shared" si="19"/>
        <v>NA</v>
      </c>
      <c r="AE362" s="78" t="str">
        <f t="shared" si="19"/>
        <v>NA</v>
      </c>
      <c r="AF362" s="78" t="str">
        <f t="shared" si="19"/>
        <v>NA</v>
      </c>
      <c r="AG362" s="78" t="str">
        <f t="shared" si="19"/>
        <v>NA</v>
      </c>
      <c r="AH362" s="78" t="str">
        <f t="shared" si="19"/>
        <v>NA</v>
      </c>
      <c r="AI362" s="78" t="str">
        <f t="shared" si="19"/>
        <v>NA</v>
      </c>
      <c r="AJ362" s="78" t="str">
        <f t="shared" si="19"/>
        <v>NA</v>
      </c>
      <c r="AK362" s="78" t="str">
        <f t="shared" si="19"/>
        <v>NA</v>
      </c>
      <c r="AU362" s="49"/>
    </row>
    <row r="363" spans="4:47">
      <c r="D363" s="49" t="s">
        <v>296</v>
      </c>
      <c r="E363" s="49" t="s">
        <v>113</v>
      </c>
      <c r="F363" s="49" t="s">
        <v>89</v>
      </c>
      <c r="G363" s="49" t="s">
        <v>137</v>
      </c>
      <c r="H363" s="49" t="s">
        <v>362</v>
      </c>
      <c r="J363" s="52"/>
      <c r="L363" s="49" t="s">
        <v>273</v>
      </c>
      <c r="Y363" s="78" t="str">
        <f t="shared" si="19"/>
        <v>NA</v>
      </c>
      <c r="Z363" s="78" t="str">
        <f t="shared" si="19"/>
        <v>NA</v>
      </c>
      <c r="AA363" s="78" t="str">
        <f t="shared" si="19"/>
        <v>NA</v>
      </c>
      <c r="AB363" s="78" t="str">
        <f t="shared" si="19"/>
        <v>NA</v>
      </c>
      <c r="AC363" s="78" t="str">
        <f t="shared" si="19"/>
        <v>NA</v>
      </c>
      <c r="AD363" s="78" t="str">
        <f t="shared" si="19"/>
        <v>NA</v>
      </c>
      <c r="AE363" s="78" t="str">
        <f t="shared" si="19"/>
        <v>NA</v>
      </c>
      <c r="AF363" s="78" t="str">
        <f t="shared" si="19"/>
        <v>NA</v>
      </c>
      <c r="AG363" s="78" t="str">
        <f t="shared" si="19"/>
        <v>NA</v>
      </c>
      <c r="AH363" s="78" t="str">
        <f t="shared" si="19"/>
        <v>NA</v>
      </c>
      <c r="AI363" s="78" t="str">
        <f t="shared" si="19"/>
        <v>NA</v>
      </c>
      <c r="AJ363" s="78" t="str">
        <f t="shared" si="19"/>
        <v>NA</v>
      </c>
      <c r="AK363" s="78" t="str">
        <f t="shared" si="19"/>
        <v>NA</v>
      </c>
      <c r="AU363" s="49"/>
    </row>
    <row r="364" spans="4:47">
      <c r="D364" s="49" t="s">
        <v>296</v>
      </c>
      <c r="E364" s="49" t="s">
        <v>128</v>
      </c>
      <c r="F364" s="49" t="s">
        <v>89</v>
      </c>
      <c r="G364" s="49" t="s">
        <v>137</v>
      </c>
      <c r="H364" s="49" t="s">
        <v>362</v>
      </c>
      <c r="J364" s="52"/>
      <c r="L364" s="49" t="s">
        <v>273</v>
      </c>
      <c r="Y364" s="78">
        <f t="shared" si="19"/>
        <v>0.13591380611447409</v>
      </c>
      <c r="Z364" s="78">
        <f t="shared" si="19"/>
        <v>0.13239132592933908</v>
      </c>
      <c r="AA364" s="78">
        <f t="shared" si="19"/>
        <v>0.13438886338024322</v>
      </c>
      <c r="AB364" s="78">
        <f t="shared" si="19"/>
        <v>0.24863817937029009</v>
      </c>
      <c r="AC364" s="78">
        <f t="shared" si="19"/>
        <v>0.27864460199132385</v>
      </c>
      <c r="AD364" s="78">
        <f t="shared" si="19"/>
        <v>0.36639883126369616</v>
      </c>
      <c r="AE364" s="78">
        <f t="shared" si="19"/>
        <v>0.39902045514224255</v>
      </c>
      <c r="AF364" s="78">
        <f t="shared" si="19"/>
        <v>0.38650484034099114</v>
      </c>
      <c r="AG364" s="78">
        <f t="shared" si="19"/>
        <v>0.26884543810571088</v>
      </c>
      <c r="AH364" s="78">
        <f t="shared" si="19"/>
        <v>0.26770178679465584</v>
      </c>
      <c r="AI364" s="78">
        <f t="shared" si="19"/>
        <v>0.26655316991811889</v>
      </c>
      <c r="AJ364" s="78">
        <f t="shared" si="19"/>
        <v>0.26538840539487274</v>
      </c>
      <c r="AK364" s="78">
        <f t="shared" si="19"/>
        <v>0.26422971816456858</v>
      </c>
      <c r="AU364" s="49"/>
    </row>
    <row r="365" spans="4:47">
      <c r="D365" s="49" t="s">
        <v>296</v>
      </c>
      <c r="E365" s="49" t="s">
        <v>132</v>
      </c>
      <c r="F365" s="49" t="s">
        <v>89</v>
      </c>
      <c r="G365" s="49" t="s">
        <v>137</v>
      </c>
      <c r="H365" s="49" t="s">
        <v>362</v>
      </c>
      <c r="J365" s="52"/>
      <c r="L365" s="49" t="s">
        <v>273</v>
      </c>
      <c r="Y365" s="78" t="str">
        <f t="shared" si="19"/>
        <v>NA</v>
      </c>
      <c r="Z365" s="78" t="str">
        <f t="shared" si="19"/>
        <v>NA</v>
      </c>
      <c r="AA365" s="78" t="str">
        <f t="shared" si="19"/>
        <v>NA</v>
      </c>
      <c r="AB365" s="78" t="str">
        <f t="shared" si="19"/>
        <v>NA</v>
      </c>
      <c r="AC365" s="78" t="str">
        <f t="shared" si="19"/>
        <v>NA</v>
      </c>
      <c r="AD365" s="78" t="str">
        <f t="shared" si="19"/>
        <v>NA</v>
      </c>
      <c r="AE365" s="78" t="str">
        <f t="shared" si="19"/>
        <v>NA</v>
      </c>
      <c r="AF365" s="78" t="str">
        <f t="shared" si="19"/>
        <v>NA</v>
      </c>
      <c r="AG365" s="78" t="str">
        <f t="shared" si="19"/>
        <v>NA</v>
      </c>
      <c r="AH365" s="78" t="str">
        <f t="shared" si="19"/>
        <v>NA</v>
      </c>
      <c r="AI365" s="78" t="str">
        <f t="shared" si="19"/>
        <v>NA</v>
      </c>
      <c r="AJ365" s="78" t="str">
        <f t="shared" si="19"/>
        <v>NA</v>
      </c>
      <c r="AK365" s="78" t="str">
        <f t="shared" si="19"/>
        <v>NA</v>
      </c>
      <c r="AU365" s="49"/>
    </row>
    <row r="366" spans="4:47">
      <c r="D366" s="51" t="s">
        <v>296</v>
      </c>
      <c r="E366" s="51" t="s">
        <v>121</v>
      </c>
      <c r="F366" s="51" t="s">
        <v>89</v>
      </c>
      <c r="G366" s="49" t="s">
        <v>137</v>
      </c>
      <c r="H366" s="51" t="s">
        <v>362</v>
      </c>
      <c r="J366" s="52"/>
      <c r="L366" s="49" t="s">
        <v>273</v>
      </c>
      <c r="P366" s="49" t="s">
        <v>356</v>
      </c>
      <c r="Y366" s="78" t="str">
        <f t="shared" si="19"/>
        <v>NA</v>
      </c>
      <c r="Z366" s="78" t="str">
        <f t="shared" si="19"/>
        <v>NA</v>
      </c>
      <c r="AA366" s="78" t="str">
        <f t="shared" si="19"/>
        <v>NA</v>
      </c>
      <c r="AB366" s="78" t="str">
        <f t="shared" si="19"/>
        <v>NA</v>
      </c>
      <c r="AC366" s="78" t="str">
        <f t="shared" si="19"/>
        <v>NA</v>
      </c>
      <c r="AD366" s="78" t="str">
        <f t="shared" si="19"/>
        <v>NA</v>
      </c>
      <c r="AE366" s="78" t="str">
        <f t="shared" si="19"/>
        <v>NA</v>
      </c>
      <c r="AF366" s="78" t="str">
        <f t="shared" si="19"/>
        <v>NA</v>
      </c>
      <c r="AG366" s="78" t="str">
        <f t="shared" si="19"/>
        <v>NA</v>
      </c>
      <c r="AH366" s="78" t="str">
        <f t="shared" si="19"/>
        <v>NA</v>
      </c>
      <c r="AI366" s="78" t="str">
        <f t="shared" si="19"/>
        <v>NA</v>
      </c>
      <c r="AJ366" s="78" t="str">
        <f t="shared" si="19"/>
        <v>NA</v>
      </c>
      <c r="AK366" s="78" t="str">
        <f t="shared" si="19"/>
        <v>NA</v>
      </c>
      <c r="AU366" s="85"/>
    </row>
    <row r="367" spans="4:47" s="51" customFormat="1">
      <c r="J367" s="52"/>
      <c r="Y367" s="70"/>
      <c r="Z367" s="70"/>
      <c r="AA367" s="70"/>
      <c r="AB367" s="70"/>
      <c r="AC367" s="70"/>
      <c r="AD367" s="70"/>
      <c r="AE367" s="70"/>
      <c r="AF367" s="70"/>
      <c r="AG367" s="70"/>
      <c r="AH367" s="70"/>
      <c r="AI367" s="70"/>
      <c r="AJ367" s="70"/>
      <c r="AK367" s="70"/>
      <c r="AU367" s="95"/>
    </row>
    <row r="368" spans="4:47">
      <c r="F368" s="51"/>
      <c r="H368" s="92"/>
      <c r="J368" s="52"/>
      <c r="AU368" s="49"/>
    </row>
    <row r="369" spans="3:67">
      <c r="F369" s="51"/>
      <c r="H369" s="92"/>
      <c r="J369" s="52"/>
      <c r="AU369" s="49"/>
    </row>
    <row r="370" spans="3:67">
      <c r="F370" s="51"/>
      <c r="H370" s="92"/>
      <c r="J370" s="52"/>
      <c r="AU370" s="49"/>
    </row>
    <row r="371" spans="3:67">
      <c r="F371" s="51"/>
      <c r="H371" s="92"/>
      <c r="J371" s="52"/>
      <c r="AU371" s="49"/>
    </row>
    <row r="372" spans="3:67" s="51" customFormat="1">
      <c r="H372" s="62"/>
      <c r="J372" s="52"/>
      <c r="Y372" s="71"/>
      <c r="Z372" s="71"/>
      <c r="AA372" s="71"/>
      <c r="AB372" s="71"/>
      <c r="AC372" s="71"/>
      <c r="AD372" s="71"/>
      <c r="AE372" s="71"/>
      <c r="AF372" s="71"/>
      <c r="AG372" s="71"/>
      <c r="AH372" s="71"/>
      <c r="AI372" s="71"/>
      <c r="AJ372" s="71"/>
      <c r="AK372" s="71"/>
    </row>
    <row r="373" spans="3:67">
      <c r="C373" s="11" t="s">
        <v>141</v>
      </c>
      <c r="D373" s="11"/>
      <c r="E373" s="11"/>
      <c r="F373" s="11"/>
      <c r="G373" s="11"/>
      <c r="H373" s="11"/>
      <c r="I373" s="11"/>
      <c r="J373" s="11"/>
      <c r="K373" s="11"/>
      <c r="L373" s="11"/>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c r="AK373" s="11"/>
      <c r="AL373" s="11"/>
      <c r="AM373" s="11"/>
      <c r="AN373" s="11"/>
      <c r="AO373" s="11"/>
      <c r="AP373" s="11"/>
      <c r="AQ373" s="31"/>
      <c r="AR373" s="11"/>
      <c r="AS373" s="11"/>
      <c r="AT373" s="11"/>
      <c r="AU373" s="11"/>
      <c r="AV373" s="11"/>
      <c r="AW373" s="11"/>
      <c r="AX373" s="11"/>
      <c r="AY373" s="11"/>
      <c r="AZ373" s="11"/>
      <c r="BA373" s="11"/>
      <c r="BB373" s="31"/>
      <c r="BC373" s="11"/>
      <c r="BD373" s="11"/>
      <c r="BE373" s="11"/>
      <c r="BF373" s="11"/>
      <c r="BG373" s="11"/>
      <c r="BH373" s="11"/>
      <c r="BI373" s="11"/>
      <c r="BJ373" s="11"/>
      <c r="BK373" s="11"/>
      <c r="BL373" s="11"/>
      <c r="BM373" s="11"/>
      <c r="BN373" s="11"/>
      <c r="BO373" s="11"/>
    </row>
    <row r="374" spans="3:67" s="51" customFormat="1">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4"/>
      <c r="AR374" s="93"/>
      <c r="AS374" s="93"/>
      <c r="AT374" s="93"/>
      <c r="AU374" s="93"/>
      <c r="AV374" s="93"/>
      <c r="AW374" s="93"/>
      <c r="AX374" s="93"/>
      <c r="AY374" s="93"/>
      <c r="AZ374" s="93"/>
      <c r="BA374" s="93"/>
      <c r="BB374" s="94"/>
      <c r="BC374" s="93"/>
      <c r="BD374" s="93"/>
      <c r="BE374" s="93"/>
      <c r="BF374" s="93"/>
      <c r="BG374" s="93"/>
      <c r="BH374" s="93"/>
      <c r="BI374" s="93"/>
      <c r="BJ374" s="93"/>
      <c r="BK374" s="93"/>
      <c r="BL374" s="93"/>
      <c r="BM374" s="93"/>
      <c r="BN374" s="93"/>
      <c r="BO374" s="93"/>
    </row>
    <row r="375" spans="3:67">
      <c r="D375" s="49" t="s">
        <v>296</v>
      </c>
      <c r="E375" s="49" t="s">
        <v>109</v>
      </c>
      <c r="F375" s="49" t="s">
        <v>89</v>
      </c>
      <c r="G375" s="49" t="s">
        <v>141</v>
      </c>
      <c r="H375" s="49" t="s">
        <v>352</v>
      </c>
      <c r="I375" s="49" t="s">
        <v>299</v>
      </c>
      <c r="J375" s="52"/>
      <c r="L375" s="49" t="s">
        <v>297</v>
      </c>
      <c r="Y375" s="15">
        <v>10.834416440999998</v>
      </c>
      <c r="Z375" s="15">
        <v>13.260813264999999</v>
      </c>
      <c r="AA375" s="15">
        <v>11.163658450999998</v>
      </c>
      <c r="AB375" s="15">
        <v>10.461564348000001</v>
      </c>
      <c r="AC375" s="15">
        <v>10.077439808999998</v>
      </c>
      <c r="AD375" s="15">
        <v>9.9788913879999992</v>
      </c>
      <c r="AE375" s="15">
        <v>8.5862554979999999</v>
      </c>
      <c r="AF375" s="15">
        <v>7.3745208489999996</v>
      </c>
      <c r="AG375" s="15">
        <v>4.9662748249999993</v>
      </c>
      <c r="AH375" s="15">
        <v>5.0182293419999997</v>
      </c>
      <c r="AI375" s="15">
        <v>5.012416204</v>
      </c>
      <c r="AJ375" s="15">
        <v>4.9649761789999998</v>
      </c>
      <c r="AK375" s="15">
        <v>4.9331814199999995</v>
      </c>
      <c r="AU375" s="49"/>
    </row>
    <row r="376" spans="3:67">
      <c r="D376" s="49" t="s">
        <v>296</v>
      </c>
      <c r="E376" s="49" t="s">
        <v>112</v>
      </c>
      <c r="F376" s="49" t="s">
        <v>89</v>
      </c>
      <c r="G376" s="49" t="s">
        <v>141</v>
      </c>
      <c r="H376" s="49" t="s">
        <v>352</v>
      </c>
      <c r="I376" s="49" t="s">
        <v>299</v>
      </c>
      <c r="J376" s="52"/>
      <c r="L376" s="49" t="s">
        <v>297</v>
      </c>
      <c r="Y376" s="15">
        <v>6.8886174689999997</v>
      </c>
      <c r="Z376" s="15">
        <v>8.7322152419999988</v>
      </c>
      <c r="AA376" s="15">
        <v>7.5588330459999984</v>
      </c>
      <c r="AB376" s="15">
        <v>5.9258875870000001</v>
      </c>
      <c r="AC376" s="15">
        <v>6.0946195970000003</v>
      </c>
      <c r="AD376" s="15">
        <v>6.0316072629999988</v>
      </c>
      <c r="AE376" s="15">
        <v>4.6353294060000003</v>
      </c>
      <c r="AF376" s="15">
        <v>6.5437061840000004</v>
      </c>
      <c r="AG376" s="15">
        <v>4.3425945690000001</v>
      </c>
      <c r="AH376" s="15">
        <v>4.344980047</v>
      </c>
      <c r="AI376" s="15">
        <v>4.2578621179999994</v>
      </c>
      <c r="AJ376" s="15">
        <v>4.2292360049999997</v>
      </c>
      <c r="AK376" s="15">
        <v>4.1947114409999999</v>
      </c>
      <c r="AU376" s="49"/>
    </row>
    <row r="377" spans="3:67">
      <c r="D377" s="49" t="s">
        <v>296</v>
      </c>
      <c r="E377" s="49" t="s">
        <v>116</v>
      </c>
      <c r="F377" s="49" t="s">
        <v>89</v>
      </c>
      <c r="G377" s="49" t="s">
        <v>141</v>
      </c>
      <c r="H377" s="49" t="s">
        <v>352</v>
      </c>
      <c r="I377" s="49" t="s">
        <v>299</v>
      </c>
      <c r="J377" s="52"/>
      <c r="L377" s="49" t="s">
        <v>297</v>
      </c>
      <c r="Y377" s="15">
        <v>8.3902076129999994</v>
      </c>
      <c r="Z377" s="15">
        <v>9.8311027800000019</v>
      </c>
      <c r="AA377" s="15">
        <v>8.6310395210000017</v>
      </c>
      <c r="AB377" s="15">
        <v>6.5802552515000006</v>
      </c>
      <c r="AC377" s="15">
        <v>5.9548310919999992</v>
      </c>
      <c r="AD377" s="15">
        <v>5.7646887270000002</v>
      </c>
      <c r="AE377" s="15">
        <v>4.9217807340000004</v>
      </c>
      <c r="AF377" s="15">
        <v>6.2544280050000003</v>
      </c>
      <c r="AG377" s="15">
        <v>5.0293495450000005</v>
      </c>
      <c r="AH377" s="15">
        <v>4.7796791620000008</v>
      </c>
      <c r="AI377" s="15">
        <v>4.8185599860000004</v>
      </c>
      <c r="AJ377" s="15">
        <v>4.8351378030000003</v>
      </c>
      <c r="AK377" s="15">
        <v>4.9353358529999998</v>
      </c>
      <c r="AU377" s="49"/>
    </row>
    <row r="378" spans="3:67">
      <c r="D378" s="49" t="s">
        <v>296</v>
      </c>
      <c r="E378" s="49" t="s">
        <v>120</v>
      </c>
      <c r="F378" s="49" t="s">
        <v>89</v>
      </c>
      <c r="G378" s="49" t="s">
        <v>141</v>
      </c>
      <c r="H378" s="49" t="s">
        <v>352</v>
      </c>
      <c r="I378" s="49" t="s">
        <v>299</v>
      </c>
      <c r="J378" s="52"/>
      <c r="L378" s="49" t="s">
        <v>297</v>
      </c>
      <c r="Y378" s="15">
        <v>6.0831595700000003</v>
      </c>
      <c r="Z378" s="15">
        <v>6.7155830110000005</v>
      </c>
      <c r="AA378" s="15">
        <v>6.3435439360000005</v>
      </c>
      <c r="AB378" s="15">
        <v>5.7135128273300015</v>
      </c>
      <c r="AC378" s="15">
        <v>4.9458138879999991</v>
      </c>
      <c r="AD378" s="15">
        <v>3.5837706209999998</v>
      </c>
      <c r="AE378" s="15">
        <v>4.186905114</v>
      </c>
      <c r="AF378" s="15">
        <v>4.3234280820000004</v>
      </c>
      <c r="AG378" s="15">
        <v>3.8252183219999996</v>
      </c>
      <c r="AH378" s="15">
        <v>3.8891318369999999</v>
      </c>
      <c r="AI378" s="15">
        <v>3.8651604919999998</v>
      </c>
      <c r="AJ378" s="15">
        <v>3.8628599869999998</v>
      </c>
      <c r="AK378" s="15">
        <v>3.774910754</v>
      </c>
      <c r="AU378" s="49"/>
    </row>
    <row r="379" spans="3:67">
      <c r="D379" s="49" t="s">
        <v>296</v>
      </c>
      <c r="E379" s="49" t="s">
        <v>113</v>
      </c>
      <c r="F379" s="49" t="s">
        <v>89</v>
      </c>
      <c r="G379" s="49" t="s">
        <v>141</v>
      </c>
      <c r="H379" s="49" t="s">
        <v>352</v>
      </c>
      <c r="I379" s="49" t="s">
        <v>299</v>
      </c>
      <c r="J379" s="52"/>
      <c r="L379" s="49" t="s">
        <v>297</v>
      </c>
      <c r="Y379" s="15">
        <v>7.5741905229999995</v>
      </c>
      <c r="Z379" s="15">
        <v>7.5380434359999997</v>
      </c>
      <c r="AA379" s="15">
        <v>7.0587477449999998</v>
      </c>
      <c r="AB379" s="15">
        <v>7.148004545</v>
      </c>
      <c r="AC379" s="15">
        <v>6.2436900499999988</v>
      </c>
      <c r="AD379" s="15">
        <v>5.9255028510000001</v>
      </c>
      <c r="AE379" s="15">
        <v>6.126910613999998</v>
      </c>
      <c r="AF379" s="15">
        <v>5.2706471729999995</v>
      </c>
      <c r="AG379" s="15">
        <v>3.6372366960000004</v>
      </c>
      <c r="AH379" s="15">
        <v>3.6247366950000002</v>
      </c>
      <c r="AI379" s="15">
        <v>3.6122991959999999</v>
      </c>
      <c r="AJ379" s="15">
        <v>3.5999238839999999</v>
      </c>
      <c r="AK379" s="15">
        <v>3.5876104470000003</v>
      </c>
      <c r="AU379" s="49"/>
    </row>
    <row r="380" spans="3:67">
      <c r="D380" s="49" t="s">
        <v>296</v>
      </c>
      <c r="E380" s="49" t="s">
        <v>128</v>
      </c>
      <c r="F380" s="49" t="s">
        <v>89</v>
      </c>
      <c r="G380" s="49" t="s">
        <v>141</v>
      </c>
      <c r="H380" s="49" t="s">
        <v>352</v>
      </c>
      <c r="I380" s="49" t="s">
        <v>299</v>
      </c>
      <c r="J380" s="52"/>
      <c r="L380" s="49" t="s">
        <v>297</v>
      </c>
      <c r="Y380" s="15">
        <v>7.3151885479999992</v>
      </c>
      <c r="Z380" s="15">
        <v>5.6101796089999993</v>
      </c>
      <c r="AA380" s="15">
        <v>5.4313609399999994</v>
      </c>
      <c r="AB380" s="15">
        <v>5.1232185719999999</v>
      </c>
      <c r="AC380" s="15">
        <v>4.2537024240000001</v>
      </c>
      <c r="AD380" s="15">
        <v>3.5598316369999998</v>
      </c>
      <c r="AE380" s="15">
        <v>4.0910172899999999</v>
      </c>
      <c r="AF380" s="15">
        <v>4.7930000000000001</v>
      </c>
      <c r="AG380" s="15">
        <v>3.5013813070000004</v>
      </c>
      <c r="AH380" s="15">
        <v>2.5650018170000002</v>
      </c>
      <c r="AI380" s="15">
        <v>2.5217639770000004</v>
      </c>
      <c r="AJ380" s="15">
        <v>2.420385316</v>
      </c>
      <c r="AK380" s="15">
        <v>2.6163886020000007</v>
      </c>
      <c r="AU380" s="49"/>
    </row>
    <row r="381" spans="3:67">
      <c r="D381" s="49" t="s">
        <v>296</v>
      </c>
      <c r="E381" s="49" t="s">
        <v>132</v>
      </c>
      <c r="F381" s="49" t="s">
        <v>89</v>
      </c>
      <c r="G381" s="49" t="s">
        <v>141</v>
      </c>
      <c r="H381" s="49" t="s">
        <v>352</v>
      </c>
      <c r="I381" s="49" t="s">
        <v>299</v>
      </c>
      <c r="J381" s="52"/>
      <c r="L381" s="49" t="s">
        <v>297</v>
      </c>
      <c r="Y381" s="15">
        <v>12.787834345000002</v>
      </c>
      <c r="Z381" s="15">
        <v>10.736001423999999</v>
      </c>
      <c r="AA381" s="15">
        <v>10.754302190000001</v>
      </c>
      <c r="AB381" s="15">
        <v>11.076881093000001</v>
      </c>
      <c r="AC381" s="15">
        <v>7.4702212570000004</v>
      </c>
      <c r="AD381" s="15">
        <v>9.5425280300000015</v>
      </c>
      <c r="AE381" s="15">
        <v>5.4299415030000002</v>
      </c>
      <c r="AF381" s="15">
        <v>8.8476490730000013</v>
      </c>
      <c r="AG381" s="15">
        <v>8.1513418659999992</v>
      </c>
      <c r="AH381" s="15">
        <v>6.4849110509999992</v>
      </c>
      <c r="AI381" s="15">
        <v>6.4292889300000002</v>
      </c>
      <c r="AJ381" s="15">
        <v>6.4917184509999997</v>
      </c>
      <c r="AK381" s="15">
        <v>6.6063240480000003</v>
      </c>
      <c r="AU381" s="49"/>
    </row>
    <row r="382" spans="3:67">
      <c r="D382" s="49" t="s">
        <v>296</v>
      </c>
      <c r="E382" s="49" t="s">
        <v>121</v>
      </c>
      <c r="F382" s="49" t="s">
        <v>89</v>
      </c>
      <c r="G382" s="49" t="s">
        <v>141</v>
      </c>
      <c r="H382" s="49" t="s">
        <v>352</v>
      </c>
      <c r="I382" s="49" t="s">
        <v>299</v>
      </c>
      <c r="J382" s="52"/>
      <c r="L382" s="49" t="s">
        <v>297</v>
      </c>
      <c r="Y382" s="15">
        <v>21.538322437000001</v>
      </c>
      <c r="Z382" s="15">
        <v>15.137960817999998</v>
      </c>
      <c r="AA382" s="15">
        <v>7.523674922999998</v>
      </c>
      <c r="AB382" s="15">
        <v>7.331457201000001</v>
      </c>
      <c r="AC382" s="15">
        <v>7.1738548130000011</v>
      </c>
      <c r="AD382" s="15">
        <v>5.6702161189999991</v>
      </c>
      <c r="AE382" s="15">
        <v>6.2403601480000006</v>
      </c>
      <c r="AF382" s="15">
        <v>6.6404526419999996</v>
      </c>
      <c r="AG382" s="15">
        <v>3.8579320350000001</v>
      </c>
      <c r="AH382" s="15">
        <v>3.9256502600000003</v>
      </c>
      <c r="AI382" s="15">
        <v>4.951591198</v>
      </c>
      <c r="AJ382" s="15">
        <v>3.9201490950000002</v>
      </c>
      <c r="AK382" s="15">
        <v>2.9281323189999999</v>
      </c>
      <c r="AU382" s="49"/>
    </row>
    <row r="383" spans="3:67">
      <c r="D383" s="49" t="s">
        <v>296</v>
      </c>
      <c r="E383" s="49" t="s">
        <v>109</v>
      </c>
      <c r="F383" s="49" t="s">
        <v>89</v>
      </c>
      <c r="G383" s="49" t="s">
        <v>141</v>
      </c>
      <c r="H383" s="49" t="s">
        <v>301</v>
      </c>
      <c r="I383" s="49" t="s">
        <v>299</v>
      </c>
      <c r="J383" s="52"/>
      <c r="L383" s="49" t="s">
        <v>297</v>
      </c>
      <c r="Y383" s="15">
        <v>-0.193574049</v>
      </c>
      <c r="Z383" s="15">
        <v>0.36537386300000002</v>
      </c>
      <c r="AA383" s="15">
        <v>9.1413488000000001E-2</v>
      </c>
      <c r="AB383" s="15">
        <v>0.178765591</v>
      </c>
      <c r="AC383" s="15">
        <v>9.7506815999999996E-2</v>
      </c>
      <c r="AD383" s="15">
        <v>0.15939672999999999</v>
      </c>
      <c r="AE383" s="15">
        <v>0</v>
      </c>
      <c r="AF383" s="15">
        <v>0</v>
      </c>
      <c r="AG383" s="15">
        <v>0.13947710699999999</v>
      </c>
      <c r="AH383" s="15">
        <v>0.13947710699999999</v>
      </c>
      <c r="AI383" s="15">
        <v>0.13947710699999999</v>
      </c>
      <c r="AJ383" s="15">
        <v>0.13947710699999999</v>
      </c>
      <c r="AK383" s="15">
        <v>0.13947710699999999</v>
      </c>
      <c r="AU383" s="49"/>
    </row>
    <row r="384" spans="3:67">
      <c r="D384" s="49" t="s">
        <v>296</v>
      </c>
      <c r="E384" s="49" t="s">
        <v>112</v>
      </c>
      <c r="F384" s="49" t="s">
        <v>89</v>
      </c>
      <c r="G384" s="49" t="s">
        <v>141</v>
      </c>
      <c r="H384" s="49" t="s">
        <v>301</v>
      </c>
      <c r="I384" s="49" t="s">
        <v>299</v>
      </c>
      <c r="J384" s="52"/>
      <c r="L384" s="49" t="s">
        <v>297</v>
      </c>
      <c r="Y384" s="15">
        <v>-0.20482835399999999</v>
      </c>
      <c r="Z384" s="15">
        <v>0.37329775300000001</v>
      </c>
      <c r="AA384" s="15">
        <v>6.1837282E-2</v>
      </c>
      <c r="AB384" s="15">
        <v>6.9939970000000001E-3</v>
      </c>
      <c r="AC384" s="15">
        <v>0.18525082900000001</v>
      </c>
      <c r="AD384" s="15">
        <v>0.162421551</v>
      </c>
      <c r="AE384" s="15">
        <v>0</v>
      </c>
      <c r="AF384" s="15">
        <v>0</v>
      </c>
      <c r="AG384" s="15">
        <v>0.15286986499999999</v>
      </c>
      <c r="AH384" s="15">
        <v>0.149812467</v>
      </c>
      <c r="AI384" s="15">
        <v>0.146816218</v>
      </c>
      <c r="AJ384" s="15">
        <v>0.14387989400000001</v>
      </c>
      <c r="AK384" s="15">
        <v>0.141002296</v>
      </c>
      <c r="AU384" s="49"/>
    </row>
    <row r="385" spans="4:47">
      <c r="D385" s="49" t="s">
        <v>296</v>
      </c>
      <c r="E385" s="49" t="s">
        <v>116</v>
      </c>
      <c r="F385" s="49" t="s">
        <v>89</v>
      </c>
      <c r="G385" s="49" t="s">
        <v>141</v>
      </c>
      <c r="H385" s="49" t="s">
        <v>301</v>
      </c>
      <c r="I385" s="49" t="s">
        <v>299</v>
      </c>
      <c r="J385" s="52"/>
      <c r="L385" s="49" t="s">
        <v>297</v>
      </c>
      <c r="Y385" s="15">
        <v>-0.259974449</v>
      </c>
      <c r="Z385" s="15">
        <v>0.32758017099999998</v>
      </c>
      <c r="AA385" s="15">
        <v>7.6152774000000006E-2</v>
      </c>
      <c r="AB385" s="15">
        <v>-8.0616100000000001E-4</v>
      </c>
      <c r="AC385" s="15">
        <v>1.0175831E-2</v>
      </c>
      <c r="AD385" s="15">
        <v>4.3055849999999998E-3</v>
      </c>
      <c r="AE385" s="15">
        <v>0</v>
      </c>
      <c r="AF385" s="15">
        <v>0</v>
      </c>
      <c r="AG385" s="15">
        <v>4.0523829999999997E-3</v>
      </c>
      <c r="AH385" s="15">
        <v>3.9713350000000003E-3</v>
      </c>
      <c r="AI385" s="15">
        <v>3.8919079999999999E-3</v>
      </c>
      <c r="AJ385" s="15">
        <v>3.8140700000000001E-3</v>
      </c>
      <c r="AK385" s="15">
        <v>3.737789E-3</v>
      </c>
      <c r="AU385" s="49"/>
    </row>
    <row r="386" spans="4:47">
      <c r="D386" s="49" t="s">
        <v>296</v>
      </c>
      <c r="E386" s="49" t="s">
        <v>120</v>
      </c>
      <c r="F386" s="49" t="s">
        <v>89</v>
      </c>
      <c r="G386" s="49" t="s">
        <v>141</v>
      </c>
      <c r="H386" s="49" t="s">
        <v>301</v>
      </c>
      <c r="I386" s="49" t="s">
        <v>299</v>
      </c>
      <c r="J386" s="52"/>
      <c r="L386" s="49" t="s">
        <v>297</v>
      </c>
      <c r="Y386" s="15">
        <v>-0.28360848999999999</v>
      </c>
      <c r="Z386" s="15">
        <v>0.32257814200000001</v>
      </c>
      <c r="AA386" s="15">
        <v>6.2782650999999995E-2</v>
      </c>
      <c r="AB386" s="15">
        <v>-2.97E-5</v>
      </c>
      <c r="AC386" s="15">
        <v>-1.034412E-3</v>
      </c>
      <c r="AD386" s="15">
        <v>-2.8880669999999998E-3</v>
      </c>
      <c r="AE386" s="15">
        <v>0</v>
      </c>
      <c r="AF386" s="15">
        <v>0</v>
      </c>
      <c r="AG386" s="15">
        <v>0</v>
      </c>
      <c r="AH386" s="15">
        <v>0</v>
      </c>
      <c r="AI386" s="15">
        <v>0</v>
      </c>
      <c r="AJ386" s="15">
        <v>0</v>
      </c>
      <c r="AK386" s="15">
        <v>0</v>
      </c>
      <c r="AU386" s="49"/>
    </row>
    <row r="387" spans="4:47">
      <c r="D387" s="49" t="s">
        <v>296</v>
      </c>
      <c r="E387" s="49" t="s">
        <v>113</v>
      </c>
      <c r="F387" s="49" t="s">
        <v>89</v>
      </c>
      <c r="G387" s="49" t="s">
        <v>141</v>
      </c>
      <c r="H387" s="49" t="s">
        <v>301</v>
      </c>
      <c r="I387" s="49" t="s">
        <v>299</v>
      </c>
      <c r="J387" s="52"/>
      <c r="L387" s="49" t="s">
        <v>297</v>
      </c>
      <c r="Y387" s="15">
        <v>5.6431561999999998E-2</v>
      </c>
      <c r="Z387" s="15">
        <v>8.7199995000000002E-2</v>
      </c>
      <c r="AA387" s="15">
        <v>0.111386674</v>
      </c>
      <c r="AB387" s="15">
        <v>0.14178075900000001</v>
      </c>
      <c r="AC387" s="15">
        <v>3.3522265000000002E-2</v>
      </c>
      <c r="AD387" s="15">
        <v>6.5877502000000004E-2</v>
      </c>
      <c r="AE387" s="15">
        <v>2.4617791E-2</v>
      </c>
      <c r="AF387" s="15">
        <v>5.0432897999999997E-2</v>
      </c>
      <c r="AG387" s="15">
        <v>5.0432897999999997E-2</v>
      </c>
      <c r="AH387" s="15">
        <v>5.0180732999999998E-2</v>
      </c>
      <c r="AI387" s="15">
        <v>4.9929829000000002E-2</v>
      </c>
      <c r="AJ387" s="15">
        <v>4.9680179999999997E-2</v>
      </c>
      <c r="AK387" s="15">
        <v>4.9431779000000002E-2</v>
      </c>
      <c r="AU387" s="49"/>
    </row>
    <row r="388" spans="4:47">
      <c r="D388" s="49" t="s">
        <v>296</v>
      </c>
      <c r="E388" s="49" t="s">
        <v>128</v>
      </c>
      <c r="F388" s="49" t="s">
        <v>89</v>
      </c>
      <c r="G388" s="49" t="s">
        <v>141</v>
      </c>
      <c r="H388" s="49" t="s">
        <v>301</v>
      </c>
      <c r="I388" s="49" t="s">
        <v>299</v>
      </c>
      <c r="J388" s="52"/>
      <c r="L388" s="49" t="s">
        <v>297</v>
      </c>
      <c r="Y388" s="15">
        <v>0.76729865200000003</v>
      </c>
      <c r="Z388" s="15">
        <v>0.38606341300000002</v>
      </c>
      <c r="AA388" s="15">
        <v>0.52622512499999996</v>
      </c>
      <c r="AB388" s="15">
        <v>0.49179477100000002</v>
      </c>
      <c r="AC388" s="15">
        <v>0.43700313099999999</v>
      </c>
      <c r="AD388" s="15">
        <v>0.42792255000000001</v>
      </c>
      <c r="AE388" s="15">
        <v>0.33200000000000002</v>
      </c>
      <c r="AF388" s="15">
        <v>0.44</v>
      </c>
      <c r="AG388" s="15">
        <v>0.46915325699999999</v>
      </c>
      <c r="AH388" s="15">
        <v>0.25077244700000001</v>
      </c>
      <c r="AI388" s="15">
        <v>0.241164038</v>
      </c>
      <c r="AJ388" s="15">
        <v>0.21863544700000001</v>
      </c>
      <c r="AK388" s="15">
        <v>0.24315884700000001</v>
      </c>
      <c r="AU388" s="49"/>
    </row>
    <row r="389" spans="4:47">
      <c r="D389" s="49" t="s">
        <v>296</v>
      </c>
      <c r="E389" s="49" t="s">
        <v>132</v>
      </c>
      <c r="F389" s="49" t="s">
        <v>89</v>
      </c>
      <c r="G389" s="49" t="s">
        <v>141</v>
      </c>
      <c r="H389" s="49" t="s">
        <v>301</v>
      </c>
      <c r="I389" s="49" t="s">
        <v>299</v>
      </c>
      <c r="J389" s="52"/>
      <c r="L389" s="49" t="s">
        <v>297</v>
      </c>
      <c r="Y389" s="15">
        <v>0.28436094299999998</v>
      </c>
      <c r="Z389" s="15">
        <v>0.36575248300000002</v>
      </c>
      <c r="AA389" s="15">
        <v>1.0717802350000001</v>
      </c>
      <c r="AB389" s="15">
        <v>0.85126024</v>
      </c>
      <c r="AC389" s="15">
        <v>1.0740644479999999</v>
      </c>
      <c r="AD389" s="15">
        <v>1.52112366</v>
      </c>
      <c r="AE389" s="15">
        <v>0.996</v>
      </c>
      <c r="AF389" s="15">
        <v>1.35</v>
      </c>
      <c r="AG389" s="15">
        <v>1.4167418620000001</v>
      </c>
      <c r="AH389" s="15">
        <v>1.0538329529999999</v>
      </c>
      <c r="AI389" s="15">
        <v>1.042977587</v>
      </c>
      <c r="AJ389" s="15">
        <v>1.055161504</v>
      </c>
      <c r="AK389" s="15">
        <v>1.0078705080000001</v>
      </c>
      <c r="AU389" s="49"/>
    </row>
    <row r="390" spans="4:47">
      <c r="D390" s="49" t="s">
        <v>296</v>
      </c>
      <c r="E390" s="49" t="s">
        <v>121</v>
      </c>
      <c r="F390" s="49" t="s">
        <v>89</v>
      </c>
      <c r="G390" s="49" t="s">
        <v>141</v>
      </c>
      <c r="H390" s="49" t="s">
        <v>301</v>
      </c>
      <c r="I390" s="49" t="s">
        <v>299</v>
      </c>
      <c r="J390" s="52"/>
      <c r="L390" s="49" t="s">
        <v>297</v>
      </c>
      <c r="Y390" s="15">
        <v>0.35986712999999998</v>
      </c>
      <c r="Z390" s="15">
        <v>0.90339402599999996</v>
      </c>
      <c r="AA390" s="15">
        <v>-0.44675038900000003</v>
      </c>
      <c r="AB390" s="15">
        <v>0.29056995400000002</v>
      </c>
      <c r="AC390" s="15">
        <v>0.22840755200000001</v>
      </c>
      <c r="AD390" s="15">
        <v>0.43071421599999998</v>
      </c>
      <c r="AE390" s="15">
        <v>0.45147821900000001</v>
      </c>
      <c r="AF390" s="15">
        <v>0.51625938400000004</v>
      </c>
      <c r="AG390" s="15">
        <v>1.0446631829999999</v>
      </c>
      <c r="AH390" s="15">
        <v>1.007542328</v>
      </c>
      <c r="AI390" s="15">
        <v>1.0016246719999999</v>
      </c>
      <c r="AJ390" s="15">
        <v>0.90014740100000001</v>
      </c>
      <c r="AK390" s="15">
        <v>0.89550001499999998</v>
      </c>
      <c r="AU390" s="49"/>
    </row>
    <row r="391" spans="4:47">
      <c r="D391" s="49" t="s">
        <v>296</v>
      </c>
      <c r="E391" s="49" t="s">
        <v>109</v>
      </c>
      <c r="F391" s="49" t="s">
        <v>89</v>
      </c>
      <c r="G391" s="49" t="s">
        <v>141</v>
      </c>
      <c r="H391" s="49" t="s">
        <v>302</v>
      </c>
      <c r="I391" s="49" t="s">
        <v>299</v>
      </c>
      <c r="J391" s="52"/>
      <c r="L391" s="49" t="s">
        <v>297</v>
      </c>
      <c r="Y391" s="15">
        <v>0.30949339199999998</v>
      </c>
      <c r="Z391" s="15">
        <v>0.38650052800000001</v>
      </c>
      <c r="AA391" s="15">
        <v>0.615664922</v>
      </c>
      <c r="AB391" s="15">
        <v>1.3281812930000001</v>
      </c>
      <c r="AC391" s="15">
        <v>1.011745111</v>
      </c>
      <c r="AD391" s="15">
        <v>1.4063008800000001</v>
      </c>
      <c r="AE391" s="15">
        <v>0</v>
      </c>
      <c r="AF391" s="15">
        <v>0</v>
      </c>
      <c r="AG391" s="15">
        <v>1.3051289660000001</v>
      </c>
      <c r="AH391" s="15">
        <v>1.3102829279999999</v>
      </c>
      <c r="AI391" s="15">
        <v>1.307276224</v>
      </c>
      <c r="AJ391" s="15">
        <v>1.3042714369999999</v>
      </c>
      <c r="AK391" s="15">
        <v>1.3012555180000001</v>
      </c>
      <c r="AU391" s="49"/>
    </row>
    <row r="392" spans="4:47">
      <c r="D392" s="49" t="s">
        <v>296</v>
      </c>
      <c r="E392" s="49" t="s">
        <v>112</v>
      </c>
      <c r="F392" s="49" t="s">
        <v>89</v>
      </c>
      <c r="G392" s="49" t="s">
        <v>141</v>
      </c>
      <c r="H392" s="49" t="s">
        <v>302</v>
      </c>
      <c r="I392" s="49" t="s">
        <v>299</v>
      </c>
      <c r="J392" s="52"/>
      <c r="L392" s="49" t="s">
        <v>297</v>
      </c>
      <c r="Y392" s="15">
        <v>0.21608265900000001</v>
      </c>
      <c r="Z392" s="15">
        <v>7.2596821000000006E-2</v>
      </c>
      <c r="AA392" s="15">
        <v>0.225880472</v>
      </c>
      <c r="AB392" s="15">
        <v>0.17337919199999999</v>
      </c>
      <c r="AC392" s="15">
        <v>0.23999679600000001</v>
      </c>
      <c r="AD392" s="15">
        <v>0.31325064899999999</v>
      </c>
      <c r="AE392" s="15">
        <v>0</v>
      </c>
      <c r="AF392" s="15">
        <v>0</v>
      </c>
      <c r="AG392" s="15">
        <v>0.29482900499999998</v>
      </c>
      <c r="AH392" s="15">
        <v>0.28893242499999999</v>
      </c>
      <c r="AI392" s="15">
        <v>0.28315377600000002</v>
      </c>
      <c r="AJ392" s="15">
        <v>0.27749070100000001</v>
      </c>
      <c r="AK392" s="15">
        <v>0.27194088700000002</v>
      </c>
      <c r="AU392" s="49"/>
    </row>
    <row r="393" spans="4:47">
      <c r="D393" s="49" t="s">
        <v>296</v>
      </c>
      <c r="E393" s="49" t="s">
        <v>116</v>
      </c>
      <c r="F393" s="49" t="s">
        <v>89</v>
      </c>
      <c r="G393" s="49" t="s">
        <v>141</v>
      </c>
      <c r="H393" s="49" t="s">
        <v>302</v>
      </c>
      <c r="I393" s="49" t="s">
        <v>299</v>
      </c>
      <c r="J393" s="52"/>
      <c r="L393" s="49" t="s">
        <v>297</v>
      </c>
      <c r="Y393" s="15">
        <v>0.47268081699999998</v>
      </c>
      <c r="Z393" s="15">
        <v>0.51215828600000002</v>
      </c>
      <c r="AA393" s="15">
        <v>0.51954911400000003</v>
      </c>
      <c r="AB393" s="15">
        <v>0.61611922399999997</v>
      </c>
      <c r="AC393" s="15">
        <v>0.54544883600000005</v>
      </c>
      <c r="AD393" s="15">
        <v>0.50226476600000003</v>
      </c>
      <c r="AE393" s="15">
        <v>0</v>
      </c>
      <c r="AF393" s="15">
        <v>0</v>
      </c>
      <c r="AG393" s="15">
        <v>0.434137573</v>
      </c>
      <c r="AH393" s="15">
        <v>0.347310059</v>
      </c>
      <c r="AI393" s="15">
        <v>0.312579053</v>
      </c>
      <c r="AJ393" s="15">
        <v>0.30632747199999999</v>
      </c>
      <c r="AK393" s="15">
        <v>0.27569472499999997</v>
      </c>
      <c r="AU393" s="49"/>
    </row>
    <row r="394" spans="4:47">
      <c r="D394" s="49" t="s">
        <v>296</v>
      </c>
      <c r="E394" s="49" t="s">
        <v>120</v>
      </c>
      <c r="F394" s="49" t="s">
        <v>89</v>
      </c>
      <c r="G394" s="49" t="s">
        <v>141</v>
      </c>
      <c r="H394" s="49" t="s">
        <v>302</v>
      </c>
      <c r="I394" s="49" t="s">
        <v>299</v>
      </c>
      <c r="J394" s="52"/>
      <c r="L394" s="49" t="s">
        <v>297</v>
      </c>
      <c r="Y394" s="15">
        <v>0.96787024300000002</v>
      </c>
      <c r="Z394" s="15">
        <v>0.12595188700000001</v>
      </c>
      <c r="AA394" s="15">
        <v>0.10515295700000001</v>
      </c>
      <c r="AB394" s="15">
        <v>0.82269021600000003</v>
      </c>
      <c r="AC394" s="15">
        <v>1.08438425</v>
      </c>
      <c r="AD394" s="15">
        <v>1.1147354650000001</v>
      </c>
      <c r="AE394" s="15">
        <v>0</v>
      </c>
      <c r="AF394" s="15">
        <v>0</v>
      </c>
      <c r="AG394" s="15">
        <v>1.049180102</v>
      </c>
      <c r="AH394" s="15">
        <v>1.0281965</v>
      </c>
      <c r="AI394" s="15">
        <v>1.0076325699999999</v>
      </c>
      <c r="AJ394" s="15">
        <v>0.98747991800000001</v>
      </c>
      <c r="AK394" s="15">
        <v>0.96773032000000003</v>
      </c>
      <c r="AU394" s="49"/>
    </row>
    <row r="395" spans="4:47">
      <c r="D395" s="49" t="s">
        <v>296</v>
      </c>
      <c r="E395" s="49" t="s">
        <v>113</v>
      </c>
      <c r="F395" s="49" t="s">
        <v>89</v>
      </c>
      <c r="G395" s="49" t="s">
        <v>141</v>
      </c>
      <c r="H395" s="49" t="s">
        <v>302</v>
      </c>
      <c r="I395" s="49" t="s">
        <v>299</v>
      </c>
      <c r="J395" s="52"/>
      <c r="L395" s="49" t="s">
        <v>297</v>
      </c>
      <c r="Y395" s="15">
        <v>5.0944053000000003E-2</v>
      </c>
      <c r="Z395" s="15">
        <v>7.0643033999999993E-2</v>
      </c>
      <c r="AA395" s="15">
        <v>0.73820971899999999</v>
      </c>
      <c r="AB395" s="15">
        <v>0.20777330499999999</v>
      </c>
      <c r="AC395" s="15">
        <v>0.38801064699999999</v>
      </c>
      <c r="AD395" s="15">
        <v>0.27558097199999998</v>
      </c>
      <c r="AE395" s="15">
        <v>0.92251141299999995</v>
      </c>
      <c r="AF395" s="15">
        <v>0.31097258500000002</v>
      </c>
      <c r="AG395" s="15">
        <v>0.21097258499999999</v>
      </c>
      <c r="AH395" s="15">
        <v>0.209917722</v>
      </c>
      <c r="AI395" s="15">
        <v>0.20886813400000001</v>
      </c>
      <c r="AJ395" s="15">
        <v>0.20782379300000001</v>
      </c>
      <c r="AK395" s="15">
        <v>0.206784674</v>
      </c>
      <c r="AU395" s="49"/>
    </row>
    <row r="396" spans="4:47">
      <c r="D396" s="49" t="s">
        <v>296</v>
      </c>
      <c r="E396" s="49" t="s">
        <v>128</v>
      </c>
      <c r="F396" s="49" t="s">
        <v>89</v>
      </c>
      <c r="G396" s="49" t="s">
        <v>141</v>
      </c>
      <c r="H396" s="49" t="s">
        <v>302</v>
      </c>
      <c r="I396" s="49" t="s">
        <v>299</v>
      </c>
      <c r="J396" s="52"/>
      <c r="L396" s="49" t="s">
        <v>297</v>
      </c>
      <c r="Y396" s="15">
        <v>5.4790935999999998E-2</v>
      </c>
      <c r="Z396" s="15">
        <v>3.4460320000000003E-2</v>
      </c>
      <c r="AA396" s="15">
        <v>0.25797011600000003</v>
      </c>
      <c r="AB396" s="15">
        <v>0.15929874099999999</v>
      </c>
      <c r="AC396" s="15">
        <v>9.9887940000000005E-3</v>
      </c>
      <c r="AD396" s="15">
        <v>3.7159699999999997E-2</v>
      </c>
      <c r="AE396" s="15">
        <v>0.141678152</v>
      </c>
      <c r="AF396" s="15">
        <v>0.25</v>
      </c>
      <c r="AG396" s="15">
        <v>0.21988050100000001</v>
      </c>
      <c r="AH396" s="15">
        <v>0.152479272</v>
      </c>
      <c r="AI396" s="15">
        <v>0.14936698300000001</v>
      </c>
      <c r="AJ396" s="15">
        <v>0.142069678</v>
      </c>
      <c r="AK396" s="15">
        <v>0.156178127</v>
      </c>
      <c r="AU396" s="49"/>
    </row>
    <row r="397" spans="4:47">
      <c r="D397" s="49" t="s">
        <v>296</v>
      </c>
      <c r="E397" s="49" t="s">
        <v>132</v>
      </c>
      <c r="F397" s="49" t="s">
        <v>89</v>
      </c>
      <c r="G397" s="49" t="s">
        <v>141</v>
      </c>
      <c r="H397" s="49" t="s">
        <v>302</v>
      </c>
      <c r="I397" s="49" t="s">
        <v>299</v>
      </c>
      <c r="J397" s="52"/>
      <c r="L397" s="49" t="s">
        <v>297</v>
      </c>
      <c r="Y397" s="15">
        <v>1.1164409999999999E-3</v>
      </c>
      <c r="Z397" s="15">
        <v>0.12473651400000001</v>
      </c>
      <c r="AA397" s="15">
        <v>0</v>
      </c>
      <c r="AB397" s="15">
        <v>0</v>
      </c>
      <c r="AC397" s="15">
        <v>0</v>
      </c>
      <c r="AD397" s="15">
        <v>0</v>
      </c>
      <c r="AE397" s="15">
        <v>0</v>
      </c>
      <c r="AF397" s="15">
        <v>0</v>
      </c>
      <c r="AG397" s="15">
        <v>0</v>
      </c>
      <c r="AH397" s="15">
        <v>0</v>
      </c>
      <c r="AI397" s="15">
        <v>0</v>
      </c>
      <c r="AJ397" s="15">
        <v>0</v>
      </c>
      <c r="AK397" s="15">
        <v>0</v>
      </c>
      <c r="AU397" s="49"/>
    </row>
    <row r="398" spans="4:47">
      <c r="D398" s="49" t="s">
        <v>296</v>
      </c>
      <c r="E398" s="49" t="s">
        <v>121</v>
      </c>
      <c r="F398" s="49" t="s">
        <v>89</v>
      </c>
      <c r="G398" s="49" t="s">
        <v>141</v>
      </c>
      <c r="H398" s="49" t="s">
        <v>302</v>
      </c>
      <c r="I398" s="49" t="s">
        <v>299</v>
      </c>
      <c r="J398" s="52"/>
      <c r="L398" s="49" t="s">
        <v>297</v>
      </c>
      <c r="Y398" s="15">
        <v>0.118662799</v>
      </c>
      <c r="Z398" s="15">
        <v>0.160302047</v>
      </c>
      <c r="AA398" s="15">
        <v>0.19910045100000001</v>
      </c>
      <c r="AB398" s="15">
        <v>0.31338448400000002</v>
      </c>
      <c r="AC398" s="15">
        <v>0.294831701</v>
      </c>
      <c r="AD398" s="15">
        <v>0.37960652</v>
      </c>
      <c r="AE398" s="15">
        <v>0.37850244599999999</v>
      </c>
      <c r="AF398" s="15">
        <v>0.43281255200000002</v>
      </c>
      <c r="AG398" s="15">
        <v>0</v>
      </c>
      <c r="AH398" s="15">
        <v>0</v>
      </c>
      <c r="AI398" s="15">
        <v>0</v>
      </c>
      <c r="AJ398" s="15">
        <v>0</v>
      </c>
      <c r="AK398" s="15">
        <v>0</v>
      </c>
      <c r="AU398" s="49"/>
    </row>
    <row r="399" spans="4:47">
      <c r="D399" s="49" t="s">
        <v>296</v>
      </c>
      <c r="E399" s="49" t="s">
        <v>109</v>
      </c>
      <c r="F399" s="49" t="s">
        <v>89</v>
      </c>
      <c r="G399" s="49" t="s">
        <v>141</v>
      </c>
      <c r="H399" s="49" t="s">
        <v>362</v>
      </c>
      <c r="J399" s="52"/>
      <c r="L399" s="49" t="s">
        <v>273</v>
      </c>
      <c r="Y399" s="78">
        <f>IFERROR(SUM(Y383,Y391)/Y375,"NA")</f>
        <v>1.0699177351290811E-2</v>
      </c>
      <c r="Z399" s="78">
        <f t="shared" ref="Z399:AK399" si="20">IFERROR(SUM(Z383,Z391)/Z375,"NA")</f>
        <v>5.6698965287782455E-2</v>
      </c>
      <c r="AA399" s="78">
        <f t="shared" si="20"/>
        <v>6.3337517275679697E-2</v>
      </c>
      <c r="AB399" s="78">
        <f t="shared" si="20"/>
        <v>0.14404603689008441</v>
      </c>
      <c r="AC399" s="78">
        <f t="shared" si="20"/>
        <v>0.11007279110804959</v>
      </c>
      <c r="AD399" s="78">
        <f t="shared" si="20"/>
        <v>0.15690095714267535</v>
      </c>
      <c r="AE399" s="78">
        <f t="shared" si="20"/>
        <v>0</v>
      </c>
      <c r="AF399" s="78">
        <f t="shared" si="20"/>
        <v>0</v>
      </c>
      <c r="AG399" s="78">
        <f t="shared" si="20"/>
        <v>0.29088323218198064</v>
      </c>
      <c r="AH399" s="78">
        <f t="shared" si="20"/>
        <v>0.28889872028491281</v>
      </c>
      <c r="AI399" s="78">
        <f t="shared" si="20"/>
        <v>0.28863391867687771</v>
      </c>
      <c r="AJ399" s="78">
        <f t="shared" si="20"/>
        <v>0.29078660036809817</v>
      </c>
      <c r="AK399" s="78">
        <f t="shared" si="20"/>
        <v>0.29204939010736813</v>
      </c>
      <c r="AU399" s="49"/>
    </row>
    <row r="400" spans="4:47">
      <c r="D400" s="49" t="s">
        <v>296</v>
      </c>
      <c r="E400" s="49" t="s">
        <v>112</v>
      </c>
      <c r="F400" s="49" t="s">
        <v>89</v>
      </c>
      <c r="G400" s="49" t="s">
        <v>141</v>
      </c>
      <c r="H400" s="49" t="s">
        <v>362</v>
      </c>
      <c r="J400" s="52"/>
      <c r="L400" s="49" t="s">
        <v>273</v>
      </c>
      <c r="Y400" s="78">
        <f t="shared" ref="Y400:AK406" si="21">IFERROR(SUM(Y384,Y392)/Y376,"NA")</f>
        <v>1.633753804830416E-3</v>
      </c>
      <c r="Z400" s="78">
        <f t="shared" si="21"/>
        <v>5.1063168009802026E-2</v>
      </c>
      <c r="AA400" s="78">
        <f t="shared" si="21"/>
        <v>3.8063779454985472E-2</v>
      </c>
      <c r="AB400" s="78">
        <f t="shared" si="21"/>
        <v>3.0438172569404832E-2</v>
      </c>
      <c r="AC400" s="78">
        <f t="shared" si="21"/>
        <v>6.9774268636769846E-2</v>
      </c>
      <c r="AD400" s="78">
        <f t="shared" si="21"/>
        <v>7.8863258043662857E-2</v>
      </c>
      <c r="AE400" s="78">
        <f t="shared" si="21"/>
        <v>0</v>
      </c>
      <c r="AF400" s="78">
        <f t="shared" si="21"/>
        <v>0</v>
      </c>
      <c r="AG400" s="78">
        <f t="shared" si="21"/>
        <v>0.10309478881494911</v>
      </c>
      <c r="AH400" s="78">
        <f t="shared" si="21"/>
        <v>0.10097742389011252</v>
      </c>
      <c r="AI400" s="78">
        <f t="shared" si="21"/>
        <v>0.10098260161650451</v>
      </c>
      <c r="AJ400" s="78">
        <f t="shared" si="21"/>
        <v>9.963279289730724E-2</v>
      </c>
      <c r="AK400" s="78">
        <f t="shared" si="21"/>
        <v>9.8443763965217174E-2</v>
      </c>
      <c r="AU400" s="49"/>
    </row>
    <row r="401" spans="3:67">
      <c r="D401" s="49" t="s">
        <v>296</v>
      </c>
      <c r="E401" s="49" t="s">
        <v>116</v>
      </c>
      <c r="F401" s="49" t="s">
        <v>89</v>
      </c>
      <c r="G401" s="49" t="s">
        <v>141</v>
      </c>
      <c r="H401" s="49" t="s">
        <v>362</v>
      </c>
      <c r="J401" s="52"/>
      <c r="L401" s="49" t="s">
        <v>273</v>
      </c>
      <c r="Y401" s="78">
        <f t="shared" si="21"/>
        <v>2.5351740720983753E-2</v>
      </c>
      <c r="Z401" s="78">
        <f t="shared" si="21"/>
        <v>8.5416506753273891E-2</v>
      </c>
      <c r="AA401" s="78">
        <f t="shared" si="21"/>
        <v>6.9018556403386888E-2</v>
      </c>
      <c r="AB401" s="78">
        <f t="shared" si="21"/>
        <v>9.3508996153262663E-2</v>
      </c>
      <c r="AC401" s="78">
        <f t="shared" si="21"/>
        <v>9.3306536896815159E-2</v>
      </c>
      <c r="AD401" s="78">
        <f t="shared" si="21"/>
        <v>8.7874710151717786E-2</v>
      </c>
      <c r="AE401" s="78">
        <f t="shared" si="21"/>
        <v>0</v>
      </c>
      <c r="AF401" s="78">
        <f t="shared" si="21"/>
        <v>0</v>
      </c>
      <c r="AG401" s="78">
        <f t="shared" si="21"/>
        <v>8.7126566185011495E-2</v>
      </c>
      <c r="AH401" s="78">
        <f t="shared" si="21"/>
        <v>7.3494764416992889E-2</v>
      </c>
      <c r="AI401" s="78">
        <f t="shared" si="21"/>
        <v>6.567749740990772E-2</v>
      </c>
      <c r="AJ401" s="78">
        <f t="shared" si="21"/>
        <v>6.4143268431267914E-2</v>
      </c>
      <c r="AK401" s="78">
        <f t="shared" si="21"/>
        <v>5.6618743348569429E-2</v>
      </c>
      <c r="AU401" s="49"/>
    </row>
    <row r="402" spans="3:67">
      <c r="D402" s="49" t="s">
        <v>296</v>
      </c>
      <c r="E402" s="49" t="s">
        <v>120</v>
      </c>
      <c r="F402" s="49" t="s">
        <v>89</v>
      </c>
      <c r="G402" s="49" t="s">
        <v>141</v>
      </c>
      <c r="H402" s="49" t="s">
        <v>362</v>
      </c>
      <c r="J402" s="52"/>
      <c r="L402" s="49" t="s">
        <v>273</v>
      </c>
      <c r="Y402" s="78">
        <f t="shared" si="21"/>
        <v>0.11248459704633393</v>
      </c>
      <c r="Z402" s="78">
        <f t="shared" si="21"/>
        <v>6.6789440062808569E-2</v>
      </c>
      <c r="AA402" s="78">
        <f t="shared" si="21"/>
        <v>2.6473468095169192E-2</v>
      </c>
      <c r="AB402" s="78">
        <f t="shared" si="21"/>
        <v>0.14398506503125152</v>
      </c>
      <c r="AC402" s="78">
        <f t="shared" si="21"/>
        <v>0.21904379390994183</v>
      </c>
      <c r="AD402" s="78">
        <f t="shared" si="21"/>
        <v>0.31024513440811541</v>
      </c>
      <c r="AE402" s="78">
        <f t="shared" si="21"/>
        <v>0</v>
      </c>
      <c r="AF402" s="78">
        <f t="shared" si="21"/>
        <v>0</v>
      </c>
      <c r="AG402" s="78">
        <f t="shared" si="21"/>
        <v>0.27427979625786181</v>
      </c>
      <c r="AH402" s="78">
        <f t="shared" si="21"/>
        <v>0.26437686946429939</v>
      </c>
      <c r="AI402" s="78">
        <f t="shared" si="21"/>
        <v>0.26069617861549849</v>
      </c>
      <c r="AJ402" s="78">
        <f t="shared" si="21"/>
        <v>0.25563440593841025</v>
      </c>
      <c r="AK402" s="78">
        <f t="shared" si="21"/>
        <v>0.25635846330262674</v>
      </c>
      <c r="AU402" s="49"/>
    </row>
    <row r="403" spans="3:67">
      <c r="D403" s="49" t="s">
        <v>296</v>
      </c>
      <c r="E403" s="49" t="s">
        <v>113</v>
      </c>
      <c r="F403" s="49" t="s">
        <v>89</v>
      </c>
      <c r="G403" s="49" t="s">
        <v>141</v>
      </c>
      <c r="H403" s="49" t="s">
        <v>362</v>
      </c>
      <c r="J403" s="52"/>
      <c r="L403" s="49" t="s">
        <v>273</v>
      </c>
      <c r="Y403" s="78">
        <f t="shared" si="21"/>
        <v>1.417651360550546E-2</v>
      </c>
      <c r="Z403" s="78">
        <f t="shared" si="21"/>
        <v>2.0939522349549912E-2</v>
      </c>
      <c r="AA403" s="78">
        <f t="shared" si="21"/>
        <v>0.12036078121672558</v>
      </c>
      <c r="AB403" s="78">
        <f t="shared" si="21"/>
        <v>4.8902328167168226E-2</v>
      </c>
      <c r="AC403" s="78">
        <f t="shared" si="21"/>
        <v>6.75134269357269E-2</v>
      </c>
      <c r="AD403" s="78">
        <f t="shared" si="21"/>
        <v>5.7625231577160534E-2</v>
      </c>
      <c r="AE403" s="78">
        <f t="shared" si="21"/>
        <v>0.15458511861358129</v>
      </c>
      <c r="AF403" s="78">
        <f t="shared" si="21"/>
        <v>6.8569469960231028E-2</v>
      </c>
      <c r="AG403" s="78">
        <f t="shared" si="21"/>
        <v>7.1869252635517772E-2</v>
      </c>
      <c r="AH403" s="78">
        <f t="shared" si="21"/>
        <v>7.1756510026999357E-2</v>
      </c>
      <c r="AI403" s="78">
        <f t="shared" si="21"/>
        <v>7.1643556903197347E-2</v>
      </c>
      <c r="AJ403" s="78">
        <f t="shared" si="21"/>
        <v>7.1530393779848045E-2</v>
      </c>
      <c r="AK403" s="78">
        <f t="shared" si="21"/>
        <v>7.1417021659709756E-2</v>
      </c>
      <c r="AU403" s="49"/>
    </row>
    <row r="404" spans="3:67">
      <c r="D404" s="49" t="s">
        <v>296</v>
      </c>
      <c r="E404" s="49" t="s">
        <v>128</v>
      </c>
      <c r="F404" s="49" t="s">
        <v>89</v>
      </c>
      <c r="G404" s="49" t="s">
        <v>141</v>
      </c>
      <c r="H404" s="49" t="s">
        <v>362</v>
      </c>
      <c r="J404" s="52"/>
      <c r="L404" s="49" t="s">
        <v>273</v>
      </c>
      <c r="Y404" s="78">
        <f t="shared" si="21"/>
        <v>0.11238118916630829</v>
      </c>
      <c r="Z404" s="78">
        <f t="shared" si="21"/>
        <v>7.4957267379708245E-2</v>
      </c>
      <c r="AA404" s="78">
        <f t="shared" si="21"/>
        <v>0.14438282589998522</v>
      </c>
      <c r="AB404" s="78">
        <f t="shared" si="21"/>
        <v>0.12708681131787558</v>
      </c>
      <c r="AC404" s="78">
        <f t="shared" si="21"/>
        <v>0.10508302660712873</v>
      </c>
      <c r="AD404" s="78">
        <f t="shared" si="21"/>
        <v>0.13064726015861297</v>
      </c>
      <c r="AE404" s="78">
        <f t="shared" si="21"/>
        <v>0.11578493035408316</v>
      </c>
      <c r="AF404" s="78">
        <f t="shared" si="21"/>
        <v>0.14395994158147296</v>
      </c>
      <c r="AG404" s="78">
        <f t="shared" si="21"/>
        <v>0.19678912337324589</v>
      </c>
      <c r="AH404" s="78">
        <f t="shared" si="21"/>
        <v>0.15721303444207266</v>
      </c>
      <c r="AI404" s="78">
        <f t="shared" si="21"/>
        <v>0.15486422383770929</v>
      </c>
      <c r="AJ404" s="78">
        <f t="shared" si="21"/>
        <v>0.1490279760894071</v>
      </c>
      <c r="AK404" s="78">
        <f t="shared" si="21"/>
        <v>0.15262907570180581</v>
      </c>
      <c r="AU404" s="49"/>
    </row>
    <row r="405" spans="3:67">
      <c r="D405" s="49" t="s">
        <v>296</v>
      </c>
      <c r="E405" s="49" t="s">
        <v>132</v>
      </c>
      <c r="F405" s="49" t="s">
        <v>89</v>
      </c>
      <c r="G405" s="49" t="s">
        <v>141</v>
      </c>
      <c r="H405" s="49" t="s">
        <v>362</v>
      </c>
      <c r="J405" s="52"/>
      <c r="L405" s="49" t="s">
        <v>273</v>
      </c>
      <c r="Y405" s="78">
        <f t="shared" si="21"/>
        <v>2.2324138419232857E-2</v>
      </c>
      <c r="Z405" s="78">
        <f t="shared" si="21"/>
        <v>4.5686375926099178E-2</v>
      </c>
      <c r="AA405" s="78">
        <f t="shared" si="21"/>
        <v>9.9660602432820419E-2</v>
      </c>
      <c r="AB405" s="78">
        <f t="shared" si="21"/>
        <v>7.6850174056481577E-2</v>
      </c>
      <c r="AC405" s="78">
        <f t="shared" si="21"/>
        <v>0.14377946931538924</v>
      </c>
      <c r="AD405" s="78">
        <f t="shared" si="21"/>
        <v>0.15940468345682185</v>
      </c>
      <c r="AE405" s="78">
        <f t="shared" si="21"/>
        <v>0.18342739041474346</v>
      </c>
      <c r="AF405" s="78">
        <f t="shared" si="21"/>
        <v>0.15258290522843387</v>
      </c>
      <c r="AG405" s="78">
        <f t="shared" si="21"/>
        <v>0.17380474102176494</v>
      </c>
      <c r="AH405" s="78">
        <f t="shared" si="21"/>
        <v>0.16250538283597502</v>
      </c>
      <c r="AI405" s="78">
        <f t="shared" si="21"/>
        <v>0.16222285206896123</v>
      </c>
      <c r="AJ405" s="78">
        <f t="shared" si="21"/>
        <v>0.16253962829171378</v>
      </c>
      <c r="AK405" s="78">
        <f t="shared" si="21"/>
        <v>0.15256146999103426</v>
      </c>
      <c r="AU405" s="49"/>
    </row>
    <row r="406" spans="3:67">
      <c r="D406" s="51" t="s">
        <v>296</v>
      </c>
      <c r="E406" s="51" t="s">
        <v>121</v>
      </c>
      <c r="F406" s="51" t="s">
        <v>89</v>
      </c>
      <c r="G406" s="49" t="s">
        <v>141</v>
      </c>
      <c r="H406" s="51" t="s">
        <v>362</v>
      </c>
      <c r="J406" s="52"/>
      <c r="L406" s="49" t="s">
        <v>273</v>
      </c>
      <c r="P406" s="49" t="s">
        <v>356</v>
      </c>
      <c r="Y406" s="78">
        <f t="shared" si="21"/>
        <v>2.2217604476843962E-2</v>
      </c>
      <c r="Z406" s="78">
        <f t="shared" si="21"/>
        <v>7.0266800514848585E-2</v>
      </c>
      <c r="AA406" s="78">
        <f t="shared" si="21"/>
        <v>-3.2916086956778272E-2</v>
      </c>
      <c r="AB406" s="78">
        <f t="shared" si="21"/>
        <v>8.2378498767969544E-2</v>
      </c>
      <c r="AC406" s="78">
        <f t="shared" si="21"/>
        <v>7.2936972748851747E-2</v>
      </c>
      <c r="AD406" s="78">
        <f t="shared" si="21"/>
        <v>0.14290826292929878</v>
      </c>
      <c r="AE406" s="78">
        <f t="shared" si="21"/>
        <v>0.13300204560565371</v>
      </c>
      <c r="AF406" s="78">
        <f t="shared" si="21"/>
        <v>0.14292277758254662</v>
      </c>
      <c r="AG406" s="78">
        <f t="shared" si="21"/>
        <v>0.27078320030591208</v>
      </c>
      <c r="AH406" s="78">
        <f t="shared" si="21"/>
        <v>0.25665616172338285</v>
      </c>
      <c r="AI406" s="78">
        <f t="shared" si="21"/>
        <v>0.20228339375119794</v>
      </c>
      <c r="AJ406" s="78">
        <f t="shared" si="21"/>
        <v>0.22962070553594593</v>
      </c>
      <c r="AK406" s="78">
        <f t="shared" si="21"/>
        <v>0.30582634848476598</v>
      </c>
      <c r="AU406" s="85"/>
    </row>
    <row r="407" spans="3:67" s="51" customFormat="1">
      <c r="J407" s="52"/>
      <c r="Y407" s="70"/>
      <c r="Z407" s="70"/>
      <c r="AA407" s="70"/>
      <c r="AB407" s="70"/>
      <c r="AC407" s="70"/>
      <c r="AD407" s="70"/>
      <c r="AE407" s="70"/>
      <c r="AF407" s="70"/>
      <c r="AG407" s="70"/>
      <c r="AH407" s="70"/>
      <c r="AI407" s="70"/>
      <c r="AJ407" s="70"/>
      <c r="AK407" s="70"/>
      <c r="AU407" s="95"/>
    </row>
    <row r="408" spans="3:67">
      <c r="F408" s="51"/>
      <c r="H408" s="92"/>
      <c r="J408" s="52"/>
      <c r="AU408" s="49"/>
    </row>
    <row r="409" spans="3:67">
      <c r="F409" s="51"/>
      <c r="H409" s="92"/>
      <c r="J409" s="52"/>
      <c r="AU409" s="49"/>
    </row>
    <row r="410" spans="3:67">
      <c r="F410" s="51"/>
      <c r="H410" s="92"/>
      <c r="J410" s="52"/>
      <c r="AU410" s="49"/>
    </row>
    <row r="411" spans="3:67">
      <c r="F411" s="51"/>
      <c r="H411" s="92"/>
      <c r="J411" s="52"/>
      <c r="AU411" s="49"/>
    </row>
    <row r="412" spans="3:67" s="51" customFormat="1">
      <c r="H412" s="62"/>
      <c r="J412" s="52"/>
      <c r="Y412" s="71"/>
      <c r="Z412" s="71"/>
      <c r="AA412" s="71"/>
      <c r="AB412" s="71"/>
      <c r="AC412" s="71"/>
      <c r="AD412" s="71"/>
      <c r="AE412" s="71"/>
      <c r="AF412" s="71"/>
      <c r="AG412" s="71"/>
      <c r="AH412" s="71"/>
      <c r="AI412" s="71"/>
      <c r="AJ412" s="71"/>
      <c r="AK412" s="71"/>
    </row>
    <row r="413" spans="3:67">
      <c r="C413" s="11" t="s">
        <v>364</v>
      </c>
      <c r="D413" s="11"/>
      <c r="E413" s="11"/>
      <c r="F413" s="11"/>
      <c r="G413" s="11"/>
      <c r="H413" s="11"/>
      <c r="I413" s="11"/>
      <c r="J413" s="11"/>
      <c r="K413" s="11"/>
      <c r="L413" s="11"/>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c r="AK413" s="11"/>
      <c r="AL413" s="11"/>
      <c r="AM413" s="11"/>
      <c r="AN413" s="11"/>
      <c r="AO413" s="11"/>
      <c r="AP413" s="11"/>
      <c r="AQ413" s="31"/>
      <c r="AR413" s="11"/>
      <c r="AS413" s="11"/>
      <c r="AT413" s="11"/>
      <c r="AU413" s="11"/>
      <c r="AV413" s="11"/>
      <c r="AW413" s="11"/>
      <c r="AX413" s="11"/>
      <c r="AY413" s="11"/>
      <c r="AZ413" s="11"/>
      <c r="BA413" s="11"/>
      <c r="BB413" s="31"/>
      <c r="BC413" s="11"/>
      <c r="BD413" s="11"/>
      <c r="BE413" s="11"/>
      <c r="BF413" s="11"/>
      <c r="BG413" s="11"/>
      <c r="BH413" s="11"/>
      <c r="BI413" s="11"/>
      <c r="BJ413" s="11"/>
      <c r="BK413" s="11"/>
      <c r="BL413" s="11"/>
      <c r="BM413" s="11"/>
      <c r="BN413" s="11"/>
      <c r="BO413" s="11"/>
    </row>
    <row r="414" spans="3:67" s="51" customFormat="1">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c r="AA414" s="93"/>
      <c r="AB414" s="93"/>
      <c r="AC414" s="93"/>
      <c r="AD414" s="93"/>
      <c r="AE414" s="93"/>
      <c r="AF414" s="93"/>
      <c r="AG414" s="93"/>
      <c r="AH414" s="93"/>
      <c r="AI414" s="93"/>
      <c r="AJ414" s="93"/>
      <c r="AK414" s="93"/>
      <c r="AL414" s="93"/>
      <c r="AM414" s="93"/>
      <c r="AN414" s="93"/>
      <c r="AO414" s="93"/>
      <c r="AP414" s="93"/>
      <c r="AQ414" s="94"/>
      <c r="AR414" s="93"/>
      <c r="AS414" s="93"/>
      <c r="AT414" s="93"/>
      <c r="AU414" s="93"/>
      <c r="AV414" s="93"/>
      <c r="AW414" s="93"/>
      <c r="AX414" s="93"/>
      <c r="AY414" s="93"/>
      <c r="AZ414" s="93"/>
      <c r="BA414" s="93"/>
      <c r="BB414" s="94"/>
      <c r="BC414" s="93"/>
      <c r="BD414" s="93"/>
      <c r="BE414" s="93"/>
      <c r="BF414" s="93"/>
      <c r="BG414" s="93"/>
      <c r="BH414" s="93"/>
      <c r="BI414" s="93"/>
      <c r="BJ414" s="93"/>
      <c r="BK414" s="93"/>
      <c r="BL414" s="93"/>
      <c r="BM414" s="93"/>
      <c r="BN414" s="93"/>
      <c r="BO414" s="93"/>
    </row>
    <row r="415" spans="3:67">
      <c r="D415" s="49" t="s">
        <v>296</v>
      </c>
      <c r="E415" s="49" t="s">
        <v>109</v>
      </c>
      <c r="F415" s="49" t="s">
        <v>89</v>
      </c>
      <c r="G415" s="49" t="s">
        <v>149</v>
      </c>
      <c r="H415" s="49" t="s">
        <v>352</v>
      </c>
      <c r="I415" s="49" t="s">
        <v>299</v>
      </c>
      <c r="J415" s="52"/>
      <c r="L415" s="49" t="s">
        <v>297</v>
      </c>
      <c r="Y415" s="15">
        <v>17.938000000000002</v>
      </c>
      <c r="Z415" s="15">
        <v>18.807000000000002</v>
      </c>
      <c r="AA415" s="15">
        <v>19.642000000000003</v>
      </c>
      <c r="AB415" s="15">
        <v>20.943000000000001</v>
      </c>
      <c r="AC415" s="15">
        <v>20.395000000000003</v>
      </c>
      <c r="AD415" s="15">
        <v>15.268000000000001</v>
      </c>
      <c r="AE415" s="15">
        <v>12.82787431</v>
      </c>
      <c r="AF415" s="15">
        <v>13.666</v>
      </c>
      <c r="AG415" s="15">
        <v>13.625440167999997</v>
      </c>
      <c r="AH415" s="15">
        <v>13.979635225999999</v>
      </c>
      <c r="AI415" s="15">
        <v>13.909610745999998</v>
      </c>
      <c r="AJ415" s="15">
        <v>13.892467170000002</v>
      </c>
      <c r="AK415" s="15">
        <v>13.713820807999999</v>
      </c>
      <c r="AU415" s="49"/>
    </row>
    <row r="416" spans="3:67">
      <c r="D416" s="49" t="s">
        <v>296</v>
      </c>
      <c r="E416" s="49" t="s">
        <v>112</v>
      </c>
      <c r="F416" s="49" t="s">
        <v>89</v>
      </c>
      <c r="G416" s="49" t="s">
        <v>149</v>
      </c>
      <c r="H416" s="49" t="s">
        <v>352</v>
      </c>
      <c r="I416" s="49" t="s">
        <v>299</v>
      </c>
      <c r="J416" s="52"/>
      <c r="L416" s="49" t="s">
        <v>297</v>
      </c>
      <c r="Y416" s="15">
        <v>10.239000000000001</v>
      </c>
      <c r="Z416" s="15">
        <v>10.762</v>
      </c>
      <c r="AA416" s="15">
        <v>11.214999999999998</v>
      </c>
      <c r="AB416" s="15">
        <v>11.909000000000001</v>
      </c>
      <c r="AC416" s="15">
        <v>11.551</v>
      </c>
      <c r="AD416" s="15">
        <v>14.720999999999998</v>
      </c>
      <c r="AE416" s="15">
        <v>10.314275289999999</v>
      </c>
      <c r="AF416" s="15">
        <v>9.9920000000000009</v>
      </c>
      <c r="AG416" s="15">
        <v>13.202430605000002</v>
      </c>
      <c r="AH416" s="15">
        <v>13.546112159</v>
      </c>
      <c r="AI416" s="15">
        <v>13.485618131000001</v>
      </c>
      <c r="AJ416" s="15">
        <v>13.491904794</v>
      </c>
      <c r="AK416" s="15">
        <v>13.319795739999998</v>
      </c>
      <c r="AU416" s="49"/>
    </row>
    <row r="417" spans="4:47">
      <c r="D417" s="49" t="s">
        <v>296</v>
      </c>
      <c r="E417" s="49" t="s">
        <v>116</v>
      </c>
      <c r="F417" s="49" t="s">
        <v>89</v>
      </c>
      <c r="G417" s="49" t="s">
        <v>149</v>
      </c>
      <c r="H417" s="49" t="s">
        <v>352</v>
      </c>
      <c r="I417" s="49" t="s">
        <v>299</v>
      </c>
      <c r="J417" s="52"/>
      <c r="L417" s="49" t="s">
        <v>297</v>
      </c>
      <c r="Y417" s="15">
        <v>12.049999999999999</v>
      </c>
      <c r="Z417" s="15">
        <v>12.669</v>
      </c>
      <c r="AA417" s="15">
        <v>13.215999999999999</v>
      </c>
      <c r="AB417" s="15">
        <v>14.059000000000001</v>
      </c>
      <c r="AC417" s="15">
        <v>13.661999999999999</v>
      </c>
      <c r="AD417" s="15">
        <v>12.295999999999999</v>
      </c>
      <c r="AE417" s="15">
        <v>10.699781460000001</v>
      </c>
      <c r="AF417" s="15">
        <v>9.7287516519999997</v>
      </c>
      <c r="AG417" s="15">
        <v>10.779602009</v>
      </c>
      <c r="AH417" s="15">
        <v>11.064329766</v>
      </c>
      <c r="AI417" s="15">
        <v>11.011266118</v>
      </c>
      <c r="AJ417" s="15">
        <v>10.998654968</v>
      </c>
      <c r="AK417" s="15">
        <v>10.859733420000001</v>
      </c>
      <c r="AU417" s="49"/>
    </row>
    <row r="418" spans="4:47">
      <c r="D418" s="49" t="s">
        <v>296</v>
      </c>
      <c r="E418" s="49" t="s">
        <v>120</v>
      </c>
      <c r="F418" s="49" t="s">
        <v>89</v>
      </c>
      <c r="G418" s="49" t="s">
        <v>149</v>
      </c>
      <c r="H418" s="49" t="s">
        <v>352</v>
      </c>
      <c r="I418" s="49" t="s">
        <v>299</v>
      </c>
      <c r="J418" s="52"/>
      <c r="L418" s="49" t="s">
        <v>297</v>
      </c>
      <c r="Y418" s="15">
        <v>8.7940000000000005</v>
      </c>
      <c r="Z418" s="15">
        <v>9.2759999999999998</v>
      </c>
      <c r="AA418" s="15">
        <v>9.67</v>
      </c>
      <c r="AB418" s="15">
        <v>10.271999999999998</v>
      </c>
      <c r="AC418" s="15">
        <v>9.9669999999999987</v>
      </c>
      <c r="AD418" s="15">
        <v>10.356999999999998</v>
      </c>
      <c r="AE418" s="15">
        <v>9.2975766219999993</v>
      </c>
      <c r="AF418" s="15">
        <v>7.7220000000000004</v>
      </c>
      <c r="AG418" s="15">
        <v>9.3197747180000015</v>
      </c>
      <c r="AH418" s="15">
        <v>9.5676581080000016</v>
      </c>
      <c r="AI418" s="15">
        <v>9.5150248599999987</v>
      </c>
      <c r="AJ418" s="15">
        <v>9.4828389370000004</v>
      </c>
      <c r="AK418" s="15">
        <v>9.3570165089999993</v>
      </c>
      <c r="AU418" s="49"/>
    </row>
    <row r="419" spans="4:47">
      <c r="D419" s="49" t="s">
        <v>296</v>
      </c>
      <c r="E419" s="49" t="s">
        <v>113</v>
      </c>
      <c r="F419" s="49" t="s">
        <v>89</v>
      </c>
      <c r="G419" s="49" t="s">
        <v>149</v>
      </c>
      <c r="H419" s="49" t="s">
        <v>352</v>
      </c>
      <c r="I419" s="49" t="s">
        <v>299</v>
      </c>
      <c r="J419" s="52"/>
      <c r="L419" s="49" t="s">
        <v>297</v>
      </c>
      <c r="Y419" s="15">
        <v>11.836359001000002</v>
      </c>
      <c r="Z419" s="15">
        <v>12.170470160999999</v>
      </c>
      <c r="AA419" s="15">
        <v>8.4086018249999999</v>
      </c>
      <c r="AB419" s="15">
        <v>6.6385238519999996</v>
      </c>
      <c r="AC419" s="15">
        <v>6.7598035210000003</v>
      </c>
      <c r="AD419" s="15">
        <v>5.8508607730000008</v>
      </c>
      <c r="AE419" s="15">
        <v>6.4071452789999999</v>
      </c>
      <c r="AF419" s="15">
        <v>7.24000003</v>
      </c>
      <c r="AG419" s="15">
        <v>7.2039999890000006</v>
      </c>
      <c r="AH419" s="15">
        <v>7.1681800459999998</v>
      </c>
      <c r="AI419" s="15">
        <v>7.132539102</v>
      </c>
      <c r="AJ419" s="15">
        <v>7.0970763630000011</v>
      </c>
      <c r="AK419" s="15">
        <v>7.0617910359999989</v>
      </c>
      <c r="AU419" s="49"/>
    </row>
    <row r="420" spans="4:47">
      <c r="D420" s="49" t="s">
        <v>296</v>
      </c>
      <c r="E420" s="49" t="s">
        <v>128</v>
      </c>
      <c r="F420" s="49" t="s">
        <v>89</v>
      </c>
      <c r="G420" s="49" t="s">
        <v>149</v>
      </c>
      <c r="H420" s="49" t="s">
        <v>352</v>
      </c>
      <c r="I420" s="49" t="s">
        <v>299</v>
      </c>
      <c r="J420" s="52"/>
      <c r="L420" s="49" t="s">
        <v>297</v>
      </c>
      <c r="Y420" s="15">
        <v>3.9867565569999996</v>
      </c>
      <c r="Z420" s="15">
        <v>4.3984734789999997</v>
      </c>
      <c r="AA420" s="15">
        <v>4.1180485039999999</v>
      </c>
      <c r="AB420" s="15">
        <v>5.7240634890000006</v>
      </c>
      <c r="AC420" s="15">
        <v>5.2273605620000003</v>
      </c>
      <c r="AD420" s="15">
        <v>7.2428861110000007</v>
      </c>
      <c r="AE420" s="15">
        <v>7.2089875120000002</v>
      </c>
      <c r="AF420" s="15">
        <v>9.0449999999999999</v>
      </c>
      <c r="AG420" s="15">
        <v>7.7252818719999992</v>
      </c>
      <c r="AH420" s="15">
        <v>8.1559874739999998</v>
      </c>
      <c r="AI420" s="15">
        <v>8.585724184</v>
      </c>
      <c r="AJ420" s="15">
        <v>8.8571698339999987</v>
      </c>
      <c r="AK420" s="15">
        <v>9.5691527379999997</v>
      </c>
      <c r="AU420" s="49"/>
    </row>
    <row r="421" spans="4:47">
      <c r="D421" s="49" t="s">
        <v>296</v>
      </c>
      <c r="E421" s="49" t="s">
        <v>132</v>
      </c>
      <c r="F421" s="49" t="s">
        <v>89</v>
      </c>
      <c r="G421" s="49" t="s">
        <v>149</v>
      </c>
      <c r="H421" s="49" t="s">
        <v>352</v>
      </c>
      <c r="I421" s="49" t="s">
        <v>299</v>
      </c>
      <c r="J421" s="52"/>
      <c r="L421" s="49" t="s">
        <v>297</v>
      </c>
      <c r="Y421" s="15">
        <v>7.715470399</v>
      </c>
      <c r="Z421" s="15">
        <v>8.3430369539999987</v>
      </c>
      <c r="AA421" s="15">
        <v>7.8078926130000008</v>
      </c>
      <c r="AB421" s="15">
        <v>11.321322524999999</v>
      </c>
      <c r="AC421" s="15">
        <v>10.170197555</v>
      </c>
      <c r="AD421" s="15">
        <v>14.311517998999999</v>
      </c>
      <c r="AE421" s="15">
        <v>15.360456212999999</v>
      </c>
      <c r="AF421" s="15">
        <v>15.389999999999999</v>
      </c>
      <c r="AG421" s="15">
        <v>14.072902210000001</v>
      </c>
      <c r="AH421" s="15">
        <v>14.870898264999999</v>
      </c>
      <c r="AI421" s="15">
        <v>15.643172039</v>
      </c>
      <c r="AJ421" s="15">
        <v>16.521524907999996</v>
      </c>
      <c r="AK421" s="15">
        <v>17.475745304</v>
      </c>
      <c r="AU421" s="49"/>
    </row>
    <row r="422" spans="4:47">
      <c r="D422" s="49" t="s">
        <v>296</v>
      </c>
      <c r="E422" s="49" t="s">
        <v>121</v>
      </c>
      <c r="F422" s="49" t="s">
        <v>89</v>
      </c>
      <c r="G422" s="49" t="s">
        <v>149</v>
      </c>
      <c r="H422" s="49" t="s">
        <v>352</v>
      </c>
      <c r="I422" s="49" t="s">
        <v>299</v>
      </c>
      <c r="J422" s="52"/>
      <c r="L422" s="49" t="s">
        <v>297</v>
      </c>
      <c r="Y422" s="15">
        <v>5.184864868</v>
      </c>
      <c r="Z422" s="15">
        <v>4.9287031929999996</v>
      </c>
      <c r="AA422" s="15">
        <v>5.9062569709999995</v>
      </c>
      <c r="AB422" s="15">
        <v>6.9126453989999987</v>
      </c>
      <c r="AC422" s="15">
        <v>5.6996903990000005</v>
      </c>
      <c r="AD422" s="15">
        <v>5.5179154090000022</v>
      </c>
      <c r="AE422" s="15">
        <v>6.0117261920000002</v>
      </c>
      <c r="AF422" s="15">
        <v>7.9578854200000011</v>
      </c>
      <c r="AG422" s="15">
        <v>8.1526016709999993</v>
      </c>
      <c r="AH422" s="15">
        <v>7.2313042939999992</v>
      </c>
      <c r="AI422" s="15">
        <v>7.2690283899999999</v>
      </c>
      <c r="AJ422" s="15">
        <v>7.3062142089999993</v>
      </c>
      <c r="AK422" s="15">
        <v>7.8791939609999986</v>
      </c>
      <c r="AU422" s="49"/>
    </row>
    <row r="423" spans="4:47">
      <c r="D423" s="49" t="s">
        <v>296</v>
      </c>
      <c r="E423" s="49" t="s">
        <v>109</v>
      </c>
      <c r="F423" s="49" t="s">
        <v>89</v>
      </c>
      <c r="G423" s="49" t="s">
        <v>149</v>
      </c>
      <c r="H423" s="49" t="s">
        <v>301</v>
      </c>
      <c r="I423" s="49" t="s">
        <v>299</v>
      </c>
      <c r="J423" s="52"/>
      <c r="L423" s="49" t="s">
        <v>297</v>
      </c>
      <c r="Y423" s="15">
        <v>4.4870000000000001</v>
      </c>
      <c r="Z423" s="15">
        <v>5.1539999999999999</v>
      </c>
      <c r="AA423" s="15">
        <v>5.3739999999999997</v>
      </c>
      <c r="AB423" s="15">
        <v>3.0150000000000001</v>
      </c>
      <c r="AC423" s="15">
        <v>0.24399999999999999</v>
      </c>
      <c r="AD423" s="15">
        <v>0.58199999999999996</v>
      </c>
      <c r="AE423" s="15">
        <v>0</v>
      </c>
      <c r="AF423" s="15">
        <v>0</v>
      </c>
      <c r="AG423" s="15">
        <v>1.2199814069999999</v>
      </c>
      <c r="AH423" s="15">
        <v>1.1356015690000001</v>
      </c>
      <c r="AI423" s="15">
        <v>1.135476798</v>
      </c>
      <c r="AJ423" s="15">
        <v>1.0003568249999999</v>
      </c>
      <c r="AK423" s="15">
        <v>1.1353901550000001</v>
      </c>
      <c r="AU423" s="49"/>
    </row>
    <row r="424" spans="4:47">
      <c r="D424" s="49" t="s">
        <v>296</v>
      </c>
      <c r="E424" s="49" t="s">
        <v>112</v>
      </c>
      <c r="F424" s="49" t="s">
        <v>89</v>
      </c>
      <c r="G424" s="49" t="s">
        <v>149</v>
      </c>
      <c r="H424" s="49" t="s">
        <v>301</v>
      </c>
      <c r="I424" s="49" t="s">
        <v>299</v>
      </c>
      <c r="J424" s="52"/>
      <c r="L424" s="49" t="s">
        <v>297</v>
      </c>
      <c r="Y424" s="15">
        <v>2.5609999999999999</v>
      </c>
      <c r="Z424" s="15">
        <v>2.9350000000000001</v>
      </c>
      <c r="AA424" s="15">
        <v>3.0550000000000002</v>
      </c>
      <c r="AB424" s="15">
        <v>1.712</v>
      </c>
      <c r="AC424" s="15">
        <v>0.13800000000000001</v>
      </c>
      <c r="AD424" s="15">
        <v>0.86699999999999999</v>
      </c>
      <c r="AE424" s="15">
        <v>0</v>
      </c>
      <c r="AF424" s="15">
        <v>0</v>
      </c>
      <c r="AG424" s="15">
        <v>1.211953531</v>
      </c>
      <c r="AH424" s="15">
        <v>1.1280526930000001</v>
      </c>
      <c r="AI424" s="15">
        <v>1.1285689059999999</v>
      </c>
      <c r="AJ424" s="15">
        <v>0.99596289199999999</v>
      </c>
      <c r="AK424" s="15">
        <v>1.130578587</v>
      </c>
      <c r="AU424" s="49"/>
    </row>
    <row r="425" spans="4:47">
      <c r="D425" s="49" t="s">
        <v>296</v>
      </c>
      <c r="E425" s="49" t="s">
        <v>116</v>
      </c>
      <c r="F425" s="49" t="s">
        <v>89</v>
      </c>
      <c r="G425" s="49" t="s">
        <v>149</v>
      </c>
      <c r="H425" s="49" t="s">
        <v>301</v>
      </c>
      <c r="I425" s="49" t="s">
        <v>299</v>
      </c>
      <c r="J425" s="52"/>
      <c r="L425" s="49" t="s">
        <v>297</v>
      </c>
      <c r="Y425" s="15">
        <v>3.0139999999999998</v>
      </c>
      <c r="Z425" s="15">
        <v>3.4609999999999999</v>
      </c>
      <c r="AA425" s="15">
        <v>3.6059999999999999</v>
      </c>
      <c r="AB425" s="15">
        <v>2.0219999999999998</v>
      </c>
      <c r="AC425" s="15">
        <v>0.16400000000000001</v>
      </c>
      <c r="AD425" s="15">
        <v>0.80200000000000005</v>
      </c>
      <c r="AE425" s="15">
        <v>0</v>
      </c>
      <c r="AF425" s="15">
        <v>0</v>
      </c>
      <c r="AG425" s="15">
        <v>0.99594806899999999</v>
      </c>
      <c r="AH425" s="15">
        <v>0.92707319899999996</v>
      </c>
      <c r="AI425" s="15">
        <v>0.92708794000000005</v>
      </c>
      <c r="AJ425" s="15">
        <v>0.81678988900000005</v>
      </c>
      <c r="AK425" s="15">
        <v>0.92704668999999995</v>
      </c>
      <c r="AU425" s="49"/>
    </row>
    <row r="426" spans="4:47">
      <c r="D426" s="49" t="s">
        <v>296</v>
      </c>
      <c r="E426" s="49" t="s">
        <v>120</v>
      </c>
      <c r="F426" s="49" t="s">
        <v>89</v>
      </c>
      <c r="G426" s="49" t="s">
        <v>149</v>
      </c>
      <c r="H426" s="49" t="s">
        <v>301</v>
      </c>
      <c r="I426" s="49" t="s">
        <v>299</v>
      </c>
      <c r="J426" s="52"/>
      <c r="L426" s="49" t="s">
        <v>297</v>
      </c>
      <c r="Y426" s="15">
        <v>2.2000000000000002</v>
      </c>
      <c r="Z426" s="15">
        <v>2.5249999999999999</v>
      </c>
      <c r="AA426" s="15">
        <v>2.63</v>
      </c>
      <c r="AB426" s="15">
        <v>1.476</v>
      </c>
      <c r="AC426" s="15">
        <v>0.11899999999999999</v>
      </c>
      <c r="AD426" s="15">
        <v>0.95</v>
      </c>
      <c r="AE426" s="15">
        <v>0</v>
      </c>
      <c r="AF426" s="15">
        <v>0</v>
      </c>
      <c r="AG426" s="15">
        <v>0.84462550700000005</v>
      </c>
      <c r="AH426" s="15">
        <v>0.78631020200000001</v>
      </c>
      <c r="AI426" s="15">
        <v>0.78590401799999998</v>
      </c>
      <c r="AJ426" s="15">
        <v>0.69090558400000002</v>
      </c>
      <c r="AK426" s="15">
        <v>0.78402223000000004</v>
      </c>
      <c r="AU426" s="49"/>
    </row>
    <row r="427" spans="4:47">
      <c r="D427" s="49" t="s">
        <v>296</v>
      </c>
      <c r="E427" s="49" t="s">
        <v>113</v>
      </c>
      <c r="F427" s="49" t="s">
        <v>89</v>
      </c>
      <c r="G427" s="49" t="s">
        <v>149</v>
      </c>
      <c r="H427" s="49" t="s">
        <v>301</v>
      </c>
      <c r="I427" s="49" t="s">
        <v>299</v>
      </c>
      <c r="J427" s="52"/>
      <c r="L427" s="49" t="s">
        <v>297</v>
      </c>
      <c r="Y427" s="15">
        <v>0.70939710600000006</v>
      </c>
      <c r="Z427" s="15">
        <v>0.88855690899999995</v>
      </c>
      <c r="AA427" s="15">
        <v>0.77424658400000002</v>
      </c>
      <c r="AB427" s="15">
        <v>0.87364945199999999</v>
      </c>
      <c r="AC427" s="15">
        <v>0.74306053999999999</v>
      </c>
      <c r="AD427" s="15">
        <v>0.62384606099999995</v>
      </c>
      <c r="AE427" s="15">
        <v>0.77033754799999998</v>
      </c>
      <c r="AF427" s="15">
        <v>0.71640000000000004</v>
      </c>
      <c r="AG427" s="15">
        <v>0.71281799999999995</v>
      </c>
      <c r="AH427" s="15">
        <v>0.70925391000000004</v>
      </c>
      <c r="AI427" s="15">
        <v>0.70570763999999997</v>
      </c>
      <c r="AJ427" s="15">
        <v>0.702179102</v>
      </c>
      <c r="AK427" s="15">
        <v>0.69866820699999999</v>
      </c>
      <c r="AU427" s="49"/>
    </row>
    <row r="428" spans="4:47">
      <c r="D428" s="49" t="s">
        <v>296</v>
      </c>
      <c r="E428" s="49" t="s">
        <v>128</v>
      </c>
      <c r="F428" s="49" t="s">
        <v>89</v>
      </c>
      <c r="G428" s="49" t="s">
        <v>149</v>
      </c>
      <c r="H428" s="49" t="s">
        <v>301</v>
      </c>
      <c r="I428" s="49" t="s">
        <v>299</v>
      </c>
      <c r="J428" s="52"/>
      <c r="L428" s="49" t="s">
        <v>297</v>
      </c>
      <c r="Y428" s="15">
        <v>0.55257235199999999</v>
      </c>
      <c r="Z428" s="15">
        <v>0.74330898599999995</v>
      </c>
      <c r="AA428" s="15">
        <v>0.91718539099999996</v>
      </c>
      <c r="AB428" s="15">
        <v>1.2241413329999999</v>
      </c>
      <c r="AC428" s="15">
        <v>1.1386712800000001</v>
      </c>
      <c r="AD428" s="15">
        <v>1.4791573920000001</v>
      </c>
      <c r="AE428" s="15">
        <v>1.7364875120000001</v>
      </c>
      <c r="AF428" s="15">
        <v>1.736</v>
      </c>
      <c r="AG428" s="15">
        <v>1.172953124</v>
      </c>
      <c r="AH428" s="15">
        <v>1.1588591159999999</v>
      </c>
      <c r="AI428" s="15">
        <v>1.151269944</v>
      </c>
      <c r="AJ428" s="15">
        <v>1.133235835</v>
      </c>
      <c r="AK428" s="15">
        <v>1.1647231570000001</v>
      </c>
      <c r="AU428" s="49"/>
    </row>
    <row r="429" spans="4:47">
      <c r="D429" s="49" t="s">
        <v>296</v>
      </c>
      <c r="E429" s="49" t="s">
        <v>132</v>
      </c>
      <c r="F429" s="49" t="s">
        <v>89</v>
      </c>
      <c r="G429" s="49" t="s">
        <v>149</v>
      </c>
      <c r="H429" s="49" t="s">
        <v>301</v>
      </c>
      <c r="I429" s="49" t="s">
        <v>299</v>
      </c>
      <c r="J429" s="52"/>
      <c r="L429" s="49" t="s">
        <v>297</v>
      </c>
      <c r="Y429" s="15">
        <v>0.79371606400000005</v>
      </c>
      <c r="Z429" s="15">
        <v>1.621764918</v>
      </c>
      <c r="AA429" s="15">
        <v>1.732944093</v>
      </c>
      <c r="AB429" s="15">
        <v>2.4208628069999998</v>
      </c>
      <c r="AC429" s="15">
        <v>8.4630372319999996</v>
      </c>
      <c r="AD429" s="15">
        <v>2.9227282209999998</v>
      </c>
      <c r="AE429" s="15">
        <v>3.7004562129999998</v>
      </c>
      <c r="AF429" s="15">
        <v>3.7</v>
      </c>
      <c r="AG429" s="15">
        <v>2.259197076</v>
      </c>
      <c r="AH429" s="15">
        <v>2.251769806</v>
      </c>
      <c r="AI429" s="15">
        <v>2.2354749229999999</v>
      </c>
      <c r="AJ429" s="15">
        <v>2.2537497279999998</v>
      </c>
      <c r="AK429" s="15">
        <v>2.2671603500000002</v>
      </c>
      <c r="AU429" s="49"/>
    </row>
    <row r="430" spans="4:47">
      <c r="D430" s="49" t="s">
        <v>296</v>
      </c>
      <c r="E430" s="49" t="s">
        <v>121</v>
      </c>
      <c r="F430" s="49" t="s">
        <v>89</v>
      </c>
      <c r="G430" s="49" t="s">
        <v>149</v>
      </c>
      <c r="H430" s="49" t="s">
        <v>301</v>
      </c>
      <c r="I430" s="49" t="s">
        <v>299</v>
      </c>
      <c r="J430" s="52"/>
      <c r="L430" s="49" t="s">
        <v>297</v>
      </c>
      <c r="Y430" s="15">
        <v>0.64951629899999996</v>
      </c>
      <c r="Z430" s="15">
        <v>0.38923148400000002</v>
      </c>
      <c r="AA430" s="15">
        <v>0.38819158999999998</v>
      </c>
      <c r="AB430" s="15">
        <v>0.39606893900000001</v>
      </c>
      <c r="AC430" s="15">
        <v>0.56125341399999995</v>
      </c>
      <c r="AD430" s="15">
        <v>0.35460799599999998</v>
      </c>
      <c r="AE430" s="15">
        <v>0.43607584999999999</v>
      </c>
      <c r="AF430" s="15">
        <v>0.57724545900000002</v>
      </c>
      <c r="AG430" s="15">
        <v>2.0564931039999998</v>
      </c>
      <c r="AH430" s="15">
        <v>2.1178464849999998</v>
      </c>
      <c r="AI430" s="15">
        <v>2.1072572530000002</v>
      </c>
      <c r="AJ430" s="15">
        <v>1.484194904</v>
      </c>
      <c r="AK430" s="15">
        <v>2.0862373619999999</v>
      </c>
      <c r="AU430" s="49"/>
    </row>
    <row r="431" spans="4:47">
      <c r="D431" s="49" t="s">
        <v>296</v>
      </c>
      <c r="E431" s="49" t="s">
        <v>109</v>
      </c>
      <c r="F431" s="49" t="s">
        <v>89</v>
      </c>
      <c r="G431" s="49" t="s">
        <v>149</v>
      </c>
      <c r="H431" s="49" t="s">
        <v>302</v>
      </c>
      <c r="I431" s="49" t="s">
        <v>299</v>
      </c>
      <c r="J431" s="52"/>
      <c r="L431" s="49" t="s">
        <v>297</v>
      </c>
      <c r="Y431" s="15">
        <v>0</v>
      </c>
      <c r="Z431" s="15">
        <v>1.9670000000000001</v>
      </c>
      <c r="AA431" s="15">
        <v>13.569000000000001</v>
      </c>
      <c r="AB431" s="15">
        <v>17.847999999999999</v>
      </c>
      <c r="AC431" s="15">
        <v>20.341999999999999</v>
      </c>
      <c r="AD431" s="15">
        <v>13.275</v>
      </c>
      <c r="AE431" s="15">
        <v>0</v>
      </c>
      <c r="AF431" s="15">
        <v>0</v>
      </c>
      <c r="AG431" s="15">
        <v>0.84448857499999996</v>
      </c>
      <c r="AH431" s="15">
        <v>0.78607964399999997</v>
      </c>
      <c r="AI431" s="15">
        <v>0.78599327600000002</v>
      </c>
      <c r="AJ431" s="15">
        <v>0.78593970499999999</v>
      </c>
      <c r="AK431" s="15">
        <v>0.78593329999999995</v>
      </c>
      <c r="AU431" s="49"/>
    </row>
    <row r="432" spans="4:47">
      <c r="D432" s="49" t="s">
        <v>296</v>
      </c>
      <c r="E432" s="49" t="s">
        <v>112</v>
      </c>
      <c r="F432" s="49" t="s">
        <v>89</v>
      </c>
      <c r="G432" s="49" t="s">
        <v>149</v>
      </c>
      <c r="H432" s="49" t="s">
        <v>302</v>
      </c>
      <c r="I432" s="49" t="s">
        <v>299</v>
      </c>
      <c r="J432" s="52"/>
      <c r="L432" s="49" t="s">
        <v>297</v>
      </c>
      <c r="Y432" s="15">
        <v>0</v>
      </c>
      <c r="Z432" s="15">
        <v>1.1200000000000001</v>
      </c>
      <c r="AA432" s="15">
        <v>7.7140000000000004</v>
      </c>
      <c r="AB432" s="15">
        <v>10.130000000000001</v>
      </c>
      <c r="AC432" s="15">
        <v>11.521000000000001</v>
      </c>
      <c r="AD432" s="15">
        <v>12.087999999999999</v>
      </c>
      <c r="AE432" s="15">
        <v>0</v>
      </c>
      <c r="AF432" s="15">
        <v>0</v>
      </c>
      <c r="AG432" s="15">
        <v>0.83893156400000002</v>
      </c>
      <c r="AH432" s="15">
        <v>0.78085420400000005</v>
      </c>
      <c r="AI432" s="15">
        <v>0.78121153399999999</v>
      </c>
      <c r="AJ432" s="15">
        <v>0.78248757000000002</v>
      </c>
      <c r="AK432" s="15">
        <v>0.782602664</v>
      </c>
      <c r="AU432" s="49"/>
    </row>
    <row r="433" spans="4:47">
      <c r="D433" s="49" t="s">
        <v>296</v>
      </c>
      <c r="E433" s="49" t="s">
        <v>116</v>
      </c>
      <c r="F433" s="49" t="s">
        <v>89</v>
      </c>
      <c r="G433" s="49" t="s">
        <v>149</v>
      </c>
      <c r="H433" s="49" t="s">
        <v>302</v>
      </c>
      <c r="I433" s="49" t="s">
        <v>299</v>
      </c>
      <c r="J433" s="52"/>
      <c r="L433" s="49" t="s">
        <v>297</v>
      </c>
      <c r="Y433" s="15">
        <v>0</v>
      </c>
      <c r="Z433" s="15">
        <v>1.321</v>
      </c>
      <c r="AA433" s="15">
        <v>9.1039999999999992</v>
      </c>
      <c r="AB433" s="15">
        <v>11.967000000000001</v>
      </c>
      <c r="AC433" s="15">
        <v>13.625</v>
      </c>
      <c r="AD433" s="15">
        <v>10.099</v>
      </c>
      <c r="AE433" s="15">
        <v>0</v>
      </c>
      <c r="AF433" s="15">
        <v>0</v>
      </c>
      <c r="AG433" s="15">
        <v>0.68940949500000004</v>
      </c>
      <c r="AH433" s="15">
        <v>0.64173332400000005</v>
      </c>
      <c r="AI433" s="15">
        <v>0.64174352899999998</v>
      </c>
      <c r="AJ433" s="15">
        <v>0.64171862300000004</v>
      </c>
      <c r="AK433" s="15">
        <v>0.64171497499999997</v>
      </c>
      <c r="AU433" s="49"/>
    </row>
    <row r="434" spans="4:47">
      <c r="D434" s="49" t="s">
        <v>296</v>
      </c>
      <c r="E434" s="49" t="s">
        <v>120</v>
      </c>
      <c r="F434" s="49" t="s">
        <v>89</v>
      </c>
      <c r="G434" s="49" t="s">
        <v>149</v>
      </c>
      <c r="H434" s="49" t="s">
        <v>302</v>
      </c>
      <c r="I434" s="49" t="s">
        <v>299</v>
      </c>
      <c r="J434" s="52"/>
      <c r="L434" s="49" t="s">
        <v>297</v>
      </c>
      <c r="Y434" s="15">
        <v>0</v>
      </c>
      <c r="Z434" s="15">
        <v>0.96399999999999997</v>
      </c>
      <c r="AA434" s="15">
        <v>6.641</v>
      </c>
      <c r="AB434" s="15">
        <v>8.7319999999999993</v>
      </c>
      <c r="AC434" s="15">
        <v>9.9420000000000002</v>
      </c>
      <c r="AD434" s="15">
        <v>8.0660000000000007</v>
      </c>
      <c r="AE434" s="15">
        <v>0</v>
      </c>
      <c r="AF434" s="15">
        <v>0</v>
      </c>
      <c r="AG434" s="15">
        <v>0.58466185299999995</v>
      </c>
      <c r="AH434" s="15">
        <v>0.54429516499999997</v>
      </c>
      <c r="AI434" s="15">
        <v>0.54401399900000003</v>
      </c>
      <c r="AJ434" s="15">
        <v>0.54281643999999996</v>
      </c>
      <c r="AK434" s="15">
        <v>0.54271139800000001</v>
      </c>
      <c r="AU434" s="49"/>
    </row>
    <row r="435" spans="4:47">
      <c r="D435" s="49" t="s">
        <v>296</v>
      </c>
      <c r="E435" s="49" t="s">
        <v>113</v>
      </c>
      <c r="F435" s="49" t="s">
        <v>89</v>
      </c>
      <c r="G435" s="49" t="s">
        <v>149</v>
      </c>
      <c r="H435" s="49" t="s">
        <v>302</v>
      </c>
      <c r="I435" s="49" t="s">
        <v>299</v>
      </c>
      <c r="J435" s="52"/>
      <c r="L435" s="49" t="s">
        <v>297</v>
      </c>
      <c r="Y435" s="15">
        <v>10.760569589999999</v>
      </c>
      <c r="Z435" s="15">
        <v>9.9330728260000001</v>
      </c>
      <c r="AA435" s="15">
        <v>1.903401686</v>
      </c>
      <c r="AB435" s="15">
        <v>5.5068357819999996</v>
      </c>
      <c r="AC435" s="15">
        <v>5.8514433370000001</v>
      </c>
      <c r="AD435" s="15">
        <v>4.9201841890000004</v>
      </c>
      <c r="AE435" s="15">
        <v>5.5627118470000001</v>
      </c>
      <c r="AF435" s="15">
        <v>6.2198301210000002</v>
      </c>
      <c r="AG435" s="15">
        <v>6.1889309709999996</v>
      </c>
      <c r="AH435" s="15">
        <v>6.1581863160000001</v>
      </c>
      <c r="AI435" s="15">
        <v>6.1275953840000001</v>
      </c>
      <c r="AJ435" s="15">
        <v>6.0971574070000001</v>
      </c>
      <c r="AK435" s="15">
        <v>6.0668716199999997</v>
      </c>
      <c r="AU435" s="49"/>
    </row>
    <row r="436" spans="4:47">
      <c r="D436" s="49" t="s">
        <v>296</v>
      </c>
      <c r="E436" s="49" t="s">
        <v>128</v>
      </c>
      <c r="F436" s="49" t="s">
        <v>89</v>
      </c>
      <c r="G436" s="49" t="s">
        <v>149</v>
      </c>
      <c r="H436" s="49" t="s">
        <v>302</v>
      </c>
      <c r="I436" s="49" t="s">
        <v>299</v>
      </c>
      <c r="J436" s="52"/>
      <c r="L436" s="49" t="s">
        <v>297</v>
      </c>
      <c r="Y436" s="15">
        <v>3.3855534650000001</v>
      </c>
      <c r="Z436" s="15">
        <v>3.5481103649999999</v>
      </c>
      <c r="AA436" s="15">
        <v>3.095254035</v>
      </c>
      <c r="AB436" s="15">
        <v>4.322448391</v>
      </c>
      <c r="AC436" s="15">
        <v>3.9967145990000001</v>
      </c>
      <c r="AD436" s="15">
        <v>4.0146398650000004</v>
      </c>
      <c r="AE436" s="15">
        <v>3.8214999999999999</v>
      </c>
      <c r="AF436" s="15">
        <v>4.8220000000000001</v>
      </c>
      <c r="AG436" s="15">
        <v>4.4338487879999997</v>
      </c>
      <c r="AH436" s="15">
        <v>4.7475836259999999</v>
      </c>
      <c r="AI436" s="15">
        <v>5.055047869</v>
      </c>
      <c r="AJ436" s="15">
        <v>5.2608655129999997</v>
      </c>
      <c r="AK436" s="15">
        <v>5.7320756209999999</v>
      </c>
      <c r="AU436" s="49"/>
    </row>
    <row r="437" spans="4:47">
      <c r="D437" s="49" t="s">
        <v>296</v>
      </c>
      <c r="E437" s="49" t="s">
        <v>132</v>
      </c>
      <c r="F437" s="49" t="s">
        <v>89</v>
      </c>
      <c r="G437" s="49" t="s">
        <v>149</v>
      </c>
      <c r="H437" s="49" t="s">
        <v>302</v>
      </c>
      <c r="I437" s="49" t="s">
        <v>299</v>
      </c>
      <c r="J437" s="52"/>
      <c r="L437" s="49" t="s">
        <v>297</v>
      </c>
      <c r="Y437" s="15">
        <v>6.8056188879999997</v>
      </c>
      <c r="Z437" s="15">
        <v>6.4876994139999997</v>
      </c>
      <c r="AA437" s="15">
        <v>5.875409114</v>
      </c>
      <c r="AB437" s="15">
        <v>8.5483213710000001</v>
      </c>
      <c r="AC437" s="15">
        <v>1.668748613</v>
      </c>
      <c r="AD437" s="15">
        <v>7.9326928260000003</v>
      </c>
      <c r="AE437" s="15">
        <v>8</v>
      </c>
      <c r="AF437" s="15">
        <v>8</v>
      </c>
      <c r="AG437" s="15">
        <v>8.0025091590000006</v>
      </c>
      <c r="AH437" s="15">
        <v>8.567513902</v>
      </c>
      <c r="AI437" s="15">
        <v>9.121984866</v>
      </c>
      <c r="AJ437" s="15">
        <v>9.7215189930000001</v>
      </c>
      <c r="AK437" s="15">
        <v>10.378148639999999</v>
      </c>
      <c r="AU437" s="49"/>
    </row>
    <row r="438" spans="4:47">
      <c r="D438" s="49" t="s">
        <v>296</v>
      </c>
      <c r="E438" s="49" t="s">
        <v>121</v>
      </c>
      <c r="F438" s="49" t="s">
        <v>89</v>
      </c>
      <c r="G438" s="49" t="s">
        <v>149</v>
      </c>
      <c r="H438" s="49" t="s">
        <v>302</v>
      </c>
      <c r="I438" s="49" t="s">
        <v>299</v>
      </c>
      <c r="J438" s="52"/>
      <c r="L438" s="49" t="s">
        <v>297</v>
      </c>
      <c r="Y438" s="15">
        <v>0</v>
      </c>
      <c r="Z438" s="15">
        <v>0</v>
      </c>
      <c r="AA438" s="15">
        <v>0</v>
      </c>
      <c r="AB438" s="15">
        <v>0</v>
      </c>
      <c r="AC438" s="15">
        <v>0</v>
      </c>
      <c r="AD438" s="15">
        <v>0</v>
      </c>
      <c r="AE438" s="15">
        <v>0</v>
      </c>
      <c r="AF438" s="15">
        <v>0</v>
      </c>
      <c r="AG438" s="15">
        <v>0</v>
      </c>
      <c r="AH438" s="15">
        <v>0</v>
      </c>
      <c r="AI438" s="15">
        <v>0</v>
      </c>
      <c r="AJ438" s="15">
        <v>0</v>
      </c>
      <c r="AK438" s="15">
        <v>0</v>
      </c>
      <c r="AU438" s="49"/>
    </row>
    <row r="439" spans="4:47">
      <c r="D439" s="49" t="s">
        <v>296</v>
      </c>
      <c r="E439" s="49" t="s">
        <v>109</v>
      </c>
      <c r="F439" s="49" t="s">
        <v>89</v>
      </c>
      <c r="G439" s="49" t="s">
        <v>149</v>
      </c>
      <c r="H439" s="49" t="s">
        <v>362</v>
      </c>
      <c r="J439" s="52"/>
      <c r="L439" s="49" t="s">
        <v>273</v>
      </c>
      <c r="Y439" s="78">
        <f>IFERROR(SUM(Y423,Y431)/Y415,"NA")</f>
        <v>0.2501393689374512</v>
      </c>
      <c r="Z439" s="78">
        <f t="shared" ref="Z439:AK439" si="22">IFERROR(SUM(Z423,Z431)/Z415,"NA")</f>
        <v>0.37863561439889398</v>
      </c>
      <c r="AA439" s="78">
        <f t="shared" si="22"/>
        <v>0.96441299256694835</v>
      </c>
      <c r="AB439" s="78">
        <f t="shared" si="22"/>
        <v>0.99618010791195144</v>
      </c>
      <c r="AC439" s="78">
        <f t="shared" si="22"/>
        <v>1.0093650404510908</v>
      </c>
      <c r="AD439" s="78">
        <f t="shared" si="22"/>
        <v>0.90758449043751643</v>
      </c>
      <c r="AE439" s="78">
        <f t="shared" si="22"/>
        <v>0</v>
      </c>
      <c r="AF439" s="78">
        <f t="shared" si="22"/>
        <v>0</v>
      </c>
      <c r="AG439" s="78">
        <f t="shared" si="22"/>
        <v>0.15151583776709887</v>
      </c>
      <c r="AH439" s="78">
        <f t="shared" si="22"/>
        <v>0.13746290099372299</v>
      </c>
      <c r="AI439" s="78">
        <f t="shared" si="22"/>
        <v>0.13813974446068228</v>
      </c>
      <c r="AJ439" s="78">
        <f t="shared" si="22"/>
        <v>0.12858022323474744</v>
      </c>
      <c r="AK439" s="78">
        <f t="shared" si="22"/>
        <v>0.14010125127777592</v>
      </c>
      <c r="AU439" s="49"/>
    </row>
    <row r="440" spans="4:47">
      <c r="D440" s="49" t="s">
        <v>296</v>
      </c>
      <c r="E440" s="49" t="s">
        <v>112</v>
      </c>
      <c r="F440" s="49" t="s">
        <v>89</v>
      </c>
      <c r="G440" s="49" t="s">
        <v>149</v>
      </c>
      <c r="H440" s="49" t="s">
        <v>362</v>
      </c>
      <c r="J440" s="52"/>
      <c r="L440" s="49" t="s">
        <v>273</v>
      </c>
      <c r="Y440" s="78">
        <f t="shared" ref="Y440:AK446" si="23">IFERROR(SUM(Y424,Y432)/Y416,"NA")</f>
        <v>0.2501220822345932</v>
      </c>
      <c r="Z440" s="78">
        <f t="shared" si="23"/>
        <v>0.37678870098494699</v>
      </c>
      <c r="AA440" s="78">
        <f t="shared" si="23"/>
        <v>0.96023183236736531</v>
      </c>
      <c r="AB440" s="78">
        <f t="shared" si="23"/>
        <v>0.99437400285498356</v>
      </c>
      <c r="AC440" s="78">
        <f t="shared" si="23"/>
        <v>1.0093498398407066</v>
      </c>
      <c r="AD440" s="78">
        <f t="shared" si="23"/>
        <v>0.88003532368724946</v>
      </c>
      <c r="AE440" s="78">
        <f t="shared" si="23"/>
        <v>0</v>
      </c>
      <c r="AF440" s="78">
        <f t="shared" si="23"/>
        <v>0</v>
      </c>
      <c r="AG440" s="78">
        <f t="shared" si="23"/>
        <v>0.15534147888066099</v>
      </c>
      <c r="AH440" s="78">
        <f t="shared" si="23"/>
        <v>0.14091917109454372</v>
      </c>
      <c r="AI440" s="78">
        <f t="shared" si="23"/>
        <v>0.14161608473918605</v>
      </c>
      <c r="AJ440" s="78">
        <f t="shared" si="23"/>
        <v>0.13181611411836353</v>
      </c>
      <c r="AK440" s="78">
        <f t="shared" si="23"/>
        <v>0.1436344286612912</v>
      </c>
      <c r="AU440" s="49"/>
    </row>
    <row r="441" spans="4:47">
      <c r="D441" s="49" t="s">
        <v>296</v>
      </c>
      <c r="E441" s="49" t="s">
        <v>116</v>
      </c>
      <c r="F441" s="49" t="s">
        <v>89</v>
      </c>
      <c r="G441" s="49" t="s">
        <v>149</v>
      </c>
      <c r="H441" s="49" t="s">
        <v>362</v>
      </c>
      <c r="J441" s="52"/>
      <c r="L441" s="49" t="s">
        <v>273</v>
      </c>
      <c r="Y441" s="78">
        <f t="shared" si="23"/>
        <v>0.25012448132780085</v>
      </c>
      <c r="Z441" s="78">
        <f t="shared" si="23"/>
        <v>0.37745678427658064</v>
      </c>
      <c r="AA441" s="78">
        <f t="shared" si="23"/>
        <v>0.96171307506053272</v>
      </c>
      <c r="AB441" s="78">
        <f t="shared" si="23"/>
        <v>0.99502098300021335</v>
      </c>
      <c r="AC441" s="78">
        <f t="shared" si="23"/>
        <v>1.0092958571219441</v>
      </c>
      <c r="AD441" s="78">
        <f t="shared" si="23"/>
        <v>0.88654847104749512</v>
      </c>
      <c r="AE441" s="78">
        <f t="shared" si="23"/>
        <v>0</v>
      </c>
      <c r="AF441" s="78">
        <f t="shared" si="23"/>
        <v>0</v>
      </c>
      <c r="AG441" s="78">
        <f t="shared" si="23"/>
        <v>0.15634691917130872</v>
      </c>
      <c r="AH441" s="78">
        <f t="shared" si="23"/>
        <v>0.14178956666863324</v>
      </c>
      <c r="AI441" s="78">
        <f t="shared" si="23"/>
        <v>0.1424751206798506</v>
      </c>
      <c r="AJ441" s="78">
        <f t="shared" si="23"/>
        <v>0.13260789762415975</v>
      </c>
      <c r="AK441" s="78">
        <f t="shared" si="23"/>
        <v>0.14445673796291028</v>
      </c>
      <c r="AU441" s="49"/>
    </row>
    <row r="442" spans="4:47">
      <c r="D442" s="49" t="s">
        <v>296</v>
      </c>
      <c r="E442" s="49" t="s">
        <v>120</v>
      </c>
      <c r="F442" s="49" t="s">
        <v>89</v>
      </c>
      <c r="G442" s="49" t="s">
        <v>149</v>
      </c>
      <c r="H442" s="49" t="s">
        <v>362</v>
      </c>
      <c r="J442" s="52"/>
      <c r="L442" s="49" t="s">
        <v>273</v>
      </c>
      <c r="Y442" s="78">
        <f t="shared" si="23"/>
        <v>0.2501705708437571</v>
      </c>
      <c r="Z442" s="78">
        <f t="shared" si="23"/>
        <v>0.37613195342820183</v>
      </c>
      <c r="AA442" s="78">
        <f t="shared" si="23"/>
        <v>0.95873836608066187</v>
      </c>
      <c r="AB442" s="78">
        <f t="shared" si="23"/>
        <v>0.99376947040498442</v>
      </c>
      <c r="AC442" s="78">
        <f t="shared" si="23"/>
        <v>1.0094311227049264</v>
      </c>
      <c r="AD442" s="78">
        <f t="shared" si="23"/>
        <v>0.87052235203244199</v>
      </c>
      <c r="AE442" s="78">
        <f t="shared" si="23"/>
        <v>0</v>
      </c>
      <c r="AF442" s="78">
        <f t="shared" si="23"/>
        <v>0</v>
      </c>
      <c r="AG442" s="78">
        <f t="shared" si="23"/>
        <v>0.15336071989374453</v>
      </c>
      <c r="AH442" s="78">
        <f t="shared" si="23"/>
        <v>0.13907325616990993</v>
      </c>
      <c r="AI442" s="78">
        <f t="shared" si="23"/>
        <v>0.13977031448344532</v>
      </c>
      <c r="AJ442" s="78">
        <f t="shared" si="23"/>
        <v>0.13010049334343132</v>
      </c>
      <c r="AK442" s="78">
        <f t="shared" si="23"/>
        <v>0.14179024122955089</v>
      </c>
      <c r="AU442" s="49"/>
    </row>
    <row r="443" spans="4:47">
      <c r="D443" s="49" t="s">
        <v>296</v>
      </c>
      <c r="E443" s="49" t="s">
        <v>113</v>
      </c>
      <c r="F443" s="49" t="s">
        <v>89</v>
      </c>
      <c r="G443" s="49" t="s">
        <v>149</v>
      </c>
      <c r="H443" s="49" t="s">
        <v>362</v>
      </c>
      <c r="J443" s="52"/>
      <c r="L443" s="49" t="s">
        <v>273</v>
      </c>
      <c r="Y443" s="78">
        <f t="shared" si="23"/>
        <v>0.96904518484366298</v>
      </c>
      <c r="Z443" s="78">
        <f t="shared" si="23"/>
        <v>0.88917105024238685</v>
      </c>
      <c r="AA443" s="78">
        <f t="shared" si="23"/>
        <v>0.31844155850488259</v>
      </c>
      <c r="AB443" s="78">
        <f t="shared" si="23"/>
        <v>0.96113012113042873</v>
      </c>
      <c r="AC443" s="78">
        <f t="shared" si="23"/>
        <v>0.97554667920650651</v>
      </c>
      <c r="AD443" s="78">
        <f t="shared" si="23"/>
        <v>0.94755805429246709</v>
      </c>
      <c r="AE443" s="78">
        <f t="shared" si="23"/>
        <v>0.98843542938805273</v>
      </c>
      <c r="AF443" s="78">
        <f t="shared" si="23"/>
        <v>0.95804283042247451</v>
      </c>
      <c r="AG443" s="78">
        <f t="shared" si="23"/>
        <v>0.95804400076880669</v>
      </c>
      <c r="AH443" s="78">
        <f t="shared" si="23"/>
        <v>0.95804516375564275</v>
      </c>
      <c r="AI443" s="78">
        <f t="shared" si="23"/>
        <v>0.95804634594767346</v>
      </c>
      <c r="AJ443" s="78">
        <f t="shared" si="23"/>
        <v>0.95804753411528121</v>
      </c>
      <c r="AK443" s="78">
        <f t="shared" si="23"/>
        <v>0.95804871490960963</v>
      </c>
      <c r="AU443" s="49"/>
    </row>
    <row r="444" spans="4:47">
      <c r="D444" s="49" t="s">
        <v>296</v>
      </c>
      <c r="E444" s="49" t="s">
        <v>128</v>
      </c>
      <c r="F444" s="49" t="s">
        <v>89</v>
      </c>
      <c r="G444" s="49" t="s">
        <v>149</v>
      </c>
      <c r="H444" s="49" t="s">
        <v>362</v>
      </c>
      <c r="J444" s="52"/>
      <c r="L444" s="49" t="s">
        <v>273</v>
      </c>
      <c r="Y444" s="78">
        <f t="shared" si="23"/>
        <v>0.98780192888512008</v>
      </c>
      <c r="Z444" s="78">
        <f t="shared" si="23"/>
        <v>0.97566107229903343</v>
      </c>
      <c r="AA444" s="78">
        <f t="shared" si="23"/>
        <v>0.97435458132719466</v>
      </c>
      <c r="AB444" s="78">
        <f t="shared" si="23"/>
        <v>0.96899514386221364</v>
      </c>
      <c r="AC444" s="78">
        <f t="shared" si="23"/>
        <v>0.98240513890153192</v>
      </c>
      <c r="AD444" s="78">
        <f t="shared" si="23"/>
        <v>0.75850940810133638</v>
      </c>
      <c r="AE444" s="78">
        <f t="shared" si="23"/>
        <v>0.77098032182026066</v>
      </c>
      <c r="AF444" s="78">
        <f t="shared" si="23"/>
        <v>0.72504145936981756</v>
      </c>
      <c r="AG444" s="78">
        <f t="shared" si="23"/>
        <v>0.72577311804267597</v>
      </c>
      <c r="AH444" s="78">
        <f t="shared" si="23"/>
        <v>0.72418487164537781</v>
      </c>
      <c r="AI444" s="78">
        <f t="shared" si="23"/>
        <v>0.72286480208225612</v>
      </c>
      <c r="AJ444" s="78">
        <f t="shared" si="23"/>
        <v>0.72191246954021093</v>
      </c>
      <c r="AK444" s="78">
        <f t="shared" si="23"/>
        <v>0.72073243753463856</v>
      </c>
      <c r="AU444" s="49"/>
    </row>
    <row r="445" spans="4:47">
      <c r="D445" s="49" t="s">
        <v>296</v>
      </c>
      <c r="E445" s="49" t="s">
        <v>132</v>
      </c>
      <c r="F445" s="49" t="s">
        <v>89</v>
      </c>
      <c r="G445" s="49" t="s">
        <v>149</v>
      </c>
      <c r="H445" s="49" t="s">
        <v>362</v>
      </c>
      <c r="J445" s="52"/>
      <c r="L445" s="49" t="s">
        <v>273</v>
      </c>
      <c r="Y445" s="78">
        <f t="shared" si="23"/>
        <v>0.98494771660130365</v>
      </c>
      <c r="Z445" s="78">
        <f t="shared" si="23"/>
        <v>0.97200388500161028</v>
      </c>
      <c r="AA445" s="78">
        <f t="shared" si="23"/>
        <v>0.9744438844269232</v>
      </c>
      <c r="AB445" s="78">
        <f t="shared" si="23"/>
        <v>0.96889600607858306</v>
      </c>
      <c r="AC445" s="78">
        <f t="shared" si="23"/>
        <v>0.99622311073189374</v>
      </c>
      <c r="AD445" s="78">
        <f t="shared" si="23"/>
        <v>0.75850940813954959</v>
      </c>
      <c r="AE445" s="78">
        <f t="shared" si="23"/>
        <v>0.76172582706870151</v>
      </c>
      <c r="AF445" s="78">
        <f t="shared" si="23"/>
        <v>0.76023391812865504</v>
      </c>
      <c r="AG445" s="78">
        <f t="shared" si="23"/>
        <v>0.72918194711167539</v>
      </c>
      <c r="AH445" s="78">
        <f t="shared" si="23"/>
        <v>0.72754742283888529</v>
      </c>
      <c r="AI445" s="78">
        <f t="shared" si="23"/>
        <v>0.72603304244719113</v>
      </c>
      <c r="AJ445" s="78">
        <f t="shared" si="23"/>
        <v>0.7248282944633867</v>
      </c>
      <c r="AK445" s="78">
        <f t="shared" si="23"/>
        <v>0.72359197104489914</v>
      </c>
      <c r="AU445" s="49"/>
    </row>
    <row r="446" spans="4:47">
      <c r="D446" s="51" t="s">
        <v>296</v>
      </c>
      <c r="E446" s="51" t="s">
        <v>121</v>
      </c>
      <c r="F446" s="51" t="s">
        <v>89</v>
      </c>
      <c r="G446" s="49" t="s">
        <v>149</v>
      </c>
      <c r="H446" s="51" t="s">
        <v>362</v>
      </c>
      <c r="J446" s="52"/>
      <c r="L446" s="49" t="s">
        <v>273</v>
      </c>
      <c r="P446" s="49" t="s">
        <v>356</v>
      </c>
      <c r="Y446" s="78">
        <f t="shared" si="23"/>
        <v>0.12527159637441876</v>
      </c>
      <c r="Z446" s="78">
        <f t="shared" si="23"/>
        <v>7.8972392687960358E-2</v>
      </c>
      <c r="AA446" s="78">
        <f t="shared" si="23"/>
        <v>6.5725482637487495E-2</v>
      </c>
      <c r="AB446" s="78">
        <f t="shared" si="23"/>
        <v>5.7296290513801904E-2</v>
      </c>
      <c r="AC446" s="78">
        <f t="shared" si="23"/>
        <v>9.8470859767834193E-2</v>
      </c>
      <c r="AD446" s="78">
        <f t="shared" si="23"/>
        <v>6.426484817465962E-2</v>
      </c>
      <c r="AE446" s="78">
        <f t="shared" si="23"/>
        <v>7.2537543473004534E-2</v>
      </c>
      <c r="AF446" s="78">
        <f t="shared" si="23"/>
        <v>7.2537543396798479E-2</v>
      </c>
      <c r="AG446" s="78">
        <f t="shared" si="23"/>
        <v>0.25224991812310021</v>
      </c>
      <c r="AH446" s="78">
        <f t="shared" si="23"/>
        <v>0.29287199084641369</v>
      </c>
      <c r="AI446" s="78">
        <f t="shared" si="23"/>
        <v>0.28989531199230884</v>
      </c>
      <c r="AJ446" s="78">
        <f t="shared" si="23"/>
        <v>0.20314144391930464</v>
      </c>
      <c r="AK446" s="78">
        <f t="shared" si="23"/>
        <v>0.26477801819911312</v>
      </c>
      <c r="AU446" s="85"/>
    </row>
    <row r="447" spans="4:47" s="51" customFormat="1">
      <c r="J447" s="52"/>
      <c r="Y447" s="70"/>
      <c r="Z447" s="70"/>
      <c r="AA447" s="70"/>
      <c r="AB447" s="70"/>
      <c r="AC447" s="70"/>
      <c r="AD447" s="70"/>
      <c r="AE447" s="70"/>
      <c r="AF447" s="70"/>
      <c r="AG447" s="70"/>
      <c r="AH447" s="70"/>
      <c r="AI447" s="70"/>
      <c r="AJ447" s="70"/>
      <c r="AK447" s="70"/>
      <c r="AU447" s="95"/>
    </row>
    <row r="448" spans="4:47">
      <c r="F448" s="51"/>
      <c r="H448" s="92"/>
      <c r="J448" s="52"/>
      <c r="AU448" s="49"/>
    </row>
    <row r="449" spans="3:67">
      <c r="F449" s="51"/>
      <c r="H449" s="92"/>
      <c r="J449" s="52"/>
      <c r="AU449" s="49"/>
    </row>
    <row r="450" spans="3:67">
      <c r="F450" s="51"/>
      <c r="H450" s="92"/>
      <c r="J450" s="52"/>
      <c r="AU450" s="49"/>
    </row>
    <row r="451" spans="3:67">
      <c r="F451" s="51"/>
      <c r="H451" s="92"/>
      <c r="J451" s="52"/>
      <c r="AU451" s="49"/>
    </row>
    <row r="452" spans="3:67" s="51" customFormat="1">
      <c r="H452" s="62"/>
      <c r="J452" s="52"/>
      <c r="Y452" s="71"/>
      <c r="Z452" s="71"/>
      <c r="AA452" s="71"/>
      <c r="AB452" s="71"/>
      <c r="AC452" s="71"/>
      <c r="AD452" s="71"/>
      <c r="AE452" s="71"/>
      <c r="AF452" s="71"/>
      <c r="AG452" s="71"/>
      <c r="AH452" s="71"/>
      <c r="AI452" s="71"/>
      <c r="AJ452" s="71"/>
      <c r="AK452" s="71"/>
    </row>
    <row r="453" spans="3:67">
      <c r="C453" s="11" t="s">
        <v>152</v>
      </c>
      <c r="D453" s="11"/>
      <c r="E453" s="11"/>
      <c r="F453" s="11"/>
      <c r="G453" s="11"/>
      <c r="H453" s="11"/>
      <c r="I453" s="11"/>
      <c r="J453" s="11"/>
      <c r="K453" s="11"/>
      <c r="L453" s="11"/>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31"/>
      <c r="AR453" s="11"/>
      <c r="AS453" s="11"/>
      <c r="AT453" s="11"/>
      <c r="AU453" s="11"/>
      <c r="AV453" s="11"/>
      <c r="AW453" s="11"/>
      <c r="AX453" s="11"/>
      <c r="AY453" s="11"/>
      <c r="AZ453" s="11"/>
      <c r="BA453" s="11"/>
      <c r="BB453" s="31"/>
      <c r="BC453" s="11"/>
      <c r="BD453" s="11"/>
      <c r="BE453" s="11"/>
      <c r="BF453" s="11"/>
      <c r="BG453" s="11"/>
      <c r="BH453" s="11"/>
      <c r="BI453" s="11"/>
      <c r="BJ453" s="11"/>
      <c r="BK453" s="11"/>
      <c r="BL453" s="11"/>
      <c r="BM453" s="11"/>
      <c r="BN453" s="11"/>
      <c r="BO453" s="11"/>
    </row>
    <row r="454" spans="3:67" s="51" customFormat="1">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4"/>
      <c r="AR454" s="93"/>
      <c r="AS454" s="93"/>
      <c r="AT454" s="93"/>
      <c r="AU454" s="93"/>
      <c r="AV454" s="93"/>
      <c r="AW454" s="93"/>
      <c r="AX454" s="93"/>
      <c r="AY454" s="93"/>
      <c r="AZ454" s="93"/>
      <c r="BA454" s="93"/>
      <c r="BB454" s="94"/>
      <c r="BC454" s="93"/>
      <c r="BD454" s="93"/>
      <c r="BE454" s="93"/>
      <c r="BF454" s="93"/>
      <c r="BG454" s="93"/>
      <c r="BH454" s="93"/>
      <c r="BI454" s="93"/>
      <c r="BJ454" s="93"/>
      <c r="BK454" s="93"/>
      <c r="BL454" s="93"/>
      <c r="BM454" s="93"/>
      <c r="BN454" s="93"/>
      <c r="BO454" s="93"/>
    </row>
    <row r="455" spans="3:67">
      <c r="D455" s="49" t="s">
        <v>296</v>
      </c>
      <c r="E455" s="49" t="s">
        <v>109</v>
      </c>
      <c r="F455" s="49" t="s">
        <v>89</v>
      </c>
      <c r="G455" s="49" t="s">
        <v>152</v>
      </c>
      <c r="H455" s="49" t="s">
        <v>352</v>
      </c>
      <c r="I455" s="49" t="s">
        <v>299</v>
      </c>
      <c r="J455" s="52"/>
      <c r="L455" s="49" t="s">
        <v>297</v>
      </c>
      <c r="Y455" s="15">
        <v>8.0187260570000003</v>
      </c>
      <c r="Z455" s="15">
        <v>7.3128983000000005</v>
      </c>
      <c r="AA455" s="15">
        <v>6.5574233060000005</v>
      </c>
      <c r="AB455" s="15">
        <v>6.167579067000001</v>
      </c>
      <c r="AC455" s="15">
        <v>6.1453836119999998</v>
      </c>
      <c r="AD455" s="15">
        <v>4.7719504350000008</v>
      </c>
      <c r="AE455" s="15">
        <v>5.2327049739999998</v>
      </c>
      <c r="AF455" s="15">
        <v>5.9565971910000002</v>
      </c>
      <c r="AG455" s="15">
        <v>5.8365210630000002</v>
      </c>
      <c r="AH455" s="15">
        <v>5.8320036460000004</v>
      </c>
      <c r="AI455" s="15">
        <v>5.6950335890000003</v>
      </c>
      <c r="AJ455" s="15">
        <v>5.7819064929999993</v>
      </c>
      <c r="AK455" s="15">
        <v>5.841690622999999</v>
      </c>
      <c r="AU455" s="49"/>
    </row>
    <row r="456" spans="3:67">
      <c r="D456" s="49" t="s">
        <v>296</v>
      </c>
      <c r="E456" s="49" t="s">
        <v>112</v>
      </c>
      <c r="F456" s="49" t="s">
        <v>89</v>
      </c>
      <c r="G456" s="49" t="s">
        <v>152</v>
      </c>
      <c r="H456" s="49" t="s">
        <v>352</v>
      </c>
      <c r="I456" s="49" t="s">
        <v>299</v>
      </c>
      <c r="J456" s="52"/>
      <c r="L456" s="49" t="s">
        <v>297</v>
      </c>
      <c r="Y456" s="15">
        <v>4.5623042659999999</v>
      </c>
      <c r="Z456" s="15">
        <v>4.1648475569999999</v>
      </c>
      <c r="AA456" s="15">
        <v>3.7277966170000001</v>
      </c>
      <c r="AB456" s="15">
        <v>3.5097144760000005</v>
      </c>
      <c r="AC456" s="15">
        <v>3.4804153359999996</v>
      </c>
      <c r="AD456" s="15">
        <v>4.2554033060000007</v>
      </c>
      <c r="AE456" s="15">
        <v>3.0053560539999999</v>
      </c>
      <c r="AF456" s="15">
        <v>4.0707445240000002</v>
      </c>
      <c r="AG456" s="15">
        <v>4.1261646030000003</v>
      </c>
      <c r="AH456" s="15">
        <v>4.1229709870000004</v>
      </c>
      <c r="AI456" s="15">
        <v>4.0261391570000002</v>
      </c>
      <c r="AJ456" s="15">
        <v>4.087554495</v>
      </c>
      <c r="AK456" s="15">
        <v>4.1298192540000001</v>
      </c>
      <c r="AU456" s="49"/>
    </row>
    <row r="457" spans="3:67">
      <c r="D457" s="49" t="s">
        <v>296</v>
      </c>
      <c r="E457" s="49" t="s">
        <v>116</v>
      </c>
      <c r="F457" s="49" t="s">
        <v>89</v>
      </c>
      <c r="G457" s="49" t="s">
        <v>152</v>
      </c>
      <c r="H457" s="49" t="s">
        <v>352</v>
      </c>
      <c r="I457" s="49" t="s">
        <v>299</v>
      </c>
      <c r="J457" s="52"/>
      <c r="L457" s="49" t="s">
        <v>297</v>
      </c>
      <c r="Y457" s="15">
        <v>5.3771569499999998</v>
      </c>
      <c r="Z457" s="15">
        <v>4.9108949040000001</v>
      </c>
      <c r="AA457" s="15">
        <v>4.3997111449999995</v>
      </c>
      <c r="AB457" s="15">
        <v>4.1423851750000003</v>
      </c>
      <c r="AC457" s="15">
        <v>4.1161074190000004</v>
      </c>
      <c r="AD457" s="15">
        <v>2.5256552289999998</v>
      </c>
      <c r="AE457" s="15">
        <v>2.8037037909999998</v>
      </c>
      <c r="AF457" s="15">
        <v>3.8456574479999999</v>
      </c>
      <c r="AG457" s="15">
        <v>4.7410129080000001</v>
      </c>
      <c r="AH457" s="15">
        <v>4.7373434040000006</v>
      </c>
      <c r="AI457" s="15">
        <v>4.6260824650000005</v>
      </c>
      <c r="AJ457" s="15">
        <v>4.6966494270000005</v>
      </c>
      <c r="AK457" s="15">
        <v>4.745212145</v>
      </c>
      <c r="AU457" s="49"/>
    </row>
    <row r="458" spans="3:67">
      <c r="D458" s="49" t="s">
        <v>296</v>
      </c>
      <c r="E458" s="49" t="s">
        <v>120</v>
      </c>
      <c r="F458" s="49" t="s">
        <v>89</v>
      </c>
      <c r="G458" s="49" t="s">
        <v>152</v>
      </c>
      <c r="H458" s="49" t="s">
        <v>352</v>
      </c>
      <c r="I458" s="49" t="s">
        <v>299</v>
      </c>
      <c r="J458" s="52"/>
      <c r="L458" s="49" t="s">
        <v>297</v>
      </c>
      <c r="Y458" s="15">
        <v>3.9226817039999999</v>
      </c>
      <c r="Z458" s="15">
        <v>3.5831291919999999</v>
      </c>
      <c r="AA458" s="15">
        <v>3.2095443669999999</v>
      </c>
      <c r="AB458" s="15">
        <v>3.0280930210000006</v>
      </c>
      <c r="AC458" s="15">
        <v>3.0033712889999999</v>
      </c>
      <c r="AD458" s="15">
        <v>3.7978710469999997</v>
      </c>
      <c r="AE458" s="15">
        <v>3.023991401</v>
      </c>
      <c r="AF458" s="15">
        <v>3.5198045649999998</v>
      </c>
      <c r="AG458" s="15">
        <v>3.4584521190000004</v>
      </c>
      <c r="AH458" s="15">
        <v>3.4557753070000001</v>
      </c>
      <c r="AI458" s="15">
        <v>3.374613192</v>
      </c>
      <c r="AJ458" s="15">
        <v>3.4260900529999998</v>
      </c>
      <c r="AK458" s="15">
        <v>3.4615153599999999</v>
      </c>
      <c r="AU458" s="49"/>
    </row>
    <row r="459" spans="3:67">
      <c r="D459" s="49" t="s">
        <v>296</v>
      </c>
      <c r="E459" s="49" t="s">
        <v>113</v>
      </c>
      <c r="F459" s="49" t="s">
        <v>89</v>
      </c>
      <c r="G459" s="49" t="s">
        <v>152</v>
      </c>
      <c r="H459" s="49" t="s">
        <v>352</v>
      </c>
      <c r="I459" s="49" t="s">
        <v>299</v>
      </c>
      <c r="J459" s="52"/>
      <c r="L459" s="49" t="s">
        <v>297</v>
      </c>
      <c r="Y459" s="15">
        <v>1.21473874</v>
      </c>
      <c r="Z459" s="15">
        <v>1.7362733140000002</v>
      </c>
      <c r="AA459" s="15">
        <v>1.996223914</v>
      </c>
      <c r="AB459" s="15">
        <v>2.5624695329999998</v>
      </c>
      <c r="AC459" s="15">
        <v>2.9258064220000004</v>
      </c>
      <c r="AD459" s="15">
        <v>2.8508356659999996</v>
      </c>
      <c r="AE459" s="15">
        <v>2.7016918250000002</v>
      </c>
      <c r="AF459" s="15">
        <v>2.8000000219999994</v>
      </c>
      <c r="AG459" s="15">
        <v>2.7859999740000001</v>
      </c>
      <c r="AH459" s="15">
        <v>2.7720700279999999</v>
      </c>
      <c r="AI459" s="15">
        <v>2.7582096299999996</v>
      </c>
      <c r="AJ459" s="15">
        <v>2.7444186319999999</v>
      </c>
      <c r="AK459" s="15">
        <v>2.7306964919999999</v>
      </c>
      <c r="AU459" s="49"/>
    </row>
    <row r="460" spans="3:67">
      <c r="D460" s="49" t="s">
        <v>296</v>
      </c>
      <c r="E460" s="49" t="s">
        <v>128</v>
      </c>
      <c r="F460" s="49" t="s">
        <v>89</v>
      </c>
      <c r="G460" s="49" t="s">
        <v>152</v>
      </c>
      <c r="H460" s="49" t="s">
        <v>352</v>
      </c>
      <c r="I460" s="49" t="s">
        <v>299</v>
      </c>
      <c r="J460" s="52"/>
      <c r="L460" s="49" t="s">
        <v>297</v>
      </c>
      <c r="Y460" s="15">
        <v>1.7983663070000002</v>
      </c>
      <c r="Z460" s="15">
        <v>2.1551954640000002</v>
      </c>
      <c r="AA460" s="15">
        <v>1.8453645410000001</v>
      </c>
      <c r="AB460" s="15">
        <v>2.2889839239999996</v>
      </c>
      <c r="AC460" s="15">
        <v>1.903168658</v>
      </c>
      <c r="AD460" s="15">
        <v>1.8618841669999999</v>
      </c>
      <c r="AE460" s="15">
        <v>2.0939999999999999</v>
      </c>
      <c r="AF460" s="15">
        <v>2.0940000000000003</v>
      </c>
      <c r="AG460" s="15">
        <v>2.3503278910000001</v>
      </c>
      <c r="AH460" s="15">
        <v>2.4126508750000002</v>
      </c>
      <c r="AI460" s="15">
        <v>2.3931420130000003</v>
      </c>
      <c r="AJ460" s="15">
        <v>2.3708553160000001</v>
      </c>
      <c r="AK460" s="15">
        <v>2.3933774290000001</v>
      </c>
      <c r="AU460" s="49"/>
    </row>
    <row r="461" spans="3:67">
      <c r="D461" s="49" t="s">
        <v>296</v>
      </c>
      <c r="E461" s="49" t="s">
        <v>132</v>
      </c>
      <c r="F461" s="49" t="s">
        <v>89</v>
      </c>
      <c r="G461" s="49" t="s">
        <v>152</v>
      </c>
      <c r="H461" s="49" t="s">
        <v>352</v>
      </c>
      <c r="I461" s="49" t="s">
        <v>299</v>
      </c>
      <c r="J461" s="52"/>
      <c r="L461" s="49" t="s">
        <v>297</v>
      </c>
      <c r="Y461" s="15">
        <v>4.7445703420000003</v>
      </c>
      <c r="Z461" s="15">
        <v>4.5250022730000001</v>
      </c>
      <c r="AA461" s="15">
        <v>3.9000740470000004</v>
      </c>
      <c r="AB461" s="15">
        <v>4.9347289999999999</v>
      </c>
      <c r="AC461" s="15">
        <v>4.2885757870000001</v>
      </c>
      <c r="AD461" s="15">
        <v>4.0877779999999992</v>
      </c>
      <c r="AE461" s="15">
        <v>4.851</v>
      </c>
      <c r="AF461" s="15">
        <v>5.1449999999999987</v>
      </c>
      <c r="AG461" s="15">
        <v>4.9022284269999998</v>
      </c>
      <c r="AH461" s="15">
        <v>5.0843394490000007</v>
      </c>
      <c r="AI461" s="15">
        <v>5.0425791260000006</v>
      </c>
      <c r="AJ461" s="15">
        <v>5.0550670040000005</v>
      </c>
      <c r="AK461" s="15">
        <v>5.0618738879999992</v>
      </c>
      <c r="AU461" s="49"/>
    </row>
    <row r="462" spans="3:67">
      <c r="D462" s="49" t="s">
        <v>296</v>
      </c>
      <c r="E462" s="49" t="s">
        <v>121</v>
      </c>
      <c r="F462" s="49" t="s">
        <v>89</v>
      </c>
      <c r="G462" s="49" t="s">
        <v>152</v>
      </c>
      <c r="H462" s="49" t="s">
        <v>352</v>
      </c>
      <c r="I462" s="49" t="s">
        <v>299</v>
      </c>
      <c r="J462" s="52"/>
      <c r="L462" s="49" t="s">
        <v>297</v>
      </c>
      <c r="Y462" s="15">
        <v>1.8024146640000001</v>
      </c>
      <c r="Z462" s="15">
        <v>2.4889094089999997</v>
      </c>
      <c r="AA462" s="15">
        <v>2.185379014</v>
      </c>
      <c r="AB462" s="15">
        <v>2.1894629750000001</v>
      </c>
      <c r="AC462" s="15">
        <v>0.31736373600000001</v>
      </c>
      <c r="AD462" s="15">
        <v>0.75398870800000017</v>
      </c>
      <c r="AE462" s="15">
        <v>2.0387105890000004</v>
      </c>
      <c r="AF462" s="15">
        <v>2.6986966410000002</v>
      </c>
      <c r="AG462" s="15">
        <v>2.6619817669999999</v>
      </c>
      <c r="AH462" s="15">
        <v>2.6526454519999998</v>
      </c>
      <c r="AI462" s="15">
        <v>2.2215843880000001</v>
      </c>
      <c r="AJ462" s="15">
        <v>2.2104764669999999</v>
      </c>
      <c r="AK462" s="15">
        <v>2.199424085</v>
      </c>
      <c r="AU462" s="49"/>
    </row>
    <row r="463" spans="3:67">
      <c r="D463" s="49" t="s">
        <v>296</v>
      </c>
      <c r="E463" s="49" t="s">
        <v>109</v>
      </c>
      <c r="F463" s="49" t="s">
        <v>89</v>
      </c>
      <c r="G463" s="49" t="s">
        <v>152</v>
      </c>
      <c r="H463" s="49" t="s">
        <v>301</v>
      </c>
      <c r="I463" s="49" t="s">
        <v>299</v>
      </c>
      <c r="J463" s="52"/>
      <c r="L463" s="49" t="s">
        <v>297</v>
      </c>
      <c r="Y463" s="15">
        <v>0.423702939</v>
      </c>
      <c r="Z463" s="15">
        <v>0.63710535800000001</v>
      </c>
      <c r="AA463" s="15">
        <v>0.45405372900000002</v>
      </c>
      <c r="AB463" s="15">
        <v>0.39347788299999997</v>
      </c>
      <c r="AC463" s="15">
        <v>0.35785899100000002</v>
      </c>
      <c r="AD463" s="15">
        <v>0.445969275</v>
      </c>
      <c r="AE463" s="15">
        <v>0</v>
      </c>
      <c r="AF463" s="15">
        <v>0</v>
      </c>
      <c r="AG463" s="15">
        <v>0.34451946700000002</v>
      </c>
      <c r="AH463" s="15">
        <v>0.33144762</v>
      </c>
      <c r="AI463" s="15">
        <v>0.30629459999999997</v>
      </c>
      <c r="AJ463" s="15">
        <v>0.28317037099999998</v>
      </c>
      <c r="AK463" s="15">
        <v>0.26241992600000003</v>
      </c>
      <c r="AU463" s="49"/>
    </row>
    <row r="464" spans="3:67">
      <c r="D464" s="49" t="s">
        <v>296</v>
      </c>
      <c r="E464" s="49" t="s">
        <v>112</v>
      </c>
      <c r="F464" s="49" t="s">
        <v>89</v>
      </c>
      <c r="G464" s="49" t="s">
        <v>152</v>
      </c>
      <c r="H464" s="49" t="s">
        <v>301</v>
      </c>
      <c r="I464" s="49" t="s">
        <v>299</v>
      </c>
      <c r="J464" s="52"/>
      <c r="L464" s="49" t="s">
        <v>297</v>
      </c>
      <c r="Y464" s="15">
        <v>0.24165008499999999</v>
      </c>
      <c r="Z464" s="15">
        <v>0.362844742</v>
      </c>
      <c r="AA464" s="15">
        <v>0.25812272200000003</v>
      </c>
      <c r="AB464" s="15">
        <v>0.22335347999999999</v>
      </c>
      <c r="AC464" s="15">
        <v>0.20267859399999999</v>
      </c>
      <c r="AD464" s="15">
        <v>0.25153787300000002</v>
      </c>
      <c r="AE464" s="15">
        <v>0</v>
      </c>
      <c r="AF464" s="15">
        <v>0</v>
      </c>
      <c r="AG464" s="15">
        <v>0.11464891000000001</v>
      </c>
      <c r="AH464" s="15">
        <v>0.11464891000000001</v>
      </c>
      <c r="AI464" s="15">
        <v>0.11464891000000001</v>
      </c>
      <c r="AJ464" s="15">
        <v>0.11464891000000001</v>
      </c>
      <c r="AK464" s="15">
        <v>0.11464891000000001</v>
      </c>
      <c r="AU464" s="49"/>
    </row>
    <row r="465" spans="4:47">
      <c r="D465" s="49" t="s">
        <v>296</v>
      </c>
      <c r="E465" s="49" t="s">
        <v>116</v>
      </c>
      <c r="F465" s="49" t="s">
        <v>89</v>
      </c>
      <c r="G465" s="49" t="s">
        <v>152</v>
      </c>
      <c r="H465" s="49" t="s">
        <v>301</v>
      </c>
      <c r="I465" s="49" t="s">
        <v>299</v>
      </c>
      <c r="J465" s="52"/>
      <c r="L465" s="49" t="s">
        <v>297</v>
      </c>
      <c r="Y465" s="15">
        <v>0.28534595600000001</v>
      </c>
      <c r="Z465" s="15">
        <v>0.42784096399999999</v>
      </c>
      <c r="AA465" s="15">
        <v>0.30464790200000003</v>
      </c>
      <c r="AB465" s="15">
        <v>0.26384776399999998</v>
      </c>
      <c r="AC465" s="15">
        <v>0.23968699099999999</v>
      </c>
      <c r="AD465" s="15">
        <v>0.29796108900000001</v>
      </c>
      <c r="AE465" s="15">
        <v>0</v>
      </c>
      <c r="AF465" s="15">
        <v>0</v>
      </c>
      <c r="AG465" s="15">
        <v>0.14931423099999999</v>
      </c>
      <c r="AH465" s="15">
        <v>0.143640873</v>
      </c>
      <c r="AI465" s="15">
        <v>0.14245813299999999</v>
      </c>
      <c r="AJ465" s="15">
        <v>0.141575654</v>
      </c>
      <c r="AK465" s="15">
        <v>0.14124219700000001</v>
      </c>
      <c r="AU465" s="49"/>
    </row>
    <row r="466" spans="4:47">
      <c r="D466" s="49" t="s">
        <v>296</v>
      </c>
      <c r="E466" s="49" t="s">
        <v>120</v>
      </c>
      <c r="F466" s="49" t="s">
        <v>89</v>
      </c>
      <c r="G466" s="49" t="s">
        <v>152</v>
      </c>
      <c r="H466" s="49" t="s">
        <v>301</v>
      </c>
      <c r="I466" s="49" t="s">
        <v>299</v>
      </c>
      <c r="J466" s="52"/>
      <c r="L466" s="49" t="s">
        <v>297</v>
      </c>
      <c r="Y466" s="15">
        <v>0.208711902</v>
      </c>
      <c r="Z466" s="15">
        <v>0.31216498799999998</v>
      </c>
      <c r="AA466" s="15">
        <v>0.22223753399999999</v>
      </c>
      <c r="AB466" s="15">
        <v>0.19251983</v>
      </c>
      <c r="AC466" s="15">
        <v>0.174906229</v>
      </c>
      <c r="AD466" s="15">
        <v>0.21706028999999999</v>
      </c>
      <c r="AE466" s="15">
        <v>0</v>
      </c>
      <c r="AF466" s="15">
        <v>0</v>
      </c>
      <c r="AG466" s="15">
        <v>0.11763635</v>
      </c>
      <c r="AH466" s="15">
        <v>0.11316361799999999</v>
      </c>
      <c r="AI466" s="15">
        <v>0.112031981</v>
      </c>
      <c r="AJ466" s="15">
        <v>0.11091166199999999</v>
      </c>
      <c r="AK466" s="15">
        <v>0.109802545</v>
      </c>
      <c r="AU466" s="49"/>
    </row>
    <row r="467" spans="4:47">
      <c r="D467" s="49" t="s">
        <v>296</v>
      </c>
      <c r="E467" s="49" t="s">
        <v>113</v>
      </c>
      <c r="F467" s="49" t="s">
        <v>89</v>
      </c>
      <c r="G467" s="49" t="s">
        <v>152</v>
      </c>
      <c r="H467" s="49" t="s">
        <v>301</v>
      </c>
      <c r="I467" s="49" t="s">
        <v>299</v>
      </c>
      <c r="J467" s="52"/>
      <c r="L467" s="49" t="s">
        <v>297</v>
      </c>
      <c r="Y467" s="15">
        <v>0.21571231199999999</v>
      </c>
      <c r="Z467" s="15">
        <v>0.13907847300000001</v>
      </c>
      <c r="AA467" s="15">
        <v>0.14851556499999999</v>
      </c>
      <c r="AB467" s="15">
        <v>0.16521850799999999</v>
      </c>
      <c r="AC467" s="15">
        <v>0.25335630399999998</v>
      </c>
      <c r="AD467" s="15">
        <v>0.22855584900000001</v>
      </c>
      <c r="AE467" s="15">
        <v>0.15477334400000001</v>
      </c>
      <c r="AF467" s="15">
        <v>0.22448027800000001</v>
      </c>
      <c r="AG467" s="15">
        <v>0.22335787700000001</v>
      </c>
      <c r="AH467" s="15">
        <v>0.222241087</v>
      </c>
      <c r="AI467" s="15">
        <v>0.221129882</v>
      </c>
      <c r="AJ467" s="15">
        <v>0.22002423199999999</v>
      </c>
      <c r="AK467" s="15">
        <v>0.218924111</v>
      </c>
      <c r="AU467" s="49"/>
    </row>
    <row r="468" spans="4:47">
      <c r="D468" s="49" t="s">
        <v>296</v>
      </c>
      <c r="E468" s="49" t="s">
        <v>128</v>
      </c>
      <c r="F468" s="49" t="s">
        <v>89</v>
      </c>
      <c r="G468" s="49" t="s">
        <v>152</v>
      </c>
      <c r="H468" s="49" t="s">
        <v>301</v>
      </c>
      <c r="I468" s="49" t="s">
        <v>299</v>
      </c>
      <c r="J468" s="52"/>
      <c r="L468" s="49" t="s">
        <v>297</v>
      </c>
      <c r="Y468" s="15">
        <v>0.176348582</v>
      </c>
      <c r="Z468" s="15">
        <v>0.213092381</v>
      </c>
      <c r="AA468" s="15">
        <v>0.19949724499999999</v>
      </c>
      <c r="AB468" s="15">
        <v>0.30469893399999998</v>
      </c>
      <c r="AC468" s="15">
        <v>0.28456299800000001</v>
      </c>
      <c r="AD468" s="15">
        <v>0.61506299099999995</v>
      </c>
      <c r="AE468" s="15">
        <v>0.53800000000000003</v>
      </c>
      <c r="AF468" s="15">
        <v>0.53800000000000003</v>
      </c>
      <c r="AG468" s="15">
        <v>0.375909773</v>
      </c>
      <c r="AH468" s="15">
        <v>0.37222940500000001</v>
      </c>
      <c r="AI468" s="15">
        <v>0.36960350600000003</v>
      </c>
      <c r="AJ468" s="15">
        <v>0.36550992399999999</v>
      </c>
      <c r="AK468" s="15">
        <v>0.36883149199999998</v>
      </c>
      <c r="AU468" s="49"/>
    </row>
    <row r="469" spans="4:47">
      <c r="D469" s="49" t="s">
        <v>296</v>
      </c>
      <c r="E469" s="49" t="s">
        <v>132</v>
      </c>
      <c r="F469" s="49" t="s">
        <v>89</v>
      </c>
      <c r="G469" s="49" t="s">
        <v>152</v>
      </c>
      <c r="H469" s="49" t="s">
        <v>301</v>
      </c>
      <c r="I469" s="49" t="s">
        <v>299</v>
      </c>
      <c r="J469" s="52"/>
      <c r="L469" s="49" t="s">
        <v>297</v>
      </c>
      <c r="Y469" s="15">
        <v>0.26570891200000002</v>
      </c>
      <c r="Z469" s="15">
        <v>0.445117019</v>
      </c>
      <c r="AA469" s="15">
        <v>0.39179970800000002</v>
      </c>
      <c r="AB469" s="15">
        <v>0.62078391899999996</v>
      </c>
      <c r="AC469" s="15">
        <v>0.60207001299999996</v>
      </c>
      <c r="AD469" s="15">
        <v>1.3144078180000001</v>
      </c>
      <c r="AE469" s="15">
        <v>1.2829999999999999</v>
      </c>
      <c r="AF469" s="15">
        <v>1.2829999999999999</v>
      </c>
      <c r="AG469" s="15">
        <v>0.71072887500000004</v>
      </c>
      <c r="AH469" s="15">
        <v>0.70656881400000005</v>
      </c>
      <c r="AI469" s="15">
        <v>0.70116759100000003</v>
      </c>
      <c r="AJ469" s="15">
        <v>0.70134362800000005</v>
      </c>
      <c r="AK469" s="15">
        <v>0.70087160699999995</v>
      </c>
      <c r="AU469" s="49"/>
    </row>
    <row r="470" spans="4:47">
      <c r="D470" s="49" t="s">
        <v>296</v>
      </c>
      <c r="E470" s="49" t="s">
        <v>121</v>
      </c>
      <c r="F470" s="49" t="s">
        <v>89</v>
      </c>
      <c r="G470" s="49" t="s">
        <v>152</v>
      </c>
      <c r="H470" s="49" t="s">
        <v>301</v>
      </c>
      <c r="I470" s="49" t="s">
        <v>299</v>
      </c>
      <c r="J470" s="52"/>
      <c r="L470" s="49" t="s">
        <v>297</v>
      </c>
      <c r="Y470" s="15">
        <v>6.8095883999999995E-2</v>
      </c>
      <c r="Z470" s="15">
        <v>6.7104756000000002E-2</v>
      </c>
      <c r="AA470" s="15">
        <v>7.4580722000000002E-2</v>
      </c>
      <c r="AB470" s="15">
        <v>7.0886278999999996E-2</v>
      </c>
      <c r="AC470" s="15">
        <v>7.5564502000000006E-2</v>
      </c>
      <c r="AD470" s="15">
        <v>7.7837058000000001E-2</v>
      </c>
      <c r="AE470" s="15">
        <v>7.8383092000000001E-2</v>
      </c>
      <c r="AF470" s="15">
        <v>0.10375783</v>
      </c>
      <c r="AG470" s="15">
        <v>0.10123020200000001</v>
      </c>
      <c r="AH470" s="15">
        <v>0.10469764500000001</v>
      </c>
      <c r="AI470" s="15">
        <v>0.104174157</v>
      </c>
      <c r="AJ470" s="15">
        <v>0.103653286</v>
      </c>
      <c r="AK470" s="15">
        <v>0.10313501999999999</v>
      </c>
      <c r="AU470" s="49"/>
    </row>
    <row r="471" spans="4:47">
      <c r="D471" s="49" t="s">
        <v>296</v>
      </c>
      <c r="E471" s="49" t="s">
        <v>109</v>
      </c>
      <c r="F471" s="49" t="s">
        <v>89</v>
      </c>
      <c r="G471" s="49" t="s">
        <v>152</v>
      </c>
      <c r="H471" s="49" t="s">
        <v>302</v>
      </c>
      <c r="I471" s="49" t="s">
        <v>299</v>
      </c>
      <c r="J471" s="52"/>
      <c r="L471" s="49" t="s">
        <v>297</v>
      </c>
      <c r="Y471" s="15">
        <v>0</v>
      </c>
      <c r="Z471" s="15">
        <v>2.9293444100000001</v>
      </c>
      <c r="AA471" s="15">
        <v>3.4465476640000001</v>
      </c>
      <c r="AB471" s="15">
        <v>1.81511171</v>
      </c>
      <c r="AC471" s="15">
        <v>0.43720519299999999</v>
      </c>
      <c r="AD471" s="15">
        <v>-5.823478E-2</v>
      </c>
      <c r="AE471" s="15">
        <v>0</v>
      </c>
      <c r="AF471" s="15">
        <v>0</v>
      </c>
      <c r="AG471" s="15">
        <v>7.9021759999999996E-2</v>
      </c>
      <c r="AH471" s="15">
        <v>0.1</v>
      </c>
      <c r="AI471" s="15">
        <v>9.3877170999999995E-2</v>
      </c>
      <c r="AJ471" s="15">
        <v>8.8272330999999996E-2</v>
      </c>
      <c r="AK471" s="15">
        <v>8.3304857999999996E-2</v>
      </c>
      <c r="AU471" s="49"/>
    </row>
    <row r="472" spans="4:47">
      <c r="D472" s="49" t="s">
        <v>296</v>
      </c>
      <c r="E472" s="49" t="s">
        <v>112</v>
      </c>
      <c r="F472" s="49" t="s">
        <v>89</v>
      </c>
      <c r="G472" s="49" t="s">
        <v>152</v>
      </c>
      <c r="H472" s="49" t="s">
        <v>302</v>
      </c>
      <c r="I472" s="49" t="s">
        <v>299</v>
      </c>
      <c r="J472" s="52"/>
      <c r="L472" s="49" t="s">
        <v>297</v>
      </c>
      <c r="Y472" s="15">
        <v>0</v>
      </c>
      <c r="Z472" s="15">
        <v>1.6683225189999999</v>
      </c>
      <c r="AA472" s="15">
        <v>1.9593105580000001</v>
      </c>
      <c r="AB472" s="15">
        <v>1.0395812980000001</v>
      </c>
      <c r="AC472" s="15">
        <v>0.24761745800000001</v>
      </c>
      <c r="AD472" s="15">
        <v>-2.9562155999999999E-2</v>
      </c>
      <c r="AE472" s="15">
        <v>0</v>
      </c>
      <c r="AF472" s="15">
        <v>0</v>
      </c>
      <c r="AG472" s="15">
        <v>4.8445816000000003E-2</v>
      </c>
      <c r="AH472" s="15">
        <v>4.6609667E-2</v>
      </c>
      <c r="AI472" s="15">
        <v>4.3755835999999999E-2</v>
      </c>
      <c r="AJ472" s="15">
        <v>4.1143438999999997E-2</v>
      </c>
      <c r="AK472" s="15">
        <v>3.8828117000000002E-2</v>
      </c>
      <c r="AU472" s="49"/>
    </row>
    <row r="473" spans="4:47">
      <c r="D473" s="49" t="s">
        <v>296</v>
      </c>
      <c r="E473" s="49" t="s">
        <v>116</v>
      </c>
      <c r="F473" s="49" t="s">
        <v>89</v>
      </c>
      <c r="G473" s="49" t="s">
        <v>152</v>
      </c>
      <c r="H473" s="49" t="s">
        <v>302</v>
      </c>
      <c r="I473" s="49" t="s">
        <v>299</v>
      </c>
      <c r="J473" s="52"/>
      <c r="L473" s="49" t="s">
        <v>297</v>
      </c>
      <c r="Y473" s="15">
        <v>0</v>
      </c>
      <c r="Z473" s="15">
        <v>1.9671684119999999</v>
      </c>
      <c r="AA473" s="15">
        <v>2.3124653479999999</v>
      </c>
      <c r="AB473" s="15">
        <v>1.2240805729999999</v>
      </c>
      <c r="AC473" s="15">
        <v>0.292831534</v>
      </c>
      <c r="AD473" s="15">
        <v>-3.6408146000000002E-2</v>
      </c>
      <c r="AE473" s="15">
        <v>0</v>
      </c>
      <c r="AF473" s="15">
        <v>0</v>
      </c>
      <c r="AG473" s="15">
        <v>0.223737937</v>
      </c>
      <c r="AH473" s="15">
        <v>0.21525802699999999</v>
      </c>
      <c r="AI473" s="15">
        <v>0.20207814499999999</v>
      </c>
      <c r="AJ473" s="15">
        <v>0.19001327800000001</v>
      </c>
      <c r="AK473" s="15">
        <v>0.17932039299999999</v>
      </c>
      <c r="AU473" s="49"/>
    </row>
    <row r="474" spans="4:47">
      <c r="D474" s="49" t="s">
        <v>296</v>
      </c>
      <c r="E474" s="49" t="s">
        <v>120</v>
      </c>
      <c r="F474" s="49" t="s">
        <v>89</v>
      </c>
      <c r="G474" s="49" t="s">
        <v>152</v>
      </c>
      <c r="H474" s="49" t="s">
        <v>302</v>
      </c>
      <c r="I474" s="49" t="s">
        <v>299</v>
      </c>
      <c r="J474" s="52"/>
      <c r="L474" s="49" t="s">
        <v>297</v>
      </c>
      <c r="Y474" s="15">
        <v>0</v>
      </c>
      <c r="Z474" s="15">
        <v>1.435302262</v>
      </c>
      <c r="AA474" s="15">
        <v>1.6869198649999999</v>
      </c>
      <c r="AB474" s="15">
        <v>0.89866311200000004</v>
      </c>
      <c r="AC474" s="15">
        <v>0.21368727300000001</v>
      </c>
      <c r="AD474" s="15">
        <v>-2.4477777999999999E-2</v>
      </c>
      <c r="AE474" s="15">
        <v>0</v>
      </c>
      <c r="AF474" s="15">
        <v>0</v>
      </c>
      <c r="AG474" s="15">
        <v>0</v>
      </c>
      <c r="AH474" s="15">
        <v>0</v>
      </c>
      <c r="AI474" s="15">
        <v>0</v>
      </c>
      <c r="AJ474" s="15">
        <v>0</v>
      </c>
      <c r="AK474" s="15">
        <v>0</v>
      </c>
      <c r="AU474" s="49"/>
    </row>
    <row r="475" spans="4:47">
      <c r="D475" s="49" t="s">
        <v>296</v>
      </c>
      <c r="E475" s="49" t="s">
        <v>113</v>
      </c>
      <c r="F475" s="49" t="s">
        <v>89</v>
      </c>
      <c r="G475" s="49" t="s">
        <v>152</v>
      </c>
      <c r="H475" s="49" t="s">
        <v>302</v>
      </c>
      <c r="I475" s="49" t="s">
        <v>299</v>
      </c>
      <c r="J475" s="52"/>
      <c r="L475" s="49" t="s">
        <v>297</v>
      </c>
      <c r="Y475" s="15">
        <v>2.4531336000000001E-2</v>
      </c>
      <c r="Z475" s="15">
        <v>1.3245569E-2</v>
      </c>
      <c r="AA475" s="15">
        <v>6.5521570000000003E-3</v>
      </c>
      <c r="AB475" s="15">
        <v>1.0849121E-2</v>
      </c>
      <c r="AC475" s="15">
        <v>2.5032146000000002E-2</v>
      </c>
      <c r="AD475" s="15">
        <v>4.72237E-2</v>
      </c>
      <c r="AE475" s="15">
        <v>1.060049E-3</v>
      </c>
      <c r="AF475" s="15">
        <v>4.6381615000000001E-2</v>
      </c>
      <c r="AG475" s="15">
        <v>4.6149705999999999E-2</v>
      </c>
      <c r="AH475" s="15">
        <v>4.5918958000000003E-2</v>
      </c>
      <c r="AI475" s="15">
        <v>4.5689362999999997E-2</v>
      </c>
      <c r="AJ475" s="15">
        <v>4.5460915999999997E-2</v>
      </c>
      <c r="AK475" s="15">
        <v>4.5233611999999999E-2</v>
      </c>
      <c r="AU475" s="49"/>
    </row>
    <row r="476" spans="4:47">
      <c r="D476" s="49" t="s">
        <v>296</v>
      </c>
      <c r="E476" s="49" t="s">
        <v>128</v>
      </c>
      <c r="F476" s="49" t="s">
        <v>89</v>
      </c>
      <c r="G476" s="49" t="s">
        <v>152</v>
      </c>
      <c r="H476" s="49" t="s">
        <v>302</v>
      </c>
      <c r="I476" s="49" t="s">
        <v>299</v>
      </c>
      <c r="J476" s="52"/>
      <c r="L476" s="49" t="s">
        <v>297</v>
      </c>
      <c r="Y476" s="15">
        <v>0.91740950600000004</v>
      </c>
      <c r="Z476" s="15">
        <v>1.2314253239999999</v>
      </c>
      <c r="AA476" s="15">
        <v>1.064745488</v>
      </c>
      <c r="AB476" s="15">
        <v>1.266906095</v>
      </c>
      <c r="AC476" s="15">
        <v>1.1830505630000001</v>
      </c>
      <c r="AD476" s="15">
        <v>0</v>
      </c>
      <c r="AE476" s="15">
        <v>1.107</v>
      </c>
      <c r="AF476" s="15">
        <v>1.1000000000000001</v>
      </c>
      <c r="AG476" s="15">
        <v>1.481558245</v>
      </c>
      <c r="AH476" s="15">
        <v>1.5294122699999999</v>
      </c>
      <c r="AI476" s="15">
        <v>1.51668409</v>
      </c>
      <c r="AJ476" s="15">
        <v>1.5029983099999999</v>
      </c>
      <c r="AK476" s="15">
        <v>1.5166438259999999</v>
      </c>
      <c r="AU476" s="49"/>
    </row>
    <row r="477" spans="4:47">
      <c r="D477" s="49" t="s">
        <v>296</v>
      </c>
      <c r="E477" s="49" t="s">
        <v>132</v>
      </c>
      <c r="F477" s="49" t="s">
        <v>89</v>
      </c>
      <c r="G477" s="49" t="s">
        <v>152</v>
      </c>
      <c r="H477" s="49" t="s">
        <v>302</v>
      </c>
      <c r="I477" s="49" t="s">
        <v>299</v>
      </c>
      <c r="J477" s="52"/>
      <c r="L477" s="49" t="s">
        <v>297</v>
      </c>
      <c r="Y477" s="15">
        <v>3.3966206969999999</v>
      </c>
      <c r="Z477" s="15">
        <v>3.022514041</v>
      </c>
      <c r="AA477" s="15">
        <v>2.414473681</v>
      </c>
      <c r="AB477" s="15">
        <v>2.843334332</v>
      </c>
      <c r="AC477" s="15">
        <v>2.7576203029999999</v>
      </c>
      <c r="AD477" s="15">
        <v>6.2507329999999996E-3</v>
      </c>
      <c r="AE477" s="15">
        <v>2.6960000000000002</v>
      </c>
      <c r="AF477" s="15">
        <v>2.94</v>
      </c>
      <c r="AG477" s="15">
        <v>3.1966609789999998</v>
      </c>
      <c r="AH477" s="15">
        <v>3.3353784200000001</v>
      </c>
      <c r="AI477" s="15">
        <v>3.3075616010000002</v>
      </c>
      <c r="AJ477" s="15">
        <v>3.3161521509999998</v>
      </c>
      <c r="AK477" s="15">
        <v>3.3209779089999998</v>
      </c>
      <c r="AU477" s="49"/>
    </row>
    <row r="478" spans="4:47">
      <c r="D478" s="49" t="s">
        <v>296</v>
      </c>
      <c r="E478" s="49" t="s">
        <v>121</v>
      </c>
      <c r="F478" s="49" t="s">
        <v>89</v>
      </c>
      <c r="G478" s="49" t="s">
        <v>152</v>
      </c>
      <c r="H478" s="49" t="s">
        <v>302</v>
      </c>
      <c r="I478" s="49" t="s">
        <v>299</v>
      </c>
      <c r="J478" s="52"/>
      <c r="L478" s="49" t="s">
        <v>297</v>
      </c>
      <c r="Y478" s="15">
        <v>0</v>
      </c>
      <c r="Z478" s="15">
        <v>0</v>
      </c>
      <c r="AA478" s="15">
        <v>0</v>
      </c>
      <c r="AB478" s="15">
        <v>0</v>
      </c>
      <c r="AC478" s="15">
        <v>0</v>
      </c>
      <c r="AD478" s="15">
        <v>0</v>
      </c>
      <c r="AE478" s="15">
        <v>0</v>
      </c>
      <c r="AF478" s="15">
        <v>0</v>
      </c>
      <c r="AG478" s="15">
        <v>0</v>
      </c>
      <c r="AH478" s="15">
        <v>0</v>
      </c>
      <c r="AI478" s="15">
        <v>0</v>
      </c>
      <c r="AJ478" s="15">
        <v>0</v>
      </c>
      <c r="AK478" s="15">
        <v>0</v>
      </c>
      <c r="AU478" s="49"/>
    </row>
    <row r="479" spans="4:47">
      <c r="D479" s="49" t="s">
        <v>296</v>
      </c>
      <c r="E479" s="49" t="s">
        <v>109</v>
      </c>
      <c r="F479" s="49" t="s">
        <v>89</v>
      </c>
      <c r="G479" s="49" t="s">
        <v>152</v>
      </c>
      <c r="H479" s="49" t="s">
        <v>362</v>
      </c>
      <c r="J479" s="52"/>
      <c r="L479" s="49" t="s">
        <v>273</v>
      </c>
      <c r="Y479" s="78">
        <f>IFERROR(SUM(Y463,Y471)/Y455,"NA")</f>
        <v>5.2839183679323436E-2</v>
      </c>
      <c r="Z479" s="78">
        <f t="shared" ref="Z479:AK479" si="24">IFERROR(SUM(Z463,Z471)/Z455,"NA")</f>
        <v>0.48769306254402578</v>
      </c>
      <c r="AA479" s="78">
        <f t="shared" si="24"/>
        <v>0.59483751635051141</v>
      </c>
      <c r="AB479" s="78">
        <f t="shared" si="24"/>
        <v>0.35809668088686375</v>
      </c>
      <c r="AC479" s="78">
        <f t="shared" si="24"/>
        <v>0.12937584277855169</v>
      </c>
      <c r="AD479" s="78">
        <f t="shared" si="24"/>
        <v>8.1252833674916397E-2</v>
      </c>
      <c r="AE479" s="78">
        <f t="shared" si="24"/>
        <v>0</v>
      </c>
      <c r="AF479" s="78">
        <f t="shared" si="24"/>
        <v>0</v>
      </c>
      <c r="AG479" s="78">
        <f t="shared" si="24"/>
        <v>7.2567411721512362E-2</v>
      </c>
      <c r="AH479" s="78">
        <f t="shared" si="24"/>
        <v>7.3979312460807065E-2</v>
      </c>
      <c r="AI479" s="78">
        <f t="shared" si="24"/>
        <v>7.0266797332492414E-2</v>
      </c>
      <c r="AJ479" s="78">
        <f t="shared" si="24"/>
        <v>6.4242253389897572E-2</v>
      </c>
      <c r="AK479" s="78">
        <f t="shared" si="24"/>
        <v>5.9182316612044941E-2</v>
      </c>
      <c r="AU479" s="49"/>
    </row>
    <row r="480" spans="4:47">
      <c r="D480" s="49" t="s">
        <v>296</v>
      </c>
      <c r="E480" s="49" t="s">
        <v>112</v>
      </c>
      <c r="F480" s="49" t="s">
        <v>89</v>
      </c>
      <c r="G480" s="49" t="s">
        <v>152</v>
      </c>
      <c r="H480" s="49" t="s">
        <v>362</v>
      </c>
      <c r="J480" s="52"/>
      <c r="L480" s="49" t="s">
        <v>273</v>
      </c>
      <c r="Y480" s="78">
        <f t="shared" ref="Y480:AK486" si="25">IFERROR(SUM(Y464,Y472)/Y456,"NA")</f>
        <v>5.2966674494041736E-2</v>
      </c>
      <c r="Z480" s="78">
        <f t="shared" si="25"/>
        <v>0.4876930627595597</v>
      </c>
      <c r="AA480" s="78">
        <f t="shared" si="25"/>
        <v>0.59483751605110713</v>
      </c>
      <c r="AB480" s="78">
        <f t="shared" si="25"/>
        <v>0.35983974953978559</v>
      </c>
      <c r="AC480" s="78">
        <f t="shared" si="25"/>
        <v>0.12937997581562205</v>
      </c>
      <c r="AD480" s="78">
        <f t="shared" si="25"/>
        <v>5.2163261866864749E-2</v>
      </c>
      <c r="AE480" s="78">
        <f t="shared" si="25"/>
        <v>0</v>
      </c>
      <c r="AF480" s="78">
        <f t="shared" si="25"/>
        <v>0</v>
      </c>
      <c r="AG480" s="78">
        <f t="shared" si="25"/>
        <v>3.9526955827554514E-2</v>
      </c>
      <c r="AH480" s="78">
        <f t="shared" si="25"/>
        <v>3.9112226961688291E-2</v>
      </c>
      <c r="AI480" s="78">
        <f t="shared" si="25"/>
        <v>3.9344081220985976E-2</v>
      </c>
      <c r="AJ480" s="78">
        <f t="shared" si="25"/>
        <v>3.8113828009037953E-2</v>
      </c>
      <c r="AK480" s="78">
        <f t="shared" si="25"/>
        <v>3.7163134161706343E-2</v>
      </c>
      <c r="AU480" s="49"/>
    </row>
    <row r="481" spans="3:67">
      <c r="D481" s="49" t="s">
        <v>296</v>
      </c>
      <c r="E481" s="49" t="s">
        <v>116</v>
      </c>
      <c r="F481" s="49" t="s">
        <v>89</v>
      </c>
      <c r="G481" s="49" t="s">
        <v>152</v>
      </c>
      <c r="H481" s="49" t="s">
        <v>362</v>
      </c>
      <c r="J481" s="52"/>
      <c r="L481" s="49" t="s">
        <v>273</v>
      </c>
      <c r="Y481" s="78">
        <f t="shared" si="25"/>
        <v>5.3066324575108417E-2</v>
      </c>
      <c r="Z481" s="78">
        <f t="shared" si="25"/>
        <v>0.48769306263288748</v>
      </c>
      <c r="AA481" s="78">
        <f t="shared" si="25"/>
        <v>0.59483751631608539</v>
      </c>
      <c r="AB481" s="78">
        <f t="shared" si="25"/>
        <v>0.35919603661675426</v>
      </c>
      <c r="AC481" s="78">
        <f t="shared" si="25"/>
        <v>0.12937430217245743</v>
      </c>
      <c r="AD481" s="78">
        <f t="shared" si="25"/>
        <v>0.10355845089100243</v>
      </c>
      <c r="AE481" s="78">
        <f t="shared" si="25"/>
        <v>0</v>
      </c>
      <c r="AF481" s="78">
        <f t="shared" si="25"/>
        <v>0</v>
      </c>
      <c r="AG481" s="78">
        <f t="shared" si="25"/>
        <v>7.8686174292103395E-2</v>
      </c>
      <c r="AH481" s="78">
        <f t="shared" si="25"/>
        <v>7.5759527944915681E-2</v>
      </c>
      <c r="AI481" s="78">
        <f t="shared" si="25"/>
        <v>7.4476899321767695E-2</v>
      </c>
      <c r="AJ481" s="78">
        <f t="shared" si="25"/>
        <v>7.060116731169426E-2</v>
      </c>
      <c r="AK481" s="78">
        <f t="shared" si="25"/>
        <v>6.7554954384447224E-2</v>
      </c>
      <c r="AU481" s="49"/>
    </row>
    <row r="482" spans="3:67">
      <c r="D482" s="49" t="s">
        <v>296</v>
      </c>
      <c r="E482" s="49" t="s">
        <v>120</v>
      </c>
      <c r="F482" s="49" t="s">
        <v>89</v>
      </c>
      <c r="G482" s="49" t="s">
        <v>152</v>
      </c>
      <c r="H482" s="49" t="s">
        <v>362</v>
      </c>
      <c r="J482" s="52"/>
      <c r="L482" s="49" t="s">
        <v>273</v>
      </c>
      <c r="Y482" s="78">
        <f t="shared" si="25"/>
        <v>5.3206433187575293E-2</v>
      </c>
      <c r="Z482" s="78">
        <f t="shared" si="25"/>
        <v>0.48769306278477048</v>
      </c>
      <c r="AA482" s="78">
        <f t="shared" si="25"/>
        <v>0.5948375160753776</v>
      </c>
      <c r="AB482" s="78">
        <f t="shared" si="25"/>
        <v>0.36035317753866319</v>
      </c>
      <c r="AC482" s="78">
        <f t="shared" si="25"/>
        <v>0.1293857683940855</v>
      </c>
      <c r="AD482" s="78">
        <f t="shared" si="25"/>
        <v>5.0708017627961344E-2</v>
      </c>
      <c r="AE482" s="78">
        <f t="shared" si="25"/>
        <v>0</v>
      </c>
      <c r="AF482" s="78">
        <f t="shared" si="25"/>
        <v>0</v>
      </c>
      <c r="AG482" s="78">
        <f t="shared" si="25"/>
        <v>3.4014161813526608E-2</v>
      </c>
      <c r="AH482" s="78">
        <f t="shared" si="25"/>
        <v>3.2746231437783692E-2</v>
      </c>
      <c r="AI482" s="78">
        <f t="shared" si="25"/>
        <v>3.3198465905837068E-2</v>
      </c>
      <c r="AJ482" s="78">
        <f t="shared" si="25"/>
        <v>3.2372663965117322E-2</v>
      </c>
      <c r="AK482" s="78">
        <f t="shared" si="25"/>
        <v>3.1720946920772874E-2</v>
      </c>
      <c r="AU482" s="49"/>
    </row>
    <row r="483" spans="3:67">
      <c r="D483" s="49" t="s">
        <v>296</v>
      </c>
      <c r="E483" s="49" t="s">
        <v>113</v>
      </c>
      <c r="F483" s="49" t="s">
        <v>89</v>
      </c>
      <c r="G483" s="49" t="s">
        <v>152</v>
      </c>
      <c r="H483" s="49" t="s">
        <v>362</v>
      </c>
      <c r="J483" s="52"/>
      <c r="L483" s="49" t="s">
        <v>273</v>
      </c>
      <c r="Y483" s="78">
        <f t="shared" si="25"/>
        <v>0.19777392462184912</v>
      </c>
      <c r="Z483" s="78">
        <f t="shared" si="25"/>
        <v>8.773045163556549E-2</v>
      </c>
      <c r="AA483" s="78">
        <f t="shared" si="25"/>
        <v>7.7680525171786918E-2</v>
      </c>
      <c r="AB483" s="78">
        <f t="shared" si="25"/>
        <v>6.8710135567492808E-2</v>
      </c>
      <c r="AC483" s="78">
        <f t="shared" si="25"/>
        <v>9.5149305814190302E-2</v>
      </c>
      <c r="AD483" s="78">
        <f t="shared" si="25"/>
        <v>9.6736389364366834E-2</v>
      </c>
      <c r="AE483" s="78">
        <f t="shared" si="25"/>
        <v>5.7679929131073268E-2</v>
      </c>
      <c r="AF483" s="78">
        <f t="shared" si="25"/>
        <v>9.6736389597071246E-2</v>
      </c>
      <c r="AG483" s="78">
        <f t="shared" si="25"/>
        <v>9.6736391067891656E-2</v>
      </c>
      <c r="AH483" s="78">
        <f t="shared" si="25"/>
        <v>9.6736389157337704E-2</v>
      </c>
      <c r="AI483" s="78">
        <f t="shared" si="25"/>
        <v>9.6736390917466275E-2</v>
      </c>
      <c r="AJ483" s="78">
        <f t="shared" si="25"/>
        <v>9.673638886736724E-2</v>
      </c>
      <c r="AK483" s="78">
        <f t="shared" si="25"/>
        <v>9.6736390797692515E-2</v>
      </c>
      <c r="AU483" s="49"/>
    </row>
    <row r="484" spans="3:67">
      <c r="D484" s="49" t="s">
        <v>296</v>
      </c>
      <c r="E484" s="49" t="s">
        <v>128</v>
      </c>
      <c r="F484" s="49" t="s">
        <v>89</v>
      </c>
      <c r="G484" s="49" t="s">
        <v>152</v>
      </c>
      <c r="H484" s="49" t="s">
        <v>362</v>
      </c>
      <c r="J484" s="52"/>
      <c r="L484" s="49" t="s">
        <v>273</v>
      </c>
      <c r="Y484" s="78">
        <f t="shared" si="25"/>
        <v>0.60819538474593982</v>
      </c>
      <c r="Z484" s="78">
        <f t="shared" si="25"/>
        <v>0.67024904660805273</v>
      </c>
      <c r="AA484" s="78">
        <f t="shared" si="25"/>
        <v>0.68509105106945911</v>
      </c>
      <c r="AB484" s="78">
        <f t="shared" si="25"/>
        <v>0.68659504879947775</v>
      </c>
      <c r="AC484" s="78">
        <f t="shared" si="25"/>
        <v>0.77114214488078237</v>
      </c>
      <c r="AD484" s="78">
        <f t="shared" si="25"/>
        <v>0.33034439086027201</v>
      </c>
      <c r="AE484" s="78">
        <f t="shared" si="25"/>
        <v>0.78557784145176701</v>
      </c>
      <c r="AF484" s="78">
        <f t="shared" si="25"/>
        <v>0.7822349570200573</v>
      </c>
      <c r="AG484" s="78">
        <f t="shared" si="25"/>
        <v>0.79030165327685331</v>
      </c>
      <c r="AH484" s="78">
        <f t="shared" si="25"/>
        <v>0.78819596100907052</v>
      </c>
      <c r="AI484" s="78">
        <f t="shared" si="25"/>
        <v>0.78820545782629237</v>
      </c>
      <c r="AJ484" s="78">
        <f t="shared" si="25"/>
        <v>0.7881156734407827</v>
      </c>
      <c r="AK484" s="78">
        <f t="shared" si="25"/>
        <v>0.78778854314999891</v>
      </c>
      <c r="AU484" s="49"/>
    </row>
    <row r="485" spans="3:67">
      <c r="D485" s="49" t="s">
        <v>296</v>
      </c>
      <c r="E485" s="49" t="s">
        <v>132</v>
      </c>
      <c r="F485" s="49" t="s">
        <v>89</v>
      </c>
      <c r="G485" s="49" t="s">
        <v>152</v>
      </c>
      <c r="H485" s="49" t="s">
        <v>362</v>
      </c>
      <c r="J485" s="52"/>
      <c r="L485" s="49" t="s">
        <v>273</v>
      </c>
      <c r="Y485" s="78">
        <f t="shared" si="25"/>
        <v>0.77189910677058304</v>
      </c>
      <c r="Z485" s="78">
        <f t="shared" si="25"/>
        <v>0.76632692113567036</v>
      </c>
      <c r="AA485" s="78">
        <f t="shared" si="25"/>
        <v>0.71954361768044661</v>
      </c>
      <c r="AB485" s="78">
        <f t="shared" si="25"/>
        <v>0.70198753589102869</v>
      </c>
      <c r="AC485" s="78">
        <f t="shared" si="25"/>
        <v>0.78340467392094615</v>
      </c>
      <c r="AD485" s="78">
        <f t="shared" si="25"/>
        <v>0.32307492016445127</v>
      </c>
      <c r="AE485" s="78">
        <f t="shared" si="25"/>
        <v>0.82024324881467736</v>
      </c>
      <c r="AF485" s="78">
        <f t="shared" si="25"/>
        <v>0.82079689018464552</v>
      </c>
      <c r="AG485" s="78">
        <f t="shared" si="25"/>
        <v>0.7970640112319678</v>
      </c>
      <c r="AH485" s="78">
        <f t="shared" si="25"/>
        <v>0.79497981488922409</v>
      </c>
      <c r="AI485" s="78">
        <f t="shared" si="25"/>
        <v>0.79497596206882015</v>
      </c>
      <c r="AJ485" s="78">
        <f t="shared" si="25"/>
        <v>0.79474629630448301</v>
      </c>
      <c r="AK485" s="78">
        <f t="shared" si="25"/>
        <v>0.79453767616266624</v>
      </c>
      <c r="AU485" s="49"/>
    </row>
    <row r="486" spans="3:67">
      <c r="D486" s="51" t="s">
        <v>296</v>
      </c>
      <c r="E486" s="51" t="s">
        <v>121</v>
      </c>
      <c r="F486" s="51" t="s">
        <v>89</v>
      </c>
      <c r="G486" s="49" t="s">
        <v>152</v>
      </c>
      <c r="H486" s="51" t="s">
        <v>362</v>
      </c>
      <c r="J486" s="52"/>
      <c r="L486" s="49" t="s">
        <v>273</v>
      </c>
      <c r="P486" s="49" t="s">
        <v>356</v>
      </c>
      <c r="Y486" s="78">
        <f t="shared" si="25"/>
        <v>3.7780365062542565E-2</v>
      </c>
      <c r="Z486" s="78">
        <f t="shared" si="25"/>
        <v>2.6961510032203831E-2</v>
      </c>
      <c r="AA486" s="78">
        <f t="shared" si="25"/>
        <v>3.4127133793369541E-2</v>
      </c>
      <c r="AB486" s="78">
        <f t="shared" si="25"/>
        <v>3.2376103094412911E-2</v>
      </c>
      <c r="AC486" s="78">
        <f t="shared" si="25"/>
        <v>0.23810061903228918</v>
      </c>
      <c r="AD486" s="78">
        <f t="shared" si="25"/>
        <v>0.10323371845510448</v>
      </c>
      <c r="AE486" s="78">
        <f t="shared" si="25"/>
        <v>3.8447385530305883E-2</v>
      </c>
      <c r="AF486" s="78">
        <f t="shared" si="25"/>
        <v>3.8447385461432448E-2</v>
      </c>
      <c r="AG486" s="78">
        <f t="shared" si="25"/>
        <v>3.8028134998867556E-2</v>
      </c>
      <c r="AH486" s="78">
        <f t="shared" si="25"/>
        <v>3.9469143877129048E-2</v>
      </c>
      <c r="AI486" s="78">
        <f t="shared" si="25"/>
        <v>4.6891829796203988E-2</v>
      </c>
      <c r="AJ486" s="78">
        <f t="shared" si="25"/>
        <v>4.6891829678999249E-2</v>
      </c>
      <c r="AK486" s="78">
        <f t="shared" si="25"/>
        <v>4.6891829867362754E-2</v>
      </c>
      <c r="AU486" s="85"/>
    </row>
    <row r="487" spans="3:67" s="51" customFormat="1">
      <c r="J487" s="52"/>
      <c r="Y487" s="70"/>
      <c r="Z487" s="70"/>
      <c r="AA487" s="70"/>
      <c r="AB487" s="70"/>
      <c r="AC487" s="70"/>
      <c r="AD487" s="70"/>
      <c r="AE487" s="70"/>
      <c r="AF487" s="70"/>
      <c r="AG487" s="70"/>
      <c r="AH487" s="70"/>
      <c r="AI487" s="70"/>
      <c r="AJ487" s="70"/>
      <c r="AK487" s="70"/>
      <c r="AU487" s="95"/>
    </row>
    <row r="488" spans="3:67">
      <c r="F488" s="51"/>
      <c r="H488" s="92"/>
      <c r="J488" s="52"/>
      <c r="AU488" s="49"/>
    </row>
    <row r="489" spans="3:67">
      <c r="F489" s="51"/>
      <c r="H489" s="92"/>
      <c r="J489" s="52"/>
      <c r="AU489" s="49"/>
    </row>
    <row r="490" spans="3:67">
      <c r="F490" s="51"/>
      <c r="H490" s="92"/>
      <c r="J490" s="52"/>
      <c r="AU490" s="49"/>
    </row>
    <row r="491" spans="3:67">
      <c r="F491" s="51"/>
      <c r="H491" s="92"/>
      <c r="J491" s="52"/>
      <c r="AU491" s="49"/>
    </row>
    <row r="492" spans="3:67" s="51" customFormat="1">
      <c r="H492" s="62"/>
      <c r="J492" s="52"/>
      <c r="Y492" s="71"/>
      <c r="Z492" s="71"/>
      <c r="AA492" s="71"/>
      <c r="AB492" s="71"/>
      <c r="AC492" s="71"/>
      <c r="AD492" s="71"/>
      <c r="AE492" s="71"/>
      <c r="AF492" s="71"/>
      <c r="AG492" s="71"/>
      <c r="AH492" s="71"/>
      <c r="AI492" s="71"/>
      <c r="AJ492" s="71"/>
      <c r="AK492" s="71"/>
    </row>
    <row r="493" spans="3:67">
      <c r="C493" s="11" t="s">
        <v>155</v>
      </c>
      <c r="D493" s="11"/>
      <c r="E493" s="11"/>
      <c r="F493" s="11"/>
      <c r="G493" s="11"/>
      <c r="H493" s="11"/>
      <c r="I493" s="11"/>
      <c r="J493" s="11"/>
      <c r="K493" s="11"/>
      <c r="L493" s="11"/>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c r="AK493" s="11"/>
      <c r="AL493" s="11"/>
      <c r="AM493" s="11"/>
      <c r="AN493" s="11"/>
      <c r="AO493" s="11"/>
      <c r="AP493" s="11"/>
      <c r="AQ493" s="31"/>
      <c r="AR493" s="11"/>
      <c r="AS493" s="11"/>
      <c r="AT493" s="11"/>
      <c r="AU493" s="11"/>
      <c r="AV493" s="11"/>
      <c r="AW493" s="11"/>
      <c r="AX493" s="11"/>
      <c r="AY493" s="11"/>
      <c r="AZ493" s="11"/>
      <c r="BA493" s="11"/>
      <c r="BB493" s="31"/>
      <c r="BC493" s="11"/>
      <c r="BD493" s="11"/>
      <c r="BE493" s="11"/>
      <c r="BF493" s="11"/>
      <c r="BG493" s="11"/>
      <c r="BH493" s="11"/>
      <c r="BI493" s="11"/>
      <c r="BJ493" s="11"/>
      <c r="BK493" s="11"/>
      <c r="BL493" s="11"/>
      <c r="BM493" s="11"/>
      <c r="BN493" s="11"/>
      <c r="BO493" s="11"/>
    </row>
    <row r="494" spans="3:67" s="51" customFormat="1">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c r="AA494" s="93"/>
      <c r="AB494" s="93"/>
      <c r="AC494" s="93"/>
      <c r="AD494" s="93"/>
      <c r="AE494" s="93"/>
      <c r="AF494" s="93"/>
      <c r="AG494" s="93"/>
      <c r="AH494" s="93"/>
      <c r="AI494" s="93"/>
      <c r="AJ494" s="93"/>
      <c r="AK494" s="93"/>
      <c r="AL494" s="93"/>
      <c r="AM494" s="93"/>
      <c r="AN494" s="93"/>
      <c r="AO494" s="93"/>
      <c r="AP494" s="93"/>
      <c r="AQ494" s="94"/>
      <c r="AR494" s="93"/>
      <c r="AS494" s="93"/>
      <c r="AT494" s="93"/>
      <c r="AU494" s="93"/>
      <c r="AV494" s="93"/>
      <c r="AW494" s="93"/>
      <c r="AX494" s="93"/>
      <c r="AY494" s="93"/>
      <c r="AZ494" s="93"/>
      <c r="BA494" s="93"/>
      <c r="BB494" s="94"/>
      <c r="BC494" s="93"/>
      <c r="BD494" s="93"/>
      <c r="BE494" s="93"/>
      <c r="BF494" s="93"/>
      <c r="BG494" s="93"/>
      <c r="BH494" s="93"/>
      <c r="BI494" s="93"/>
      <c r="BJ494" s="93"/>
      <c r="BK494" s="93"/>
      <c r="BL494" s="93"/>
      <c r="BM494" s="93"/>
      <c r="BN494" s="93"/>
      <c r="BO494" s="93"/>
    </row>
    <row r="495" spans="3:67">
      <c r="D495" s="49" t="s">
        <v>296</v>
      </c>
      <c r="E495" s="49" t="s">
        <v>109</v>
      </c>
      <c r="F495" s="49" t="s">
        <v>89</v>
      </c>
      <c r="G495" s="49" t="s">
        <v>155</v>
      </c>
      <c r="H495" s="49" t="s">
        <v>352</v>
      </c>
      <c r="I495" s="49" t="s">
        <v>299</v>
      </c>
      <c r="J495" s="52"/>
      <c r="L495" s="49" t="s">
        <v>297</v>
      </c>
      <c r="Y495" s="15">
        <v>3.1639801250000001</v>
      </c>
      <c r="Z495" s="15">
        <v>3.4658451729999999</v>
      </c>
      <c r="AA495" s="15">
        <v>2.9954870419999997</v>
      </c>
      <c r="AB495" s="15">
        <v>2.8908346760000003</v>
      </c>
      <c r="AC495" s="15">
        <v>1.5971757829999997</v>
      </c>
      <c r="AD495" s="15">
        <v>1.8387993670000002</v>
      </c>
      <c r="AE495" s="15">
        <v>1.9698614919999999</v>
      </c>
      <c r="AF495" s="15">
        <v>2.055381101</v>
      </c>
      <c r="AG495" s="15">
        <v>2.018375528</v>
      </c>
      <c r="AH495" s="15">
        <v>2.0016709430000001</v>
      </c>
      <c r="AI495" s="15">
        <v>2.0034868050000001</v>
      </c>
      <c r="AJ495" s="15">
        <v>1.9918381249999999</v>
      </c>
      <c r="AK495" s="15">
        <v>1.962272821</v>
      </c>
      <c r="AU495" s="49"/>
    </row>
    <row r="496" spans="3:67">
      <c r="D496" s="49" t="s">
        <v>296</v>
      </c>
      <c r="E496" s="49" t="s">
        <v>112</v>
      </c>
      <c r="F496" s="49" t="s">
        <v>89</v>
      </c>
      <c r="G496" s="49" t="s">
        <v>155</v>
      </c>
      <c r="H496" s="49" t="s">
        <v>352</v>
      </c>
      <c r="I496" s="49" t="s">
        <v>299</v>
      </c>
      <c r="J496" s="52"/>
      <c r="L496" s="49" t="s">
        <v>297</v>
      </c>
      <c r="Y496" s="15">
        <v>1.8668400849999998</v>
      </c>
      <c r="Z496" s="15">
        <v>2.081521918</v>
      </c>
      <c r="AA496" s="15">
        <v>1.8968830800000003</v>
      </c>
      <c r="AB496" s="15">
        <v>1.8848222280000002</v>
      </c>
      <c r="AC496" s="15">
        <v>1.0542112900000002</v>
      </c>
      <c r="AD496" s="15">
        <v>1.519203882</v>
      </c>
      <c r="AE496" s="15">
        <v>1.5372687279999999</v>
      </c>
      <c r="AF496" s="15">
        <v>1.5314487830000001</v>
      </c>
      <c r="AG496" s="15">
        <v>1.529437862</v>
      </c>
      <c r="AH496" s="15">
        <v>1.516213504</v>
      </c>
      <c r="AI496" s="15">
        <v>1.5181602279999999</v>
      </c>
      <c r="AJ496" s="15">
        <v>1.5091265700000001</v>
      </c>
      <c r="AK496" s="15">
        <v>1.4866291409999999</v>
      </c>
      <c r="AU496" s="49"/>
    </row>
    <row r="497" spans="4:47">
      <c r="D497" s="49" t="s">
        <v>296</v>
      </c>
      <c r="E497" s="49" t="s">
        <v>116</v>
      </c>
      <c r="F497" s="49" t="s">
        <v>89</v>
      </c>
      <c r="G497" s="49" t="s">
        <v>155</v>
      </c>
      <c r="H497" s="49" t="s">
        <v>352</v>
      </c>
      <c r="I497" s="49" t="s">
        <v>299</v>
      </c>
      <c r="J497" s="52"/>
      <c r="L497" s="49" t="s">
        <v>297</v>
      </c>
      <c r="Y497" s="15">
        <v>2.2882442249999997</v>
      </c>
      <c r="Z497" s="15">
        <v>2.4913998390000001</v>
      </c>
      <c r="AA497" s="15">
        <v>2.1704885269999998</v>
      </c>
      <c r="AB497" s="15">
        <v>2.1217641740000004</v>
      </c>
      <c r="AC497" s="15">
        <v>1.1795039330000001</v>
      </c>
      <c r="AD497" s="15">
        <v>1.5531091610000001</v>
      </c>
      <c r="AE497" s="15">
        <v>1.571451382</v>
      </c>
      <c r="AF497" s="15">
        <v>1.630081788</v>
      </c>
      <c r="AG497" s="15">
        <v>1.49588839</v>
      </c>
      <c r="AH497" s="15">
        <v>1.482892477</v>
      </c>
      <c r="AI497" s="15">
        <v>1.4848533849999999</v>
      </c>
      <c r="AJ497" s="15">
        <v>1.475993447</v>
      </c>
      <c r="AK497" s="15">
        <v>1.4539699719999999</v>
      </c>
      <c r="AU497" s="49"/>
    </row>
    <row r="498" spans="4:47">
      <c r="D498" s="49" t="s">
        <v>296</v>
      </c>
      <c r="E498" s="49" t="s">
        <v>120</v>
      </c>
      <c r="F498" s="49" t="s">
        <v>89</v>
      </c>
      <c r="G498" s="49" t="s">
        <v>155</v>
      </c>
      <c r="H498" s="49" t="s">
        <v>352</v>
      </c>
      <c r="I498" s="49" t="s">
        <v>299</v>
      </c>
      <c r="J498" s="52"/>
      <c r="L498" s="49" t="s">
        <v>297</v>
      </c>
      <c r="Y498" s="15">
        <v>1.7615691419999999</v>
      </c>
      <c r="Z498" s="15">
        <v>1.918149938</v>
      </c>
      <c r="AA498" s="15">
        <v>1.705568953</v>
      </c>
      <c r="AB498" s="15">
        <v>1.621697232</v>
      </c>
      <c r="AC498" s="15">
        <v>0.89674763400000002</v>
      </c>
      <c r="AD498" s="15">
        <v>1.077898486</v>
      </c>
      <c r="AE498" s="15">
        <v>1.1487650300000001</v>
      </c>
      <c r="AF498" s="15">
        <v>1.177153334</v>
      </c>
      <c r="AG498" s="15">
        <v>1.313988199</v>
      </c>
      <c r="AH498" s="15">
        <v>1.3022646060000003</v>
      </c>
      <c r="AI498" s="15">
        <v>1.3042967920000001</v>
      </c>
      <c r="AJ498" s="15">
        <v>1.2964016619999998</v>
      </c>
      <c r="AK498" s="15">
        <v>1.2770043139999998</v>
      </c>
      <c r="AU498" s="49"/>
    </row>
    <row r="499" spans="4:47">
      <c r="D499" s="49" t="s">
        <v>296</v>
      </c>
      <c r="E499" s="49" t="s">
        <v>113</v>
      </c>
      <c r="F499" s="49" t="s">
        <v>89</v>
      </c>
      <c r="G499" s="49" t="s">
        <v>155</v>
      </c>
      <c r="H499" s="49" t="s">
        <v>352</v>
      </c>
      <c r="I499" s="49" t="s">
        <v>299</v>
      </c>
      <c r="J499" s="52"/>
      <c r="L499" s="49" t="s">
        <v>297</v>
      </c>
      <c r="Y499" s="15">
        <v>0.72628210799999993</v>
      </c>
      <c r="Z499" s="15">
        <v>0.82895185000000016</v>
      </c>
      <c r="AA499" s="15">
        <v>0.75786619099999997</v>
      </c>
      <c r="AB499" s="15">
        <v>0.91333398099999996</v>
      </c>
      <c r="AC499" s="15">
        <v>1.1448185539999998</v>
      </c>
      <c r="AD499" s="15">
        <v>1.2762994900000002</v>
      </c>
      <c r="AE499" s="15">
        <v>0.782739352</v>
      </c>
      <c r="AF499" s="15">
        <v>1.1940000010000003</v>
      </c>
      <c r="AG499" s="15">
        <v>1.1880299990000001</v>
      </c>
      <c r="AH499" s="15">
        <v>1.1820898499999999</v>
      </c>
      <c r="AI499" s="15">
        <v>1.1761793999999999</v>
      </c>
      <c r="AJ499" s="15">
        <v>1.170298504</v>
      </c>
      <c r="AK499" s="15">
        <v>1.164447011</v>
      </c>
      <c r="AU499" s="49"/>
    </row>
    <row r="500" spans="4:47">
      <c r="D500" s="49" t="s">
        <v>296</v>
      </c>
      <c r="E500" s="49" t="s">
        <v>128</v>
      </c>
      <c r="F500" s="49" t="s">
        <v>89</v>
      </c>
      <c r="G500" s="49" t="s">
        <v>155</v>
      </c>
      <c r="H500" s="49" t="s">
        <v>352</v>
      </c>
      <c r="I500" s="49" t="s">
        <v>299</v>
      </c>
      <c r="J500" s="52"/>
      <c r="L500" s="49" t="s">
        <v>297</v>
      </c>
      <c r="Y500" s="15">
        <v>0.51653514</v>
      </c>
      <c r="Z500" s="15">
        <v>0.95164377499999997</v>
      </c>
      <c r="AA500" s="15">
        <v>0.98890313199999991</v>
      </c>
      <c r="AB500" s="15">
        <v>1.0755337809999999</v>
      </c>
      <c r="AC500" s="15">
        <v>1.1924792849999999</v>
      </c>
      <c r="AD500" s="15">
        <v>1.559409</v>
      </c>
      <c r="AE500" s="15">
        <v>1.387218727</v>
      </c>
      <c r="AF500" s="15">
        <v>1.387</v>
      </c>
      <c r="AG500" s="15">
        <v>1.9384877129999998</v>
      </c>
      <c r="AH500" s="15">
        <v>1.887469737</v>
      </c>
      <c r="AI500" s="15">
        <v>1.862891847</v>
      </c>
      <c r="AJ500" s="15">
        <v>1.8542975400000001</v>
      </c>
      <c r="AK500" s="15">
        <v>1.8413634109999999</v>
      </c>
      <c r="AU500" s="49"/>
    </row>
    <row r="501" spans="4:47">
      <c r="D501" s="49" t="s">
        <v>296</v>
      </c>
      <c r="E501" s="49" t="s">
        <v>132</v>
      </c>
      <c r="F501" s="49" t="s">
        <v>89</v>
      </c>
      <c r="G501" s="49" t="s">
        <v>155</v>
      </c>
      <c r="H501" s="49" t="s">
        <v>352</v>
      </c>
      <c r="I501" s="49" t="s">
        <v>299</v>
      </c>
      <c r="J501" s="52"/>
      <c r="L501" s="49" t="s">
        <v>297</v>
      </c>
      <c r="Y501" s="15">
        <v>0.817991146</v>
      </c>
      <c r="Z501" s="15">
        <v>1.7204595940000003</v>
      </c>
      <c r="AA501" s="15">
        <v>1.7107630010000001</v>
      </c>
      <c r="AB501" s="15">
        <v>1.980167362</v>
      </c>
      <c r="AC501" s="15">
        <v>2.130699398</v>
      </c>
      <c r="AD501" s="15">
        <v>3.0013304949999995</v>
      </c>
      <c r="AE501" s="15">
        <v>1.563129856</v>
      </c>
      <c r="AF501" s="15">
        <v>2.25</v>
      </c>
      <c r="AG501" s="15">
        <v>3.4042678479999999</v>
      </c>
      <c r="AH501" s="15">
        <v>3.3288566949999998</v>
      </c>
      <c r="AI501" s="15">
        <v>3.2840432760000002</v>
      </c>
      <c r="AJ501" s="15">
        <v>3.3073692919999997</v>
      </c>
      <c r="AK501" s="15">
        <v>3.2488989229999996</v>
      </c>
      <c r="AU501" s="49"/>
    </row>
    <row r="502" spans="4:47">
      <c r="D502" s="49" t="s">
        <v>296</v>
      </c>
      <c r="E502" s="49" t="s">
        <v>121</v>
      </c>
      <c r="F502" s="49" t="s">
        <v>89</v>
      </c>
      <c r="G502" s="49" t="s">
        <v>155</v>
      </c>
      <c r="H502" s="49" t="s">
        <v>352</v>
      </c>
      <c r="I502" s="49" t="s">
        <v>299</v>
      </c>
      <c r="J502" s="52"/>
      <c r="L502" s="49" t="s">
        <v>297</v>
      </c>
      <c r="Y502" s="15">
        <v>0.67075812300000004</v>
      </c>
      <c r="Z502" s="15">
        <v>0.62214253900000005</v>
      </c>
      <c r="AA502" s="15">
        <v>0.80828592700000002</v>
      </c>
      <c r="AB502" s="15">
        <v>0.80541963699999997</v>
      </c>
      <c r="AC502" s="15">
        <v>0.95751812299999983</v>
      </c>
      <c r="AD502" s="15">
        <v>0.81068106900000003</v>
      </c>
      <c r="AE502" s="15">
        <v>0.87172562399999998</v>
      </c>
      <c r="AF502" s="15">
        <v>1.1539269120000002</v>
      </c>
      <c r="AG502" s="15">
        <v>0.88775057599999996</v>
      </c>
      <c r="AH502" s="15">
        <v>0.88209802399999993</v>
      </c>
      <c r="AI502" s="15">
        <v>0.87738741899999995</v>
      </c>
      <c r="AJ502" s="15">
        <v>0.87345453299999998</v>
      </c>
      <c r="AK502" s="15">
        <v>0.86900993100000001</v>
      </c>
      <c r="AU502" s="49"/>
    </row>
    <row r="503" spans="4:47">
      <c r="D503" s="49" t="s">
        <v>296</v>
      </c>
      <c r="E503" s="49" t="s">
        <v>109</v>
      </c>
      <c r="F503" s="49" t="s">
        <v>89</v>
      </c>
      <c r="G503" s="49" t="s">
        <v>155</v>
      </c>
      <c r="H503" s="49" t="s">
        <v>301</v>
      </c>
      <c r="I503" s="49" t="s">
        <v>299</v>
      </c>
      <c r="J503" s="52"/>
      <c r="L503" s="49" t="s">
        <v>297</v>
      </c>
      <c r="Y503" s="15">
        <v>1.4488240189999999</v>
      </c>
      <c r="Z503" s="15">
        <v>1.8096981169999999</v>
      </c>
      <c r="AA503" s="15">
        <v>2.2238892319999999</v>
      </c>
      <c r="AB503" s="15">
        <v>2.1164284160000002</v>
      </c>
      <c r="AC503" s="15">
        <v>1.233052552</v>
      </c>
      <c r="AD503" s="15">
        <v>1.428622287</v>
      </c>
      <c r="AE503" s="15">
        <v>0</v>
      </c>
      <c r="AF503" s="15">
        <v>0</v>
      </c>
      <c r="AG503" s="15">
        <v>1.510138781</v>
      </c>
      <c r="AH503" s="15">
        <v>1.495037393</v>
      </c>
      <c r="AI503" s="15">
        <v>1.4800870189999999</v>
      </c>
      <c r="AJ503" s="15">
        <v>1.465286149</v>
      </c>
      <c r="AK503" s="15">
        <v>1.450633287</v>
      </c>
      <c r="AU503" s="49"/>
    </row>
    <row r="504" spans="4:47">
      <c r="D504" s="49" t="s">
        <v>296</v>
      </c>
      <c r="E504" s="49" t="s">
        <v>112</v>
      </c>
      <c r="F504" s="49" t="s">
        <v>89</v>
      </c>
      <c r="G504" s="49" t="s">
        <v>155</v>
      </c>
      <c r="H504" s="49" t="s">
        <v>301</v>
      </c>
      <c r="I504" s="49" t="s">
        <v>299</v>
      </c>
      <c r="J504" s="52"/>
      <c r="L504" s="49" t="s">
        <v>297</v>
      </c>
      <c r="Y504" s="15">
        <v>0.84044745499999995</v>
      </c>
      <c r="Z504" s="15">
        <v>1.0846224520000001</v>
      </c>
      <c r="AA504" s="15">
        <v>1.407499362</v>
      </c>
      <c r="AB504" s="15">
        <v>1.385143824</v>
      </c>
      <c r="AC504" s="15">
        <v>0.82198018900000003</v>
      </c>
      <c r="AD504" s="15">
        <v>1.190742679</v>
      </c>
      <c r="AE504" s="15">
        <v>0</v>
      </c>
      <c r="AF504" s="15">
        <v>0</v>
      </c>
      <c r="AG504" s="15">
        <v>1.181490068</v>
      </c>
      <c r="AH504" s="15">
        <v>1.1696751670000001</v>
      </c>
      <c r="AI504" s="15">
        <v>1.1579784150000001</v>
      </c>
      <c r="AJ504" s="15">
        <v>1.1463986310000001</v>
      </c>
      <c r="AK504" s="15">
        <v>1.134934645</v>
      </c>
      <c r="AU504" s="49"/>
    </row>
    <row r="505" spans="4:47">
      <c r="D505" s="49" t="s">
        <v>296</v>
      </c>
      <c r="E505" s="49" t="s">
        <v>116</v>
      </c>
      <c r="F505" s="49" t="s">
        <v>89</v>
      </c>
      <c r="G505" s="49" t="s">
        <v>155</v>
      </c>
      <c r="H505" s="49" t="s">
        <v>301</v>
      </c>
      <c r="I505" s="49" t="s">
        <v>299</v>
      </c>
      <c r="J505" s="52"/>
      <c r="L505" s="49" t="s">
        <v>297</v>
      </c>
      <c r="Y505" s="15">
        <v>1.0288874779999999</v>
      </c>
      <c r="Z505" s="15">
        <v>1.297465146</v>
      </c>
      <c r="AA505" s="15">
        <v>1.610809261</v>
      </c>
      <c r="AB505" s="15">
        <v>1.557734143</v>
      </c>
      <c r="AC505" s="15">
        <v>0.91661981999999997</v>
      </c>
      <c r="AD505" s="15">
        <v>1.2151269229999999</v>
      </c>
      <c r="AE505" s="15">
        <v>0</v>
      </c>
      <c r="AF505" s="15">
        <v>0</v>
      </c>
      <c r="AG505" s="15">
        <v>1.166521846</v>
      </c>
      <c r="AH505" s="15">
        <v>1.1198609719999999</v>
      </c>
      <c r="AI505" s="15">
        <v>1.075066533</v>
      </c>
      <c r="AJ505" s="15">
        <v>1.075066533</v>
      </c>
      <c r="AK505" s="15">
        <v>1.075066533</v>
      </c>
      <c r="AU505" s="49"/>
    </row>
    <row r="506" spans="4:47">
      <c r="D506" s="49" t="s">
        <v>296</v>
      </c>
      <c r="E506" s="49" t="s">
        <v>120</v>
      </c>
      <c r="F506" s="49" t="s">
        <v>89</v>
      </c>
      <c r="G506" s="49" t="s">
        <v>155</v>
      </c>
      <c r="H506" s="49" t="s">
        <v>301</v>
      </c>
      <c r="I506" s="49" t="s">
        <v>299</v>
      </c>
      <c r="J506" s="52"/>
      <c r="L506" s="49" t="s">
        <v>297</v>
      </c>
      <c r="Y506" s="15">
        <v>0.755434261</v>
      </c>
      <c r="Z506" s="15">
        <v>0.996971355</v>
      </c>
      <c r="AA506" s="15">
        <v>1.26515774</v>
      </c>
      <c r="AB506" s="15">
        <v>1.194843492</v>
      </c>
      <c r="AC506" s="15">
        <v>0.70286747199999999</v>
      </c>
      <c r="AD506" s="15">
        <v>0.85593932800000005</v>
      </c>
      <c r="AE506" s="15">
        <v>0</v>
      </c>
      <c r="AF506" s="15">
        <v>0</v>
      </c>
      <c r="AG506" s="15">
        <v>0.84299787699999995</v>
      </c>
      <c r="AH506" s="15">
        <v>0.84299787699999995</v>
      </c>
      <c r="AI506" s="15">
        <v>0.84299787699999995</v>
      </c>
      <c r="AJ506" s="15">
        <v>0.84299787699999995</v>
      </c>
      <c r="AK506" s="15">
        <v>0.84299787699999995</v>
      </c>
      <c r="AU506" s="49"/>
    </row>
    <row r="507" spans="4:47">
      <c r="D507" s="49" t="s">
        <v>296</v>
      </c>
      <c r="E507" s="49" t="s">
        <v>113</v>
      </c>
      <c r="F507" s="49" t="s">
        <v>89</v>
      </c>
      <c r="G507" s="49" t="s">
        <v>155</v>
      </c>
      <c r="H507" s="49" t="s">
        <v>301</v>
      </c>
      <c r="I507" s="49" t="s">
        <v>299</v>
      </c>
      <c r="J507" s="52"/>
      <c r="L507" s="49" t="s">
        <v>297</v>
      </c>
      <c r="Y507" s="15">
        <v>0.53407145199999995</v>
      </c>
      <c r="Z507" s="15">
        <v>0.56955946000000002</v>
      </c>
      <c r="AA507" s="15">
        <v>0.57877389199999996</v>
      </c>
      <c r="AB507" s="15">
        <v>0.54442358499999999</v>
      </c>
      <c r="AC507" s="15">
        <v>0.71787583499999996</v>
      </c>
      <c r="AD507" s="15">
        <v>0.98185491599999997</v>
      </c>
      <c r="AE507" s="15">
        <v>0.60138705599999998</v>
      </c>
      <c r="AF507" s="15">
        <v>0.91854206599999999</v>
      </c>
      <c r="AG507" s="15">
        <v>0.91394935499999996</v>
      </c>
      <c r="AH507" s="15">
        <v>0.90937960799999995</v>
      </c>
      <c r="AI507" s="15">
        <v>0.90483270999999998</v>
      </c>
      <c r="AJ507" s="15">
        <v>0.90030854699999996</v>
      </c>
      <c r="AK507" s="15">
        <v>0.89580700400000002</v>
      </c>
      <c r="AU507" s="49"/>
    </row>
    <row r="508" spans="4:47">
      <c r="D508" s="49" t="s">
        <v>296</v>
      </c>
      <c r="E508" s="49" t="s">
        <v>128</v>
      </c>
      <c r="F508" s="49" t="s">
        <v>89</v>
      </c>
      <c r="G508" s="49" t="s">
        <v>155</v>
      </c>
      <c r="H508" s="49" t="s">
        <v>301</v>
      </c>
      <c r="I508" s="49" t="s">
        <v>299</v>
      </c>
      <c r="J508" s="52"/>
      <c r="L508" s="49" t="s">
        <v>297</v>
      </c>
      <c r="Y508" s="15">
        <v>0.16923553299999999</v>
      </c>
      <c r="Z508" s="15">
        <v>0.46508147500000002</v>
      </c>
      <c r="AA508" s="15">
        <v>0.49695524699999999</v>
      </c>
      <c r="AB508" s="15">
        <v>0.49607124699999999</v>
      </c>
      <c r="AC508" s="15">
        <v>1.0247446529999999</v>
      </c>
      <c r="AD508" s="15">
        <v>0.90767315699999995</v>
      </c>
      <c r="AE508" s="15">
        <v>0.44621872699999998</v>
      </c>
      <c r="AF508" s="15">
        <v>0.44600000000000001</v>
      </c>
      <c r="AG508" s="15">
        <v>0.77605404499999997</v>
      </c>
      <c r="AH508" s="15">
        <v>0.76505081900000005</v>
      </c>
      <c r="AI508" s="15">
        <v>0.757151252</v>
      </c>
      <c r="AJ508" s="15">
        <v>0.74510526200000005</v>
      </c>
      <c r="AK508" s="15">
        <v>0.75426824100000001</v>
      </c>
      <c r="AU508" s="49"/>
    </row>
    <row r="509" spans="4:47">
      <c r="D509" s="49" t="s">
        <v>296</v>
      </c>
      <c r="E509" s="49" t="s">
        <v>132</v>
      </c>
      <c r="F509" s="49" t="s">
        <v>89</v>
      </c>
      <c r="G509" s="49" t="s">
        <v>155</v>
      </c>
      <c r="H509" s="49" t="s">
        <v>301</v>
      </c>
      <c r="I509" s="49" t="s">
        <v>299</v>
      </c>
      <c r="J509" s="52"/>
      <c r="L509" s="49" t="s">
        <v>297</v>
      </c>
      <c r="Y509" s="15">
        <v>0.20827044</v>
      </c>
      <c r="Z509" s="15">
        <v>0.934777419</v>
      </c>
      <c r="AA509" s="15">
        <v>0.89624031800000004</v>
      </c>
      <c r="AB509" s="15">
        <v>0.94002343799999999</v>
      </c>
      <c r="AC509" s="15">
        <v>2.079511433</v>
      </c>
      <c r="AD509" s="15">
        <v>1.638346995</v>
      </c>
      <c r="AE509" s="15">
        <v>0.94912985599999999</v>
      </c>
      <c r="AF509" s="15">
        <v>1.2</v>
      </c>
      <c r="AG509" s="15">
        <v>1.366089686</v>
      </c>
      <c r="AH509" s="15">
        <v>1.354559466</v>
      </c>
      <c r="AI509" s="15">
        <v>1.340097777</v>
      </c>
      <c r="AJ509" s="15">
        <v>1.3392476639999999</v>
      </c>
      <c r="AK509" s="15">
        <v>1.3368723499999999</v>
      </c>
      <c r="AU509" s="49"/>
    </row>
    <row r="510" spans="4:47">
      <c r="D510" s="49" t="s">
        <v>296</v>
      </c>
      <c r="E510" s="49" t="s">
        <v>121</v>
      </c>
      <c r="F510" s="49" t="s">
        <v>89</v>
      </c>
      <c r="G510" s="49" t="s">
        <v>155</v>
      </c>
      <c r="H510" s="49" t="s">
        <v>301</v>
      </c>
      <c r="I510" s="49" t="s">
        <v>299</v>
      </c>
      <c r="J510" s="52"/>
      <c r="L510" s="49" t="s">
        <v>297</v>
      </c>
      <c r="Y510" s="15">
        <v>0.54354150000000001</v>
      </c>
      <c r="Z510" s="15">
        <v>0.53292886500000003</v>
      </c>
      <c r="AA510" s="15">
        <v>0.59387343299999995</v>
      </c>
      <c r="AB510" s="15">
        <v>0.64553086999999998</v>
      </c>
      <c r="AC510" s="15">
        <v>0.75437193499999999</v>
      </c>
      <c r="AD510" s="15">
        <v>0.65948051600000002</v>
      </c>
      <c r="AE510" s="15">
        <v>0.70162291099999996</v>
      </c>
      <c r="AF510" s="15">
        <v>0.92875732499999997</v>
      </c>
      <c r="AG510" s="15">
        <v>0.60961698200000003</v>
      </c>
      <c r="AH510" s="15">
        <v>0.60705458499999998</v>
      </c>
      <c r="AI510" s="15">
        <v>0.60371919799999996</v>
      </c>
      <c r="AJ510" s="15">
        <v>0.60115465300000004</v>
      </c>
      <c r="AK510" s="15">
        <v>0.59807155000000001</v>
      </c>
      <c r="AU510" s="49"/>
    </row>
    <row r="511" spans="4:47">
      <c r="D511" s="49" t="s">
        <v>296</v>
      </c>
      <c r="E511" s="49" t="s">
        <v>109</v>
      </c>
      <c r="F511" s="49" t="s">
        <v>89</v>
      </c>
      <c r="G511" s="49" t="s">
        <v>155</v>
      </c>
      <c r="H511" s="49" t="s">
        <v>302</v>
      </c>
      <c r="I511" s="49" t="s">
        <v>299</v>
      </c>
      <c r="J511" s="52"/>
      <c r="L511" s="49" t="s">
        <v>297</v>
      </c>
      <c r="Y511" s="15">
        <v>0</v>
      </c>
      <c r="Z511" s="15">
        <v>0</v>
      </c>
      <c r="AA511" s="15">
        <v>0.17930623900000001</v>
      </c>
      <c r="AB511" s="15">
        <v>0.39109020300000003</v>
      </c>
      <c r="AC511" s="15">
        <v>1.4529398000000001E-2</v>
      </c>
      <c r="AD511" s="15">
        <v>0</v>
      </c>
      <c r="AE511" s="15">
        <v>0</v>
      </c>
      <c r="AF511" s="15">
        <v>0</v>
      </c>
      <c r="AG511" s="15">
        <v>0</v>
      </c>
      <c r="AH511" s="15">
        <v>0</v>
      </c>
      <c r="AI511" s="15">
        <v>0</v>
      </c>
      <c r="AJ511" s="15">
        <v>0</v>
      </c>
      <c r="AK511" s="15">
        <v>0</v>
      </c>
      <c r="AU511" s="49"/>
    </row>
    <row r="512" spans="4:47">
      <c r="D512" s="49" t="s">
        <v>296</v>
      </c>
      <c r="E512" s="49" t="s">
        <v>112</v>
      </c>
      <c r="F512" s="49" t="s">
        <v>89</v>
      </c>
      <c r="G512" s="49" t="s">
        <v>155</v>
      </c>
      <c r="H512" s="49" t="s">
        <v>302</v>
      </c>
      <c r="I512" s="49" t="s">
        <v>299</v>
      </c>
      <c r="J512" s="52"/>
      <c r="L512" s="49" t="s">
        <v>297</v>
      </c>
      <c r="Y512" s="15">
        <v>0</v>
      </c>
      <c r="Z512" s="15">
        <v>0</v>
      </c>
      <c r="AA512" s="15">
        <v>0.115348538</v>
      </c>
      <c r="AB512" s="15">
        <v>0.25309060500000002</v>
      </c>
      <c r="AC512" s="15">
        <v>9.2784229999999992E-3</v>
      </c>
      <c r="AD512" s="15">
        <v>0</v>
      </c>
      <c r="AE512" s="15">
        <v>0</v>
      </c>
      <c r="AF512" s="15">
        <v>0</v>
      </c>
      <c r="AG512" s="15">
        <v>0</v>
      </c>
      <c r="AH512" s="15">
        <v>0</v>
      </c>
      <c r="AI512" s="15">
        <v>0</v>
      </c>
      <c r="AJ512" s="15">
        <v>0</v>
      </c>
      <c r="AK512" s="15">
        <v>0</v>
      </c>
      <c r="AU512" s="49"/>
    </row>
    <row r="513" spans="4:47">
      <c r="D513" s="49" t="s">
        <v>296</v>
      </c>
      <c r="E513" s="49" t="s">
        <v>116</v>
      </c>
      <c r="F513" s="49" t="s">
        <v>89</v>
      </c>
      <c r="G513" s="49" t="s">
        <v>155</v>
      </c>
      <c r="H513" s="49" t="s">
        <v>302</v>
      </c>
      <c r="I513" s="49" t="s">
        <v>299</v>
      </c>
      <c r="J513" s="52"/>
      <c r="L513" s="49" t="s">
        <v>297</v>
      </c>
      <c r="Y513" s="15">
        <v>0</v>
      </c>
      <c r="Z513" s="15">
        <v>0</v>
      </c>
      <c r="AA513" s="15">
        <v>0.13138270899999999</v>
      </c>
      <c r="AB513" s="15">
        <v>0.28535266799999998</v>
      </c>
      <c r="AC513" s="15">
        <v>1.0487335E-2</v>
      </c>
      <c r="AD513" s="15">
        <v>0</v>
      </c>
      <c r="AE513" s="15">
        <v>0</v>
      </c>
      <c r="AF513" s="15">
        <v>0</v>
      </c>
      <c r="AG513" s="15">
        <v>0</v>
      </c>
      <c r="AH513" s="15">
        <v>0</v>
      </c>
      <c r="AI513" s="15">
        <v>0</v>
      </c>
      <c r="AJ513" s="15">
        <v>0</v>
      </c>
      <c r="AK513" s="15">
        <v>0</v>
      </c>
      <c r="AU513" s="49"/>
    </row>
    <row r="514" spans="4:47">
      <c r="D514" s="49" t="s">
        <v>296</v>
      </c>
      <c r="E514" s="49" t="s">
        <v>120</v>
      </c>
      <c r="F514" s="49" t="s">
        <v>89</v>
      </c>
      <c r="G514" s="49" t="s">
        <v>155</v>
      </c>
      <c r="H514" s="49" t="s">
        <v>302</v>
      </c>
      <c r="I514" s="49" t="s">
        <v>299</v>
      </c>
      <c r="J514" s="52"/>
      <c r="L514" s="49" t="s">
        <v>297</v>
      </c>
      <c r="Y514" s="15">
        <v>0</v>
      </c>
      <c r="Z514" s="15">
        <v>0</v>
      </c>
      <c r="AA514" s="15">
        <v>0.10440609300000001</v>
      </c>
      <c r="AB514" s="15">
        <v>0.21590457900000001</v>
      </c>
      <c r="AC514" s="15">
        <v>7.7568949999999998E-3</v>
      </c>
      <c r="AD514" s="15">
        <v>0</v>
      </c>
      <c r="AE514" s="15">
        <v>0</v>
      </c>
      <c r="AF514" s="15">
        <v>0</v>
      </c>
      <c r="AG514" s="15">
        <v>0</v>
      </c>
      <c r="AH514" s="15">
        <v>0</v>
      </c>
      <c r="AI514" s="15">
        <v>0</v>
      </c>
      <c r="AJ514" s="15">
        <v>0</v>
      </c>
      <c r="AK514" s="15">
        <v>0</v>
      </c>
      <c r="AU514" s="49"/>
    </row>
    <row r="515" spans="4:47">
      <c r="D515" s="49" t="s">
        <v>296</v>
      </c>
      <c r="E515" s="49" t="s">
        <v>113</v>
      </c>
      <c r="F515" s="49" t="s">
        <v>89</v>
      </c>
      <c r="G515" s="49" t="s">
        <v>155</v>
      </c>
      <c r="H515" s="49" t="s">
        <v>302</v>
      </c>
      <c r="I515" s="49" t="s">
        <v>299</v>
      </c>
      <c r="J515" s="52"/>
      <c r="L515" s="49" t="s">
        <v>297</v>
      </c>
      <c r="Y515" s="15">
        <v>9.9855550000000001E-3</v>
      </c>
      <c r="Z515" s="15">
        <v>0</v>
      </c>
      <c r="AA515" s="15">
        <v>0</v>
      </c>
      <c r="AB515" s="15">
        <v>-1.651661E-3</v>
      </c>
      <c r="AC515" s="15">
        <v>3.8079030000000001E-3</v>
      </c>
      <c r="AD515" s="15">
        <v>0</v>
      </c>
      <c r="AE515" s="15">
        <v>1.9019317000000001E-2</v>
      </c>
      <c r="AF515" s="15">
        <v>0</v>
      </c>
      <c r="AG515" s="15">
        <v>0</v>
      </c>
      <c r="AH515" s="15">
        <v>0</v>
      </c>
      <c r="AI515" s="15">
        <v>0</v>
      </c>
      <c r="AJ515" s="15">
        <v>0</v>
      </c>
      <c r="AK515" s="15">
        <v>0</v>
      </c>
      <c r="AU515" s="49"/>
    </row>
    <row r="516" spans="4:47">
      <c r="D516" s="49" t="s">
        <v>296</v>
      </c>
      <c r="E516" s="49" t="s">
        <v>128</v>
      </c>
      <c r="F516" s="49" t="s">
        <v>89</v>
      </c>
      <c r="G516" s="49" t="s">
        <v>155</v>
      </c>
      <c r="H516" s="49" t="s">
        <v>302</v>
      </c>
      <c r="I516" s="49" t="s">
        <v>299</v>
      </c>
      <c r="J516" s="52"/>
      <c r="L516" s="49" t="s">
        <v>297</v>
      </c>
      <c r="Y516" s="15">
        <v>2.179561E-3</v>
      </c>
      <c r="Z516" s="15">
        <v>0</v>
      </c>
      <c r="AA516" s="15">
        <v>9.63E-19</v>
      </c>
      <c r="AB516" s="15">
        <v>6.8423620000000004E-2</v>
      </c>
      <c r="AC516" s="15">
        <v>0.13946873300000001</v>
      </c>
      <c r="AD516" s="15">
        <v>9.0860253000000002E-2</v>
      </c>
      <c r="AE516" s="15">
        <v>0.52400000000000002</v>
      </c>
      <c r="AF516" s="15">
        <v>0.48099999999999998</v>
      </c>
      <c r="AG516" s="15">
        <v>8.4833495999999994E-2</v>
      </c>
      <c r="AH516" s="15">
        <v>8.0108506999999995E-2</v>
      </c>
      <c r="AI516" s="15">
        <v>7.8139110999999997E-2</v>
      </c>
      <c r="AJ516" s="15">
        <v>7.8546690000000002E-2</v>
      </c>
      <c r="AK516" s="15">
        <v>7.5937436999999997E-2</v>
      </c>
      <c r="AU516" s="49"/>
    </row>
    <row r="517" spans="4:47">
      <c r="D517" s="49" t="s">
        <v>296</v>
      </c>
      <c r="E517" s="49" t="s">
        <v>132</v>
      </c>
      <c r="F517" s="49" t="s">
        <v>89</v>
      </c>
      <c r="G517" s="49" t="s">
        <v>155</v>
      </c>
      <c r="H517" s="49" t="s">
        <v>302</v>
      </c>
      <c r="I517" s="49" t="s">
        <v>299</v>
      </c>
      <c r="J517" s="52"/>
      <c r="L517" s="49" t="s">
        <v>297</v>
      </c>
      <c r="Y517" s="15">
        <v>5.1809869999999997E-3</v>
      </c>
      <c r="Z517" s="15">
        <v>0</v>
      </c>
      <c r="AA517" s="15">
        <v>1.74E-18</v>
      </c>
      <c r="AB517" s="15">
        <v>0.129860788</v>
      </c>
      <c r="AC517" s="15">
        <v>4.2561994999999998E-2</v>
      </c>
      <c r="AD517" s="15">
        <v>0.350604947</v>
      </c>
      <c r="AE517" s="15">
        <v>0.2</v>
      </c>
      <c r="AF517" s="15">
        <v>0.2</v>
      </c>
      <c r="AG517" s="15">
        <v>0.16007848799999999</v>
      </c>
      <c r="AH517" s="15">
        <v>0.152103026</v>
      </c>
      <c r="AI517" s="15">
        <v>0.14831364699999999</v>
      </c>
      <c r="AJ517" s="15">
        <v>0.15133200899999999</v>
      </c>
      <c r="AK517" s="15">
        <v>0.144328605</v>
      </c>
      <c r="AU517" s="49"/>
    </row>
    <row r="518" spans="4:47">
      <c r="D518" s="49" t="s">
        <v>296</v>
      </c>
      <c r="E518" s="49" t="s">
        <v>121</v>
      </c>
      <c r="F518" s="49" t="s">
        <v>89</v>
      </c>
      <c r="G518" s="49" t="s">
        <v>155</v>
      </c>
      <c r="H518" s="49" t="s">
        <v>302</v>
      </c>
      <c r="I518" s="49" t="s">
        <v>299</v>
      </c>
      <c r="J518" s="52"/>
      <c r="L518" s="49" t="s">
        <v>297</v>
      </c>
      <c r="Y518" s="15">
        <v>0</v>
      </c>
      <c r="Z518" s="15">
        <v>0</v>
      </c>
      <c r="AA518" s="15">
        <v>0</v>
      </c>
      <c r="AB518" s="15">
        <v>0</v>
      </c>
      <c r="AC518" s="15">
        <v>0</v>
      </c>
      <c r="AD518" s="15">
        <v>0</v>
      </c>
      <c r="AE518" s="15">
        <v>0</v>
      </c>
      <c r="AF518" s="15">
        <v>0</v>
      </c>
      <c r="AG518" s="15">
        <v>0</v>
      </c>
      <c r="AH518" s="15">
        <v>0</v>
      </c>
      <c r="AI518" s="15">
        <v>0</v>
      </c>
      <c r="AJ518" s="15">
        <v>0</v>
      </c>
      <c r="AK518" s="15">
        <v>0</v>
      </c>
      <c r="AU518" s="49"/>
    </row>
    <row r="519" spans="4:47">
      <c r="D519" s="49" t="s">
        <v>296</v>
      </c>
      <c r="E519" s="49" t="s">
        <v>109</v>
      </c>
      <c r="F519" s="49" t="s">
        <v>89</v>
      </c>
      <c r="G519" s="49" t="s">
        <v>155</v>
      </c>
      <c r="H519" s="49" t="s">
        <v>362</v>
      </c>
      <c r="J519" s="52"/>
      <c r="L519" s="49" t="s">
        <v>273</v>
      </c>
      <c r="Y519" s="78">
        <f>IFERROR(SUM(Y503,Y511)/Y495,"NA")</f>
        <v>0.45791185840650622</v>
      </c>
      <c r="Z519" s="78">
        <f t="shared" ref="Z519:AK519" si="26">IFERROR(SUM(Z503,Z511)/Z495,"NA")</f>
        <v>0.52215203699752799</v>
      </c>
      <c r="AA519" s="78">
        <f t="shared" si="26"/>
        <v>0.80227203032581185</v>
      </c>
      <c r="AB519" s="78">
        <f t="shared" si="26"/>
        <v>0.86740298219668932</v>
      </c>
      <c r="AC519" s="78">
        <f t="shared" si="26"/>
        <v>0.78111749707139166</v>
      </c>
      <c r="AD519" s="78">
        <f t="shared" si="26"/>
        <v>0.77693211811944241</v>
      </c>
      <c r="AE519" s="78">
        <f t="shared" si="26"/>
        <v>0</v>
      </c>
      <c r="AF519" s="78">
        <f t="shared" si="26"/>
        <v>0</v>
      </c>
      <c r="AG519" s="78">
        <f t="shared" si="26"/>
        <v>0.74819515003552894</v>
      </c>
      <c r="AH519" s="78">
        <f t="shared" si="26"/>
        <v>0.74689468727528008</v>
      </c>
      <c r="AI519" s="78">
        <f t="shared" si="26"/>
        <v>0.73875556120770158</v>
      </c>
      <c r="AJ519" s="78">
        <f t="shared" si="26"/>
        <v>0.73564519656937488</v>
      </c>
      <c r="AK519" s="78">
        <f t="shared" si="26"/>
        <v>0.73926177414042671</v>
      </c>
      <c r="AU519" s="49"/>
    </row>
    <row r="520" spans="4:47">
      <c r="D520" s="49" t="s">
        <v>296</v>
      </c>
      <c r="E520" s="49" t="s">
        <v>112</v>
      </c>
      <c r="F520" s="49" t="s">
        <v>89</v>
      </c>
      <c r="G520" s="49" t="s">
        <v>155</v>
      </c>
      <c r="H520" s="49" t="s">
        <v>362</v>
      </c>
      <c r="J520" s="52"/>
      <c r="L520" s="49" t="s">
        <v>273</v>
      </c>
      <c r="Y520" s="78">
        <f t="shared" ref="Y520:AK526" si="27">IFERROR(SUM(Y504,Y512)/Y496,"NA")</f>
        <v>0.45019788344645495</v>
      </c>
      <c r="Z520" s="78">
        <f t="shared" si="27"/>
        <v>0.52107183816836466</v>
      </c>
      <c r="AA520" s="78">
        <f t="shared" si="27"/>
        <v>0.80281590154728977</v>
      </c>
      <c r="AB520" s="78">
        <f t="shared" si="27"/>
        <v>0.86917185327251989</v>
      </c>
      <c r="AC520" s="78">
        <f t="shared" si="27"/>
        <v>0.78851234082306199</v>
      </c>
      <c r="AD520" s="78">
        <f t="shared" si="27"/>
        <v>0.78379386276476082</v>
      </c>
      <c r="AE520" s="78">
        <f t="shared" si="27"/>
        <v>0</v>
      </c>
      <c r="AF520" s="78">
        <f t="shared" si="27"/>
        <v>0</v>
      </c>
      <c r="AG520" s="78">
        <f t="shared" si="27"/>
        <v>0.7724995551339372</v>
      </c>
      <c r="AH520" s="78">
        <f t="shared" si="27"/>
        <v>0.77144489474221178</v>
      </c>
      <c r="AI520" s="78">
        <f t="shared" si="27"/>
        <v>0.76275112049635396</v>
      </c>
      <c r="AJ520" s="78">
        <f t="shared" si="27"/>
        <v>0.75964379250177805</v>
      </c>
      <c r="AK520" s="78">
        <f t="shared" si="27"/>
        <v>0.76342822409398747</v>
      </c>
      <c r="AU520" s="49"/>
    </row>
    <row r="521" spans="4:47">
      <c r="D521" s="49" t="s">
        <v>296</v>
      </c>
      <c r="E521" s="49" t="s">
        <v>116</v>
      </c>
      <c r="F521" s="49" t="s">
        <v>89</v>
      </c>
      <c r="G521" s="49" t="s">
        <v>155</v>
      </c>
      <c r="H521" s="49" t="s">
        <v>362</v>
      </c>
      <c r="J521" s="52"/>
      <c r="L521" s="49" t="s">
        <v>273</v>
      </c>
      <c r="Y521" s="78">
        <f t="shared" si="27"/>
        <v>0.44964058764313064</v>
      </c>
      <c r="Z521" s="78">
        <f t="shared" si="27"/>
        <v>0.52077756676775633</v>
      </c>
      <c r="AA521" s="78">
        <f t="shared" si="27"/>
        <v>0.80267273856914523</v>
      </c>
      <c r="AB521" s="78">
        <f t="shared" si="27"/>
        <v>0.86865771115616908</v>
      </c>
      <c r="AC521" s="78">
        <f t="shared" si="27"/>
        <v>0.78601446681229492</v>
      </c>
      <c r="AD521" s="78">
        <f t="shared" si="27"/>
        <v>0.78238346248477242</v>
      </c>
      <c r="AE521" s="78">
        <f t="shared" si="27"/>
        <v>0</v>
      </c>
      <c r="AF521" s="78">
        <f t="shared" si="27"/>
        <v>0</v>
      </c>
      <c r="AG521" s="78">
        <f t="shared" si="27"/>
        <v>0.77981877110497533</v>
      </c>
      <c r="AH521" s="78">
        <f t="shared" si="27"/>
        <v>0.75518689950168238</v>
      </c>
      <c r="AI521" s="78">
        <f t="shared" si="27"/>
        <v>0.72402201042899605</v>
      </c>
      <c r="AJ521" s="78">
        <f t="shared" si="27"/>
        <v>0.728368093493304</v>
      </c>
      <c r="AK521" s="78">
        <f t="shared" si="27"/>
        <v>0.73940078110498975</v>
      </c>
      <c r="AU521" s="49"/>
    </row>
    <row r="522" spans="4:47">
      <c r="D522" s="49" t="s">
        <v>296</v>
      </c>
      <c r="E522" s="49" t="s">
        <v>120</v>
      </c>
      <c r="F522" s="49" t="s">
        <v>89</v>
      </c>
      <c r="G522" s="49" t="s">
        <v>155</v>
      </c>
      <c r="H522" s="49" t="s">
        <v>362</v>
      </c>
      <c r="J522" s="52"/>
      <c r="L522" s="49" t="s">
        <v>273</v>
      </c>
      <c r="Y522" s="78">
        <f t="shared" si="27"/>
        <v>0.42884167472547613</v>
      </c>
      <c r="Z522" s="78">
        <f t="shared" si="27"/>
        <v>0.51975673812002077</v>
      </c>
      <c r="AA522" s="78">
        <f t="shared" si="27"/>
        <v>0.8029952882239173</v>
      </c>
      <c r="AB522" s="78">
        <f t="shared" si="27"/>
        <v>0.86992074917718054</v>
      </c>
      <c r="AC522" s="78">
        <f t="shared" si="27"/>
        <v>0.79244632498244205</v>
      </c>
      <c r="AD522" s="78">
        <f t="shared" si="27"/>
        <v>0.79408157550747316</v>
      </c>
      <c r="AE522" s="78">
        <f t="shared" si="27"/>
        <v>0</v>
      </c>
      <c r="AF522" s="78">
        <f t="shared" si="27"/>
        <v>0</v>
      </c>
      <c r="AG522" s="78">
        <f t="shared" si="27"/>
        <v>0.64155665754194491</v>
      </c>
      <c r="AH522" s="78">
        <f t="shared" si="27"/>
        <v>0.64733224961809321</v>
      </c>
      <c r="AI522" s="78">
        <f t="shared" si="27"/>
        <v>0.64632366051238421</v>
      </c>
      <c r="AJ522" s="78">
        <f t="shared" si="27"/>
        <v>0.6502597934805795</v>
      </c>
      <c r="AK522" s="78">
        <f t="shared" si="27"/>
        <v>0.6601370627789438</v>
      </c>
      <c r="AU522" s="49"/>
    </row>
    <row r="523" spans="4:47">
      <c r="D523" s="49" t="s">
        <v>296</v>
      </c>
      <c r="E523" s="49" t="s">
        <v>113</v>
      </c>
      <c r="F523" s="49" t="s">
        <v>89</v>
      </c>
      <c r="G523" s="49" t="s">
        <v>155</v>
      </c>
      <c r="H523" s="49" t="s">
        <v>362</v>
      </c>
      <c r="J523" s="52"/>
      <c r="L523" s="49" t="s">
        <v>273</v>
      </c>
      <c r="Y523" s="78">
        <f t="shared" si="27"/>
        <v>0.74909873313304864</v>
      </c>
      <c r="Z523" s="78">
        <f t="shared" si="27"/>
        <v>0.68708388792425024</v>
      </c>
      <c r="AA523" s="78">
        <f t="shared" si="27"/>
        <v>0.76368876046088197</v>
      </c>
      <c r="AB523" s="78">
        <f t="shared" si="27"/>
        <v>0.59427540778207399</v>
      </c>
      <c r="AC523" s="78">
        <f t="shared" si="27"/>
        <v>0.63039137117269339</v>
      </c>
      <c r="AD523" s="78">
        <f t="shared" si="27"/>
        <v>0.7692982122871489</v>
      </c>
      <c r="AE523" s="78">
        <f t="shared" si="27"/>
        <v>0.79260915068953885</v>
      </c>
      <c r="AF523" s="78">
        <f t="shared" si="27"/>
        <v>0.76929821208601468</v>
      </c>
      <c r="AG523" s="78">
        <f t="shared" si="27"/>
        <v>0.76929821281390043</v>
      </c>
      <c r="AH523" s="78">
        <f t="shared" si="27"/>
        <v>0.76929821197601855</v>
      </c>
      <c r="AI523" s="78">
        <f t="shared" si="27"/>
        <v>0.76929821250057606</v>
      </c>
      <c r="AJ523" s="78">
        <f t="shared" si="27"/>
        <v>0.7692982123131894</v>
      </c>
      <c r="AK523" s="78">
        <f t="shared" si="27"/>
        <v>0.76929821240272822</v>
      </c>
      <c r="AU523" s="49"/>
    </row>
    <row r="524" spans="4:47">
      <c r="D524" s="49" t="s">
        <v>296</v>
      </c>
      <c r="E524" s="49" t="s">
        <v>128</v>
      </c>
      <c r="F524" s="49" t="s">
        <v>89</v>
      </c>
      <c r="G524" s="49" t="s">
        <v>155</v>
      </c>
      <c r="H524" s="49" t="s">
        <v>362</v>
      </c>
      <c r="J524" s="52"/>
      <c r="L524" s="49" t="s">
        <v>273</v>
      </c>
      <c r="Y524" s="78">
        <f t="shared" si="27"/>
        <v>0.33185562941564828</v>
      </c>
      <c r="Z524" s="78">
        <f t="shared" si="27"/>
        <v>0.48871383097104798</v>
      </c>
      <c r="AA524" s="78">
        <f t="shared" si="27"/>
        <v>0.50253177578165464</v>
      </c>
      <c r="AB524" s="78">
        <f t="shared" si="27"/>
        <v>0.5248508944787853</v>
      </c>
      <c r="AC524" s="78">
        <f t="shared" si="27"/>
        <v>0.97629652828728175</v>
      </c>
      <c r="AD524" s="78">
        <f t="shared" si="27"/>
        <v>0.6403281050705748</v>
      </c>
      <c r="AE524" s="78">
        <f t="shared" si="27"/>
        <v>0.69939852174443717</v>
      </c>
      <c r="AF524" s="78">
        <f t="shared" si="27"/>
        <v>0.66834895457822641</v>
      </c>
      <c r="AG524" s="78">
        <f t="shared" si="27"/>
        <v>0.44410265550132999</v>
      </c>
      <c r="AH524" s="78">
        <f t="shared" si="27"/>
        <v>0.44777370965603996</v>
      </c>
      <c r="AI524" s="78">
        <f t="shared" si="27"/>
        <v>0.4483837128522255</v>
      </c>
      <c r="AJ524" s="78">
        <f t="shared" si="27"/>
        <v>0.44418543099614965</v>
      </c>
      <c r="AK524" s="78">
        <f t="shared" si="27"/>
        <v>0.45086465444055684</v>
      </c>
      <c r="AU524" s="49"/>
    </row>
    <row r="525" spans="4:47">
      <c r="D525" s="49" t="s">
        <v>296</v>
      </c>
      <c r="E525" s="49" t="s">
        <v>132</v>
      </c>
      <c r="F525" s="49" t="s">
        <v>89</v>
      </c>
      <c r="G525" s="49" t="s">
        <v>155</v>
      </c>
      <c r="H525" s="49" t="s">
        <v>362</v>
      </c>
      <c r="J525" s="52"/>
      <c r="L525" s="49" t="s">
        <v>273</v>
      </c>
      <c r="Y525" s="78">
        <f t="shared" si="27"/>
        <v>0.26094588926027323</v>
      </c>
      <c r="Z525" s="78">
        <f t="shared" si="27"/>
        <v>0.54333006265301453</v>
      </c>
      <c r="AA525" s="78">
        <f t="shared" si="27"/>
        <v>0.5238833885676254</v>
      </c>
      <c r="AB525" s="78">
        <f t="shared" si="27"/>
        <v>0.54029989915569576</v>
      </c>
      <c r="AC525" s="78">
        <f t="shared" si="27"/>
        <v>0.99595157814936397</v>
      </c>
      <c r="AD525" s="78">
        <f t="shared" si="27"/>
        <v>0.66269007872123731</v>
      </c>
      <c r="AE525" s="78">
        <f t="shared" si="27"/>
        <v>0.73514676441571347</v>
      </c>
      <c r="AF525" s="78">
        <f t="shared" si="27"/>
        <v>0.62222222222222223</v>
      </c>
      <c r="AG525" s="78">
        <f t="shared" si="27"/>
        <v>0.44831025117386708</v>
      </c>
      <c r="AH525" s="78">
        <f t="shared" si="27"/>
        <v>0.45260659440913542</v>
      </c>
      <c r="AI525" s="78">
        <f t="shared" si="27"/>
        <v>0.45322527716897232</v>
      </c>
      <c r="AJ525" s="78">
        <f t="shared" si="27"/>
        <v>0.45068437824753199</v>
      </c>
      <c r="AK525" s="78">
        <f t="shared" si="27"/>
        <v>0.4559085986067779</v>
      </c>
      <c r="AU525" s="49"/>
    </row>
    <row r="526" spans="4:47">
      <c r="D526" s="51" t="s">
        <v>296</v>
      </c>
      <c r="E526" s="51" t="s">
        <v>121</v>
      </c>
      <c r="F526" s="51" t="s">
        <v>89</v>
      </c>
      <c r="G526" s="49" t="s">
        <v>155</v>
      </c>
      <c r="H526" s="51" t="s">
        <v>362</v>
      </c>
      <c r="J526" s="52"/>
      <c r="L526" s="49" t="s">
        <v>273</v>
      </c>
      <c r="P526" s="49" t="s">
        <v>356</v>
      </c>
      <c r="Y526" s="78">
        <f t="shared" si="27"/>
        <v>0.81033904974416537</v>
      </c>
      <c r="Z526" s="78">
        <f t="shared" si="27"/>
        <v>0.85660251725690151</v>
      </c>
      <c r="AA526" s="78">
        <f t="shared" si="27"/>
        <v>0.73473187292050912</v>
      </c>
      <c r="AB526" s="78">
        <f t="shared" si="27"/>
        <v>0.8014838977659543</v>
      </c>
      <c r="AC526" s="78">
        <f t="shared" si="27"/>
        <v>0.78784089499682519</v>
      </c>
      <c r="AD526" s="78">
        <f t="shared" si="27"/>
        <v>0.81348947350342038</v>
      </c>
      <c r="AE526" s="78">
        <f t="shared" si="27"/>
        <v>0.80486668245512072</v>
      </c>
      <c r="AF526" s="78">
        <f t="shared" si="27"/>
        <v>0.80486668205897582</v>
      </c>
      <c r="AG526" s="78">
        <f t="shared" si="27"/>
        <v>0.68669849221252444</v>
      </c>
      <c r="AH526" s="78">
        <f t="shared" si="27"/>
        <v>0.68819401980657879</v>
      </c>
      <c r="AI526" s="78">
        <f t="shared" si="27"/>
        <v>0.6880873658846024</v>
      </c>
      <c r="AJ526" s="78">
        <f t="shared" si="27"/>
        <v>0.6882495084606769</v>
      </c>
      <c r="AK526" s="78">
        <f t="shared" si="27"/>
        <v>0.68822176670844049</v>
      </c>
      <c r="AU526" s="85"/>
    </row>
    <row r="527" spans="4:47" s="51" customFormat="1">
      <c r="J527" s="52"/>
      <c r="Y527" s="70"/>
      <c r="Z527" s="70"/>
      <c r="AA527" s="70"/>
      <c r="AB527" s="70"/>
      <c r="AC527" s="70"/>
      <c r="AD527" s="70"/>
      <c r="AE527" s="70"/>
      <c r="AF527" s="70"/>
      <c r="AG527" s="70"/>
      <c r="AH527" s="70"/>
      <c r="AI527" s="70"/>
      <c r="AJ527" s="70"/>
      <c r="AK527" s="70"/>
      <c r="AU527" s="95"/>
    </row>
    <row r="528" spans="4:47">
      <c r="F528" s="51"/>
      <c r="H528" s="92"/>
      <c r="J528" s="52"/>
      <c r="AU528" s="49"/>
    </row>
    <row r="529" spans="3:67">
      <c r="F529" s="51"/>
      <c r="H529" s="92"/>
      <c r="J529" s="52"/>
      <c r="AU529" s="49"/>
    </row>
    <row r="530" spans="3:67">
      <c r="F530" s="51"/>
      <c r="H530" s="92"/>
      <c r="J530" s="52"/>
      <c r="AU530" s="49"/>
    </row>
    <row r="531" spans="3:67">
      <c r="F531" s="51"/>
      <c r="H531" s="92"/>
      <c r="J531" s="52"/>
      <c r="AU531" s="49"/>
    </row>
    <row r="532" spans="3:67" s="51" customFormat="1">
      <c r="H532" s="62"/>
      <c r="J532" s="52"/>
      <c r="Y532" s="71"/>
      <c r="Z532" s="71"/>
      <c r="AA532" s="71"/>
      <c r="AB532" s="71"/>
      <c r="AC532" s="71"/>
      <c r="AD532" s="71"/>
      <c r="AE532" s="71"/>
      <c r="AF532" s="71"/>
      <c r="AG532" s="71"/>
      <c r="AH532" s="71"/>
      <c r="AI532" s="71"/>
      <c r="AJ532" s="71"/>
      <c r="AK532" s="71"/>
    </row>
    <row r="533" spans="3:67">
      <c r="C533" s="11" t="s">
        <v>158</v>
      </c>
      <c r="D533" s="11"/>
      <c r="E533" s="11"/>
      <c r="F533" s="11"/>
      <c r="G533" s="11"/>
      <c r="H533" s="11"/>
      <c r="I533" s="11"/>
      <c r="J533" s="11"/>
      <c r="K533" s="11"/>
      <c r="L533" s="11"/>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c r="AK533" s="11"/>
      <c r="AL533" s="11"/>
      <c r="AM533" s="11"/>
      <c r="AN533" s="11"/>
      <c r="AO533" s="11"/>
      <c r="AP533" s="11"/>
      <c r="AQ533" s="31"/>
      <c r="AR533" s="11"/>
      <c r="AS533" s="11"/>
      <c r="AT533" s="11"/>
      <c r="AU533" s="11"/>
      <c r="AV533" s="11"/>
      <c r="AW533" s="11"/>
      <c r="AX533" s="11"/>
      <c r="AY533" s="11"/>
      <c r="AZ533" s="11"/>
      <c r="BA533" s="11"/>
      <c r="BB533" s="31"/>
      <c r="BC533" s="11"/>
      <c r="BD533" s="11"/>
      <c r="BE533" s="11"/>
      <c r="BF533" s="11"/>
      <c r="BG533" s="11"/>
      <c r="BH533" s="11"/>
      <c r="BI533" s="11"/>
      <c r="BJ533" s="11"/>
      <c r="BK533" s="11"/>
      <c r="BL533" s="11"/>
      <c r="BM533" s="11"/>
      <c r="BN533" s="11"/>
      <c r="BO533" s="11"/>
    </row>
    <row r="534" spans="3:67" s="51" customFormat="1">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c r="AA534" s="93"/>
      <c r="AB534" s="93"/>
      <c r="AC534" s="93"/>
      <c r="AD534" s="93"/>
      <c r="AE534" s="93"/>
      <c r="AF534" s="93"/>
      <c r="AG534" s="93"/>
      <c r="AH534" s="93"/>
      <c r="AI534" s="93"/>
      <c r="AJ534" s="93"/>
      <c r="AK534" s="93"/>
      <c r="AL534" s="93"/>
      <c r="AM534" s="93"/>
      <c r="AN534" s="93"/>
      <c r="AO534" s="93"/>
      <c r="AP534" s="93"/>
      <c r="AQ534" s="94"/>
      <c r="AR534" s="93"/>
      <c r="AS534" s="93"/>
      <c r="AT534" s="93"/>
      <c r="AU534" s="93"/>
      <c r="AV534" s="93"/>
      <c r="AW534" s="93"/>
      <c r="AX534" s="93"/>
      <c r="AY534" s="93"/>
      <c r="AZ534" s="93"/>
      <c r="BA534" s="93"/>
      <c r="BB534" s="94"/>
      <c r="BC534" s="93"/>
      <c r="BD534" s="93"/>
      <c r="BE534" s="93"/>
      <c r="BF534" s="93"/>
      <c r="BG534" s="93"/>
      <c r="BH534" s="93"/>
      <c r="BI534" s="93"/>
      <c r="BJ534" s="93"/>
      <c r="BK534" s="93"/>
      <c r="BL534" s="93"/>
      <c r="BM534" s="93"/>
      <c r="BN534" s="93"/>
      <c r="BO534" s="93"/>
    </row>
    <row r="535" spans="3:67">
      <c r="D535" s="49" t="s">
        <v>296</v>
      </c>
      <c r="E535" s="49" t="s">
        <v>109</v>
      </c>
      <c r="F535" s="49" t="s">
        <v>89</v>
      </c>
      <c r="G535" s="49" t="s">
        <v>158</v>
      </c>
      <c r="H535" s="49" t="s">
        <v>352</v>
      </c>
      <c r="I535" s="49" t="s">
        <v>299</v>
      </c>
      <c r="J535" s="52"/>
      <c r="L535" s="49" t="s">
        <v>297</v>
      </c>
      <c r="Y535" s="15">
        <v>5.8630025050000008</v>
      </c>
      <c r="Z535" s="15">
        <v>6.9944013099999998</v>
      </c>
      <c r="AA535" s="15">
        <v>5.6818559820000001</v>
      </c>
      <c r="AB535" s="15">
        <v>5.0716900419999993</v>
      </c>
      <c r="AC535" s="15">
        <v>5.3962894449999999</v>
      </c>
      <c r="AD535" s="15">
        <v>4.3270541379999994</v>
      </c>
      <c r="AE535" s="15">
        <v>3.8550725520000002</v>
      </c>
      <c r="AF535" s="15">
        <v>4.3492359169999997</v>
      </c>
      <c r="AG535" s="15">
        <v>3.5380726060000001</v>
      </c>
      <c r="AH535" s="15">
        <v>3.1694070090000004</v>
      </c>
      <c r="AI535" s="15">
        <v>3.4035870840000002</v>
      </c>
      <c r="AJ535" s="15">
        <v>3.6396936130000004</v>
      </c>
      <c r="AK535" s="15">
        <v>3.5838568670000006</v>
      </c>
      <c r="AU535" s="49"/>
    </row>
    <row r="536" spans="3:67">
      <c r="D536" s="49" t="s">
        <v>296</v>
      </c>
      <c r="E536" s="49" t="s">
        <v>112</v>
      </c>
      <c r="F536" s="49" t="s">
        <v>89</v>
      </c>
      <c r="G536" s="49" t="s">
        <v>158</v>
      </c>
      <c r="H536" s="49" t="s">
        <v>352</v>
      </c>
      <c r="I536" s="49" t="s">
        <v>299</v>
      </c>
      <c r="J536" s="52"/>
      <c r="L536" s="49" t="s">
        <v>297</v>
      </c>
      <c r="Y536" s="15">
        <v>4.1841968440000006</v>
      </c>
      <c r="Z536" s="15">
        <v>4.684248534</v>
      </c>
      <c r="AA536" s="15">
        <v>3.9578066520000008</v>
      </c>
      <c r="AB536" s="15">
        <v>3.1325613639999998</v>
      </c>
      <c r="AC536" s="15">
        <v>3.0555601800000001</v>
      </c>
      <c r="AD536" s="15">
        <v>4.314048305</v>
      </c>
      <c r="AE536" s="15">
        <v>3.8972089599999999</v>
      </c>
      <c r="AF536" s="15">
        <v>3.279585682</v>
      </c>
      <c r="AG536" s="15">
        <v>2.8666320439999997</v>
      </c>
      <c r="AH536" s="15">
        <v>2.5196040630000001</v>
      </c>
      <c r="AI536" s="15">
        <v>2.7707367729999999</v>
      </c>
      <c r="AJ536" s="15">
        <v>3.0148130259999997</v>
      </c>
      <c r="AK536" s="15">
        <v>2.9650899329999998</v>
      </c>
      <c r="AU536" s="49"/>
    </row>
    <row r="537" spans="3:67">
      <c r="D537" s="49" t="s">
        <v>296</v>
      </c>
      <c r="E537" s="49" t="s">
        <v>116</v>
      </c>
      <c r="F537" s="49" t="s">
        <v>89</v>
      </c>
      <c r="G537" s="49" t="s">
        <v>158</v>
      </c>
      <c r="H537" s="49" t="s">
        <v>352</v>
      </c>
      <c r="I537" s="49" t="s">
        <v>299</v>
      </c>
      <c r="J537" s="52"/>
      <c r="L537" s="49" t="s">
        <v>297</v>
      </c>
      <c r="Y537" s="15">
        <v>4.4916910669999996</v>
      </c>
      <c r="Z537" s="15">
        <v>5.0734461299999998</v>
      </c>
      <c r="AA537" s="15">
        <v>4.2225547099999998</v>
      </c>
      <c r="AB537" s="15">
        <v>3.5398680709999999</v>
      </c>
      <c r="AC537" s="15">
        <v>3.6146111859999999</v>
      </c>
      <c r="AD537" s="15">
        <v>4.3196574229999998</v>
      </c>
      <c r="AE537" s="15">
        <v>3.913416668</v>
      </c>
      <c r="AF537" s="15">
        <v>3.5379419410000001</v>
      </c>
      <c r="AG537" s="15">
        <v>2.8221498469999995</v>
      </c>
      <c r="AH537" s="15">
        <v>2.4760427490000003</v>
      </c>
      <c r="AI537" s="15">
        <v>2.7289387010000001</v>
      </c>
      <c r="AJ537" s="15">
        <v>2.9740948760000001</v>
      </c>
      <c r="AK537" s="15">
        <v>2.9247282370000001</v>
      </c>
      <c r="AU537" s="49"/>
    </row>
    <row r="538" spans="3:67">
      <c r="D538" s="49" t="s">
        <v>296</v>
      </c>
      <c r="E538" s="49" t="s">
        <v>120</v>
      </c>
      <c r="F538" s="49" t="s">
        <v>89</v>
      </c>
      <c r="G538" s="49" t="s">
        <v>158</v>
      </c>
      <c r="H538" s="49" t="s">
        <v>352</v>
      </c>
      <c r="I538" s="49" t="s">
        <v>299</v>
      </c>
      <c r="J538" s="52"/>
      <c r="L538" s="49" t="s">
        <v>297</v>
      </c>
      <c r="Y538" s="15">
        <v>3.54339856</v>
      </c>
      <c r="Z538" s="15">
        <v>3.977448125</v>
      </c>
      <c r="AA538" s="15">
        <v>3.1781841700000002</v>
      </c>
      <c r="AB538" s="15">
        <v>2.5373953300000003</v>
      </c>
      <c r="AC538" s="15">
        <v>2.6360345559999994</v>
      </c>
      <c r="AD538" s="15">
        <v>4.3245515039999995</v>
      </c>
      <c r="AE538" s="15">
        <v>3.9191535970000002</v>
      </c>
      <c r="AF538" s="15">
        <v>3.0905667280000002</v>
      </c>
      <c r="AG538" s="15">
        <v>2.5533467779999999</v>
      </c>
      <c r="AH538" s="15">
        <v>2.2160040250000002</v>
      </c>
      <c r="AI538" s="15">
        <v>2.4755576410000004</v>
      </c>
      <c r="AJ538" s="15">
        <v>2.723793336</v>
      </c>
      <c r="AK538" s="15">
        <v>2.6768837270000008</v>
      </c>
      <c r="AU538" s="49"/>
    </row>
    <row r="539" spans="3:67">
      <c r="D539" s="49" t="s">
        <v>296</v>
      </c>
      <c r="E539" s="49" t="s">
        <v>113</v>
      </c>
      <c r="F539" s="49" t="s">
        <v>89</v>
      </c>
      <c r="G539" s="49" t="s">
        <v>158</v>
      </c>
      <c r="H539" s="49" t="s">
        <v>352</v>
      </c>
      <c r="I539" s="49" t="s">
        <v>299</v>
      </c>
      <c r="J539" s="52"/>
      <c r="L539" s="49" t="s">
        <v>297</v>
      </c>
      <c r="Y539" s="15">
        <v>4.2125696279999998</v>
      </c>
      <c r="Z539" s="15">
        <v>3.9957465960000005</v>
      </c>
      <c r="AA539" s="15">
        <v>3.7587542189999996</v>
      </c>
      <c r="AB539" s="15">
        <v>4.2898924880000004</v>
      </c>
      <c r="AC539" s="15">
        <v>3.731950581</v>
      </c>
      <c r="AD539" s="15">
        <v>3.8163102009999998</v>
      </c>
      <c r="AE539" s="15">
        <v>4.1748152999999997</v>
      </c>
      <c r="AF539" s="15">
        <v>3.7000000010000003</v>
      </c>
      <c r="AG539" s="15">
        <v>3.6814999990000001</v>
      </c>
      <c r="AH539" s="15">
        <v>3.6630925009999999</v>
      </c>
      <c r="AI539" s="15">
        <v>3.644777038</v>
      </c>
      <c r="AJ539" s="15">
        <v>3.6265531530000001</v>
      </c>
      <c r="AK539" s="15">
        <v>3.6084203860000001</v>
      </c>
      <c r="AU539" s="49"/>
    </row>
    <row r="540" spans="3:67">
      <c r="D540" s="49" t="s">
        <v>296</v>
      </c>
      <c r="E540" s="49" t="s">
        <v>128</v>
      </c>
      <c r="F540" s="49" t="s">
        <v>89</v>
      </c>
      <c r="G540" s="49" t="s">
        <v>158</v>
      </c>
      <c r="H540" s="49" t="s">
        <v>352</v>
      </c>
      <c r="I540" s="49" t="s">
        <v>299</v>
      </c>
      <c r="J540" s="52"/>
      <c r="L540" s="49" t="s">
        <v>297</v>
      </c>
      <c r="Y540" s="15">
        <v>0.61726621199999998</v>
      </c>
      <c r="Z540" s="15">
        <v>0.39124167200000004</v>
      </c>
      <c r="AA540" s="15">
        <v>0.22134012</v>
      </c>
      <c r="AB540" s="15">
        <v>0.34425633999999999</v>
      </c>
      <c r="AC540" s="15">
        <v>0.36907371799999994</v>
      </c>
      <c r="AD540" s="15">
        <v>1.1789480240000001</v>
      </c>
      <c r="AE540" s="15">
        <v>2.888643697</v>
      </c>
      <c r="AF540" s="15">
        <v>2.8890000000000002</v>
      </c>
      <c r="AG540" s="15">
        <v>0.65292189100000009</v>
      </c>
      <c r="AH540" s="15">
        <v>0.61473230900000009</v>
      </c>
      <c r="AI540" s="15">
        <v>1.6619303109999999</v>
      </c>
      <c r="AJ540" s="15">
        <v>1.9066682100000001</v>
      </c>
      <c r="AK540" s="15">
        <v>1.7082168019999999</v>
      </c>
      <c r="AU540" s="49"/>
    </row>
    <row r="541" spans="3:67">
      <c r="D541" s="49" t="s">
        <v>296</v>
      </c>
      <c r="E541" s="49" t="s">
        <v>132</v>
      </c>
      <c r="F541" s="49" t="s">
        <v>89</v>
      </c>
      <c r="G541" s="49" t="s">
        <v>158</v>
      </c>
      <c r="H541" s="49" t="s">
        <v>352</v>
      </c>
      <c r="I541" s="49" t="s">
        <v>299</v>
      </c>
      <c r="J541" s="52"/>
      <c r="L541" s="49" t="s">
        <v>297</v>
      </c>
      <c r="Y541" s="15">
        <v>0.79339679600000013</v>
      </c>
      <c r="Z541" s="15">
        <v>0.74728767699999998</v>
      </c>
      <c r="AA541" s="15">
        <v>0.39822552700000047</v>
      </c>
      <c r="AB541" s="15">
        <v>0.61111281800000006</v>
      </c>
      <c r="AC541" s="15">
        <v>0.61261056199999997</v>
      </c>
      <c r="AD541" s="15">
        <v>2.1599720790000001</v>
      </c>
      <c r="AE541" s="15">
        <v>5.0373881470000006</v>
      </c>
      <c r="AF541" s="15">
        <v>3.3560000000000003</v>
      </c>
      <c r="AG541" s="15">
        <v>1.057793526</v>
      </c>
      <c r="AH541" s="15">
        <v>1.0285419060000001</v>
      </c>
      <c r="AI541" s="15">
        <v>2.808702797</v>
      </c>
      <c r="AJ541" s="15">
        <v>3.310610955</v>
      </c>
      <c r="AK541" s="15">
        <v>2.9089735560000003</v>
      </c>
      <c r="AU541" s="49"/>
    </row>
    <row r="542" spans="3:67">
      <c r="D542" s="49" t="s">
        <v>296</v>
      </c>
      <c r="E542" s="49" t="s">
        <v>121</v>
      </c>
      <c r="F542" s="49" t="s">
        <v>89</v>
      </c>
      <c r="G542" s="49" t="s">
        <v>158</v>
      </c>
      <c r="H542" s="49" t="s">
        <v>352</v>
      </c>
      <c r="I542" s="49" t="s">
        <v>299</v>
      </c>
      <c r="J542" s="52"/>
      <c r="L542" s="49" t="s">
        <v>297</v>
      </c>
      <c r="Y542" s="15">
        <v>4.0663482800000006</v>
      </c>
      <c r="Z542" s="15">
        <v>4.0922760750000009</v>
      </c>
      <c r="AA542" s="15">
        <v>4.5593988619999992</v>
      </c>
      <c r="AB542" s="15">
        <v>3.7789959889999998</v>
      </c>
      <c r="AC542" s="15">
        <v>4.6350010820000005</v>
      </c>
      <c r="AD542" s="15">
        <v>6.6772270010000003</v>
      </c>
      <c r="AE542" s="15">
        <v>7.481896482999999</v>
      </c>
      <c r="AF542" s="15">
        <v>9.9039898080000004</v>
      </c>
      <c r="AG542" s="15">
        <v>4.8657859800000001</v>
      </c>
      <c r="AH542" s="15">
        <v>4.8152968670000007</v>
      </c>
      <c r="AI542" s="15">
        <v>4.7906681680000007</v>
      </c>
      <c r="AJ542" s="15">
        <v>4.767446015</v>
      </c>
      <c r="AK542" s="15">
        <v>4.7434364090000001</v>
      </c>
      <c r="AU542" s="49"/>
    </row>
    <row r="543" spans="3:67">
      <c r="D543" s="49" t="s">
        <v>296</v>
      </c>
      <c r="E543" s="49" t="s">
        <v>109</v>
      </c>
      <c r="F543" s="49" t="s">
        <v>89</v>
      </c>
      <c r="G543" s="49" t="s">
        <v>158</v>
      </c>
      <c r="H543" s="49" t="s">
        <v>301</v>
      </c>
      <c r="I543" s="49" t="s">
        <v>299</v>
      </c>
      <c r="J543" s="52"/>
      <c r="L543" s="49" t="s">
        <v>297</v>
      </c>
      <c r="Y543" s="15">
        <v>3.4253200069999998</v>
      </c>
      <c r="Z543" s="15">
        <v>5.6852088270000003</v>
      </c>
      <c r="AA543" s="15">
        <v>4.3407184130000003</v>
      </c>
      <c r="AB543" s="15">
        <v>3.5213070709999998</v>
      </c>
      <c r="AC543" s="15">
        <v>3.6843142329999998</v>
      </c>
      <c r="AD543" s="15">
        <v>2.4807422739999998</v>
      </c>
      <c r="AE543" s="15">
        <v>0</v>
      </c>
      <c r="AF543" s="15">
        <v>0</v>
      </c>
      <c r="AG543" s="15">
        <v>2.9243258050000001</v>
      </c>
      <c r="AH543" s="15">
        <v>2.7885744959999998</v>
      </c>
      <c r="AI543" s="15">
        <v>2.9335039709999999</v>
      </c>
      <c r="AJ543" s="15">
        <v>2.9961723180000002</v>
      </c>
      <c r="AK543" s="15">
        <v>2.8095826320000001</v>
      </c>
      <c r="AU543" s="49"/>
    </row>
    <row r="544" spans="3:67">
      <c r="D544" s="49" t="s">
        <v>296</v>
      </c>
      <c r="E544" s="49" t="s">
        <v>112</v>
      </c>
      <c r="F544" s="49" t="s">
        <v>89</v>
      </c>
      <c r="G544" s="49" t="s">
        <v>158</v>
      </c>
      <c r="H544" s="49" t="s">
        <v>301</v>
      </c>
      <c r="I544" s="49" t="s">
        <v>299</v>
      </c>
      <c r="J544" s="52"/>
      <c r="L544" s="49" t="s">
        <v>297</v>
      </c>
      <c r="Y544" s="15">
        <v>2.6108449820000001</v>
      </c>
      <c r="Z544" s="15">
        <v>3.8392288130000001</v>
      </c>
      <c r="AA544" s="15">
        <v>3.0388221500000001</v>
      </c>
      <c r="AB544" s="15">
        <v>2.2280259889999998</v>
      </c>
      <c r="AC544" s="15">
        <v>2.0865952050000001</v>
      </c>
      <c r="AD544" s="15">
        <v>2.4807422739999998</v>
      </c>
      <c r="AE544" s="15">
        <v>0</v>
      </c>
      <c r="AF544" s="15">
        <v>0</v>
      </c>
      <c r="AG544" s="15">
        <v>2.3076686820000001</v>
      </c>
      <c r="AH544" s="15">
        <v>2.0745955889999999</v>
      </c>
      <c r="AI544" s="15">
        <v>2.2162718400000001</v>
      </c>
      <c r="AJ544" s="15">
        <v>2.1838951199999999</v>
      </c>
      <c r="AK544" s="15">
        <v>2.1527636800000001</v>
      </c>
      <c r="AU544" s="49"/>
    </row>
    <row r="545" spans="4:47">
      <c r="D545" s="49" t="s">
        <v>296</v>
      </c>
      <c r="E545" s="49" t="s">
        <v>116</v>
      </c>
      <c r="F545" s="49" t="s">
        <v>89</v>
      </c>
      <c r="G545" s="49" t="s">
        <v>158</v>
      </c>
      <c r="H545" s="49" t="s">
        <v>301</v>
      </c>
      <c r="I545" s="49" t="s">
        <v>299</v>
      </c>
      <c r="J545" s="52"/>
      <c r="L545" s="49" t="s">
        <v>297</v>
      </c>
      <c r="Y545" s="15">
        <v>2.7517754889999999</v>
      </c>
      <c r="Z545" s="15">
        <v>4.1446322379999998</v>
      </c>
      <c r="AA545" s="15">
        <v>3.232030285</v>
      </c>
      <c r="AB545" s="15">
        <v>2.4872918309999998</v>
      </c>
      <c r="AC545" s="15">
        <v>2.4676289229999999</v>
      </c>
      <c r="AD545" s="15">
        <v>2.4807422739999998</v>
      </c>
      <c r="AE545" s="15">
        <v>0</v>
      </c>
      <c r="AF545" s="15">
        <v>0</v>
      </c>
      <c r="AG545" s="15">
        <v>2.2523428829999999</v>
      </c>
      <c r="AH545" s="15">
        <v>2.2225169280000001</v>
      </c>
      <c r="AI545" s="15">
        <v>2.3675439530000002</v>
      </c>
      <c r="AJ545" s="15">
        <v>2.334145484</v>
      </c>
      <c r="AK545" s="15">
        <v>2.2515920280000001</v>
      </c>
      <c r="AU545" s="49"/>
    </row>
    <row r="546" spans="4:47">
      <c r="D546" s="49" t="s">
        <v>296</v>
      </c>
      <c r="E546" s="49" t="s">
        <v>120</v>
      </c>
      <c r="F546" s="49" t="s">
        <v>89</v>
      </c>
      <c r="G546" s="49" t="s">
        <v>158</v>
      </c>
      <c r="H546" s="49" t="s">
        <v>301</v>
      </c>
      <c r="I546" s="49" t="s">
        <v>299</v>
      </c>
      <c r="J546" s="52"/>
      <c r="L546" s="49" t="s">
        <v>297</v>
      </c>
      <c r="Y546" s="15">
        <v>2.269411216</v>
      </c>
      <c r="Z546" s="15">
        <v>3.264509152</v>
      </c>
      <c r="AA546" s="15">
        <v>2.4285099190000001</v>
      </c>
      <c r="AB546" s="15">
        <v>1.775506679</v>
      </c>
      <c r="AC546" s="15">
        <v>1.8006538249999999</v>
      </c>
      <c r="AD546" s="15">
        <v>2.4807422739999998</v>
      </c>
      <c r="AE546" s="15">
        <v>0</v>
      </c>
      <c r="AF546" s="15">
        <v>0</v>
      </c>
      <c r="AG546" s="15">
        <v>1.7403625810000001</v>
      </c>
      <c r="AH546" s="15">
        <v>1.515989086</v>
      </c>
      <c r="AI546" s="15">
        <v>1.6255375270000001</v>
      </c>
      <c r="AJ546" s="15">
        <v>1.5968778180000001</v>
      </c>
      <c r="AK546" s="15">
        <v>1.568887194</v>
      </c>
      <c r="AU546" s="49"/>
    </row>
    <row r="547" spans="4:47">
      <c r="D547" s="49" t="s">
        <v>296</v>
      </c>
      <c r="E547" s="49" t="s">
        <v>113</v>
      </c>
      <c r="F547" s="49" t="s">
        <v>89</v>
      </c>
      <c r="G547" s="49" t="s">
        <v>158</v>
      </c>
      <c r="H547" s="49" t="s">
        <v>301</v>
      </c>
      <c r="I547" s="49" t="s">
        <v>299</v>
      </c>
      <c r="J547" s="52"/>
      <c r="L547" s="49" t="s">
        <v>297</v>
      </c>
      <c r="Y547" s="15">
        <v>2.4216171850000001</v>
      </c>
      <c r="Z547" s="15">
        <v>2.7672200880000002</v>
      </c>
      <c r="AA547" s="15">
        <v>2.7704704969999998</v>
      </c>
      <c r="AB547" s="15">
        <v>2.7686928829999999</v>
      </c>
      <c r="AC547" s="15">
        <v>2.2126297799999999</v>
      </c>
      <c r="AD547" s="15">
        <v>2.5111065309999998</v>
      </c>
      <c r="AE547" s="15">
        <v>2.0050995039999999</v>
      </c>
      <c r="AF547" s="15">
        <v>2.3986525639999998</v>
      </c>
      <c r="AG547" s="15">
        <v>2.3866593009999999</v>
      </c>
      <c r="AH547" s="15">
        <v>2.3747260049999999</v>
      </c>
      <c r="AI547" s="15">
        <v>2.3628523750000001</v>
      </c>
      <c r="AJ547" s="15">
        <v>2.351038113</v>
      </c>
      <c r="AK547" s="15">
        <v>2.3392829220000002</v>
      </c>
      <c r="AU547" s="49"/>
    </row>
    <row r="548" spans="4:47">
      <c r="D548" s="49" t="s">
        <v>296</v>
      </c>
      <c r="E548" s="49" t="s">
        <v>128</v>
      </c>
      <c r="F548" s="49" t="s">
        <v>89</v>
      </c>
      <c r="G548" s="49" t="s">
        <v>158</v>
      </c>
      <c r="H548" s="49" t="s">
        <v>301</v>
      </c>
      <c r="I548" s="49" t="s">
        <v>299</v>
      </c>
      <c r="J548" s="52"/>
      <c r="L548" s="49" t="s">
        <v>297</v>
      </c>
      <c r="Y548" s="15">
        <v>0.43186692900000001</v>
      </c>
      <c r="Z548" s="15">
        <v>0.28170177800000001</v>
      </c>
      <c r="AA548" s="15">
        <v>0.151013064</v>
      </c>
      <c r="AB548" s="15">
        <v>0.24055178999999999</v>
      </c>
      <c r="AC548" s="15">
        <v>0.27723711499999998</v>
      </c>
      <c r="AD548" s="15">
        <v>0.25464484500000001</v>
      </c>
      <c r="AE548" s="15">
        <v>1.5616436970000001</v>
      </c>
      <c r="AF548" s="15">
        <v>1.5620000000000001</v>
      </c>
      <c r="AG548" s="15">
        <v>0.34330818299999999</v>
      </c>
      <c r="AH548" s="15">
        <v>0.32900851599999997</v>
      </c>
      <c r="AI548" s="15">
        <v>0.32444641600000002</v>
      </c>
      <c r="AJ548" s="15">
        <v>0.31910070899999998</v>
      </c>
      <c r="AK548" s="15">
        <v>0.32678953199999999</v>
      </c>
      <c r="AU548" s="49"/>
    </row>
    <row r="549" spans="4:47">
      <c r="D549" s="49" t="s">
        <v>296</v>
      </c>
      <c r="E549" s="49" t="s">
        <v>132</v>
      </c>
      <c r="F549" s="49" t="s">
        <v>89</v>
      </c>
      <c r="G549" s="49" t="s">
        <v>158</v>
      </c>
      <c r="H549" s="49" t="s">
        <v>301</v>
      </c>
      <c r="I549" s="49" t="s">
        <v>299</v>
      </c>
      <c r="J549" s="52"/>
      <c r="L549" s="49" t="s">
        <v>297</v>
      </c>
      <c r="Y549" s="15">
        <v>0.48185339799999999</v>
      </c>
      <c r="Z549" s="15">
        <v>0.58459015199999997</v>
      </c>
      <c r="AA549" s="15">
        <v>0.27455386900000001</v>
      </c>
      <c r="AB549" s="15">
        <v>0.42989059200000002</v>
      </c>
      <c r="AC549" s="15">
        <v>0.53763181400000004</v>
      </c>
      <c r="AD549" s="15">
        <v>0.50181974699999998</v>
      </c>
      <c r="AE549" s="15">
        <v>2.7813881469999999</v>
      </c>
      <c r="AF549" s="15">
        <v>2.081</v>
      </c>
      <c r="AG549" s="15">
        <v>0.56318958299999999</v>
      </c>
      <c r="AH549" s="15">
        <v>0.55385671299999994</v>
      </c>
      <c r="AI549" s="15">
        <v>0.54913714000000002</v>
      </c>
      <c r="AJ549" s="15">
        <v>0.55364049800000004</v>
      </c>
      <c r="AK549" s="15">
        <v>0.556684552</v>
      </c>
      <c r="AU549" s="49"/>
    </row>
    <row r="550" spans="4:47">
      <c r="D550" s="49" t="s">
        <v>296</v>
      </c>
      <c r="E550" s="49" t="s">
        <v>121</v>
      </c>
      <c r="F550" s="49" t="s">
        <v>89</v>
      </c>
      <c r="G550" s="49" t="s">
        <v>158</v>
      </c>
      <c r="H550" s="49" t="s">
        <v>301</v>
      </c>
      <c r="I550" s="49" t="s">
        <v>299</v>
      </c>
      <c r="J550" s="52"/>
      <c r="L550" s="49" t="s">
        <v>297</v>
      </c>
      <c r="Y550" s="15">
        <v>2.031197057</v>
      </c>
      <c r="Z550" s="15">
        <v>2.0797910509999999</v>
      </c>
      <c r="AA550" s="15">
        <v>2.39520219</v>
      </c>
      <c r="AB550" s="15">
        <v>2.3880509640000001</v>
      </c>
      <c r="AC550" s="15">
        <v>2.4621337059999999</v>
      </c>
      <c r="AD550" s="15">
        <v>2.5955184990000002</v>
      </c>
      <c r="AE550" s="15">
        <v>2.6412324969999998</v>
      </c>
      <c r="AF550" s="15">
        <v>3.496271272</v>
      </c>
      <c r="AG550" s="15">
        <v>2.4742993260000001</v>
      </c>
      <c r="AH550" s="15">
        <v>2.435767647</v>
      </c>
      <c r="AI550" s="15">
        <v>2.423036594</v>
      </c>
      <c r="AJ550" s="15">
        <v>2.4116525979999999</v>
      </c>
      <c r="AK550" s="15">
        <v>2.3994219590000001</v>
      </c>
      <c r="AU550" s="49"/>
    </row>
    <row r="551" spans="4:47">
      <c r="D551" s="49" t="s">
        <v>296</v>
      </c>
      <c r="E551" s="49" t="s">
        <v>109</v>
      </c>
      <c r="F551" s="49" t="s">
        <v>89</v>
      </c>
      <c r="G551" s="49" t="s">
        <v>158</v>
      </c>
      <c r="H551" s="49" t="s">
        <v>302</v>
      </c>
      <c r="I551" s="49" t="s">
        <v>299</v>
      </c>
      <c r="J551" s="52"/>
      <c r="L551" s="49" t="s">
        <v>297</v>
      </c>
      <c r="Y551" s="15">
        <v>0</v>
      </c>
      <c r="Z551" s="15">
        <v>0.293657047</v>
      </c>
      <c r="AA551" s="15">
        <v>0.39409505299999997</v>
      </c>
      <c r="AB551" s="15">
        <v>0.344411774</v>
      </c>
      <c r="AC551" s="15">
        <v>3.3462146999999998E-2</v>
      </c>
      <c r="AD551" s="15">
        <v>1.7969010000000001E-2</v>
      </c>
      <c r="AE551" s="15">
        <v>0</v>
      </c>
      <c r="AF551" s="15">
        <v>0</v>
      </c>
      <c r="AG551" s="15">
        <v>2.4516375999999999E-2</v>
      </c>
      <c r="AH551" s="15">
        <v>2.4310997000000001E-2</v>
      </c>
      <c r="AI551" s="15">
        <v>2.5737357999999998E-2</v>
      </c>
      <c r="AJ551" s="15">
        <v>2.5575372999999998E-2</v>
      </c>
      <c r="AK551" s="15">
        <v>1.3424108000000001E-2</v>
      </c>
      <c r="AU551" s="49"/>
    </row>
    <row r="552" spans="4:47">
      <c r="D552" s="49" t="s">
        <v>296</v>
      </c>
      <c r="E552" s="49" t="s">
        <v>112</v>
      </c>
      <c r="F552" s="49" t="s">
        <v>89</v>
      </c>
      <c r="G552" s="49" t="s">
        <v>158</v>
      </c>
      <c r="H552" s="49" t="s">
        <v>302</v>
      </c>
      <c r="I552" s="49" t="s">
        <v>299</v>
      </c>
      <c r="J552" s="52"/>
      <c r="L552" s="49" t="s">
        <v>297</v>
      </c>
      <c r="Y552" s="15">
        <v>0</v>
      </c>
      <c r="Z552" s="15">
        <v>0.19276843699999999</v>
      </c>
      <c r="AA552" s="15">
        <v>0.26934799399999998</v>
      </c>
      <c r="AB552" s="15">
        <v>0.20050562999999999</v>
      </c>
      <c r="AC552" s="15">
        <v>1.8951769E-2</v>
      </c>
      <c r="AD552" s="15">
        <v>1.7969010000000001E-2</v>
      </c>
      <c r="AE552" s="15">
        <v>0</v>
      </c>
      <c r="AF552" s="15">
        <v>0</v>
      </c>
      <c r="AG552" s="15">
        <v>1.9491839E-2</v>
      </c>
      <c r="AH552" s="15">
        <v>1.9356245000000001E-2</v>
      </c>
      <c r="AI552" s="15">
        <v>2.0852391000000001E-2</v>
      </c>
      <c r="AJ552" s="15">
        <v>2.0725298999999999E-2</v>
      </c>
      <c r="AK552" s="15">
        <v>2.0608926999999999E-2</v>
      </c>
      <c r="AU552" s="49"/>
    </row>
    <row r="553" spans="4:47">
      <c r="D553" s="49" t="s">
        <v>296</v>
      </c>
      <c r="E553" s="49" t="s">
        <v>116</v>
      </c>
      <c r="F553" s="49" t="s">
        <v>89</v>
      </c>
      <c r="G553" s="49" t="s">
        <v>158</v>
      </c>
      <c r="H553" s="49" t="s">
        <v>302</v>
      </c>
      <c r="I553" s="49" t="s">
        <v>299</v>
      </c>
      <c r="J553" s="52"/>
      <c r="L553" s="49" t="s">
        <v>297</v>
      </c>
      <c r="Y553" s="15">
        <v>0</v>
      </c>
      <c r="Z553" s="15">
        <v>0.208934007</v>
      </c>
      <c r="AA553" s="15">
        <v>0.28700293799999999</v>
      </c>
      <c r="AB553" s="15">
        <v>0.23327140900000001</v>
      </c>
      <c r="AC553" s="15">
        <v>2.2412294999999999E-2</v>
      </c>
      <c r="AD553" s="15">
        <v>1.7969010000000001E-2</v>
      </c>
      <c r="AE553" s="15">
        <v>0</v>
      </c>
      <c r="AF553" s="15">
        <v>0</v>
      </c>
      <c r="AG553" s="15">
        <v>1.8332252E-2</v>
      </c>
      <c r="AH553" s="15">
        <v>1.8181088000000001E-2</v>
      </c>
      <c r="AI553" s="15">
        <v>1.9520279000000001E-2</v>
      </c>
      <c r="AJ553" s="15">
        <v>1.9400483E-2</v>
      </c>
      <c r="AK553" s="15">
        <v>1.9286741999999999E-2</v>
      </c>
      <c r="AU553" s="49"/>
    </row>
    <row r="554" spans="4:47">
      <c r="D554" s="49" t="s">
        <v>296</v>
      </c>
      <c r="E554" s="49" t="s">
        <v>120</v>
      </c>
      <c r="F554" s="49" t="s">
        <v>89</v>
      </c>
      <c r="G554" s="49" t="s">
        <v>158</v>
      </c>
      <c r="H554" s="49" t="s">
        <v>302</v>
      </c>
      <c r="I554" s="49" t="s">
        <v>299</v>
      </c>
      <c r="J554" s="52"/>
      <c r="L554" s="49" t="s">
        <v>297</v>
      </c>
      <c r="Y554" s="15">
        <v>0</v>
      </c>
      <c r="Z554" s="15">
        <v>0.160443321</v>
      </c>
      <c r="AA554" s="15">
        <v>0.20814651200000001</v>
      </c>
      <c r="AB554" s="15">
        <v>0.167729825</v>
      </c>
      <c r="AC554" s="15">
        <v>1.6354871999999999E-2</v>
      </c>
      <c r="AD554" s="15">
        <v>1.7969010000000001E-2</v>
      </c>
      <c r="AE554" s="15">
        <v>0</v>
      </c>
      <c r="AF554" s="15">
        <v>0</v>
      </c>
      <c r="AG554" s="15">
        <v>1.6290691999999999E-2</v>
      </c>
      <c r="AH554" s="15">
        <v>1.6167883000000001E-2</v>
      </c>
      <c r="AI554" s="15">
        <v>1.7535429000000002E-2</v>
      </c>
      <c r="AJ554" s="15">
        <v>1.742981E-2</v>
      </c>
      <c r="AK554" s="15">
        <v>1.7330247E-2</v>
      </c>
      <c r="AU554" s="49"/>
    </row>
    <row r="555" spans="4:47">
      <c r="D555" s="49" t="s">
        <v>296</v>
      </c>
      <c r="E555" s="49" t="s">
        <v>113</v>
      </c>
      <c r="F555" s="49" t="s">
        <v>89</v>
      </c>
      <c r="G555" s="49" t="s">
        <v>158</v>
      </c>
      <c r="H555" s="49" t="s">
        <v>302</v>
      </c>
      <c r="I555" s="49" t="s">
        <v>299</v>
      </c>
      <c r="J555" s="52"/>
      <c r="L555" s="49" t="s">
        <v>297</v>
      </c>
      <c r="Y555" s="15">
        <v>2.5859239999999999E-3</v>
      </c>
      <c r="Z555" s="15">
        <v>0</v>
      </c>
      <c r="AA555" s="15">
        <v>-2.1840520000000001E-3</v>
      </c>
      <c r="AB555" s="15">
        <v>1.5027955000000001E-2</v>
      </c>
      <c r="AC555" s="15">
        <v>6.6890947000000006E-2</v>
      </c>
      <c r="AD555" s="15">
        <v>9.5499999999999995E-3</v>
      </c>
      <c r="AE555" s="15">
        <v>-2.5526495E-2</v>
      </c>
      <c r="AF555" s="15">
        <v>9.2589439999999999E-3</v>
      </c>
      <c r="AG555" s="15">
        <v>9.2126489999999998E-3</v>
      </c>
      <c r="AH555" s="15">
        <v>9.1665859999999991E-3</v>
      </c>
      <c r="AI555" s="15">
        <v>9.1207530000000005E-3</v>
      </c>
      <c r="AJ555" s="15">
        <v>9.0751489999999994E-3</v>
      </c>
      <c r="AK555" s="15">
        <v>9.0297729999999996E-3</v>
      </c>
      <c r="AU555" s="49"/>
    </row>
    <row r="556" spans="4:47">
      <c r="D556" s="49" t="s">
        <v>296</v>
      </c>
      <c r="E556" s="49" t="s">
        <v>128</v>
      </c>
      <c r="F556" s="49" t="s">
        <v>89</v>
      </c>
      <c r="G556" s="49" t="s">
        <v>158</v>
      </c>
      <c r="H556" s="49" t="s">
        <v>302</v>
      </c>
      <c r="I556" s="49" t="s">
        <v>299</v>
      </c>
      <c r="J556" s="52"/>
      <c r="L556" s="49" t="s">
        <v>297</v>
      </c>
      <c r="Y556" s="15">
        <v>0.116006769</v>
      </c>
      <c r="Z556" s="15">
        <v>7.3266062000000007E-2</v>
      </c>
      <c r="AA556" s="15">
        <v>2.8383233000000001E-2</v>
      </c>
      <c r="AB556" s="15">
        <v>5.5594192000000001E-2</v>
      </c>
      <c r="AC556" s="15">
        <v>4.1240043999999997E-2</v>
      </c>
      <c r="AD556" s="15">
        <v>7.3972182999999997E-2</v>
      </c>
      <c r="AE556" s="15">
        <v>0.106</v>
      </c>
      <c r="AF556" s="15">
        <v>0.156</v>
      </c>
      <c r="AG556" s="15">
        <v>0.20318599700000001</v>
      </c>
      <c r="AH556" s="15">
        <v>0.19181002599999999</v>
      </c>
      <c r="AI556" s="15">
        <v>3.5976047999999997E-2</v>
      </c>
      <c r="AJ556" s="15">
        <v>5.0655431000000001E-2</v>
      </c>
      <c r="AK556" s="15">
        <v>4.6784036000000001E-2</v>
      </c>
      <c r="AU556" s="49"/>
    </row>
    <row r="557" spans="4:47">
      <c r="D557" s="49" t="s">
        <v>296</v>
      </c>
      <c r="E557" s="49" t="s">
        <v>132</v>
      </c>
      <c r="F557" s="49" t="s">
        <v>89</v>
      </c>
      <c r="G557" s="49" t="s">
        <v>158</v>
      </c>
      <c r="H557" s="49" t="s">
        <v>302</v>
      </c>
      <c r="I557" s="49" t="s">
        <v>299</v>
      </c>
      <c r="J557" s="52"/>
      <c r="L557" s="49" t="s">
        <v>297</v>
      </c>
      <c r="Y557" s="15">
        <v>0.13304730300000001</v>
      </c>
      <c r="Z557" s="15">
        <v>8.7621272E-2</v>
      </c>
      <c r="AA557" s="15">
        <v>4.8035493999999998E-2</v>
      </c>
      <c r="AB557" s="15">
        <v>9.6294830999999997E-2</v>
      </c>
      <c r="AC557" s="15">
        <v>0</v>
      </c>
      <c r="AD557" s="15">
        <v>1.3884662619999999</v>
      </c>
      <c r="AE557" s="15">
        <v>1.9219999999999999</v>
      </c>
      <c r="AF557" s="15">
        <v>1</v>
      </c>
      <c r="AG557" s="15">
        <v>0.31784165800000003</v>
      </c>
      <c r="AH557" s="15">
        <v>0.29910515700000001</v>
      </c>
      <c r="AI557" s="15">
        <v>9.1697965000000006E-2</v>
      </c>
      <c r="AJ557" s="15">
        <v>7.5750716999999995E-2</v>
      </c>
      <c r="AK557" s="15">
        <v>7.7807027000000001E-2</v>
      </c>
      <c r="AU557" s="49"/>
    </row>
    <row r="558" spans="4:47">
      <c r="D558" s="49" t="s">
        <v>296</v>
      </c>
      <c r="E558" s="49" t="s">
        <v>121</v>
      </c>
      <c r="F558" s="49" t="s">
        <v>89</v>
      </c>
      <c r="G558" s="49" t="s">
        <v>158</v>
      </c>
      <c r="H558" s="49" t="s">
        <v>302</v>
      </c>
      <c r="I558" s="49" t="s">
        <v>299</v>
      </c>
      <c r="J558" s="52"/>
      <c r="L558" s="49" t="s">
        <v>297</v>
      </c>
      <c r="Y558" s="15">
        <v>6.4812790999999995E-2</v>
      </c>
      <c r="Z558" s="15">
        <v>2.6573899000000002E-2</v>
      </c>
      <c r="AA558" s="15">
        <v>4.5369068999999998E-2</v>
      </c>
      <c r="AB558" s="15">
        <v>4.1901925999999999E-2</v>
      </c>
      <c r="AC558" s="15">
        <v>0</v>
      </c>
      <c r="AD558" s="15">
        <v>0</v>
      </c>
      <c r="AE558" s="15">
        <v>0</v>
      </c>
      <c r="AF558" s="15">
        <v>0</v>
      </c>
      <c r="AG558" s="15">
        <v>0</v>
      </c>
      <c r="AH558" s="15">
        <v>0</v>
      </c>
      <c r="AI558" s="15">
        <v>0</v>
      </c>
      <c r="AJ558" s="15">
        <v>0</v>
      </c>
      <c r="AK558" s="15">
        <v>0</v>
      </c>
      <c r="AU558" s="49"/>
    </row>
    <row r="559" spans="4:47">
      <c r="D559" s="49" t="s">
        <v>296</v>
      </c>
      <c r="E559" s="49" t="s">
        <v>109</v>
      </c>
      <c r="F559" s="49" t="s">
        <v>89</v>
      </c>
      <c r="G559" s="49" t="s">
        <v>158</v>
      </c>
      <c r="H559" s="49" t="s">
        <v>362</v>
      </c>
      <c r="J559" s="52"/>
      <c r="L559" s="49" t="s">
        <v>273</v>
      </c>
      <c r="Y559" s="78">
        <f>IFERROR(SUM(Y543,Y551)/Y535,"NA")</f>
        <v>0.58422625678206141</v>
      </c>
      <c r="Z559" s="78">
        <f t="shared" ref="Z559:AK559" si="28">IFERROR(SUM(Z543,Z551)/Z535,"NA")</f>
        <v>0.85480738222039487</v>
      </c>
      <c r="AA559" s="78">
        <f t="shared" si="28"/>
        <v>0.83332162606721982</v>
      </c>
      <c r="AB559" s="78">
        <f t="shared" si="28"/>
        <v>0.7622151221756388</v>
      </c>
      <c r="AC559" s="78">
        <f t="shared" si="28"/>
        <v>0.68895051273514474</v>
      </c>
      <c r="AD559" s="78">
        <f t="shared" si="28"/>
        <v>0.57746245004342023</v>
      </c>
      <c r="AE559" s="78">
        <f t="shared" si="28"/>
        <v>0</v>
      </c>
      <c r="AF559" s="78">
        <f t="shared" si="28"/>
        <v>0</v>
      </c>
      <c r="AG559" s="78">
        <f t="shared" si="28"/>
        <v>0.83346005279802327</v>
      </c>
      <c r="AH559" s="78">
        <f t="shared" si="28"/>
        <v>0.88751160233204363</v>
      </c>
      <c r="AI559" s="78">
        <f t="shared" si="28"/>
        <v>0.86944780784695208</v>
      </c>
      <c r="AJ559" s="78">
        <f t="shared" si="28"/>
        <v>0.83022034607724549</v>
      </c>
      <c r="AK559" s="78">
        <f t="shared" si="28"/>
        <v>0.78770074943397561</v>
      </c>
      <c r="AU559" s="49"/>
    </row>
    <row r="560" spans="4:47">
      <c r="D560" s="49" t="s">
        <v>296</v>
      </c>
      <c r="E560" s="49" t="s">
        <v>112</v>
      </c>
      <c r="F560" s="49" t="s">
        <v>89</v>
      </c>
      <c r="G560" s="49" t="s">
        <v>158</v>
      </c>
      <c r="H560" s="49" t="s">
        <v>362</v>
      </c>
      <c r="J560" s="52"/>
      <c r="L560" s="49" t="s">
        <v>273</v>
      </c>
      <c r="Y560" s="78">
        <f t="shared" ref="Y560:AK566" si="29">IFERROR(SUM(Y544,Y552)/Y536,"NA")</f>
        <v>0.62397757068811555</v>
      </c>
      <c r="Z560" s="78">
        <f t="shared" si="29"/>
        <v>0.86075647368714103</v>
      </c>
      <c r="AA560" s="78">
        <f t="shared" si="29"/>
        <v>0.83585946330356498</v>
      </c>
      <c r="AB560" s="78">
        <f t="shared" si="29"/>
        <v>0.77525428453187029</v>
      </c>
      <c r="AC560" s="78">
        <f t="shared" si="29"/>
        <v>0.68908705767987855</v>
      </c>
      <c r="AD560" s="78">
        <f t="shared" si="29"/>
        <v>0.57920336244357362</v>
      </c>
      <c r="AE560" s="78">
        <f t="shared" si="29"/>
        <v>0</v>
      </c>
      <c r="AF560" s="78">
        <f t="shared" si="29"/>
        <v>0</v>
      </c>
      <c r="AG560" s="78">
        <f t="shared" si="29"/>
        <v>0.8118099865208932</v>
      </c>
      <c r="AH560" s="78">
        <f t="shared" si="29"/>
        <v>0.831063842430389</v>
      </c>
      <c r="AI560" s="78">
        <f t="shared" si="29"/>
        <v>0.80741131846233316</v>
      </c>
      <c r="AJ560" s="78">
        <f t="shared" si="29"/>
        <v>0.73126273503105133</v>
      </c>
      <c r="AK560" s="78">
        <f t="shared" si="29"/>
        <v>0.73298707833830834</v>
      </c>
      <c r="AU560" s="49"/>
    </row>
    <row r="561" spans="3:67">
      <c r="D561" s="49" t="s">
        <v>296</v>
      </c>
      <c r="E561" s="49" t="s">
        <v>116</v>
      </c>
      <c r="F561" s="49" t="s">
        <v>89</v>
      </c>
      <c r="G561" s="49" t="s">
        <v>158</v>
      </c>
      <c r="H561" s="49" t="s">
        <v>362</v>
      </c>
      <c r="J561" s="52"/>
      <c r="L561" s="49" t="s">
        <v>273</v>
      </c>
      <c r="Y561" s="78">
        <f t="shared" si="29"/>
        <v>0.61263685501815035</v>
      </c>
      <c r="Z561" s="78">
        <f t="shared" si="29"/>
        <v>0.85810830221626888</v>
      </c>
      <c r="AA561" s="78">
        <f t="shared" si="29"/>
        <v>0.83338961000697143</v>
      </c>
      <c r="AB561" s="78">
        <f t="shared" si="29"/>
        <v>0.7685493316228168</v>
      </c>
      <c r="AC561" s="78">
        <f t="shared" si="29"/>
        <v>0.68888217566645915</v>
      </c>
      <c r="AD561" s="78">
        <f t="shared" si="29"/>
        <v>0.57845126113372347</v>
      </c>
      <c r="AE561" s="78">
        <f t="shared" si="29"/>
        <v>0</v>
      </c>
      <c r="AF561" s="78">
        <f t="shared" si="29"/>
        <v>0</v>
      </c>
      <c r="AG561" s="78">
        <f t="shared" si="29"/>
        <v>0.80459056325934353</v>
      </c>
      <c r="AH561" s="78">
        <f t="shared" si="29"/>
        <v>0.90495126423198913</v>
      </c>
      <c r="AI561" s="78">
        <f t="shared" si="29"/>
        <v>0.87472255464194837</v>
      </c>
      <c r="AJ561" s="78">
        <f t="shared" si="29"/>
        <v>0.79134865064069326</v>
      </c>
      <c r="AK561" s="78">
        <f t="shared" si="29"/>
        <v>0.77644094971686073</v>
      </c>
      <c r="AU561" s="49"/>
    </row>
    <row r="562" spans="3:67">
      <c r="D562" s="49" t="s">
        <v>296</v>
      </c>
      <c r="E562" s="49" t="s">
        <v>120</v>
      </c>
      <c r="F562" s="49" t="s">
        <v>89</v>
      </c>
      <c r="G562" s="49" t="s">
        <v>158</v>
      </c>
      <c r="H562" s="49" t="s">
        <v>362</v>
      </c>
      <c r="J562" s="52"/>
      <c r="L562" s="49" t="s">
        <v>273</v>
      </c>
      <c r="Y562" s="78">
        <f t="shared" si="29"/>
        <v>0.64046174246907184</v>
      </c>
      <c r="Z562" s="78">
        <f t="shared" si="29"/>
        <v>0.86109293329878434</v>
      </c>
      <c r="AA562" s="78">
        <f t="shared" si="29"/>
        <v>0.8296109633571046</v>
      </c>
      <c r="AB562" s="78">
        <f t="shared" si="29"/>
        <v>0.76583907955722452</v>
      </c>
      <c r="AC562" s="78">
        <f t="shared" si="29"/>
        <v>0.68929623584190991</v>
      </c>
      <c r="AD562" s="78">
        <f t="shared" si="29"/>
        <v>0.57779662970571943</v>
      </c>
      <c r="AE562" s="78">
        <f t="shared" si="29"/>
        <v>0</v>
      </c>
      <c r="AF562" s="78">
        <f t="shared" si="29"/>
        <v>0</v>
      </c>
      <c r="AG562" s="78">
        <f t="shared" si="29"/>
        <v>0.68798068798785006</v>
      </c>
      <c r="AH562" s="78">
        <f t="shared" si="29"/>
        <v>0.69140531863429266</v>
      </c>
      <c r="AI562" s="78">
        <f t="shared" si="29"/>
        <v>0.66371831897086486</v>
      </c>
      <c r="AJ562" s="78">
        <f t="shared" si="29"/>
        <v>0.59266891017902112</v>
      </c>
      <c r="AK562" s="78">
        <f t="shared" si="29"/>
        <v>0.59256120278996327</v>
      </c>
      <c r="AU562" s="49"/>
    </row>
    <row r="563" spans="3:67">
      <c r="D563" s="49" t="s">
        <v>296</v>
      </c>
      <c r="E563" s="49" t="s">
        <v>113</v>
      </c>
      <c r="F563" s="49" t="s">
        <v>89</v>
      </c>
      <c r="G563" s="49" t="s">
        <v>158</v>
      </c>
      <c r="H563" s="49" t="s">
        <v>362</v>
      </c>
      <c r="J563" s="52"/>
      <c r="L563" s="49" t="s">
        <v>273</v>
      </c>
      <c r="Y563" s="78">
        <f t="shared" si="29"/>
        <v>0.575468970978395</v>
      </c>
      <c r="Z563" s="78">
        <f t="shared" si="29"/>
        <v>0.692541436629181</v>
      </c>
      <c r="AA563" s="78">
        <f t="shared" si="29"/>
        <v>0.736490412436834</v>
      </c>
      <c r="AB563" s="78">
        <f t="shared" si="29"/>
        <v>0.64890223840966321</v>
      </c>
      <c r="AC563" s="78">
        <f t="shared" si="29"/>
        <v>0.6108121416734269</v>
      </c>
      <c r="AD563" s="78">
        <f t="shared" si="29"/>
        <v>0.66049571398559381</v>
      </c>
      <c r="AE563" s="78">
        <f t="shared" si="29"/>
        <v>0.47417020077510974</v>
      </c>
      <c r="AF563" s="78">
        <f t="shared" si="29"/>
        <v>0.65078689387816557</v>
      </c>
      <c r="AG563" s="78">
        <f t="shared" si="29"/>
        <v>0.6507868941058772</v>
      </c>
      <c r="AH563" s="78">
        <f t="shared" si="29"/>
        <v>0.65078689395618949</v>
      </c>
      <c r="AI563" s="78">
        <f t="shared" si="29"/>
        <v>0.650786894032227</v>
      </c>
      <c r="AJ563" s="78">
        <f t="shared" si="29"/>
        <v>0.65078689389886357</v>
      </c>
      <c r="AK563" s="78">
        <f t="shared" si="29"/>
        <v>0.65078689393037925</v>
      </c>
      <c r="AU563" s="49"/>
    </row>
    <row r="564" spans="3:67">
      <c r="D564" s="49" t="s">
        <v>296</v>
      </c>
      <c r="E564" s="49" t="s">
        <v>128</v>
      </c>
      <c r="F564" s="49" t="s">
        <v>89</v>
      </c>
      <c r="G564" s="49" t="s">
        <v>158</v>
      </c>
      <c r="H564" s="49" t="s">
        <v>362</v>
      </c>
      <c r="J564" s="52"/>
      <c r="L564" s="49" t="s">
        <v>273</v>
      </c>
      <c r="Y564" s="78">
        <f t="shared" si="29"/>
        <v>0.88758089678169516</v>
      </c>
      <c r="Z564" s="78">
        <f t="shared" si="29"/>
        <v>0.90728535686249701</v>
      </c>
      <c r="AA564" s="78">
        <f t="shared" si="29"/>
        <v>0.81050058615672571</v>
      </c>
      <c r="AB564" s="78">
        <f t="shared" si="29"/>
        <v>0.86024844742147666</v>
      </c>
      <c r="AC564" s="78">
        <f t="shared" si="29"/>
        <v>0.86290934159662924</v>
      </c>
      <c r="AD564" s="78">
        <f t="shared" si="29"/>
        <v>0.27873750268061015</v>
      </c>
      <c r="AE564" s="78">
        <f t="shared" si="29"/>
        <v>0.57731027842995342</v>
      </c>
      <c r="AF564" s="78">
        <f t="shared" si="29"/>
        <v>0.59466943579093101</v>
      </c>
      <c r="AG564" s="78">
        <f t="shared" si="29"/>
        <v>0.83699779029158017</v>
      </c>
      <c r="AH564" s="78">
        <f t="shared" si="29"/>
        <v>0.8472281908319218</v>
      </c>
      <c r="AI564" s="78">
        <f t="shared" si="29"/>
        <v>0.21686978185212244</v>
      </c>
      <c r="AJ564" s="78">
        <f t="shared" si="29"/>
        <v>0.1939278884814469</v>
      </c>
      <c r="AK564" s="78">
        <f t="shared" si="29"/>
        <v>0.21869212828407714</v>
      </c>
      <c r="AU564" s="49"/>
    </row>
    <row r="565" spans="3:67">
      <c r="D565" s="49" t="s">
        <v>296</v>
      </c>
      <c r="E565" s="49" t="s">
        <v>132</v>
      </c>
      <c r="F565" s="49" t="s">
        <v>89</v>
      </c>
      <c r="G565" s="49" t="s">
        <v>158</v>
      </c>
      <c r="H565" s="49" t="s">
        <v>362</v>
      </c>
      <c r="J565" s="52"/>
      <c r="L565" s="49" t="s">
        <v>273</v>
      </c>
      <c r="Y565" s="78">
        <f t="shared" si="29"/>
        <v>0.77502291930102518</v>
      </c>
      <c r="Z565" s="78">
        <f t="shared" si="29"/>
        <v>0.89953500464319847</v>
      </c>
      <c r="AA565" s="78">
        <f t="shared" si="29"/>
        <v>0.81006701260514535</v>
      </c>
      <c r="AB565" s="78">
        <f t="shared" si="29"/>
        <v>0.86102828725153657</v>
      </c>
      <c r="AC565" s="78">
        <f t="shared" si="29"/>
        <v>0.87760781049021497</v>
      </c>
      <c r="AD565" s="78">
        <f t="shared" si="29"/>
        <v>0.87514372402218443</v>
      </c>
      <c r="AE565" s="78">
        <f t="shared" si="29"/>
        <v>0.93369579824836146</v>
      </c>
      <c r="AF565" s="78">
        <f t="shared" si="29"/>
        <v>0.91805721096543491</v>
      </c>
      <c r="AG565" s="78">
        <f t="shared" si="29"/>
        <v>0.83289528565331761</v>
      </c>
      <c r="AH565" s="78">
        <f t="shared" si="29"/>
        <v>0.82929228748410355</v>
      </c>
      <c r="AI565" s="78">
        <f t="shared" si="29"/>
        <v>0.22816052509524384</v>
      </c>
      <c r="AJ565" s="78">
        <f t="shared" si="29"/>
        <v>0.19011331248373764</v>
      </c>
      <c r="AK565" s="78">
        <f t="shared" si="29"/>
        <v>0.21811527907887243</v>
      </c>
      <c r="AU565" s="49"/>
    </row>
    <row r="566" spans="3:67">
      <c r="D566" s="51" t="s">
        <v>296</v>
      </c>
      <c r="E566" s="51" t="s">
        <v>121</v>
      </c>
      <c r="F566" s="51" t="s">
        <v>89</v>
      </c>
      <c r="G566" s="49" t="s">
        <v>158</v>
      </c>
      <c r="H566" s="51" t="s">
        <v>362</v>
      </c>
      <c r="J566" s="52"/>
      <c r="L566" s="49" t="s">
        <v>273</v>
      </c>
      <c r="P566" s="49" t="s">
        <v>356</v>
      </c>
      <c r="Y566" s="78">
        <f t="shared" si="29"/>
        <v>0.51545261341952731</v>
      </c>
      <c r="Z566" s="78">
        <f t="shared" si="29"/>
        <v>0.51471721638428303</v>
      </c>
      <c r="AA566" s="78">
        <f t="shared" si="29"/>
        <v>0.53528356102835739</v>
      </c>
      <c r="AB566" s="78">
        <f t="shared" si="29"/>
        <v>0.64301547211830079</v>
      </c>
      <c r="AC566" s="78">
        <f t="shared" si="29"/>
        <v>0.53120455905861208</v>
      </c>
      <c r="AD566" s="78">
        <f t="shared" si="29"/>
        <v>0.38871203549187233</v>
      </c>
      <c r="AE566" s="78">
        <f t="shared" si="29"/>
        <v>0.35301644482802985</v>
      </c>
      <c r="AF566" s="78">
        <f t="shared" si="29"/>
        <v>0.35301644486506523</v>
      </c>
      <c r="AG566" s="78">
        <f t="shared" si="29"/>
        <v>0.50850969117223688</v>
      </c>
      <c r="AH566" s="78">
        <f t="shared" si="29"/>
        <v>0.50583955969417072</v>
      </c>
      <c r="AI566" s="78">
        <f t="shared" si="29"/>
        <v>0.50578259838263118</v>
      </c>
      <c r="AJ566" s="78">
        <f t="shared" si="29"/>
        <v>0.50585839680452049</v>
      </c>
      <c r="AK566" s="78">
        <f t="shared" si="29"/>
        <v>0.50584043973846393</v>
      </c>
      <c r="AU566" s="85"/>
    </row>
    <row r="567" spans="3:67" s="51" customFormat="1">
      <c r="J567" s="52"/>
      <c r="Y567" s="70"/>
      <c r="Z567" s="70"/>
      <c r="AA567" s="70"/>
      <c r="AB567" s="70"/>
      <c r="AC567" s="70"/>
      <c r="AD567" s="70"/>
      <c r="AE567" s="70"/>
      <c r="AF567" s="70"/>
      <c r="AG567" s="70"/>
      <c r="AH567" s="70"/>
      <c r="AI567" s="70"/>
      <c r="AJ567" s="70"/>
      <c r="AK567" s="70"/>
      <c r="AU567" s="95"/>
    </row>
    <row r="568" spans="3:67">
      <c r="F568" s="51"/>
      <c r="H568" s="92"/>
      <c r="J568" s="52"/>
      <c r="AU568" s="49"/>
    </row>
    <row r="569" spans="3:67">
      <c r="F569" s="51"/>
      <c r="H569" s="92"/>
      <c r="J569" s="52"/>
      <c r="AU569" s="49"/>
    </row>
    <row r="570" spans="3:67">
      <c r="F570" s="51"/>
      <c r="H570" s="92"/>
      <c r="J570" s="52"/>
      <c r="AU570" s="49"/>
    </row>
    <row r="571" spans="3:67">
      <c r="F571" s="51"/>
      <c r="H571" s="92"/>
      <c r="J571" s="52"/>
      <c r="AU571" s="49"/>
    </row>
    <row r="572" spans="3:67" s="51" customFormat="1">
      <c r="H572" s="62"/>
      <c r="J572" s="52"/>
      <c r="Y572" s="71"/>
      <c r="Z572" s="71"/>
      <c r="AA572" s="71"/>
      <c r="AB572" s="71"/>
      <c r="AC572" s="71"/>
      <c r="AD572" s="71"/>
      <c r="AE572" s="71"/>
      <c r="AF572" s="71"/>
      <c r="AG572" s="71"/>
      <c r="AH572" s="71"/>
      <c r="AI572" s="71"/>
      <c r="AJ572" s="71"/>
      <c r="AK572" s="71"/>
    </row>
    <row r="573" spans="3:67">
      <c r="C573" s="11" t="s">
        <v>161</v>
      </c>
      <c r="D573" s="11"/>
      <c r="E573" s="11"/>
      <c r="F573" s="11"/>
      <c r="G573" s="11"/>
      <c r="H573" s="11"/>
      <c r="I573" s="11"/>
      <c r="J573" s="11"/>
      <c r="K573" s="11"/>
      <c r="L573" s="11"/>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c r="AK573" s="11"/>
      <c r="AL573" s="11"/>
      <c r="AM573" s="11"/>
      <c r="AN573" s="11"/>
      <c r="AO573" s="11"/>
      <c r="AP573" s="11"/>
      <c r="AQ573" s="31"/>
      <c r="AR573" s="11"/>
      <c r="AS573" s="11"/>
      <c r="AT573" s="11"/>
      <c r="AU573" s="11"/>
      <c r="AV573" s="11"/>
      <c r="AW573" s="11"/>
      <c r="AX573" s="11"/>
      <c r="AY573" s="11"/>
      <c r="AZ573" s="11"/>
      <c r="BA573" s="11"/>
      <c r="BB573" s="31"/>
      <c r="BC573" s="11"/>
      <c r="BD573" s="11"/>
      <c r="BE573" s="11"/>
      <c r="BF573" s="11"/>
      <c r="BG573" s="11"/>
      <c r="BH573" s="11"/>
      <c r="BI573" s="11"/>
      <c r="BJ573" s="11"/>
      <c r="BK573" s="11"/>
      <c r="BL573" s="11"/>
      <c r="BM573" s="11"/>
      <c r="BN573" s="11"/>
      <c r="BO573" s="11"/>
    </row>
    <row r="574" spans="3:67" s="51" customFormat="1">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c r="AA574" s="93"/>
      <c r="AB574" s="93"/>
      <c r="AC574" s="93"/>
      <c r="AD574" s="93"/>
      <c r="AE574" s="93"/>
      <c r="AF574" s="93"/>
      <c r="AG574" s="93"/>
      <c r="AH574" s="93"/>
      <c r="AI574" s="93"/>
      <c r="AJ574" s="93"/>
      <c r="AK574" s="93"/>
      <c r="AL574" s="93"/>
      <c r="AM574" s="93"/>
      <c r="AN574" s="93"/>
      <c r="AO574" s="93"/>
      <c r="AP574" s="93"/>
      <c r="AQ574" s="94"/>
      <c r="AR574" s="93"/>
      <c r="AS574" s="93"/>
      <c r="AT574" s="93"/>
      <c r="AU574" s="93"/>
      <c r="AV574" s="93"/>
      <c r="AW574" s="93"/>
      <c r="AX574" s="93"/>
      <c r="AY574" s="93"/>
      <c r="AZ574" s="93"/>
      <c r="BA574" s="93"/>
      <c r="BB574" s="94"/>
      <c r="BC574" s="93"/>
      <c r="BD574" s="93"/>
      <c r="BE574" s="93"/>
      <c r="BF574" s="93"/>
      <c r="BG574" s="93"/>
      <c r="BH574" s="93"/>
      <c r="BI574" s="93"/>
      <c r="BJ574" s="93"/>
      <c r="BK574" s="93"/>
      <c r="BL574" s="93"/>
      <c r="BM574" s="93"/>
      <c r="BN574" s="93"/>
      <c r="BO574" s="93"/>
    </row>
    <row r="575" spans="3:67">
      <c r="D575" s="49" t="s">
        <v>296</v>
      </c>
      <c r="E575" s="49" t="s">
        <v>109</v>
      </c>
      <c r="F575" s="49" t="s">
        <v>89</v>
      </c>
      <c r="G575" s="49" t="s">
        <v>161</v>
      </c>
      <c r="H575" s="49" t="s">
        <v>352</v>
      </c>
      <c r="I575" s="49" t="s">
        <v>299</v>
      </c>
      <c r="J575" s="52"/>
      <c r="L575" s="49" t="s">
        <v>297</v>
      </c>
      <c r="Y575" s="15">
        <v>4.7504422059999998</v>
      </c>
      <c r="Z575" s="15">
        <v>4.1842413619999999</v>
      </c>
      <c r="AA575" s="15">
        <v>4.2250249960000001</v>
      </c>
      <c r="AB575" s="15">
        <v>4.3671503210000004</v>
      </c>
      <c r="AC575" s="15">
        <v>2.5321426160000002</v>
      </c>
      <c r="AD575" s="15">
        <v>2.1159588760000001</v>
      </c>
      <c r="AE575" s="15">
        <v>2.4051266130000002</v>
      </c>
      <c r="AF575" s="15">
        <v>2.2310044009999999</v>
      </c>
      <c r="AG575" s="15">
        <v>2.053573042</v>
      </c>
      <c r="AH575" s="15">
        <v>2.0149439330000001</v>
      </c>
      <c r="AI575" s="15">
        <v>2.026895932</v>
      </c>
      <c r="AJ575" s="15">
        <v>2.018867153</v>
      </c>
      <c r="AK575" s="15">
        <v>2.0314003610000002</v>
      </c>
      <c r="AU575" s="49"/>
    </row>
    <row r="576" spans="3:67">
      <c r="D576" s="49" t="s">
        <v>296</v>
      </c>
      <c r="E576" s="49" t="s">
        <v>112</v>
      </c>
      <c r="F576" s="49" t="s">
        <v>89</v>
      </c>
      <c r="G576" s="49" t="s">
        <v>161</v>
      </c>
      <c r="H576" s="49" t="s">
        <v>352</v>
      </c>
      <c r="I576" s="49" t="s">
        <v>299</v>
      </c>
      <c r="J576" s="52"/>
      <c r="L576" s="49" t="s">
        <v>297</v>
      </c>
      <c r="Y576" s="15">
        <v>2.7111621119999998</v>
      </c>
      <c r="Z576" s="15">
        <v>2.3830124110000002</v>
      </c>
      <c r="AA576" s="15">
        <v>2.4018632120000003</v>
      </c>
      <c r="AB576" s="15">
        <v>2.4788525620000001</v>
      </c>
      <c r="AC576" s="15">
        <v>1.434100613</v>
      </c>
      <c r="AD576" s="15">
        <v>1.6495037340000001</v>
      </c>
      <c r="AE576" s="15">
        <v>1.9760239209999999</v>
      </c>
      <c r="AF576" s="15">
        <v>1.468313357</v>
      </c>
      <c r="AG576" s="15">
        <v>1.5466902930000002</v>
      </c>
      <c r="AH576" s="15">
        <v>1.517595995</v>
      </c>
      <c r="AI576" s="15">
        <v>1.5265978870000001</v>
      </c>
      <c r="AJ576" s="15">
        <v>1.5205508479999998</v>
      </c>
      <c r="AK576" s="15">
        <v>1.5299904899999999</v>
      </c>
      <c r="AU576" s="49"/>
    </row>
    <row r="577" spans="4:47">
      <c r="D577" s="49" t="s">
        <v>296</v>
      </c>
      <c r="E577" s="49" t="s">
        <v>116</v>
      </c>
      <c r="F577" s="49" t="s">
        <v>89</v>
      </c>
      <c r="G577" s="49" t="s">
        <v>161</v>
      </c>
      <c r="H577" s="49" t="s">
        <v>352</v>
      </c>
      <c r="I577" s="49" t="s">
        <v>299</v>
      </c>
      <c r="J577" s="52"/>
      <c r="L577" s="49" t="s">
        <v>297</v>
      </c>
      <c r="Y577" s="15">
        <v>3.192846372</v>
      </c>
      <c r="Z577" s="15">
        <v>2.8098803960000001</v>
      </c>
      <c r="AA577" s="15">
        <v>2.8347856610000002</v>
      </c>
      <c r="AB577" s="15">
        <v>2.9283475700000001</v>
      </c>
      <c r="AC577" s="15">
        <v>1.695986405</v>
      </c>
      <c r="AD577" s="15">
        <v>1.8064566199999998</v>
      </c>
      <c r="AE577" s="15">
        <v>2.125828539</v>
      </c>
      <c r="AF577" s="15">
        <v>1.6752966060000001</v>
      </c>
      <c r="AG577" s="15">
        <v>1.505839913</v>
      </c>
      <c r="AH577" s="15">
        <v>1.477514038</v>
      </c>
      <c r="AI577" s="15">
        <v>1.4862781759999999</v>
      </c>
      <c r="AJ577" s="15">
        <v>1.4803908480000001</v>
      </c>
      <c r="AK577" s="15">
        <v>1.489581174</v>
      </c>
      <c r="AU577" s="49"/>
    </row>
    <row r="578" spans="4:47">
      <c r="D578" s="49" t="s">
        <v>296</v>
      </c>
      <c r="E578" s="49" t="s">
        <v>120</v>
      </c>
      <c r="F578" s="49" t="s">
        <v>89</v>
      </c>
      <c r="G578" s="49" t="s">
        <v>161</v>
      </c>
      <c r="H578" s="49" t="s">
        <v>352</v>
      </c>
      <c r="I578" s="49" t="s">
        <v>299</v>
      </c>
      <c r="J578" s="52"/>
      <c r="L578" s="49" t="s">
        <v>297</v>
      </c>
      <c r="Y578" s="15">
        <v>2.331892029</v>
      </c>
      <c r="Z578" s="15">
        <v>2.0501689980000002</v>
      </c>
      <c r="AA578" s="15">
        <v>2.0679471858</v>
      </c>
      <c r="AB578" s="15">
        <v>2.1367174360000001</v>
      </c>
      <c r="AC578" s="15">
        <v>1.2375727079999999</v>
      </c>
      <c r="AD578" s="15">
        <v>0.95892798200000007</v>
      </c>
      <c r="AE578" s="15">
        <v>1.138985251</v>
      </c>
      <c r="AF578" s="15">
        <v>1.057923277</v>
      </c>
      <c r="AG578" s="15">
        <v>1.3656837080000002</v>
      </c>
      <c r="AH578" s="15">
        <v>1.3399942650000001</v>
      </c>
      <c r="AI578" s="15">
        <v>1.347942682</v>
      </c>
      <c r="AJ578" s="15">
        <v>1.3426033179999999</v>
      </c>
      <c r="AK578" s="15">
        <v>1.3509382539999999</v>
      </c>
      <c r="AU578" s="49"/>
    </row>
    <row r="579" spans="4:47">
      <c r="D579" s="49" t="s">
        <v>296</v>
      </c>
      <c r="E579" s="49" t="s">
        <v>113</v>
      </c>
      <c r="F579" s="49" t="s">
        <v>89</v>
      </c>
      <c r="G579" s="49" t="s">
        <v>161</v>
      </c>
      <c r="H579" s="49" t="s">
        <v>352</v>
      </c>
      <c r="I579" s="49" t="s">
        <v>299</v>
      </c>
      <c r="J579" s="52"/>
      <c r="L579" s="49" t="s">
        <v>297</v>
      </c>
      <c r="Y579" s="15">
        <v>3.9141734060000002</v>
      </c>
      <c r="Z579" s="15">
        <v>3.6447390230000001</v>
      </c>
      <c r="AA579" s="15">
        <v>2.5182124410000002</v>
      </c>
      <c r="AB579" s="15">
        <v>2.7806266769999999</v>
      </c>
      <c r="AC579" s="15">
        <v>3.2951054979999999</v>
      </c>
      <c r="AD579" s="15">
        <v>2.8741792390000001</v>
      </c>
      <c r="AE579" s="15">
        <v>2.762018286</v>
      </c>
      <c r="AF579" s="15">
        <v>3.3000638160000002</v>
      </c>
      <c r="AG579" s="15">
        <v>3.3000638160000002</v>
      </c>
      <c r="AH579" s="15">
        <v>3.3000638160000002</v>
      </c>
      <c r="AI579" s="15">
        <v>3.3000638160000002</v>
      </c>
      <c r="AJ579" s="15">
        <v>3.3000638160000002</v>
      </c>
      <c r="AK579" s="15">
        <v>3.3000638160000002</v>
      </c>
      <c r="AU579" s="49"/>
    </row>
    <row r="580" spans="4:47">
      <c r="D580" s="49" t="s">
        <v>296</v>
      </c>
      <c r="E580" s="49" t="s">
        <v>128</v>
      </c>
      <c r="F580" s="49" t="s">
        <v>89</v>
      </c>
      <c r="G580" s="49" t="s">
        <v>161</v>
      </c>
      <c r="H580" s="49" t="s">
        <v>352</v>
      </c>
      <c r="I580" s="49" t="s">
        <v>299</v>
      </c>
      <c r="J580" s="52"/>
      <c r="L580" s="49" t="s">
        <v>297</v>
      </c>
      <c r="Y580" s="15">
        <v>0.73088360299999999</v>
      </c>
      <c r="Z580" s="15">
        <v>0.466474891</v>
      </c>
      <c r="AA580" s="15">
        <v>0.29124969699999997</v>
      </c>
      <c r="AB580" s="15">
        <v>0.221307647</v>
      </c>
      <c r="AC580" s="15">
        <v>0.26872379800000001</v>
      </c>
      <c r="AD580" s="15">
        <v>0.29965799999999998</v>
      </c>
      <c r="AE580" s="15">
        <v>0.25163589600000003</v>
      </c>
      <c r="AF580" s="15">
        <v>0.252</v>
      </c>
      <c r="AG580" s="15">
        <v>0.33242940500000001</v>
      </c>
      <c r="AH580" s="15">
        <v>0.30788043999999998</v>
      </c>
      <c r="AI580" s="15">
        <v>0.29422278400000001</v>
      </c>
      <c r="AJ580" s="15">
        <v>0.26444373199999999</v>
      </c>
      <c r="AK580" s="15">
        <v>0.31222855700000002</v>
      </c>
      <c r="AU580" s="49"/>
    </row>
    <row r="581" spans="4:47">
      <c r="D581" s="49" t="s">
        <v>296</v>
      </c>
      <c r="E581" s="49" t="s">
        <v>132</v>
      </c>
      <c r="F581" s="49" t="s">
        <v>89</v>
      </c>
      <c r="G581" s="49" t="s">
        <v>161</v>
      </c>
      <c r="H581" s="49" t="s">
        <v>352</v>
      </c>
      <c r="I581" s="49" t="s">
        <v>299</v>
      </c>
      <c r="J581" s="52"/>
      <c r="L581" s="49" t="s">
        <v>297</v>
      </c>
      <c r="Y581" s="15">
        <v>0.98003770499999998</v>
      </c>
      <c r="Z581" s="15">
        <v>0.48827338999999997</v>
      </c>
      <c r="AA581" s="15">
        <v>0.21877409</v>
      </c>
      <c r="AB581" s="15">
        <v>0.69723759500000004</v>
      </c>
      <c r="AC581" s="15">
        <v>0.45134654099999999</v>
      </c>
      <c r="AD581" s="15">
        <v>0.54180950000000005</v>
      </c>
      <c r="AE581" s="15">
        <v>0.51300000000000001</v>
      </c>
      <c r="AF581" s="15">
        <v>0.51300000000000001</v>
      </c>
      <c r="AG581" s="15">
        <v>0.56047837899999997</v>
      </c>
      <c r="AH581" s="15">
        <v>0.54361729400000003</v>
      </c>
      <c r="AI581" s="15">
        <v>0.51057360500000004</v>
      </c>
      <c r="AJ581" s="15">
        <v>0.54203550599999994</v>
      </c>
      <c r="AK581" s="15">
        <v>0.56404486300000001</v>
      </c>
      <c r="AU581" s="49"/>
    </row>
    <row r="582" spans="4:47">
      <c r="D582" s="49" t="s">
        <v>296</v>
      </c>
      <c r="E582" s="49" t="s">
        <v>121</v>
      </c>
      <c r="F582" s="49" t="s">
        <v>89</v>
      </c>
      <c r="G582" s="49" t="s">
        <v>161</v>
      </c>
      <c r="H582" s="49" t="s">
        <v>352</v>
      </c>
      <c r="I582" s="49" t="s">
        <v>299</v>
      </c>
      <c r="J582" s="52"/>
      <c r="L582" s="49" t="s">
        <v>297</v>
      </c>
      <c r="Y582" s="15">
        <v>2.3214138450000004</v>
      </c>
      <c r="Z582" s="15">
        <v>1.8423277770000004</v>
      </c>
      <c r="AA582" s="15">
        <v>2.4548136669999998</v>
      </c>
      <c r="AB582" s="15">
        <v>1.5327299449999998</v>
      </c>
      <c r="AC582" s="15">
        <v>-1.4650443500000001</v>
      </c>
      <c r="AD582" s="15">
        <v>1.3956621729999998</v>
      </c>
      <c r="AE582" s="15">
        <v>2.0172197749999996</v>
      </c>
      <c r="AF582" s="15">
        <v>2.6702486649999999</v>
      </c>
      <c r="AG582" s="15">
        <v>3.6604648559999999</v>
      </c>
      <c r="AH582" s="15">
        <v>3.7010361519999999</v>
      </c>
      <c r="AI582" s="15">
        <v>3.6825309700000002</v>
      </c>
      <c r="AJ582" s="15">
        <v>3.8405452259999997</v>
      </c>
      <c r="AK582" s="15">
        <v>3.645797725</v>
      </c>
      <c r="AU582" s="49"/>
    </row>
    <row r="583" spans="4:47">
      <c r="D583" s="49" t="s">
        <v>296</v>
      </c>
      <c r="E583" s="49" t="s">
        <v>109</v>
      </c>
      <c r="F583" s="49" t="s">
        <v>89</v>
      </c>
      <c r="G583" s="49" t="s">
        <v>161</v>
      </c>
      <c r="H583" s="49" t="s">
        <v>301</v>
      </c>
      <c r="I583" s="49" t="s">
        <v>299</v>
      </c>
      <c r="J583" s="52"/>
      <c r="L583" s="49" t="s">
        <v>297</v>
      </c>
      <c r="Y583" s="15">
        <v>5.2895233999999999E-2</v>
      </c>
      <c r="Z583" s="15">
        <v>9.2807563999999995E-2</v>
      </c>
      <c r="AA583" s="15">
        <v>0.15511734299999999</v>
      </c>
      <c r="AB583" s="15">
        <v>0.11660166900000001</v>
      </c>
      <c r="AC583" s="15">
        <v>8.3550755000000004E-2</v>
      </c>
      <c r="AD583" s="15">
        <v>9.4300511000000004E-2</v>
      </c>
      <c r="AE583" s="15">
        <v>0</v>
      </c>
      <c r="AF583" s="15">
        <v>0</v>
      </c>
      <c r="AG583" s="15">
        <v>9.4300511000000004E-2</v>
      </c>
      <c r="AH583" s="15">
        <v>9.4300511000000004E-2</v>
      </c>
      <c r="AI583" s="15">
        <v>9.4300511000000004E-2</v>
      </c>
      <c r="AJ583" s="15">
        <v>9.4300511000000004E-2</v>
      </c>
      <c r="AK583" s="15">
        <v>9.4300511000000004E-2</v>
      </c>
      <c r="AU583" s="49"/>
    </row>
    <row r="584" spans="4:47">
      <c r="D584" s="49" t="s">
        <v>296</v>
      </c>
      <c r="E584" s="49" t="s">
        <v>112</v>
      </c>
      <c r="F584" s="49" t="s">
        <v>89</v>
      </c>
      <c r="G584" s="49" t="s">
        <v>161</v>
      </c>
      <c r="H584" s="49" t="s">
        <v>301</v>
      </c>
      <c r="I584" s="49" t="s">
        <v>299</v>
      </c>
      <c r="J584" s="52"/>
      <c r="L584" s="49" t="s">
        <v>297</v>
      </c>
      <c r="Y584" s="15">
        <v>2.9261193000000001E-2</v>
      </c>
      <c r="Z584" s="15">
        <v>5.2855836000000003E-2</v>
      </c>
      <c r="AA584" s="15">
        <v>8.8181879000000005E-2</v>
      </c>
      <c r="AB584" s="15">
        <v>6.6198702999999998E-2</v>
      </c>
      <c r="AC584" s="15">
        <v>4.7320174E-2</v>
      </c>
      <c r="AD584" s="15">
        <v>7.3527430000000005E-2</v>
      </c>
      <c r="AE584" s="15">
        <v>0</v>
      </c>
      <c r="AF584" s="15">
        <v>0</v>
      </c>
      <c r="AG584" s="15">
        <v>7.3527430000000005E-2</v>
      </c>
      <c r="AH584" s="15">
        <v>7.3527430000000005E-2</v>
      </c>
      <c r="AI584" s="15">
        <v>7.3527430000000005E-2</v>
      </c>
      <c r="AJ584" s="15">
        <v>7.3527430000000005E-2</v>
      </c>
      <c r="AK584" s="15">
        <v>7.3527430000000005E-2</v>
      </c>
      <c r="AU584" s="49"/>
    </row>
    <row r="585" spans="4:47">
      <c r="D585" s="49" t="s">
        <v>296</v>
      </c>
      <c r="E585" s="49" t="s">
        <v>116</v>
      </c>
      <c r="F585" s="49" t="s">
        <v>89</v>
      </c>
      <c r="G585" s="49" t="s">
        <v>161</v>
      </c>
      <c r="H585" s="49" t="s">
        <v>301</v>
      </c>
      <c r="I585" s="49" t="s">
        <v>299</v>
      </c>
      <c r="J585" s="52"/>
      <c r="L585" s="49" t="s">
        <v>297</v>
      </c>
      <c r="Y585" s="15">
        <v>3.3762914999999998E-2</v>
      </c>
      <c r="Z585" s="15">
        <v>6.2323878999999999E-2</v>
      </c>
      <c r="AA585" s="15">
        <v>0.10407617</v>
      </c>
      <c r="AB585" s="15">
        <v>7.8193246999999994E-2</v>
      </c>
      <c r="AC585" s="15">
        <v>5.5960670999999997E-2</v>
      </c>
      <c r="AD585" s="15">
        <v>8.0516701999999996E-2</v>
      </c>
      <c r="AE585" s="15">
        <v>0</v>
      </c>
      <c r="AF585" s="15">
        <v>0</v>
      </c>
      <c r="AG585" s="15">
        <v>8.0516701999999996E-2</v>
      </c>
      <c r="AH585" s="15">
        <v>8.0516701999999996E-2</v>
      </c>
      <c r="AI585" s="15">
        <v>8.0516701999999996E-2</v>
      </c>
      <c r="AJ585" s="15">
        <v>8.0516701999999996E-2</v>
      </c>
      <c r="AK585" s="15">
        <v>8.0516701999999996E-2</v>
      </c>
      <c r="AU585" s="49"/>
    </row>
    <row r="586" spans="4:47">
      <c r="D586" s="49" t="s">
        <v>296</v>
      </c>
      <c r="E586" s="49" t="s">
        <v>120</v>
      </c>
      <c r="F586" s="49" t="s">
        <v>89</v>
      </c>
      <c r="G586" s="49" t="s">
        <v>161</v>
      </c>
      <c r="H586" s="49" t="s">
        <v>301</v>
      </c>
      <c r="I586" s="49" t="s">
        <v>299</v>
      </c>
      <c r="J586" s="52"/>
      <c r="L586" s="49" t="s">
        <v>297</v>
      </c>
      <c r="Y586" s="15">
        <v>2.5884902000000001E-2</v>
      </c>
      <c r="Z586" s="15">
        <v>4.5473283000000003E-2</v>
      </c>
      <c r="AA586" s="15">
        <v>7.5922504000000002E-2</v>
      </c>
      <c r="AB586" s="15">
        <v>5.7053524000000001E-2</v>
      </c>
      <c r="AC586" s="15">
        <v>4.0836049999999999E-2</v>
      </c>
      <c r="AD586" s="15">
        <v>4.2737816999999997E-2</v>
      </c>
      <c r="AE586" s="15">
        <v>0</v>
      </c>
      <c r="AF586" s="15">
        <v>0</v>
      </c>
      <c r="AG586" s="15">
        <v>4.2737816999999997E-2</v>
      </c>
      <c r="AH586" s="15">
        <v>4.2737816999999997E-2</v>
      </c>
      <c r="AI586" s="15">
        <v>4.2737816999999997E-2</v>
      </c>
      <c r="AJ586" s="15">
        <v>4.2737816999999997E-2</v>
      </c>
      <c r="AK586" s="15">
        <v>4.2737816999999997E-2</v>
      </c>
      <c r="AU586" s="49"/>
    </row>
    <row r="587" spans="4:47">
      <c r="D587" s="49" t="s">
        <v>296</v>
      </c>
      <c r="E587" s="49" t="s">
        <v>113</v>
      </c>
      <c r="F587" s="49" t="s">
        <v>89</v>
      </c>
      <c r="G587" s="49" t="s">
        <v>161</v>
      </c>
      <c r="H587" s="49" t="s">
        <v>301</v>
      </c>
      <c r="I587" s="49" t="s">
        <v>299</v>
      </c>
      <c r="J587" s="52"/>
      <c r="L587" s="49" t="s">
        <v>297</v>
      </c>
      <c r="Y587" s="15">
        <v>0.16525467299999999</v>
      </c>
      <c r="Z587" s="15">
        <v>0.14680505499999999</v>
      </c>
      <c r="AA587" s="15">
        <v>0.19874876999999999</v>
      </c>
      <c r="AB587" s="15">
        <v>0.16497493999999999</v>
      </c>
      <c r="AC587" s="15">
        <v>0.18513252199999999</v>
      </c>
      <c r="AD587" s="15">
        <v>0.184657456</v>
      </c>
      <c r="AE587" s="15">
        <v>0.164610172</v>
      </c>
      <c r="AF587" s="15">
        <v>0.184657456</v>
      </c>
      <c r="AG587" s="15">
        <v>0.184657456</v>
      </c>
      <c r="AH587" s="15">
        <v>0.184657456</v>
      </c>
      <c r="AI587" s="15">
        <v>0.184657456</v>
      </c>
      <c r="AJ587" s="15">
        <v>0.184657456</v>
      </c>
      <c r="AK587" s="15">
        <v>0.184657456</v>
      </c>
      <c r="AU587" s="49"/>
    </row>
    <row r="588" spans="4:47">
      <c r="D588" s="49" t="s">
        <v>296</v>
      </c>
      <c r="E588" s="49" t="s">
        <v>128</v>
      </c>
      <c r="F588" s="49" t="s">
        <v>89</v>
      </c>
      <c r="G588" s="49" t="s">
        <v>161</v>
      </c>
      <c r="H588" s="49" t="s">
        <v>301</v>
      </c>
      <c r="I588" s="49" t="s">
        <v>299</v>
      </c>
      <c r="J588" s="52"/>
      <c r="L588" s="49" t="s">
        <v>297</v>
      </c>
      <c r="Y588" s="15">
        <v>0</v>
      </c>
      <c r="Z588" s="15">
        <v>0</v>
      </c>
      <c r="AA588" s="15">
        <v>0</v>
      </c>
      <c r="AB588" s="15">
        <v>0</v>
      </c>
      <c r="AC588" s="15">
        <v>0</v>
      </c>
      <c r="AD588" s="15">
        <v>0</v>
      </c>
      <c r="AE588" s="15">
        <v>0</v>
      </c>
      <c r="AF588" s="15">
        <v>0</v>
      </c>
      <c r="AG588" s="15">
        <v>0</v>
      </c>
      <c r="AH588" s="15">
        <v>0</v>
      </c>
      <c r="AI588" s="15">
        <v>0</v>
      </c>
      <c r="AJ588" s="15">
        <v>0</v>
      </c>
      <c r="AK588" s="15">
        <v>0</v>
      </c>
      <c r="AU588" s="49"/>
    </row>
    <row r="589" spans="4:47">
      <c r="D589" s="49" t="s">
        <v>296</v>
      </c>
      <c r="E589" s="49" t="s">
        <v>132</v>
      </c>
      <c r="F589" s="49" t="s">
        <v>89</v>
      </c>
      <c r="G589" s="49" t="s">
        <v>161</v>
      </c>
      <c r="H589" s="49" t="s">
        <v>301</v>
      </c>
      <c r="I589" s="49" t="s">
        <v>299</v>
      </c>
      <c r="J589" s="52"/>
      <c r="L589" s="49" t="s">
        <v>297</v>
      </c>
      <c r="Y589" s="15">
        <v>0</v>
      </c>
      <c r="Z589" s="15">
        <v>0</v>
      </c>
      <c r="AA589" s="15">
        <v>0</v>
      </c>
      <c r="AB589" s="15">
        <v>0</v>
      </c>
      <c r="AC589" s="15">
        <v>0</v>
      </c>
      <c r="AD589" s="15">
        <v>0</v>
      </c>
      <c r="AE589" s="15">
        <v>0</v>
      </c>
      <c r="AF589" s="15">
        <v>0</v>
      </c>
      <c r="AG589" s="15">
        <v>0</v>
      </c>
      <c r="AH589" s="15">
        <v>0</v>
      </c>
      <c r="AI589" s="15">
        <v>0</v>
      </c>
      <c r="AJ589" s="15">
        <v>0</v>
      </c>
      <c r="AK589" s="15">
        <v>0</v>
      </c>
      <c r="AU589" s="49"/>
    </row>
    <row r="590" spans="4:47">
      <c r="D590" s="49" t="s">
        <v>296</v>
      </c>
      <c r="E590" s="49" t="s">
        <v>121</v>
      </c>
      <c r="F590" s="49" t="s">
        <v>89</v>
      </c>
      <c r="G590" s="49" t="s">
        <v>161</v>
      </c>
      <c r="H590" s="49" t="s">
        <v>301</v>
      </c>
      <c r="I590" s="49" t="s">
        <v>299</v>
      </c>
      <c r="J590" s="52"/>
      <c r="L590" s="49" t="s">
        <v>297</v>
      </c>
      <c r="Y590" s="15">
        <v>0.14218914399999999</v>
      </c>
      <c r="Z590" s="15">
        <v>0.13951345000000001</v>
      </c>
      <c r="AA590" s="15">
        <v>0.15842293599999999</v>
      </c>
      <c r="AB590" s="15">
        <v>0.16967738499999999</v>
      </c>
      <c r="AC590" s="15">
        <v>0.19944007999999999</v>
      </c>
      <c r="AD590" s="15">
        <v>0.21301872199999999</v>
      </c>
      <c r="AE590" s="15">
        <v>0.20074346200000001</v>
      </c>
      <c r="AF590" s="15">
        <v>0.26572957899999999</v>
      </c>
      <c r="AG590" s="15">
        <v>0.223121239</v>
      </c>
      <c r="AH590" s="15">
        <v>0.20946541099999999</v>
      </c>
      <c r="AI590" s="15">
        <v>0.20873841100000001</v>
      </c>
      <c r="AJ590" s="15">
        <v>0.20802025199999999</v>
      </c>
      <c r="AK590" s="15">
        <v>0.20638230099999999</v>
      </c>
      <c r="AU590" s="49"/>
    </row>
    <row r="591" spans="4:47">
      <c r="D591" s="49" t="s">
        <v>296</v>
      </c>
      <c r="E591" s="49" t="s">
        <v>109</v>
      </c>
      <c r="F591" s="49" t="s">
        <v>89</v>
      </c>
      <c r="G591" s="49" t="s">
        <v>161</v>
      </c>
      <c r="H591" s="49" t="s">
        <v>302</v>
      </c>
      <c r="I591" s="49" t="s">
        <v>299</v>
      </c>
      <c r="J591" s="52"/>
      <c r="L591" s="49" t="s">
        <v>297</v>
      </c>
      <c r="Y591" s="15">
        <v>0</v>
      </c>
      <c r="Z591" s="15">
        <v>0</v>
      </c>
      <c r="AA591" s="15">
        <v>1.5500000000000001E-5</v>
      </c>
      <c r="AB591" s="15">
        <v>9.9557949999999999E-3</v>
      </c>
      <c r="AC591" s="15">
        <v>-1.2178009999999999E-3</v>
      </c>
      <c r="AD591" s="15">
        <v>0</v>
      </c>
      <c r="AE591" s="15">
        <v>0</v>
      </c>
      <c r="AF591" s="15">
        <v>0</v>
      </c>
      <c r="AG591" s="15">
        <v>0</v>
      </c>
      <c r="AH591" s="15">
        <v>0</v>
      </c>
      <c r="AI591" s="15">
        <v>0</v>
      </c>
      <c r="AJ591" s="15">
        <v>0</v>
      </c>
      <c r="AK591" s="15">
        <v>0</v>
      </c>
      <c r="AU591" s="49"/>
    </row>
    <row r="592" spans="4:47">
      <c r="D592" s="49" t="s">
        <v>296</v>
      </c>
      <c r="E592" s="49" t="s">
        <v>112</v>
      </c>
      <c r="F592" s="49" t="s">
        <v>89</v>
      </c>
      <c r="G592" s="49" t="s">
        <v>161</v>
      </c>
      <c r="H592" s="49" t="s">
        <v>302</v>
      </c>
      <c r="I592" s="49" t="s">
        <v>299</v>
      </c>
      <c r="J592" s="52"/>
      <c r="L592" s="49" t="s">
        <v>297</v>
      </c>
      <c r="Y592" s="15">
        <v>0</v>
      </c>
      <c r="Z592" s="15">
        <v>0</v>
      </c>
      <c r="AA592" s="15">
        <v>8.8000000000000004E-6</v>
      </c>
      <c r="AB592" s="15">
        <v>5.6485390000000002E-3</v>
      </c>
      <c r="AC592" s="15">
        <v>-6.8971899999999999E-4</v>
      </c>
      <c r="AD592" s="15">
        <v>0</v>
      </c>
      <c r="AE592" s="15">
        <v>0</v>
      </c>
      <c r="AF592" s="15">
        <v>0</v>
      </c>
      <c r="AG592" s="15">
        <v>0</v>
      </c>
      <c r="AH592" s="15">
        <v>0</v>
      </c>
      <c r="AI592" s="15">
        <v>0</v>
      </c>
      <c r="AJ592" s="15">
        <v>0</v>
      </c>
      <c r="AK592" s="15">
        <v>0</v>
      </c>
      <c r="AU592" s="49"/>
    </row>
    <row r="593" spans="4:47">
      <c r="D593" s="49" t="s">
        <v>296</v>
      </c>
      <c r="E593" s="49" t="s">
        <v>116</v>
      </c>
      <c r="F593" s="49" t="s">
        <v>89</v>
      </c>
      <c r="G593" s="49" t="s">
        <v>161</v>
      </c>
      <c r="H593" s="49" t="s">
        <v>302</v>
      </c>
      <c r="I593" s="49" t="s">
        <v>299</v>
      </c>
      <c r="J593" s="52"/>
      <c r="L593" s="49" t="s">
        <v>297</v>
      </c>
      <c r="Y593" s="15">
        <v>0</v>
      </c>
      <c r="Z593" s="15">
        <v>0</v>
      </c>
      <c r="AA593" s="15">
        <v>1.04E-5</v>
      </c>
      <c r="AB593" s="15">
        <v>6.6744730000000002E-3</v>
      </c>
      <c r="AC593" s="15">
        <v>-8.1565999999999995E-4</v>
      </c>
      <c r="AD593" s="15">
        <v>0</v>
      </c>
      <c r="AE593" s="15">
        <v>0</v>
      </c>
      <c r="AF593" s="15">
        <v>0</v>
      </c>
      <c r="AG593" s="15">
        <v>0</v>
      </c>
      <c r="AH593" s="15">
        <v>0</v>
      </c>
      <c r="AI593" s="15">
        <v>0</v>
      </c>
      <c r="AJ593" s="15">
        <v>0</v>
      </c>
      <c r="AK593" s="15">
        <v>0</v>
      </c>
      <c r="AU593" s="49"/>
    </row>
    <row r="594" spans="4:47">
      <c r="D594" s="49" t="s">
        <v>296</v>
      </c>
      <c r="E594" s="49" t="s">
        <v>120</v>
      </c>
      <c r="F594" s="49" t="s">
        <v>89</v>
      </c>
      <c r="G594" s="49" t="s">
        <v>161</v>
      </c>
      <c r="H594" s="49" t="s">
        <v>302</v>
      </c>
      <c r="I594" s="49" t="s">
        <v>299</v>
      </c>
      <c r="J594" s="52"/>
      <c r="L594" s="49" t="s">
        <v>297</v>
      </c>
      <c r="Y594" s="15">
        <v>0</v>
      </c>
      <c r="Z594" s="15">
        <v>0</v>
      </c>
      <c r="AA594" s="15">
        <v>7.5700000000000004E-6</v>
      </c>
      <c r="AB594" s="15">
        <v>4.8704029999999997E-3</v>
      </c>
      <c r="AC594" s="15">
        <v>-5.9520899999999997E-4</v>
      </c>
      <c r="AD594" s="15">
        <v>0</v>
      </c>
      <c r="AE594" s="15">
        <v>0</v>
      </c>
      <c r="AF594" s="15">
        <v>0</v>
      </c>
      <c r="AG594" s="15">
        <v>0</v>
      </c>
      <c r="AH594" s="15">
        <v>0</v>
      </c>
      <c r="AI594" s="15">
        <v>0</v>
      </c>
      <c r="AJ594" s="15">
        <v>0</v>
      </c>
      <c r="AK594" s="15">
        <v>0</v>
      </c>
      <c r="AU594" s="49"/>
    </row>
    <row r="595" spans="4:47">
      <c r="D595" s="49" t="s">
        <v>296</v>
      </c>
      <c r="E595" s="49" t="s">
        <v>113</v>
      </c>
      <c r="F595" s="49" t="s">
        <v>89</v>
      </c>
      <c r="G595" s="49" t="s">
        <v>161</v>
      </c>
      <c r="H595" s="49" t="s">
        <v>302</v>
      </c>
      <c r="I595" s="49" t="s">
        <v>299</v>
      </c>
      <c r="J595" s="52"/>
      <c r="L595" s="49" t="s">
        <v>297</v>
      </c>
      <c r="Y595" s="15">
        <v>0</v>
      </c>
      <c r="Z595" s="15">
        <v>0</v>
      </c>
      <c r="AA595" s="15">
        <v>0</v>
      </c>
      <c r="AB595" s="15">
        <v>0</v>
      </c>
      <c r="AC595" s="15">
        <v>0</v>
      </c>
      <c r="AD595" s="15">
        <v>0</v>
      </c>
      <c r="AE595" s="15">
        <v>0</v>
      </c>
      <c r="AF595" s="15">
        <v>0</v>
      </c>
      <c r="AG595" s="15">
        <v>0</v>
      </c>
      <c r="AH595" s="15">
        <v>0</v>
      </c>
      <c r="AI595" s="15">
        <v>0</v>
      </c>
      <c r="AJ595" s="15">
        <v>0</v>
      </c>
      <c r="AK595" s="15">
        <v>0</v>
      </c>
      <c r="AU595" s="49"/>
    </row>
    <row r="596" spans="4:47">
      <c r="D596" s="49" t="s">
        <v>296</v>
      </c>
      <c r="E596" s="49" t="s">
        <v>128</v>
      </c>
      <c r="F596" s="49" t="s">
        <v>89</v>
      </c>
      <c r="G596" s="49" t="s">
        <v>161</v>
      </c>
      <c r="H596" s="49" t="s">
        <v>302</v>
      </c>
      <c r="I596" s="49" t="s">
        <v>299</v>
      </c>
      <c r="J596" s="52"/>
      <c r="L596" s="49" t="s">
        <v>297</v>
      </c>
      <c r="Y596" s="15">
        <v>0</v>
      </c>
      <c r="Z596" s="15">
        <v>0</v>
      </c>
      <c r="AA596" s="15">
        <v>0</v>
      </c>
      <c r="AB596" s="15">
        <v>0</v>
      </c>
      <c r="AC596" s="15">
        <v>0</v>
      </c>
      <c r="AD596" s="15">
        <v>0</v>
      </c>
      <c r="AE596" s="15">
        <v>0</v>
      </c>
      <c r="AF596" s="15">
        <v>0</v>
      </c>
      <c r="AG596" s="15">
        <v>0</v>
      </c>
      <c r="AH596" s="15">
        <v>0</v>
      </c>
      <c r="AI596" s="15">
        <v>0</v>
      </c>
      <c r="AJ596" s="15">
        <v>0</v>
      </c>
      <c r="AK596" s="15">
        <v>0</v>
      </c>
      <c r="AU596" s="49"/>
    </row>
    <row r="597" spans="4:47">
      <c r="D597" s="49" t="s">
        <v>296</v>
      </c>
      <c r="E597" s="49" t="s">
        <v>132</v>
      </c>
      <c r="F597" s="49" t="s">
        <v>89</v>
      </c>
      <c r="G597" s="49" t="s">
        <v>161</v>
      </c>
      <c r="H597" s="49" t="s">
        <v>302</v>
      </c>
      <c r="I597" s="49" t="s">
        <v>299</v>
      </c>
      <c r="J597" s="52"/>
      <c r="L597" s="49" t="s">
        <v>297</v>
      </c>
      <c r="Y597" s="15">
        <v>0</v>
      </c>
      <c r="Z597" s="15">
        <v>0</v>
      </c>
      <c r="AA597" s="15">
        <v>0</v>
      </c>
      <c r="AB597" s="15">
        <v>0</v>
      </c>
      <c r="AC597" s="15">
        <v>0</v>
      </c>
      <c r="AD597" s="15">
        <v>0</v>
      </c>
      <c r="AE597" s="15">
        <v>0</v>
      </c>
      <c r="AF597" s="15">
        <v>0</v>
      </c>
      <c r="AG597" s="15">
        <v>0</v>
      </c>
      <c r="AH597" s="15">
        <v>0</v>
      </c>
      <c r="AI597" s="15">
        <v>0</v>
      </c>
      <c r="AJ597" s="15">
        <v>0</v>
      </c>
      <c r="AK597" s="15">
        <v>0</v>
      </c>
      <c r="AU597" s="49"/>
    </row>
    <row r="598" spans="4:47">
      <c r="D598" s="49" t="s">
        <v>296</v>
      </c>
      <c r="E598" s="49" t="s">
        <v>121</v>
      </c>
      <c r="F598" s="49" t="s">
        <v>89</v>
      </c>
      <c r="G598" s="49" t="s">
        <v>161</v>
      </c>
      <c r="H598" s="49" t="s">
        <v>302</v>
      </c>
      <c r="I598" s="49" t="s">
        <v>299</v>
      </c>
      <c r="J598" s="52"/>
      <c r="L598" s="49" t="s">
        <v>297</v>
      </c>
      <c r="Y598" s="15">
        <v>0</v>
      </c>
      <c r="Z598" s="15">
        <v>0</v>
      </c>
      <c r="AA598" s="15">
        <v>0</v>
      </c>
      <c r="AB598" s="15">
        <v>0</v>
      </c>
      <c r="AC598" s="15">
        <v>0</v>
      </c>
      <c r="AD598" s="15">
        <v>0</v>
      </c>
      <c r="AE598" s="15">
        <v>0</v>
      </c>
      <c r="AF598" s="15">
        <v>0</v>
      </c>
      <c r="AG598" s="15">
        <v>0</v>
      </c>
      <c r="AH598" s="15">
        <v>0</v>
      </c>
      <c r="AI598" s="15">
        <v>0</v>
      </c>
      <c r="AJ598" s="15">
        <v>0</v>
      </c>
      <c r="AK598" s="15">
        <v>0</v>
      </c>
      <c r="AU598" s="49"/>
    </row>
    <row r="599" spans="4:47">
      <c r="D599" s="49" t="s">
        <v>296</v>
      </c>
      <c r="E599" s="49" t="s">
        <v>109</v>
      </c>
      <c r="F599" s="49" t="s">
        <v>89</v>
      </c>
      <c r="G599" s="49" t="s">
        <v>161</v>
      </c>
      <c r="H599" s="49" t="s">
        <v>362</v>
      </c>
      <c r="J599" s="52"/>
      <c r="L599" s="49" t="s">
        <v>273</v>
      </c>
      <c r="Y599" s="78">
        <f>IFERROR(SUM(Y583,Y591)/Y575,"NA")</f>
        <v>1.113480213130289E-2</v>
      </c>
      <c r="Z599" s="78">
        <f t="shared" ref="Z599:AK599" si="30">IFERROR(SUM(Z583,Z591)/Z575,"NA")</f>
        <v>2.2180260642430883E-2</v>
      </c>
      <c r="AA599" s="78">
        <f t="shared" si="30"/>
        <v>3.6717615433487484E-2</v>
      </c>
      <c r="AB599" s="78">
        <f t="shared" si="30"/>
        <v>2.897941556795796E-2</v>
      </c>
      <c r="AC599" s="78">
        <f t="shared" si="30"/>
        <v>3.2515133025982766E-2</v>
      </c>
      <c r="AD599" s="78">
        <f t="shared" si="30"/>
        <v>4.4566325021526555E-2</v>
      </c>
      <c r="AE599" s="78">
        <f t="shared" si="30"/>
        <v>0</v>
      </c>
      <c r="AF599" s="78">
        <f t="shared" si="30"/>
        <v>0</v>
      </c>
      <c r="AG599" s="78">
        <f t="shared" si="30"/>
        <v>4.5920212756669021E-2</v>
      </c>
      <c r="AH599" s="78">
        <f t="shared" si="30"/>
        <v>4.6800563259146527E-2</v>
      </c>
      <c r="AI599" s="78">
        <f t="shared" si="30"/>
        <v>4.6524594337189681E-2</v>
      </c>
      <c r="AJ599" s="78">
        <f t="shared" si="30"/>
        <v>4.6709616757036811E-2</v>
      </c>
      <c r="AK599" s="78">
        <f t="shared" si="30"/>
        <v>4.6421430659576414E-2</v>
      </c>
      <c r="AU599" s="49"/>
    </row>
    <row r="600" spans="4:47">
      <c r="D600" s="49" t="s">
        <v>296</v>
      </c>
      <c r="E600" s="49" t="s">
        <v>112</v>
      </c>
      <c r="F600" s="49" t="s">
        <v>89</v>
      </c>
      <c r="G600" s="49" t="s">
        <v>161</v>
      </c>
      <c r="H600" s="49" t="s">
        <v>362</v>
      </c>
      <c r="J600" s="52"/>
      <c r="L600" s="49" t="s">
        <v>273</v>
      </c>
      <c r="Y600" s="78">
        <f t="shared" ref="Y600:AK606" si="31">IFERROR(SUM(Y584,Y592)/Y576,"NA")</f>
        <v>1.0792859958644924E-2</v>
      </c>
      <c r="Z600" s="78">
        <f t="shared" si="31"/>
        <v>2.2180260478718926E-2</v>
      </c>
      <c r="AA600" s="78">
        <f t="shared" si="31"/>
        <v>3.6717610961102473E-2</v>
      </c>
      <c r="AB600" s="78">
        <f t="shared" si="31"/>
        <v>2.8984072349196859E-2</v>
      </c>
      <c r="AC600" s="78">
        <f t="shared" si="31"/>
        <v>3.2515469679950552E-2</v>
      </c>
      <c r="AD600" s="78">
        <f t="shared" si="31"/>
        <v>4.4575485635123757E-2</v>
      </c>
      <c r="AE600" s="78">
        <f t="shared" si="31"/>
        <v>0</v>
      </c>
      <c r="AF600" s="78">
        <f t="shared" si="31"/>
        <v>0</v>
      </c>
      <c r="AG600" s="78">
        <f t="shared" si="31"/>
        <v>4.7538560455683936E-2</v>
      </c>
      <c r="AH600" s="78">
        <f t="shared" si="31"/>
        <v>4.8449936769897714E-2</v>
      </c>
      <c r="AI600" s="78">
        <f t="shared" si="31"/>
        <v>4.8164241956663995E-2</v>
      </c>
      <c r="AJ600" s="78">
        <f t="shared" si="31"/>
        <v>4.83557850740155E-2</v>
      </c>
      <c r="AK600" s="78">
        <f t="shared" si="31"/>
        <v>4.8057442500835421E-2</v>
      </c>
      <c r="AU600" s="49"/>
    </row>
    <row r="601" spans="4:47">
      <c r="D601" s="49" t="s">
        <v>296</v>
      </c>
      <c r="E601" s="49" t="s">
        <v>116</v>
      </c>
      <c r="F601" s="49" t="s">
        <v>89</v>
      </c>
      <c r="G601" s="49" t="s">
        <v>161</v>
      </c>
      <c r="H601" s="49" t="s">
        <v>362</v>
      </c>
      <c r="J601" s="52"/>
      <c r="L601" s="49" t="s">
        <v>273</v>
      </c>
      <c r="Y601" s="78">
        <f t="shared" si="31"/>
        <v>1.0574550437530415E-2</v>
      </c>
      <c r="Z601" s="78">
        <f t="shared" si="31"/>
        <v>2.2180260444081903E-2</v>
      </c>
      <c r="AA601" s="78">
        <f t="shared" si="31"/>
        <v>3.6717615526276635E-2</v>
      </c>
      <c r="AB601" s="78">
        <f t="shared" si="31"/>
        <v>2.8981436790305595E-2</v>
      </c>
      <c r="AC601" s="78">
        <f t="shared" si="31"/>
        <v>3.2515007689581092E-2</v>
      </c>
      <c r="AD601" s="78">
        <f t="shared" si="31"/>
        <v>4.4571622207014307E-2</v>
      </c>
      <c r="AE601" s="78">
        <f t="shared" si="31"/>
        <v>0</v>
      </c>
      <c r="AF601" s="78">
        <f t="shared" si="31"/>
        <v>0</v>
      </c>
      <c r="AG601" s="78">
        <f t="shared" si="31"/>
        <v>5.3469629344324594E-2</v>
      </c>
      <c r="AH601" s="78">
        <f t="shared" si="31"/>
        <v>5.4494712015724346E-2</v>
      </c>
      <c r="AI601" s="78">
        <f t="shared" si="31"/>
        <v>5.4173372993132074E-2</v>
      </c>
      <c r="AJ601" s="78">
        <f t="shared" si="31"/>
        <v>5.4388813676319071E-2</v>
      </c>
      <c r="AK601" s="78">
        <f t="shared" si="31"/>
        <v>5.4053248930225804E-2</v>
      </c>
      <c r="AU601" s="49"/>
    </row>
    <row r="602" spans="4:47">
      <c r="D602" s="49" t="s">
        <v>296</v>
      </c>
      <c r="E602" s="49" t="s">
        <v>120</v>
      </c>
      <c r="F602" s="49" t="s">
        <v>89</v>
      </c>
      <c r="G602" s="49" t="s">
        <v>161</v>
      </c>
      <c r="H602" s="49" t="s">
        <v>362</v>
      </c>
      <c r="J602" s="52"/>
      <c r="L602" s="49" t="s">
        <v>273</v>
      </c>
      <c r="Y602" s="78">
        <f t="shared" si="31"/>
        <v>1.1100386157716052E-2</v>
      </c>
      <c r="Z602" s="78">
        <f t="shared" si="31"/>
        <v>2.2180260770873289E-2</v>
      </c>
      <c r="AA602" s="78">
        <f t="shared" si="31"/>
        <v>3.6717607935729708E-2</v>
      </c>
      <c r="AB602" s="78">
        <f t="shared" si="31"/>
        <v>2.8980868483913097E-2</v>
      </c>
      <c r="AC602" s="78">
        <f t="shared" si="31"/>
        <v>3.2515940873511895E-2</v>
      </c>
      <c r="AD602" s="78">
        <f t="shared" si="31"/>
        <v>4.45683281771206E-2</v>
      </c>
      <c r="AE602" s="78">
        <f t="shared" si="31"/>
        <v>0</v>
      </c>
      <c r="AF602" s="78">
        <f t="shared" si="31"/>
        <v>0</v>
      </c>
      <c r="AG602" s="78">
        <f t="shared" si="31"/>
        <v>3.1294081308612928E-2</v>
      </c>
      <c r="AH602" s="78">
        <f t="shared" si="31"/>
        <v>3.1894029785269264E-2</v>
      </c>
      <c r="AI602" s="78">
        <f t="shared" si="31"/>
        <v>3.1705960179692565E-2</v>
      </c>
      <c r="AJ602" s="78">
        <f t="shared" si="31"/>
        <v>3.1832050782999777E-2</v>
      </c>
      <c r="AK602" s="78">
        <f t="shared" si="31"/>
        <v>3.1635655348020077E-2</v>
      </c>
      <c r="AU602" s="49"/>
    </row>
    <row r="603" spans="4:47">
      <c r="D603" s="49" t="s">
        <v>296</v>
      </c>
      <c r="E603" s="49" t="s">
        <v>113</v>
      </c>
      <c r="F603" s="49" t="s">
        <v>89</v>
      </c>
      <c r="G603" s="49" t="s">
        <v>161</v>
      </c>
      <c r="H603" s="49" t="s">
        <v>362</v>
      </c>
      <c r="J603" s="52"/>
      <c r="L603" s="49" t="s">
        <v>273</v>
      </c>
      <c r="Y603" s="78">
        <f t="shared" si="31"/>
        <v>4.2219558476045707E-2</v>
      </c>
      <c r="Z603" s="78">
        <f t="shared" si="31"/>
        <v>4.0278619147651379E-2</v>
      </c>
      <c r="AA603" s="78">
        <f t="shared" si="31"/>
        <v>7.8924544555532189E-2</v>
      </c>
      <c r="AB603" s="78">
        <f t="shared" si="31"/>
        <v>5.9330129198785643E-2</v>
      </c>
      <c r="AC603" s="78">
        <f t="shared" si="31"/>
        <v>5.6184095505399809E-2</v>
      </c>
      <c r="AD603" s="78">
        <f t="shared" si="31"/>
        <v>6.4247021721667921E-2</v>
      </c>
      <c r="AE603" s="78">
        <f t="shared" si="31"/>
        <v>5.9597785009016413E-2</v>
      </c>
      <c r="AF603" s="78">
        <f t="shared" si="31"/>
        <v>5.5955722766544216E-2</v>
      </c>
      <c r="AG603" s="78">
        <f t="shared" si="31"/>
        <v>5.5955722766544216E-2</v>
      </c>
      <c r="AH603" s="78">
        <f t="shared" si="31"/>
        <v>5.5955722766544216E-2</v>
      </c>
      <c r="AI603" s="78">
        <f t="shared" si="31"/>
        <v>5.5955722766544216E-2</v>
      </c>
      <c r="AJ603" s="78">
        <f t="shared" si="31"/>
        <v>5.5955722766544216E-2</v>
      </c>
      <c r="AK603" s="78">
        <f t="shared" si="31"/>
        <v>5.5955722766544216E-2</v>
      </c>
      <c r="AU603" s="49"/>
    </row>
    <row r="604" spans="4:47">
      <c r="D604" s="49" t="s">
        <v>296</v>
      </c>
      <c r="E604" s="49" t="s">
        <v>128</v>
      </c>
      <c r="F604" s="49" t="s">
        <v>89</v>
      </c>
      <c r="G604" s="49" t="s">
        <v>161</v>
      </c>
      <c r="H604" s="49" t="s">
        <v>362</v>
      </c>
      <c r="J604" s="52"/>
      <c r="L604" s="49" t="s">
        <v>273</v>
      </c>
      <c r="Y604" s="78">
        <f t="shared" si="31"/>
        <v>0</v>
      </c>
      <c r="Z604" s="78">
        <f t="shared" si="31"/>
        <v>0</v>
      </c>
      <c r="AA604" s="78">
        <f t="shared" si="31"/>
        <v>0</v>
      </c>
      <c r="AB604" s="78">
        <f t="shared" si="31"/>
        <v>0</v>
      </c>
      <c r="AC604" s="78">
        <f t="shared" si="31"/>
        <v>0</v>
      </c>
      <c r="AD604" s="78">
        <f t="shared" si="31"/>
        <v>0</v>
      </c>
      <c r="AE604" s="78">
        <f t="shared" si="31"/>
        <v>0</v>
      </c>
      <c r="AF604" s="78">
        <f t="shared" si="31"/>
        <v>0</v>
      </c>
      <c r="AG604" s="78">
        <f t="shared" si="31"/>
        <v>0</v>
      </c>
      <c r="AH604" s="78">
        <f t="shared" si="31"/>
        <v>0</v>
      </c>
      <c r="AI604" s="78">
        <f t="shared" si="31"/>
        <v>0</v>
      </c>
      <c r="AJ604" s="78">
        <f t="shared" si="31"/>
        <v>0</v>
      </c>
      <c r="AK604" s="78">
        <f t="shared" si="31"/>
        <v>0</v>
      </c>
      <c r="AU604" s="49"/>
    </row>
    <row r="605" spans="4:47">
      <c r="D605" s="49" t="s">
        <v>296</v>
      </c>
      <c r="E605" s="49" t="s">
        <v>132</v>
      </c>
      <c r="F605" s="49" t="s">
        <v>89</v>
      </c>
      <c r="G605" s="49" t="s">
        <v>161</v>
      </c>
      <c r="H605" s="49" t="s">
        <v>362</v>
      </c>
      <c r="J605" s="52"/>
      <c r="L605" s="49" t="s">
        <v>273</v>
      </c>
      <c r="Y605" s="78">
        <f t="shared" si="31"/>
        <v>0</v>
      </c>
      <c r="Z605" s="78">
        <f t="shared" si="31"/>
        <v>0</v>
      </c>
      <c r="AA605" s="78">
        <f t="shared" si="31"/>
        <v>0</v>
      </c>
      <c r="AB605" s="78">
        <f t="shared" si="31"/>
        <v>0</v>
      </c>
      <c r="AC605" s="78">
        <f t="shared" si="31"/>
        <v>0</v>
      </c>
      <c r="AD605" s="78">
        <f t="shared" si="31"/>
        <v>0</v>
      </c>
      <c r="AE605" s="78">
        <f t="shared" si="31"/>
        <v>0</v>
      </c>
      <c r="AF605" s="78">
        <f t="shared" si="31"/>
        <v>0</v>
      </c>
      <c r="AG605" s="78">
        <f t="shared" si="31"/>
        <v>0</v>
      </c>
      <c r="AH605" s="78">
        <f t="shared" si="31"/>
        <v>0</v>
      </c>
      <c r="AI605" s="78">
        <f t="shared" si="31"/>
        <v>0</v>
      </c>
      <c r="AJ605" s="78">
        <f t="shared" si="31"/>
        <v>0</v>
      </c>
      <c r="AK605" s="78">
        <f t="shared" si="31"/>
        <v>0</v>
      </c>
      <c r="AU605" s="49"/>
    </row>
    <row r="606" spans="4:47">
      <c r="D606" s="51" t="s">
        <v>296</v>
      </c>
      <c r="E606" s="51" t="s">
        <v>121</v>
      </c>
      <c r="F606" s="51" t="s">
        <v>89</v>
      </c>
      <c r="G606" s="49" t="s">
        <v>161</v>
      </c>
      <c r="H606" s="51" t="s">
        <v>362</v>
      </c>
      <c r="J606" s="52"/>
      <c r="L606" s="49" t="s">
        <v>273</v>
      </c>
      <c r="P606" s="49" t="s">
        <v>356</v>
      </c>
      <c r="Y606" s="78">
        <f t="shared" si="31"/>
        <v>6.1251096742726614E-2</v>
      </c>
      <c r="Z606" s="78">
        <f t="shared" si="31"/>
        <v>7.5726725581470714E-2</v>
      </c>
      <c r="AA606" s="78">
        <f t="shared" si="31"/>
        <v>6.4535625709468566E-2</v>
      </c>
      <c r="AB606" s="78">
        <f t="shared" si="31"/>
        <v>0.11070272721787269</v>
      </c>
      <c r="AC606" s="78">
        <f t="shared" si="31"/>
        <v>-0.13613245223600226</v>
      </c>
      <c r="AD606" s="78">
        <f t="shared" si="31"/>
        <v>0.15262914344243678</v>
      </c>
      <c r="AE606" s="78">
        <f t="shared" si="31"/>
        <v>9.951491874503364E-2</v>
      </c>
      <c r="AF606" s="78">
        <f t="shared" si="31"/>
        <v>9.9514918772555597E-2</v>
      </c>
      <c r="AG606" s="78">
        <f t="shared" si="31"/>
        <v>6.095434535705866E-2</v>
      </c>
      <c r="AH606" s="78">
        <f t="shared" si="31"/>
        <v>5.6596423919503501E-2</v>
      </c>
      <c r="AI606" s="78">
        <f t="shared" si="31"/>
        <v>5.6683409508433813E-2</v>
      </c>
      <c r="AJ606" s="78">
        <f t="shared" si="31"/>
        <v>5.4164250063175795E-2</v>
      </c>
      <c r="AK606" s="78">
        <f t="shared" si="31"/>
        <v>5.6608269730597849E-2</v>
      </c>
      <c r="AU606" s="85"/>
    </row>
    <row r="607" spans="4:47" s="51" customFormat="1">
      <c r="J607" s="52"/>
      <c r="Y607" s="70"/>
      <c r="Z607" s="70"/>
      <c r="AA607" s="70"/>
      <c r="AB607" s="70"/>
      <c r="AC607" s="70"/>
      <c r="AD607" s="70"/>
      <c r="AE607" s="70"/>
      <c r="AF607" s="70"/>
      <c r="AG607" s="70"/>
      <c r="AH607" s="70"/>
      <c r="AI607" s="70"/>
      <c r="AJ607" s="70"/>
      <c r="AK607" s="70"/>
      <c r="AU607" s="95"/>
    </row>
    <row r="608" spans="4:47">
      <c r="F608" s="51"/>
      <c r="H608" s="92"/>
      <c r="J608" s="52"/>
      <c r="AU608" s="49"/>
    </row>
    <row r="609" spans="3:67">
      <c r="F609" s="51"/>
      <c r="H609" s="92"/>
      <c r="J609" s="52"/>
      <c r="AU609" s="49"/>
    </row>
    <row r="610" spans="3:67">
      <c r="F610" s="51"/>
      <c r="H610" s="92"/>
      <c r="J610" s="52"/>
      <c r="AU610" s="49"/>
    </row>
    <row r="611" spans="3:67">
      <c r="F611" s="51"/>
      <c r="H611" s="92"/>
      <c r="J611" s="52"/>
      <c r="AU611" s="49"/>
    </row>
    <row r="612" spans="3:67" s="51" customFormat="1">
      <c r="H612" s="62"/>
      <c r="J612" s="52"/>
      <c r="Y612" s="71"/>
      <c r="Z612" s="71"/>
      <c r="AA612" s="71"/>
      <c r="AB612" s="71"/>
      <c r="AC612" s="71"/>
      <c r="AD612" s="71"/>
      <c r="AE612" s="71"/>
      <c r="AF612" s="71"/>
      <c r="AG612" s="71"/>
      <c r="AH612" s="71"/>
      <c r="AI612" s="71"/>
      <c r="AJ612" s="71"/>
      <c r="AK612" s="71"/>
    </row>
    <row r="613" spans="3:67">
      <c r="C613" s="11" t="s">
        <v>164</v>
      </c>
      <c r="D613" s="11"/>
      <c r="E613" s="11"/>
      <c r="F613" s="11"/>
      <c r="G613" s="11"/>
      <c r="H613" s="11"/>
      <c r="I613" s="11"/>
      <c r="J613" s="11"/>
      <c r="K613" s="11"/>
      <c r="L613" s="11"/>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c r="AK613" s="11"/>
      <c r="AL613" s="11"/>
      <c r="AM613" s="11"/>
      <c r="AN613" s="11"/>
      <c r="AO613" s="11"/>
      <c r="AP613" s="11"/>
      <c r="AQ613" s="31"/>
      <c r="AR613" s="11"/>
      <c r="AS613" s="11"/>
      <c r="AT613" s="11"/>
      <c r="AU613" s="11"/>
      <c r="AV613" s="11"/>
      <c r="AW613" s="11"/>
      <c r="AX613" s="11"/>
      <c r="AY613" s="11"/>
      <c r="AZ613" s="11"/>
      <c r="BA613" s="11"/>
      <c r="BB613" s="31"/>
      <c r="BC613" s="11"/>
      <c r="BD613" s="11"/>
      <c r="BE613" s="11"/>
      <c r="BF613" s="11"/>
      <c r="BG613" s="11"/>
      <c r="BH613" s="11"/>
      <c r="BI613" s="11"/>
      <c r="BJ613" s="11"/>
      <c r="BK613" s="11"/>
      <c r="BL613" s="11"/>
      <c r="BM613" s="11"/>
      <c r="BN613" s="11"/>
      <c r="BO613" s="11"/>
    </row>
    <row r="614" spans="3:67" s="51" customFormat="1">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c r="AA614" s="93"/>
      <c r="AB614" s="93"/>
      <c r="AC614" s="93"/>
      <c r="AD614" s="93"/>
      <c r="AE614" s="93"/>
      <c r="AF614" s="93"/>
      <c r="AG614" s="93"/>
      <c r="AH614" s="93"/>
      <c r="AI614" s="93"/>
      <c r="AJ614" s="93"/>
      <c r="AK614" s="93"/>
      <c r="AL614" s="93"/>
      <c r="AM614" s="93"/>
      <c r="AN614" s="93"/>
      <c r="AO614" s="93"/>
      <c r="AP614" s="93"/>
      <c r="AQ614" s="94"/>
      <c r="AR614" s="93"/>
      <c r="AS614" s="93"/>
      <c r="AT614" s="93"/>
      <c r="AU614" s="93"/>
      <c r="AV614" s="93"/>
      <c r="AW614" s="93"/>
      <c r="AX614" s="93"/>
      <c r="AY614" s="93"/>
      <c r="AZ614" s="93"/>
      <c r="BA614" s="93"/>
      <c r="BB614" s="94"/>
      <c r="BC614" s="93"/>
      <c r="BD614" s="93"/>
      <c r="BE614" s="93"/>
      <c r="BF614" s="93"/>
      <c r="BG614" s="93"/>
      <c r="BH614" s="93"/>
      <c r="BI614" s="93"/>
      <c r="BJ614" s="93"/>
      <c r="BK614" s="93"/>
      <c r="BL614" s="93"/>
      <c r="BM614" s="93"/>
      <c r="BN614" s="93"/>
      <c r="BO614" s="93"/>
    </row>
    <row r="615" spans="3:67">
      <c r="D615" s="49" t="s">
        <v>296</v>
      </c>
      <c r="E615" s="49" t="s">
        <v>109</v>
      </c>
      <c r="F615" s="49" t="s">
        <v>89</v>
      </c>
      <c r="G615" s="49" t="s">
        <v>164</v>
      </c>
      <c r="H615" s="49" t="s">
        <v>352</v>
      </c>
      <c r="I615" s="49" t="s">
        <v>299</v>
      </c>
      <c r="J615" s="52"/>
      <c r="L615" s="49" t="s">
        <v>297</v>
      </c>
      <c r="Y615" s="15">
        <v>1.229922395</v>
      </c>
      <c r="Z615" s="15">
        <v>1.0513987230000001</v>
      </c>
      <c r="AA615" s="15">
        <v>0.86347253400000001</v>
      </c>
      <c r="AB615" s="15">
        <v>1.1684587700000002</v>
      </c>
      <c r="AC615" s="15">
        <v>0.95406465400000007</v>
      </c>
      <c r="AD615" s="15">
        <v>0.90767730499999988</v>
      </c>
      <c r="AE615" s="15">
        <v>0.79433902000000001</v>
      </c>
      <c r="AF615" s="15">
        <v>0.88094644799999999</v>
      </c>
      <c r="AG615" s="15">
        <v>0.76945342500000002</v>
      </c>
      <c r="AH615" s="15">
        <v>0.72367094600000004</v>
      </c>
      <c r="AI615" s="15">
        <v>0.71759864900000003</v>
      </c>
      <c r="AJ615" s="15">
        <v>0.71759864799999995</v>
      </c>
      <c r="AK615" s="15">
        <v>0.71759865</v>
      </c>
      <c r="AU615" s="49"/>
    </row>
    <row r="616" spans="3:67">
      <c r="D616" s="49" t="s">
        <v>296</v>
      </c>
      <c r="E616" s="49" t="s">
        <v>112</v>
      </c>
      <c r="F616" s="49" t="s">
        <v>89</v>
      </c>
      <c r="G616" s="49" t="s">
        <v>164</v>
      </c>
      <c r="H616" s="49" t="s">
        <v>352</v>
      </c>
      <c r="I616" s="49" t="s">
        <v>299</v>
      </c>
      <c r="J616" s="52"/>
      <c r="L616" s="49" t="s">
        <v>297</v>
      </c>
      <c r="Y616" s="15">
        <v>0.71441541099999994</v>
      </c>
      <c r="Z616" s="15">
        <v>0.63155860400000008</v>
      </c>
      <c r="AA616" s="15">
        <v>0.52912325700000007</v>
      </c>
      <c r="AB616" s="15">
        <v>0.73049535600000004</v>
      </c>
      <c r="AC616" s="15">
        <v>0.60911480499999981</v>
      </c>
      <c r="AD616" s="15">
        <v>0.73075322599999992</v>
      </c>
      <c r="AE616" s="15">
        <v>0.61786299300000003</v>
      </c>
      <c r="AF616" s="15">
        <v>0.63311231199999995</v>
      </c>
      <c r="AG616" s="15">
        <v>0.58864247399999992</v>
      </c>
      <c r="AH616" s="15">
        <v>0.55361824699999995</v>
      </c>
      <c r="AI616" s="15">
        <v>0.54897285500000004</v>
      </c>
      <c r="AJ616" s="15">
        <v>0.5489728559999999</v>
      </c>
      <c r="AK616" s="15">
        <v>0.54897285499999993</v>
      </c>
      <c r="AU616" s="49"/>
    </row>
    <row r="617" spans="3:67">
      <c r="D617" s="49" t="s">
        <v>296</v>
      </c>
      <c r="E617" s="49" t="s">
        <v>116</v>
      </c>
      <c r="F617" s="49" t="s">
        <v>89</v>
      </c>
      <c r="G617" s="49" t="s">
        <v>164</v>
      </c>
      <c r="H617" s="49" t="s">
        <v>352</v>
      </c>
      <c r="I617" s="49" t="s">
        <v>299</v>
      </c>
      <c r="J617" s="52"/>
      <c r="L617" s="49" t="s">
        <v>297</v>
      </c>
      <c r="Y617" s="15">
        <v>0.87841770999999991</v>
      </c>
      <c r="Z617" s="15">
        <v>0.74369852900000011</v>
      </c>
      <c r="AA617" s="15">
        <v>0.6175232690000001</v>
      </c>
      <c r="AB617" s="15">
        <v>0.83366938199999996</v>
      </c>
      <c r="AC617" s="15">
        <v>0.68870702200000011</v>
      </c>
      <c r="AD617" s="15">
        <v>0.74998905300000007</v>
      </c>
      <c r="AE617" s="15">
        <v>0.62847651400000004</v>
      </c>
      <c r="AF617" s="15">
        <v>0.680498292</v>
      </c>
      <c r="AG617" s="15">
        <v>0.57554747399999995</v>
      </c>
      <c r="AH617" s="15">
        <v>0.54130239999999996</v>
      </c>
      <c r="AI617" s="15">
        <v>0.53676035099999997</v>
      </c>
      <c r="AJ617" s="15">
        <v>0.53676035100000008</v>
      </c>
      <c r="AK617" s="15">
        <v>0.53676035099999997</v>
      </c>
      <c r="AU617" s="49"/>
    </row>
    <row r="618" spans="3:67">
      <c r="D618" s="49" t="s">
        <v>296</v>
      </c>
      <c r="E618" s="49" t="s">
        <v>120</v>
      </c>
      <c r="F618" s="49" t="s">
        <v>89</v>
      </c>
      <c r="G618" s="49" t="s">
        <v>164</v>
      </c>
      <c r="H618" s="49" t="s">
        <v>352</v>
      </c>
      <c r="I618" s="49" t="s">
        <v>299</v>
      </c>
      <c r="J618" s="52"/>
      <c r="L618" s="49" t="s">
        <v>297</v>
      </c>
      <c r="Y618" s="15">
        <v>0.64544753799999999</v>
      </c>
      <c r="Z618" s="15">
        <v>0.54653839400000004</v>
      </c>
      <c r="AA618" s="15">
        <v>0.45303824000000004</v>
      </c>
      <c r="AB618" s="15">
        <v>0.61360795599999995</v>
      </c>
      <c r="AC618" s="15">
        <v>0.50905590700000003</v>
      </c>
      <c r="AD618" s="15">
        <v>0.48991525399999997</v>
      </c>
      <c r="AE618" s="15">
        <v>0.45396572600000001</v>
      </c>
      <c r="AF618" s="15">
        <v>0.47245088299999999</v>
      </c>
      <c r="AG618" s="15">
        <v>0.505397816</v>
      </c>
      <c r="AH618" s="15">
        <v>0.47532664499999999</v>
      </c>
      <c r="AI618" s="15">
        <v>0.47133819700000001</v>
      </c>
      <c r="AJ618" s="15">
        <v>0.47133819700000001</v>
      </c>
      <c r="AK618" s="15">
        <v>0.47133819699999996</v>
      </c>
      <c r="AU618" s="49"/>
    </row>
    <row r="619" spans="3:67">
      <c r="D619" s="49" t="s">
        <v>296</v>
      </c>
      <c r="E619" s="49" t="s">
        <v>113</v>
      </c>
      <c r="F619" s="49" t="s">
        <v>89</v>
      </c>
      <c r="G619" s="49" t="s">
        <v>164</v>
      </c>
      <c r="H619" s="49" t="s">
        <v>352</v>
      </c>
      <c r="I619" s="49" t="s">
        <v>299</v>
      </c>
      <c r="J619" s="52"/>
      <c r="L619" s="49" t="s">
        <v>297</v>
      </c>
      <c r="Y619" s="15">
        <v>0.18382563599999999</v>
      </c>
      <c r="Z619" s="15">
        <v>0.21965568300000002</v>
      </c>
      <c r="AA619" s="15">
        <v>0.30685936400000008</v>
      </c>
      <c r="AB619" s="15">
        <v>0.78151343699999998</v>
      </c>
      <c r="AC619" s="15">
        <v>0.92970917800000008</v>
      </c>
      <c r="AD619" s="15">
        <v>0.32783550699999997</v>
      </c>
      <c r="AE619" s="15">
        <v>0.297865308</v>
      </c>
      <c r="AF619" s="15">
        <v>0.331568906</v>
      </c>
      <c r="AG619" s="15">
        <v>0.331568906</v>
      </c>
      <c r="AH619" s="15">
        <v>0.331568906</v>
      </c>
      <c r="AI619" s="15">
        <v>0.331568906</v>
      </c>
      <c r="AJ619" s="15">
        <v>0.331568906</v>
      </c>
      <c r="AK619" s="15">
        <v>0.331568906</v>
      </c>
      <c r="AU619" s="49"/>
    </row>
    <row r="620" spans="3:67">
      <c r="D620" s="49" t="s">
        <v>296</v>
      </c>
      <c r="E620" s="49" t="s">
        <v>128</v>
      </c>
      <c r="F620" s="49" t="s">
        <v>89</v>
      </c>
      <c r="G620" s="49" t="s">
        <v>164</v>
      </c>
      <c r="H620" s="49" t="s">
        <v>352</v>
      </c>
      <c r="I620" s="49" t="s">
        <v>299</v>
      </c>
      <c r="J620" s="52"/>
      <c r="L620" s="49" t="s">
        <v>297</v>
      </c>
      <c r="Y620" s="15">
        <v>9.9245923E-2</v>
      </c>
      <c r="Z620" s="15">
        <v>1.8321942000000001E-2</v>
      </c>
      <c r="AA620" s="15">
        <v>1.4593411000000001E-2</v>
      </c>
      <c r="AB620" s="15">
        <v>8.5529519999999991E-3</v>
      </c>
      <c r="AC620" s="15">
        <v>7.6788109999999998E-3</v>
      </c>
      <c r="AD620" s="15">
        <v>0.34577899900000003</v>
      </c>
      <c r="AE620" s="15">
        <v>0.26437357</v>
      </c>
      <c r="AF620" s="15">
        <v>0.26400000000000001</v>
      </c>
      <c r="AG620" s="15">
        <v>0.14437013700000001</v>
      </c>
      <c r="AH620" s="15">
        <v>0.13085667300000001</v>
      </c>
      <c r="AI620" s="15">
        <v>0.12313801000000001</v>
      </c>
      <c r="AJ620" s="15">
        <v>0.106634271</v>
      </c>
      <c r="AK620" s="15">
        <v>0.13213567600000001</v>
      </c>
      <c r="AU620" s="49"/>
    </row>
    <row r="621" spans="3:67">
      <c r="D621" s="49" t="s">
        <v>296</v>
      </c>
      <c r="E621" s="49" t="s">
        <v>132</v>
      </c>
      <c r="F621" s="49" t="s">
        <v>89</v>
      </c>
      <c r="G621" s="49" t="s">
        <v>164</v>
      </c>
      <c r="H621" s="49" t="s">
        <v>352</v>
      </c>
      <c r="I621" s="49" t="s">
        <v>299</v>
      </c>
      <c r="J621" s="52"/>
      <c r="L621" s="49" t="s">
        <v>297</v>
      </c>
      <c r="Y621" s="15">
        <v>0.12251598299999999</v>
      </c>
      <c r="Z621" s="15">
        <v>2.8376391000000001E-2</v>
      </c>
      <c r="AA621" s="15">
        <v>1.0951656000000001E-2</v>
      </c>
      <c r="AB621" s="15">
        <v>1.4253007999999999E-2</v>
      </c>
      <c r="AC621" s="15">
        <v>0.42981090400000005</v>
      </c>
      <c r="AD621" s="15">
        <v>1.133977413</v>
      </c>
      <c r="AE621" s="15">
        <v>0.47200000000000003</v>
      </c>
      <c r="AF621" s="15">
        <v>0.51400000000000001</v>
      </c>
      <c r="AG621" s="15">
        <v>0.22675235000000002</v>
      </c>
      <c r="AH621" s="15">
        <v>0.21724254200000001</v>
      </c>
      <c r="AI621" s="15">
        <v>0.198902471</v>
      </c>
      <c r="AJ621" s="15">
        <v>0.215307891</v>
      </c>
      <c r="AK621" s="15">
        <v>0.22659621299999999</v>
      </c>
      <c r="AU621" s="49"/>
    </row>
    <row r="622" spans="3:67">
      <c r="D622" s="49" t="s">
        <v>296</v>
      </c>
      <c r="E622" s="49" t="s">
        <v>121</v>
      </c>
      <c r="F622" s="49" t="s">
        <v>89</v>
      </c>
      <c r="G622" s="49" t="s">
        <v>164</v>
      </c>
      <c r="H622" s="49" t="s">
        <v>352</v>
      </c>
      <c r="I622" s="49" t="s">
        <v>299</v>
      </c>
      <c r="J622" s="52"/>
      <c r="L622" s="49" t="s">
        <v>297</v>
      </c>
      <c r="Y622" s="15">
        <v>0.61522036600000007</v>
      </c>
      <c r="Z622" s="15">
        <v>0.64634280399999999</v>
      </c>
      <c r="AA622" s="15">
        <v>0.68142504299999995</v>
      </c>
      <c r="AB622" s="15">
        <v>0.65497452900000008</v>
      </c>
      <c r="AC622" s="15">
        <v>0.59116823799999985</v>
      </c>
      <c r="AD622" s="15">
        <v>0.57472674599999996</v>
      </c>
      <c r="AE622" s="15">
        <v>0.60886551999999994</v>
      </c>
      <c r="AF622" s="15">
        <v>0.80597184500000008</v>
      </c>
      <c r="AG622" s="15">
        <v>0.75565493000000006</v>
      </c>
      <c r="AH622" s="15">
        <v>0.75187327200000009</v>
      </c>
      <c r="AI622" s="15">
        <v>0.74811390599999994</v>
      </c>
      <c r="AJ622" s="15">
        <v>0.74437333699999997</v>
      </c>
      <c r="AK622" s="15">
        <v>0.74065146999999998</v>
      </c>
      <c r="AU622" s="49"/>
    </row>
    <row r="623" spans="3:67">
      <c r="D623" s="49" t="s">
        <v>296</v>
      </c>
      <c r="E623" s="49" t="s">
        <v>109</v>
      </c>
      <c r="F623" s="49" t="s">
        <v>89</v>
      </c>
      <c r="G623" s="49" t="s">
        <v>164</v>
      </c>
      <c r="H623" s="49" t="s">
        <v>301</v>
      </c>
      <c r="I623" s="49" t="s">
        <v>299</v>
      </c>
      <c r="J623" s="52"/>
      <c r="L623" s="49" t="s">
        <v>297</v>
      </c>
      <c r="Y623" s="15">
        <v>1.1117521909999999</v>
      </c>
      <c r="Z623" s="15">
        <v>1.1829090419999999</v>
      </c>
      <c r="AA623" s="15">
        <v>0.82825141800000002</v>
      </c>
      <c r="AB623" s="15">
        <v>1.08898512</v>
      </c>
      <c r="AC623" s="15">
        <v>0.95570593199999998</v>
      </c>
      <c r="AD623" s="15">
        <v>0.79227681699999997</v>
      </c>
      <c r="AE623" s="15">
        <v>0</v>
      </c>
      <c r="AF623" s="15">
        <v>0</v>
      </c>
      <c r="AG623" s="15">
        <v>0.66743971700000004</v>
      </c>
      <c r="AH623" s="15">
        <v>0.66</v>
      </c>
      <c r="AI623" s="15">
        <v>0.60990792800000004</v>
      </c>
      <c r="AJ623" s="15">
        <v>0.59753014199999999</v>
      </c>
      <c r="AK623" s="15">
        <v>0.58515235700000001</v>
      </c>
      <c r="AU623" s="49"/>
    </row>
    <row r="624" spans="3:67">
      <c r="D624" s="49" t="s">
        <v>296</v>
      </c>
      <c r="E624" s="49" t="s">
        <v>112</v>
      </c>
      <c r="F624" s="49" t="s">
        <v>89</v>
      </c>
      <c r="G624" s="49" t="s">
        <v>164</v>
      </c>
      <c r="H624" s="49" t="s">
        <v>301</v>
      </c>
      <c r="I624" s="49" t="s">
        <v>299</v>
      </c>
      <c r="J624" s="52"/>
      <c r="L624" s="49" t="s">
        <v>297</v>
      </c>
      <c r="Y624" s="15">
        <v>0.64576414999999998</v>
      </c>
      <c r="Z624" s="15">
        <v>0.71055477300000003</v>
      </c>
      <c r="AA624" s="15">
        <v>0.50754024900000005</v>
      </c>
      <c r="AB624" s="15">
        <v>0.68083911399999997</v>
      </c>
      <c r="AC624" s="15">
        <v>0.61031044599999995</v>
      </c>
      <c r="AD624" s="15">
        <v>0.64094025899999996</v>
      </c>
      <c r="AE624" s="15">
        <v>0</v>
      </c>
      <c r="AF624" s="15">
        <v>0</v>
      </c>
      <c r="AG624" s="15">
        <v>0.463115526</v>
      </c>
      <c r="AH624" s="15">
        <v>0.41813761700000002</v>
      </c>
      <c r="AI624" s="15">
        <v>0.42422272700000002</v>
      </c>
      <c r="AJ624" s="15">
        <v>0.41420141599999999</v>
      </c>
      <c r="AK624" s="15">
        <v>0.424180104</v>
      </c>
      <c r="AU624" s="49"/>
    </row>
    <row r="625" spans="4:47">
      <c r="D625" s="49" t="s">
        <v>296</v>
      </c>
      <c r="E625" s="49" t="s">
        <v>116</v>
      </c>
      <c r="F625" s="49" t="s">
        <v>89</v>
      </c>
      <c r="G625" s="49" t="s">
        <v>164</v>
      </c>
      <c r="H625" s="49" t="s">
        <v>301</v>
      </c>
      <c r="I625" s="49" t="s">
        <v>299</v>
      </c>
      <c r="J625" s="52"/>
      <c r="L625" s="49" t="s">
        <v>297</v>
      </c>
      <c r="Y625" s="15">
        <v>0.79401042099999997</v>
      </c>
      <c r="Z625" s="15">
        <v>0.83672130700000003</v>
      </c>
      <c r="AA625" s="15">
        <v>0.59233444300000004</v>
      </c>
      <c r="AB625" s="15">
        <v>0.77693516200000001</v>
      </c>
      <c r="AC625" s="15">
        <v>0.68982953800000002</v>
      </c>
      <c r="AD625" s="15">
        <v>0.65645326400000004</v>
      </c>
      <c r="AE625" s="15">
        <v>0</v>
      </c>
      <c r="AF625" s="15">
        <v>0</v>
      </c>
      <c r="AG625" s="15">
        <v>0.434307638</v>
      </c>
      <c r="AH625" s="15">
        <v>0.429200621</v>
      </c>
      <c r="AI625" s="15">
        <v>0.41939364299999998</v>
      </c>
      <c r="AJ625" s="15">
        <v>0.42911241500000002</v>
      </c>
      <c r="AK625" s="15">
        <v>0.41883118699999999</v>
      </c>
      <c r="AU625" s="49"/>
    </row>
    <row r="626" spans="4:47">
      <c r="D626" s="49" t="s">
        <v>296</v>
      </c>
      <c r="E626" s="49" t="s">
        <v>120</v>
      </c>
      <c r="F626" s="49" t="s">
        <v>89</v>
      </c>
      <c r="G626" s="49" t="s">
        <v>164</v>
      </c>
      <c r="H626" s="49" t="s">
        <v>301</v>
      </c>
      <c r="I626" s="49" t="s">
        <v>299</v>
      </c>
      <c r="J626" s="52"/>
      <c r="L626" s="49" t="s">
        <v>297</v>
      </c>
      <c r="Y626" s="15">
        <v>0.58354885999999995</v>
      </c>
      <c r="Z626" s="15">
        <v>0.61490012599999999</v>
      </c>
      <c r="AA626" s="15">
        <v>0.43455875300000002</v>
      </c>
      <c r="AB626" s="15">
        <v>0.57184387299999995</v>
      </c>
      <c r="AC626" s="15">
        <v>0.51022832299999998</v>
      </c>
      <c r="AD626" s="15">
        <v>0.42794181399999998</v>
      </c>
      <c r="AE626" s="15">
        <v>0</v>
      </c>
      <c r="AF626" s="15">
        <v>0</v>
      </c>
      <c r="AG626" s="15">
        <v>0.38701928600000002</v>
      </c>
      <c r="AH626" s="15">
        <v>0.383149093</v>
      </c>
      <c r="AI626" s="15">
        <v>0.37931760199999998</v>
      </c>
      <c r="AJ626" s="15">
        <v>0.37552442600000002</v>
      </c>
      <c r="AK626" s="15">
        <v>0.37176918199999998</v>
      </c>
      <c r="AU626" s="49"/>
    </row>
    <row r="627" spans="4:47">
      <c r="D627" s="49" t="s">
        <v>296</v>
      </c>
      <c r="E627" s="49" t="s">
        <v>113</v>
      </c>
      <c r="F627" s="49" t="s">
        <v>89</v>
      </c>
      <c r="G627" s="49" t="s">
        <v>164</v>
      </c>
      <c r="H627" s="49" t="s">
        <v>301</v>
      </c>
      <c r="I627" s="49" t="s">
        <v>299</v>
      </c>
      <c r="J627" s="52"/>
      <c r="L627" s="49" t="s">
        <v>297</v>
      </c>
      <c r="Y627" s="15">
        <v>0.16588098900000001</v>
      </c>
      <c r="Z627" s="15">
        <v>0.19426834300000001</v>
      </c>
      <c r="AA627" s="15">
        <v>0.25990223800000001</v>
      </c>
      <c r="AB627" s="15">
        <v>0.427026662</v>
      </c>
      <c r="AC627" s="15">
        <v>0.60736901600000004</v>
      </c>
      <c r="AD627" s="15">
        <v>0.211941189</v>
      </c>
      <c r="AE627" s="15">
        <v>0.28146269800000001</v>
      </c>
      <c r="AF627" s="15">
        <v>0.211941189</v>
      </c>
      <c r="AG627" s="15">
        <v>0.211941189</v>
      </c>
      <c r="AH627" s="15">
        <v>0.211941189</v>
      </c>
      <c r="AI627" s="15">
        <v>0.211941189</v>
      </c>
      <c r="AJ627" s="15">
        <v>0.211941189</v>
      </c>
      <c r="AK627" s="15">
        <v>0.211941189</v>
      </c>
      <c r="AU627" s="49"/>
    </row>
    <row r="628" spans="4:47">
      <c r="D628" s="49" t="s">
        <v>296</v>
      </c>
      <c r="E628" s="49" t="s">
        <v>128</v>
      </c>
      <c r="F628" s="49" t="s">
        <v>89</v>
      </c>
      <c r="G628" s="49" t="s">
        <v>164</v>
      </c>
      <c r="H628" s="49" t="s">
        <v>301</v>
      </c>
      <c r="I628" s="49" t="s">
        <v>299</v>
      </c>
      <c r="J628" s="52"/>
      <c r="L628" s="49" t="s">
        <v>297</v>
      </c>
      <c r="Y628" s="15">
        <v>1.9427347000000001E-2</v>
      </c>
      <c r="Z628" s="15">
        <v>1.6778132000000001E-2</v>
      </c>
      <c r="AA628" s="15">
        <v>1.2929074E-2</v>
      </c>
      <c r="AB628" s="15">
        <v>7.4838329999999996E-3</v>
      </c>
      <c r="AC628" s="15">
        <v>7.6616109999999996E-3</v>
      </c>
      <c r="AD628" s="15">
        <v>0.27846908500000001</v>
      </c>
      <c r="AE628" s="15">
        <v>0.18837356999999999</v>
      </c>
      <c r="AF628" s="15">
        <v>0.188</v>
      </c>
      <c r="AG628" s="15">
        <v>4.4047045E-2</v>
      </c>
      <c r="AH628" s="15">
        <v>3.0563824E-2</v>
      </c>
      <c r="AI628" s="15">
        <v>2.2862435E-2</v>
      </c>
      <c r="AJ628" s="15">
        <v>6.3956300000000002E-3</v>
      </c>
      <c r="AK628" s="15">
        <v>3.1839963999999998E-2</v>
      </c>
      <c r="AU628" s="49"/>
    </row>
    <row r="629" spans="4:47">
      <c r="D629" s="49" t="s">
        <v>296</v>
      </c>
      <c r="E629" s="49" t="s">
        <v>132</v>
      </c>
      <c r="F629" s="49" t="s">
        <v>89</v>
      </c>
      <c r="G629" s="49" t="s">
        <v>164</v>
      </c>
      <c r="H629" s="49" t="s">
        <v>301</v>
      </c>
      <c r="I629" s="49" t="s">
        <v>299</v>
      </c>
      <c r="J629" s="52"/>
      <c r="L629" s="49" t="s">
        <v>297</v>
      </c>
      <c r="Y629" s="15">
        <v>1.3489855E-2</v>
      </c>
      <c r="Z629" s="15">
        <v>2.5985392E-2</v>
      </c>
      <c r="AA629" s="15">
        <v>9.7026509999999996E-3</v>
      </c>
      <c r="AB629" s="15">
        <v>1.2674909999999999E-2</v>
      </c>
      <c r="AC629" s="15">
        <v>1.3097921E-2</v>
      </c>
      <c r="AD629" s="15">
        <v>1.0193663820000001</v>
      </c>
      <c r="AE629" s="15">
        <v>0.33800000000000002</v>
      </c>
      <c r="AF629" s="15">
        <v>0.38</v>
      </c>
      <c r="AG629" s="15">
        <v>6.9099790000000001E-3</v>
      </c>
      <c r="AH629" s="15">
        <v>6.6201819999999996E-3</v>
      </c>
      <c r="AI629" s="15">
        <v>6.0612909999999999E-3</v>
      </c>
      <c r="AJ629" s="15">
        <v>6.5612250000000004E-3</v>
      </c>
      <c r="AK629" s="15">
        <v>6.9052209999999996E-3</v>
      </c>
      <c r="AU629" s="49"/>
    </row>
    <row r="630" spans="4:47">
      <c r="D630" s="49" t="s">
        <v>296</v>
      </c>
      <c r="E630" s="49" t="s">
        <v>121</v>
      </c>
      <c r="F630" s="49" t="s">
        <v>89</v>
      </c>
      <c r="G630" s="49" t="s">
        <v>164</v>
      </c>
      <c r="H630" s="49" t="s">
        <v>301</v>
      </c>
      <c r="I630" s="49" t="s">
        <v>299</v>
      </c>
      <c r="J630" s="52"/>
      <c r="L630" s="49" t="s">
        <v>297</v>
      </c>
      <c r="Y630" s="15">
        <v>0.54567471400000001</v>
      </c>
      <c r="Z630" s="15">
        <v>0.56267606100000001</v>
      </c>
      <c r="AA630" s="15">
        <v>0.62807014999999999</v>
      </c>
      <c r="AB630" s="15">
        <v>0.58607483000000005</v>
      </c>
      <c r="AC630" s="15">
        <v>0.55244638000000001</v>
      </c>
      <c r="AD630" s="15">
        <v>0.52831142099999995</v>
      </c>
      <c r="AE630" s="15">
        <v>0.54204015999999999</v>
      </c>
      <c r="AF630" s="15">
        <v>0.71751329799999997</v>
      </c>
      <c r="AG630" s="15">
        <v>0.67183015999999995</v>
      </c>
      <c r="AH630" s="15">
        <v>0.66846762599999998</v>
      </c>
      <c r="AI630" s="15">
        <v>0.66512528800000004</v>
      </c>
      <c r="AJ630" s="15">
        <v>0.66179966199999996</v>
      </c>
      <c r="AK630" s="15">
        <v>0.65849066300000003</v>
      </c>
      <c r="AU630" s="49"/>
    </row>
    <row r="631" spans="4:47">
      <c r="D631" s="49" t="s">
        <v>296</v>
      </c>
      <c r="E631" s="49" t="s">
        <v>109</v>
      </c>
      <c r="F631" s="49" t="s">
        <v>89</v>
      </c>
      <c r="G631" s="49" t="s">
        <v>164</v>
      </c>
      <c r="H631" s="49" t="s">
        <v>302</v>
      </c>
      <c r="I631" s="49" t="s">
        <v>299</v>
      </c>
      <c r="J631" s="52"/>
      <c r="L631" s="49" t="s">
        <v>297</v>
      </c>
      <c r="Y631" s="15">
        <v>0</v>
      </c>
      <c r="Z631" s="15">
        <v>-4.9457817000000001E-2</v>
      </c>
      <c r="AA631" s="15">
        <v>-2.8462833999999999E-2</v>
      </c>
      <c r="AB631" s="15">
        <v>-1.3062795E-2</v>
      </c>
      <c r="AC631" s="15">
        <v>-0.10218801800000001</v>
      </c>
      <c r="AD631" s="15">
        <v>0</v>
      </c>
      <c r="AE631" s="15">
        <v>0</v>
      </c>
      <c r="AF631" s="15">
        <v>0</v>
      </c>
      <c r="AG631" s="15">
        <v>0</v>
      </c>
      <c r="AH631" s="15">
        <v>0</v>
      </c>
      <c r="AI631" s="15">
        <v>0</v>
      </c>
      <c r="AJ631" s="15">
        <v>0</v>
      </c>
      <c r="AK631" s="15">
        <v>0</v>
      </c>
      <c r="AU631" s="49"/>
    </row>
    <row r="632" spans="4:47">
      <c r="D632" s="49" t="s">
        <v>296</v>
      </c>
      <c r="E632" s="49" t="s">
        <v>112</v>
      </c>
      <c r="F632" s="49" t="s">
        <v>89</v>
      </c>
      <c r="G632" s="49" t="s">
        <v>164</v>
      </c>
      <c r="H632" s="49" t="s">
        <v>302</v>
      </c>
      <c r="I632" s="49" t="s">
        <v>299</v>
      </c>
      <c r="J632" s="52"/>
      <c r="L632" s="49" t="s">
        <v>297</v>
      </c>
      <c r="Y632" s="15">
        <v>0</v>
      </c>
      <c r="Z632" s="15">
        <v>-2.9708529000000001E-2</v>
      </c>
      <c r="AA632" s="15">
        <v>-1.7441604999999999E-2</v>
      </c>
      <c r="AB632" s="15">
        <v>-8.1526759999999993E-3</v>
      </c>
      <c r="AC632" s="15">
        <v>-6.5256909000000002E-2</v>
      </c>
      <c r="AD632" s="15">
        <v>0</v>
      </c>
      <c r="AE632" s="15">
        <v>0</v>
      </c>
      <c r="AF632" s="15">
        <v>0</v>
      </c>
      <c r="AG632" s="15">
        <v>0</v>
      </c>
      <c r="AH632" s="15">
        <v>0</v>
      </c>
      <c r="AI632" s="15">
        <v>0</v>
      </c>
      <c r="AJ632" s="15">
        <v>0</v>
      </c>
      <c r="AK632" s="15">
        <v>0</v>
      </c>
      <c r="AU632" s="49"/>
    </row>
    <row r="633" spans="4:47">
      <c r="D633" s="49" t="s">
        <v>296</v>
      </c>
      <c r="E633" s="49" t="s">
        <v>116</v>
      </c>
      <c r="F633" s="49" t="s">
        <v>89</v>
      </c>
      <c r="G633" s="49" t="s">
        <v>164</v>
      </c>
      <c r="H633" s="49" t="s">
        <v>302</v>
      </c>
      <c r="I633" s="49" t="s">
        <v>299</v>
      </c>
      <c r="J633" s="52"/>
      <c r="L633" s="49" t="s">
        <v>297</v>
      </c>
      <c r="Y633" s="15">
        <v>0</v>
      </c>
      <c r="Z633" s="15">
        <v>-3.4983594E-2</v>
      </c>
      <c r="AA633" s="15">
        <v>-2.0355555000000001E-2</v>
      </c>
      <c r="AB633" s="15">
        <v>-9.3351400000000005E-3</v>
      </c>
      <c r="AC633" s="15">
        <v>-7.3759417999999993E-2</v>
      </c>
      <c r="AD633" s="15">
        <v>0</v>
      </c>
      <c r="AE633" s="15">
        <v>0</v>
      </c>
      <c r="AF633" s="15">
        <v>0</v>
      </c>
      <c r="AG633" s="15">
        <v>0</v>
      </c>
      <c r="AH633" s="15">
        <v>0</v>
      </c>
      <c r="AI633" s="15">
        <v>0</v>
      </c>
      <c r="AJ633" s="15">
        <v>0</v>
      </c>
      <c r="AK633" s="15">
        <v>0</v>
      </c>
      <c r="AU633" s="49"/>
    </row>
    <row r="634" spans="4:47">
      <c r="D634" s="49" t="s">
        <v>296</v>
      </c>
      <c r="E634" s="49" t="s">
        <v>120</v>
      </c>
      <c r="F634" s="49" t="s">
        <v>89</v>
      </c>
      <c r="G634" s="49" t="s">
        <v>164</v>
      </c>
      <c r="H634" s="49" t="s">
        <v>302</v>
      </c>
      <c r="I634" s="49" t="s">
        <v>299</v>
      </c>
      <c r="J634" s="52"/>
      <c r="L634" s="49" t="s">
        <v>297</v>
      </c>
      <c r="Y634" s="15">
        <v>0</v>
      </c>
      <c r="Z634" s="15">
        <v>-2.5709177E-2</v>
      </c>
      <c r="AA634" s="15">
        <v>-1.4933597999999999E-2</v>
      </c>
      <c r="AB634" s="15">
        <v>-6.8737980000000004E-3</v>
      </c>
      <c r="AC634" s="15">
        <v>-5.4555715999999997E-2</v>
      </c>
      <c r="AD634" s="15">
        <v>0</v>
      </c>
      <c r="AE634" s="15">
        <v>0</v>
      </c>
      <c r="AF634" s="15">
        <v>0</v>
      </c>
      <c r="AG634" s="15">
        <v>0</v>
      </c>
      <c r="AH634" s="15">
        <v>0</v>
      </c>
      <c r="AI634" s="15">
        <v>0</v>
      </c>
      <c r="AJ634" s="15">
        <v>0</v>
      </c>
      <c r="AK634" s="15">
        <v>0</v>
      </c>
      <c r="AU634" s="49"/>
    </row>
    <row r="635" spans="4:47">
      <c r="D635" s="49" t="s">
        <v>296</v>
      </c>
      <c r="E635" s="49" t="s">
        <v>113</v>
      </c>
      <c r="F635" s="49" t="s">
        <v>89</v>
      </c>
      <c r="G635" s="49" t="s">
        <v>164</v>
      </c>
      <c r="H635" s="49" t="s">
        <v>302</v>
      </c>
      <c r="I635" s="49" t="s">
        <v>299</v>
      </c>
      <c r="J635" s="52"/>
      <c r="L635" s="49" t="s">
        <v>297</v>
      </c>
      <c r="Y635" s="15">
        <v>2.4848119999999999E-3</v>
      </c>
      <c r="Z635" s="15">
        <v>6.6227839999999996E-3</v>
      </c>
      <c r="AA635" s="15">
        <v>0</v>
      </c>
      <c r="AB635" s="15">
        <v>8.1855529999999996E-2</v>
      </c>
      <c r="AC635" s="15">
        <v>-1.356386E-3</v>
      </c>
      <c r="AD635" s="15">
        <v>-3.5961000000000001E-4</v>
      </c>
      <c r="AE635" s="15">
        <v>0</v>
      </c>
      <c r="AF635" s="15">
        <v>0</v>
      </c>
      <c r="AG635" s="15">
        <v>0</v>
      </c>
      <c r="AH635" s="15">
        <v>0</v>
      </c>
      <c r="AI635" s="15">
        <v>0</v>
      </c>
      <c r="AJ635" s="15">
        <v>0</v>
      </c>
      <c r="AK635" s="15">
        <v>0</v>
      </c>
      <c r="AU635" s="49"/>
    </row>
    <row r="636" spans="4:47">
      <c r="D636" s="49" t="s">
        <v>296</v>
      </c>
      <c r="E636" s="49" t="s">
        <v>128</v>
      </c>
      <c r="F636" s="49" t="s">
        <v>89</v>
      </c>
      <c r="G636" s="49" t="s">
        <v>164</v>
      </c>
      <c r="H636" s="49" t="s">
        <v>302</v>
      </c>
      <c r="I636" s="49" t="s">
        <v>299</v>
      </c>
      <c r="J636" s="52"/>
      <c r="L636" s="49" t="s">
        <v>297</v>
      </c>
      <c r="Y636" s="15">
        <v>7.7646547999999996E-2</v>
      </c>
      <c r="Z636" s="15">
        <v>0</v>
      </c>
      <c r="AA636" s="15">
        <v>0</v>
      </c>
      <c r="AB636" s="15">
        <v>0</v>
      </c>
      <c r="AC636" s="15">
        <v>0</v>
      </c>
      <c r="AD636" s="15">
        <v>4.6999999999999999E-6</v>
      </c>
      <c r="AE636" s="15">
        <v>7.3999999999999996E-2</v>
      </c>
      <c r="AF636" s="15">
        <v>7.3999999999999996E-2</v>
      </c>
      <c r="AG636" s="15">
        <v>0.1</v>
      </c>
      <c r="AH636" s="15">
        <v>0.1</v>
      </c>
      <c r="AI636" s="15">
        <v>0.1</v>
      </c>
      <c r="AJ636" s="15">
        <v>0.1</v>
      </c>
      <c r="AK636" s="15">
        <v>0.1</v>
      </c>
      <c r="AU636" s="49"/>
    </row>
    <row r="637" spans="4:47">
      <c r="D637" s="49" t="s">
        <v>296</v>
      </c>
      <c r="E637" s="49" t="s">
        <v>132</v>
      </c>
      <c r="F637" s="49" t="s">
        <v>89</v>
      </c>
      <c r="G637" s="49" t="s">
        <v>164</v>
      </c>
      <c r="H637" s="49" t="s">
        <v>302</v>
      </c>
      <c r="I637" s="49" t="s">
        <v>299</v>
      </c>
      <c r="J637" s="52"/>
      <c r="L637" s="49" t="s">
        <v>297</v>
      </c>
      <c r="Y637" s="15">
        <v>0.10424096099999999</v>
      </c>
      <c r="Z637" s="15">
        <v>0</v>
      </c>
      <c r="AA637" s="15">
        <v>0</v>
      </c>
      <c r="AB637" s="15">
        <v>0</v>
      </c>
      <c r="AC637" s="15">
        <v>0.41668358300000002</v>
      </c>
      <c r="AD637" s="15">
        <v>7.9999999999999996E-6</v>
      </c>
      <c r="AE637" s="15">
        <v>0.13400000000000001</v>
      </c>
      <c r="AF637" s="15">
        <v>0.13400000000000001</v>
      </c>
      <c r="AG637" s="15">
        <v>0.21982687100000001</v>
      </c>
      <c r="AH637" s="15">
        <v>0.21060756</v>
      </c>
      <c r="AI637" s="15">
        <v>0.19282758</v>
      </c>
      <c r="AJ637" s="15">
        <v>0.20873196599999999</v>
      </c>
      <c r="AK637" s="15">
        <v>0.219675492</v>
      </c>
      <c r="AU637" s="49"/>
    </row>
    <row r="638" spans="4:47">
      <c r="D638" s="49" t="s">
        <v>296</v>
      </c>
      <c r="E638" s="49" t="s">
        <v>121</v>
      </c>
      <c r="F638" s="49" t="s">
        <v>89</v>
      </c>
      <c r="G638" s="49" t="s">
        <v>164</v>
      </c>
      <c r="H638" s="49" t="s">
        <v>302</v>
      </c>
      <c r="I638" s="49" t="s">
        <v>299</v>
      </c>
      <c r="J638" s="52"/>
      <c r="L638" s="49" t="s">
        <v>297</v>
      </c>
      <c r="Y638" s="15">
        <v>0</v>
      </c>
      <c r="Z638" s="15">
        <v>0</v>
      </c>
      <c r="AA638" s="15">
        <v>0</v>
      </c>
      <c r="AB638" s="15">
        <v>0</v>
      </c>
      <c r="AC638" s="15">
        <v>0</v>
      </c>
      <c r="AD638" s="15">
        <v>0</v>
      </c>
      <c r="AE638" s="15">
        <v>0</v>
      </c>
      <c r="AF638" s="15">
        <v>0</v>
      </c>
      <c r="AG638" s="15">
        <v>0</v>
      </c>
      <c r="AH638" s="15">
        <v>0</v>
      </c>
      <c r="AI638" s="15">
        <v>0</v>
      </c>
      <c r="AJ638" s="15">
        <v>0</v>
      </c>
      <c r="AK638" s="15">
        <v>0</v>
      </c>
      <c r="AU638" s="49"/>
    </row>
    <row r="639" spans="4:47">
      <c r="D639" s="49" t="s">
        <v>296</v>
      </c>
      <c r="E639" s="49" t="s">
        <v>109</v>
      </c>
      <c r="F639" s="49" t="s">
        <v>89</v>
      </c>
      <c r="G639" s="49" t="s">
        <v>164</v>
      </c>
      <c r="H639" s="49" t="s">
        <v>362</v>
      </c>
      <c r="J639" s="52"/>
      <c r="L639" s="49" t="s">
        <v>273</v>
      </c>
      <c r="Y639" s="78">
        <f>IFERROR(SUM(Y623,Y631)/Y615,"NA")</f>
        <v>0.90392060142949093</v>
      </c>
      <c r="Z639" s="78">
        <f>IFERROR(SUM(Z623,Z631)/Z615,"NA")</f>
        <v>1.0780412798732302</v>
      </c>
      <c r="AA639" s="78">
        <f t="shared" ref="AA639:AK639" si="32">IFERROR(SUM(AA623,AA631)/AA615,"NA")</f>
        <v>0.92624669865874387</v>
      </c>
      <c r="AB639" s="78">
        <f t="shared" si="32"/>
        <v>0.92080469814095356</v>
      </c>
      <c r="AC639" s="78">
        <f t="shared" si="32"/>
        <v>0.89461223662521294</v>
      </c>
      <c r="AD639" s="78">
        <f t="shared" si="32"/>
        <v>0.87286176776227764</v>
      </c>
      <c r="AE639" s="78">
        <f t="shared" si="32"/>
        <v>0</v>
      </c>
      <c r="AF639" s="78">
        <f t="shared" si="32"/>
        <v>0</v>
      </c>
      <c r="AG639" s="78">
        <f t="shared" si="32"/>
        <v>0.86742055505178894</v>
      </c>
      <c r="AH639" s="78">
        <f t="shared" si="32"/>
        <v>0.91201671650363592</v>
      </c>
      <c r="AI639" s="78">
        <f t="shared" si="32"/>
        <v>0.84992903602860603</v>
      </c>
      <c r="AJ639" s="78">
        <f t="shared" si="32"/>
        <v>0.83268013905176708</v>
      </c>
      <c r="AK639" s="78">
        <f t="shared" si="32"/>
        <v>0.81543124001139078</v>
      </c>
      <c r="AU639" s="49"/>
    </row>
    <row r="640" spans="4:47">
      <c r="D640" s="49" t="s">
        <v>296</v>
      </c>
      <c r="E640" s="49" t="s">
        <v>112</v>
      </c>
      <c r="F640" s="49" t="s">
        <v>89</v>
      </c>
      <c r="G640" s="49" t="s">
        <v>164</v>
      </c>
      <c r="H640" s="49" t="s">
        <v>362</v>
      </c>
      <c r="J640" s="52"/>
      <c r="L640" s="49" t="s">
        <v>273</v>
      </c>
      <c r="Y640" s="78">
        <f t="shared" ref="Y640:AK646" si="33">IFERROR(SUM(Y624,Y632)/Y616,"NA")</f>
        <v>0.9039056829640536</v>
      </c>
      <c r="Z640" s="78">
        <f t="shared" si="33"/>
        <v>1.0780412770688814</v>
      </c>
      <c r="AA640" s="78">
        <f t="shared" si="33"/>
        <v>0.92624664955900804</v>
      </c>
      <c r="AB640" s="78">
        <f t="shared" si="33"/>
        <v>0.92086340108095077</v>
      </c>
      <c r="AC640" s="78">
        <f t="shared" si="33"/>
        <v>0.89482890996221987</v>
      </c>
      <c r="AD640" s="78">
        <f t="shared" si="33"/>
        <v>0.87709535339088607</v>
      </c>
      <c r="AE640" s="78">
        <f t="shared" si="33"/>
        <v>0</v>
      </c>
      <c r="AF640" s="78">
        <f t="shared" si="33"/>
        <v>0</v>
      </c>
      <c r="AG640" s="78">
        <f t="shared" si="33"/>
        <v>0.78675180004085143</v>
      </c>
      <c r="AH640" s="78">
        <f t="shared" si="33"/>
        <v>0.75528149454221305</v>
      </c>
      <c r="AI640" s="78">
        <f t="shared" si="33"/>
        <v>0.77275720126453251</v>
      </c>
      <c r="AJ640" s="78">
        <f t="shared" si="33"/>
        <v>0.75450254320042387</v>
      </c>
      <c r="AK640" s="78">
        <f t="shared" si="33"/>
        <v>0.77267955990282988</v>
      </c>
      <c r="AU640" s="49"/>
    </row>
    <row r="641" spans="3:67">
      <c r="D641" s="49" t="s">
        <v>296</v>
      </c>
      <c r="E641" s="49" t="s">
        <v>116</v>
      </c>
      <c r="F641" s="49" t="s">
        <v>89</v>
      </c>
      <c r="G641" s="49" t="s">
        <v>164</v>
      </c>
      <c r="H641" s="49" t="s">
        <v>362</v>
      </c>
      <c r="J641" s="52"/>
      <c r="L641" s="49" t="s">
        <v>273</v>
      </c>
      <c r="Y641" s="78">
        <f t="shared" si="33"/>
        <v>0.9039098505880534</v>
      </c>
      <c r="Z641" s="78">
        <f t="shared" si="33"/>
        <v>1.078041278470782</v>
      </c>
      <c r="AA641" s="78">
        <f t="shared" si="33"/>
        <v>0.92624669662447967</v>
      </c>
      <c r="AB641" s="78">
        <f t="shared" si="33"/>
        <v>0.9207487267416522</v>
      </c>
      <c r="AC641" s="78">
        <f t="shared" si="33"/>
        <v>0.8945314920863402</v>
      </c>
      <c r="AD641" s="78">
        <f t="shared" si="33"/>
        <v>0.87528379430892833</v>
      </c>
      <c r="AE641" s="78">
        <f t="shared" si="33"/>
        <v>0</v>
      </c>
      <c r="AF641" s="78">
        <f t="shared" si="33"/>
        <v>0</v>
      </c>
      <c r="AG641" s="78">
        <f t="shared" si="33"/>
        <v>0.75459915579440118</v>
      </c>
      <c r="AH641" s="78">
        <f t="shared" si="33"/>
        <v>0.79290359880170502</v>
      </c>
      <c r="AI641" s="78">
        <f t="shared" si="33"/>
        <v>0.78134244121917273</v>
      </c>
      <c r="AJ641" s="78">
        <f t="shared" si="33"/>
        <v>0.79944879348959208</v>
      </c>
      <c r="AK641" s="78">
        <f t="shared" si="33"/>
        <v>0.78029456948469733</v>
      </c>
      <c r="AU641" s="49"/>
    </row>
    <row r="642" spans="3:67">
      <c r="D642" s="49" t="s">
        <v>296</v>
      </c>
      <c r="E642" s="49" t="s">
        <v>120</v>
      </c>
      <c r="F642" s="49" t="s">
        <v>89</v>
      </c>
      <c r="G642" s="49" t="s">
        <v>164</v>
      </c>
      <c r="H642" s="49" t="s">
        <v>362</v>
      </c>
      <c r="J642" s="52"/>
      <c r="L642" s="49" t="s">
        <v>273</v>
      </c>
      <c r="Y642" s="78">
        <f t="shared" si="33"/>
        <v>0.90409959856412059</v>
      </c>
      <c r="Z642" s="78">
        <f t="shared" si="33"/>
        <v>1.0780412784687181</v>
      </c>
      <c r="AA642" s="78">
        <f t="shared" si="33"/>
        <v>0.92624665635289416</v>
      </c>
      <c r="AB642" s="78">
        <f t="shared" si="33"/>
        <v>0.92073459849337413</v>
      </c>
      <c r="AC642" s="78">
        <f t="shared" si="33"/>
        <v>0.89513273637349222</v>
      </c>
      <c r="AD642" s="78">
        <f t="shared" si="33"/>
        <v>0.87350171382906161</v>
      </c>
      <c r="AE642" s="78">
        <f t="shared" si="33"/>
        <v>0</v>
      </c>
      <c r="AF642" s="78">
        <f t="shared" si="33"/>
        <v>0</v>
      </c>
      <c r="AG642" s="78">
        <f t="shared" si="33"/>
        <v>0.76577158378539578</v>
      </c>
      <c r="AH642" s="78">
        <f t="shared" si="33"/>
        <v>0.80607535266616492</v>
      </c>
      <c r="AI642" s="78">
        <f t="shared" si="33"/>
        <v>0.8047673717392354</v>
      </c>
      <c r="AJ642" s="78">
        <f t="shared" si="33"/>
        <v>0.79671969806427556</v>
      </c>
      <c r="AK642" s="78">
        <f t="shared" si="33"/>
        <v>0.78875250163525368</v>
      </c>
      <c r="AU642" s="49"/>
    </row>
    <row r="643" spans="3:67">
      <c r="D643" s="49" t="s">
        <v>296</v>
      </c>
      <c r="E643" s="49" t="s">
        <v>113</v>
      </c>
      <c r="F643" s="49" t="s">
        <v>89</v>
      </c>
      <c r="G643" s="49" t="s">
        <v>164</v>
      </c>
      <c r="H643" s="49" t="s">
        <v>362</v>
      </c>
      <c r="J643" s="52"/>
      <c r="L643" s="49" t="s">
        <v>273</v>
      </c>
      <c r="Y643" s="78">
        <f t="shared" si="33"/>
        <v>0.91589946137871658</v>
      </c>
      <c r="Z643" s="78">
        <f t="shared" si="33"/>
        <v>0.91457286356665757</v>
      </c>
      <c r="AA643" s="78">
        <f t="shared" si="33"/>
        <v>0.84697509182089015</v>
      </c>
      <c r="AB643" s="78">
        <f t="shared" si="33"/>
        <v>0.65114963851862728</v>
      </c>
      <c r="AC643" s="78">
        <f t="shared" si="33"/>
        <v>0.65183031892151544</v>
      </c>
      <c r="AD643" s="78">
        <f t="shared" si="33"/>
        <v>0.6453894544131854</v>
      </c>
      <c r="AE643" s="78">
        <f t="shared" si="33"/>
        <v>0.94493279492622217</v>
      </c>
      <c r="AF643" s="78">
        <f t="shared" si="33"/>
        <v>0.63920707027938262</v>
      </c>
      <c r="AG643" s="78">
        <f t="shared" si="33"/>
        <v>0.63920707027938262</v>
      </c>
      <c r="AH643" s="78">
        <f t="shared" si="33"/>
        <v>0.63920707027938262</v>
      </c>
      <c r="AI643" s="78">
        <f t="shared" si="33"/>
        <v>0.63920707027938262</v>
      </c>
      <c r="AJ643" s="78">
        <f t="shared" si="33"/>
        <v>0.63920707027938262</v>
      </c>
      <c r="AK643" s="78">
        <f t="shared" si="33"/>
        <v>0.63920707027938262</v>
      </c>
      <c r="AU643" s="49"/>
    </row>
    <row r="644" spans="3:67">
      <c r="D644" s="49" t="s">
        <v>296</v>
      </c>
      <c r="E644" s="49" t="s">
        <v>128</v>
      </c>
      <c r="F644" s="49" t="s">
        <v>89</v>
      </c>
      <c r="G644" s="49" t="s">
        <v>164</v>
      </c>
      <c r="H644" s="49" t="s">
        <v>362</v>
      </c>
      <c r="J644" s="52"/>
      <c r="L644" s="49" t="s">
        <v>273</v>
      </c>
      <c r="Y644" s="78">
        <f t="shared" si="33"/>
        <v>0.97811468789503819</v>
      </c>
      <c r="Z644" s="78">
        <f t="shared" si="33"/>
        <v>0.9157398271427778</v>
      </c>
      <c r="AA644" s="78">
        <f t="shared" si="33"/>
        <v>0.8859528454314074</v>
      </c>
      <c r="AB644" s="78">
        <f t="shared" si="33"/>
        <v>0.875</v>
      </c>
      <c r="AC644" s="78">
        <f t="shared" si="33"/>
        <v>0.99776006988581956</v>
      </c>
      <c r="AD644" s="78">
        <f t="shared" si="33"/>
        <v>0.80535193231905911</v>
      </c>
      <c r="AE644" s="78">
        <f t="shared" si="33"/>
        <v>0.99243494726042392</v>
      </c>
      <c r="AF644" s="78">
        <f t="shared" si="33"/>
        <v>0.99242424242424243</v>
      </c>
      <c r="AG644" s="78">
        <f t="shared" si="33"/>
        <v>0.99776205795246975</v>
      </c>
      <c r="AH644" s="78">
        <f t="shared" si="33"/>
        <v>0.99776206292513636</v>
      </c>
      <c r="AI644" s="78">
        <f t="shared" si="33"/>
        <v>0.99776206388263056</v>
      </c>
      <c r="AJ644" s="78">
        <f t="shared" si="33"/>
        <v>0.99776206094192743</v>
      </c>
      <c r="AK644" s="78">
        <f t="shared" si="33"/>
        <v>0.99776205784121463</v>
      </c>
      <c r="AU644" s="49"/>
    </row>
    <row r="645" spans="3:67">
      <c r="D645" s="49" t="s">
        <v>296</v>
      </c>
      <c r="E645" s="49" t="s">
        <v>132</v>
      </c>
      <c r="F645" s="49" t="s">
        <v>89</v>
      </c>
      <c r="G645" s="49" t="s">
        <v>164</v>
      </c>
      <c r="H645" s="49" t="s">
        <v>362</v>
      </c>
      <c r="J645" s="52"/>
      <c r="L645" s="49" t="s">
        <v>273</v>
      </c>
      <c r="Y645" s="78">
        <f t="shared" si="33"/>
        <v>0.96094250821135718</v>
      </c>
      <c r="Z645" s="78">
        <f t="shared" si="33"/>
        <v>0.91573984866503988</v>
      </c>
      <c r="AA645" s="78">
        <f t="shared" si="33"/>
        <v>0.88595286411479679</v>
      </c>
      <c r="AB645" s="78">
        <f t="shared" si="33"/>
        <v>0.88927965240740758</v>
      </c>
      <c r="AC645" s="78">
        <f t="shared" si="33"/>
        <v>0.99993159782656416</v>
      </c>
      <c r="AD645" s="78">
        <f t="shared" si="33"/>
        <v>0.89893711313278168</v>
      </c>
      <c r="AE645" s="78">
        <f t="shared" si="33"/>
        <v>1</v>
      </c>
      <c r="AF645" s="78">
        <f t="shared" si="33"/>
        <v>1</v>
      </c>
      <c r="AG645" s="78">
        <f t="shared" si="33"/>
        <v>0.99993164348682606</v>
      </c>
      <c r="AH645" s="78">
        <f t="shared" si="33"/>
        <v>0.99993187338049094</v>
      </c>
      <c r="AI645" s="78">
        <f t="shared" si="33"/>
        <v>0.99993162478107167</v>
      </c>
      <c r="AJ645" s="78">
        <f t="shared" si="33"/>
        <v>0.99993172567929711</v>
      </c>
      <c r="AK645" s="78">
        <f t="shared" si="33"/>
        <v>0.99993159638550533</v>
      </c>
      <c r="AU645" s="49"/>
    </row>
    <row r="646" spans="3:67">
      <c r="D646" s="51" t="s">
        <v>296</v>
      </c>
      <c r="E646" s="51" t="s">
        <v>121</v>
      </c>
      <c r="F646" s="51" t="s">
        <v>89</v>
      </c>
      <c r="G646" s="49" t="s">
        <v>164</v>
      </c>
      <c r="H646" s="51" t="s">
        <v>362</v>
      </c>
      <c r="J646" s="52"/>
      <c r="L646" s="49" t="s">
        <v>273</v>
      </c>
      <c r="P646" s="49" t="s">
        <v>356</v>
      </c>
      <c r="Y646" s="78">
        <f t="shared" si="33"/>
        <v>0.88695814403517315</v>
      </c>
      <c r="Z646" s="78">
        <f t="shared" si="33"/>
        <v>0.87055360950533611</v>
      </c>
      <c r="AA646" s="78">
        <f t="shared" si="33"/>
        <v>0.92170100945350797</v>
      </c>
      <c r="AB646" s="78">
        <f t="shared" si="33"/>
        <v>0.89480552914753109</v>
      </c>
      <c r="AC646" s="78">
        <f t="shared" si="33"/>
        <v>0.93449942755551108</v>
      </c>
      <c r="AD646" s="78">
        <f t="shared" si="33"/>
        <v>0.91923931620888932</v>
      </c>
      <c r="AE646" s="78">
        <f t="shared" si="33"/>
        <v>0.89024610886160882</v>
      </c>
      <c r="AF646" s="78">
        <f t="shared" si="33"/>
        <v>0.89024610779052693</v>
      </c>
      <c r="AG646" s="78">
        <f t="shared" si="33"/>
        <v>0.88907004153337543</v>
      </c>
      <c r="AH646" s="78">
        <f t="shared" si="33"/>
        <v>0.8890695425598264</v>
      </c>
      <c r="AI646" s="78">
        <f t="shared" si="33"/>
        <v>0.88906954230576762</v>
      </c>
      <c r="AJ646" s="78">
        <f t="shared" si="33"/>
        <v>0.88906954226384383</v>
      </c>
      <c r="AK646" s="78">
        <f t="shared" si="33"/>
        <v>0.88906954171035402</v>
      </c>
      <c r="AU646" s="85"/>
    </row>
    <row r="647" spans="3:67" s="51" customFormat="1">
      <c r="J647" s="52"/>
      <c r="Y647" s="70"/>
      <c r="Z647" s="70"/>
      <c r="AA647" s="70"/>
      <c r="AB647" s="70"/>
      <c r="AC647" s="70"/>
      <c r="AD647" s="70"/>
      <c r="AE647" s="70"/>
      <c r="AF647" s="70"/>
      <c r="AG647" s="70"/>
      <c r="AH647" s="70"/>
      <c r="AI647" s="70"/>
      <c r="AJ647" s="70"/>
      <c r="AK647" s="70"/>
      <c r="AU647" s="95"/>
    </row>
    <row r="648" spans="3:67">
      <c r="F648" s="51"/>
      <c r="H648" s="92"/>
      <c r="J648" s="52"/>
      <c r="AU648" s="49"/>
    </row>
    <row r="649" spans="3:67">
      <c r="F649" s="51"/>
      <c r="H649" s="92"/>
      <c r="J649" s="52"/>
      <c r="AU649" s="49"/>
    </row>
    <row r="650" spans="3:67">
      <c r="F650" s="51"/>
      <c r="H650" s="92"/>
      <c r="J650" s="52"/>
      <c r="AU650" s="49"/>
    </row>
    <row r="651" spans="3:67">
      <c r="F651" s="51"/>
      <c r="H651" s="92"/>
      <c r="J651" s="52"/>
      <c r="AU651" s="49"/>
    </row>
    <row r="652" spans="3:67" s="51" customFormat="1">
      <c r="H652" s="62"/>
      <c r="J652" s="52"/>
      <c r="Y652" s="71"/>
      <c r="Z652" s="71"/>
      <c r="AA652" s="71"/>
      <c r="AB652" s="71"/>
      <c r="AC652" s="71"/>
      <c r="AD652" s="71"/>
      <c r="AE652" s="71"/>
      <c r="AF652" s="71"/>
      <c r="AG652" s="71"/>
      <c r="AH652" s="71"/>
      <c r="AI652" s="71"/>
      <c r="AJ652" s="71"/>
      <c r="AK652" s="71"/>
    </row>
    <row r="653" spans="3:67">
      <c r="C653" s="11" t="s">
        <v>167</v>
      </c>
      <c r="D653" s="11"/>
      <c r="E653" s="11"/>
      <c r="F653" s="11"/>
      <c r="G653" s="11"/>
      <c r="H653" s="11"/>
      <c r="I653" s="11"/>
      <c r="J653" s="11"/>
      <c r="K653" s="11"/>
      <c r="L653" s="11"/>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31"/>
      <c r="AR653" s="11"/>
      <c r="AS653" s="11"/>
      <c r="AT653" s="11"/>
      <c r="AU653" s="11"/>
      <c r="AV653" s="11"/>
      <c r="AW653" s="11"/>
      <c r="AX653" s="11"/>
      <c r="AY653" s="11"/>
      <c r="AZ653" s="11"/>
      <c r="BA653" s="11"/>
      <c r="BB653" s="31"/>
      <c r="BC653" s="11"/>
      <c r="BD653" s="11"/>
      <c r="BE653" s="11"/>
      <c r="BF653" s="11"/>
      <c r="BG653" s="11"/>
      <c r="BH653" s="11"/>
      <c r="BI653" s="11"/>
      <c r="BJ653" s="11"/>
      <c r="BK653" s="11"/>
      <c r="BL653" s="11"/>
      <c r="BM653" s="11"/>
      <c r="BN653" s="11"/>
      <c r="BO653" s="11"/>
    </row>
    <row r="654" spans="3:67" s="51" customFormat="1">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c r="AA654" s="93"/>
      <c r="AB654" s="93"/>
      <c r="AC654" s="93"/>
      <c r="AD654" s="93"/>
      <c r="AE654" s="93"/>
      <c r="AF654" s="93"/>
      <c r="AG654" s="93"/>
      <c r="AH654" s="93"/>
      <c r="AI654" s="93"/>
      <c r="AJ654" s="93"/>
      <c r="AK654" s="93"/>
      <c r="AL654" s="93"/>
      <c r="AM654" s="93"/>
      <c r="AN654" s="93"/>
      <c r="AO654" s="93"/>
      <c r="AP654" s="93"/>
      <c r="AQ654" s="94"/>
      <c r="AR654" s="93"/>
      <c r="AS654" s="93"/>
      <c r="AT654" s="93"/>
      <c r="AU654" s="93"/>
      <c r="AV654" s="93"/>
      <c r="AW654" s="93"/>
      <c r="AX654" s="93"/>
      <c r="AY654" s="93"/>
      <c r="AZ654" s="93"/>
      <c r="BA654" s="93"/>
      <c r="BB654" s="94"/>
      <c r="BC654" s="93"/>
      <c r="BD654" s="93"/>
      <c r="BE654" s="93"/>
      <c r="BF654" s="93"/>
      <c r="BG654" s="93"/>
      <c r="BH654" s="93"/>
      <c r="BI654" s="93"/>
      <c r="BJ654" s="93"/>
      <c r="BK654" s="93"/>
      <c r="BL654" s="93"/>
      <c r="BM654" s="93"/>
      <c r="BN654" s="93"/>
      <c r="BO654" s="93"/>
    </row>
    <row r="655" spans="3:67">
      <c r="D655" s="49" t="s">
        <v>296</v>
      </c>
      <c r="E655" s="49" t="s">
        <v>109</v>
      </c>
      <c r="F655" s="49" t="s">
        <v>89</v>
      </c>
      <c r="G655" s="49" t="s">
        <v>167</v>
      </c>
      <c r="H655" s="49" t="s">
        <v>352</v>
      </c>
      <c r="I655" s="49" t="s">
        <v>299</v>
      </c>
      <c r="J655" s="52"/>
      <c r="L655" s="49" t="s">
        <v>297</v>
      </c>
      <c r="Y655" s="15">
        <v>8.262358346000001</v>
      </c>
      <c r="Z655" s="15">
        <v>7.4049514729999997</v>
      </c>
      <c r="AA655" s="15">
        <v>6.2435283200000002</v>
      </c>
      <c r="AB655" s="15">
        <v>3.7875556810000002</v>
      </c>
      <c r="AC655" s="15">
        <v>0.75558986900000003</v>
      </c>
      <c r="AD655" s="15">
        <v>1.4734415970000001</v>
      </c>
      <c r="AE655" s="15">
        <v>3.7246284030000001</v>
      </c>
      <c r="AF655" s="15">
        <v>1.654699629</v>
      </c>
      <c r="AG655" s="15">
        <v>2.3337923849999997</v>
      </c>
      <c r="AH655" s="15">
        <v>2.2939119190000001</v>
      </c>
      <c r="AI655" s="15">
        <v>2.3024906849999995</v>
      </c>
      <c r="AJ655" s="15">
        <v>2.2814284210000002</v>
      </c>
      <c r="AK655" s="15">
        <v>2.2476284710000001</v>
      </c>
      <c r="AU655" s="49"/>
    </row>
    <row r="656" spans="3:67">
      <c r="D656" s="49" t="s">
        <v>296</v>
      </c>
      <c r="E656" s="49" t="s">
        <v>112</v>
      </c>
      <c r="F656" s="49" t="s">
        <v>89</v>
      </c>
      <c r="G656" s="49" t="s">
        <v>167</v>
      </c>
      <c r="H656" s="49" t="s">
        <v>352</v>
      </c>
      <c r="I656" s="49" t="s">
        <v>299</v>
      </c>
      <c r="J656" s="52"/>
      <c r="L656" s="49" t="s">
        <v>297</v>
      </c>
      <c r="Y656" s="15">
        <v>5.1476734959999995</v>
      </c>
      <c r="Z656" s="15">
        <v>4.6731517069999997</v>
      </c>
      <c r="AA656" s="15">
        <v>3.8826333990000004</v>
      </c>
      <c r="AB656" s="15">
        <v>2.7200838279999995</v>
      </c>
      <c r="AC656" s="15">
        <v>0.70048658400000008</v>
      </c>
      <c r="AD656" s="15">
        <v>1.4735105890000002</v>
      </c>
      <c r="AE656" s="15">
        <v>3.7357190189999998</v>
      </c>
      <c r="AF656" s="15">
        <v>1.584598505</v>
      </c>
      <c r="AG656" s="15">
        <v>1.499268416</v>
      </c>
      <c r="AH656" s="15">
        <v>1.4605786819999997</v>
      </c>
      <c r="AI656" s="15">
        <v>1.4763578229999998</v>
      </c>
      <c r="AJ656" s="15">
        <v>1.4657046910000002</v>
      </c>
      <c r="AK656" s="15">
        <v>1.4416312</v>
      </c>
      <c r="AU656" s="49"/>
    </row>
    <row r="657" spans="4:47">
      <c r="D657" s="49" t="s">
        <v>296</v>
      </c>
      <c r="E657" s="49" t="s">
        <v>116</v>
      </c>
      <c r="F657" s="49" t="s">
        <v>89</v>
      </c>
      <c r="G657" s="49" t="s">
        <v>167</v>
      </c>
      <c r="H657" s="49" t="s">
        <v>352</v>
      </c>
      <c r="I657" s="49" t="s">
        <v>299</v>
      </c>
      <c r="J657" s="52"/>
      <c r="L657" s="49" t="s">
        <v>297</v>
      </c>
      <c r="Y657" s="15">
        <v>5.8869580950000007</v>
      </c>
      <c r="Z657" s="15">
        <v>5.3206427940000003</v>
      </c>
      <c r="AA657" s="15">
        <v>4.4394073440000001</v>
      </c>
      <c r="AB657" s="15">
        <v>2.9746308889999997</v>
      </c>
      <c r="AC657" s="15">
        <v>0.71378809300000012</v>
      </c>
      <c r="AD657" s="15">
        <v>1.4753863220000001</v>
      </c>
      <c r="AE657" s="15">
        <v>3.7424294310000001</v>
      </c>
      <c r="AF657" s="15">
        <v>1.6033967200000001</v>
      </c>
      <c r="AG657" s="15">
        <v>1.419165998</v>
      </c>
      <c r="AH657" s="15">
        <v>1.3800496409999998</v>
      </c>
      <c r="AI657" s="15">
        <v>1.3966787599999997</v>
      </c>
      <c r="AJ657" s="15">
        <v>1.3870662899999999</v>
      </c>
      <c r="AK657" s="15">
        <v>1.363679297</v>
      </c>
      <c r="AU657" s="49"/>
    </row>
    <row r="658" spans="4:47">
      <c r="D658" s="49" t="s">
        <v>296</v>
      </c>
      <c r="E658" s="49" t="s">
        <v>120</v>
      </c>
      <c r="F658" s="49" t="s">
        <v>89</v>
      </c>
      <c r="G658" s="49" t="s">
        <v>167</v>
      </c>
      <c r="H658" s="49" t="s">
        <v>352</v>
      </c>
      <c r="I658" s="49" t="s">
        <v>299</v>
      </c>
      <c r="J658" s="52"/>
      <c r="L658" s="49" t="s">
        <v>297</v>
      </c>
      <c r="Y658" s="15">
        <v>4.5654339070000001</v>
      </c>
      <c r="Z658" s="15">
        <v>4.1682981850000003</v>
      </c>
      <c r="AA658" s="15">
        <v>3.4567898969999997</v>
      </c>
      <c r="AB658" s="15">
        <v>2.526963023</v>
      </c>
      <c r="AC658" s="15">
        <v>0.68940547499999982</v>
      </c>
      <c r="AD658" s="15">
        <v>1.479076617</v>
      </c>
      <c r="AE658" s="15">
        <v>3.7430785200000001</v>
      </c>
      <c r="AF658" s="15">
        <v>1.5775202909999999</v>
      </c>
      <c r="AG658" s="15">
        <v>1.1749474799999999</v>
      </c>
      <c r="AH658" s="15">
        <v>1.136924915</v>
      </c>
      <c r="AI658" s="15">
        <v>1.1556266610000001</v>
      </c>
      <c r="AJ658" s="15">
        <v>1.1485247149999998</v>
      </c>
      <c r="AK658" s="15">
        <v>1.1281134510000002</v>
      </c>
      <c r="AU658" s="49"/>
    </row>
    <row r="659" spans="4:47">
      <c r="D659" s="49" t="s">
        <v>296</v>
      </c>
      <c r="E659" s="49" t="s">
        <v>113</v>
      </c>
      <c r="F659" s="49" t="s">
        <v>89</v>
      </c>
      <c r="G659" s="49" t="s">
        <v>167</v>
      </c>
      <c r="H659" s="49" t="s">
        <v>352</v>
      </c>
      <c r="I659" s="49" t="s">
        <v>299</v>
      </c>
      <c r="J659" s="52"/>
      <c r="L659" s="49" t="s">
        <v>297</v>
      </c>
      <c r="Y659" s="15">
        <v>4.4067091529999995</v>
      </c>
      <c r="Z659" s="15">
        <v>4.5123237810000001</v>
      </c>
      <c r="AA659" s="15">
        <v>4.7939950670000009</v>
      </c>
      <c r="AB659" s="15">
        <v>5.1551387690000006</v>
      </c>
      <c r="AC659" s="15">
        <v>5.1108497919999998</v>
      </c>
      <c r="AD659" s="15">
        <v>4.2550327569999995</v>
      </c>
      <c r="AE659" s="15">
        <v>4.2393121644779992</v>
      </c>
      <c r="AF659" s="15">
        <v>4.5363077860000001</v>
      </c>
      <c r="AG659" s="15">
        <v>4.565366247</v>
      </c>
      <c r="AH659" s="15">
        <v>4.5425394150000002</v>
      </c>
      <c r="AI659" s="15">
        <v>4.519826718</v>
      </c>
      <c r="AJ659" s="15">
        <v>4.4972275850000001</v>
      </c>
      <c r="AK659" s="15">
        <v>4.4747414479999996</v>
      </c>
      <c r="AU659" s="49"/>
    </row>
    <row r="660" spans="4:47">
      <c r="D660" s="49" t="s">
        <v>296</v>
      </c>
      <c r="E660" s="49" t="s">
        <v>128</v>
      </c>
      <c r="F660" s="49" t="s">
        <v>89</v>
      </c>
      <c r="G660" s="49" t="s">
        <v>167</v>
      </c>
      <c r="H660" s="49" t="s">
        <v>352</v>
      </c>
      <c r="I660" s="49" t="s">
        <v>299</v>
      </c>
      <c r="J660" s="52"/>
      <c r="L660" s="49" t="s">
        <v>297</v>
      </c>
      <c r="Y660" s="15">
        <v>2.181388042</v>
      </c>
      <c r="Z660" s="15">
        <v>2.7981653039999999</v>
      </c>
      <c r="AA660" s="15">
        <v>2.4682366330000001</v>
      </c>
      <c r="AB660" s="15">
        <v>2.9144185789999999</v>
      </c>
      <c r="AC660" s="15">
        <v>3.0480818319999998</v>
      </c>
      <c r="AD660" s="15">
        <v>3.093911125</v>
      </c>
      <c r="AE660" s="15">
        <v>2.4871688430000001</v>
      </c>
      <c r="AF660" s="15">
        <v>2.4870000000000001</v>
      </c>
      <c r="AG660" s="15">
        <v>2.7996823849999997</v>
      </c>
      <c r="AH660" s="15">
        <v>2.7445177869999999</v>
      </c>
      <c r="AI660" s="15">
        <v>2.7354492589999997</v>
      </c>
      <c r="AJ660" s="15">
        <v>2.6822520209999996</v>
      </c>
      <c r="AK660" s="15">
        <v>2.6747349640000002</v>
      </c>
      <c r="AU660" s="49"/>
    </row>
    <row r="661" spans="4:47">
      <c r="D661" s="49" t="s">
        <v>296</v>
      </c>
      <c r="E661" s="49" t="s">
        <v>132</v>
      </c>
      <c r="F661" s="49" t="s">
        <v>89</v>
      </c>
      <c r="G661" s="49" t="s">
        <v>167</v>
      </c>
      <c r="H661" s="49" t="s">
        <v>352</v>
      </c>
      <c r="I661" s="49" t="s">
        <v>299</v>
      </c>
      <c r="J661" s="52"/>
      <c r="L661" s="49" t="s">
        <v>297</v>
      </c>
      <c r="Y661" s="15">
        <v>4.4358792080000002</v>
      </c>
      <c r="Z661" s="15">
        <v>5.3628731160000003</v>
      </c>
      <c r="AA661" s="15">
        <v>4.4553105999999998</v>
      </c>
      <c r="AB661" s="15">
        <v>5.7885970109999993</v>
      </c>
      <c r="AC661" s="15">
        <v>5.8020419980000009</v>
      </c>
      <c r="AD661" s="15">
        <v>5.7599779990000002</v>
      </c>
      <c r="AE661" s="15">
        <v>5.1462053099999991</v>
      </c>
      <c r="AF661" s="15">
        <v>5.5739999999999998</v>
      </c>
      <c r="AG661" s="15">
        <v>5.4115900409999993</v>
      </c>
      <c r="AH661" s="15">
        <v>5.3048101610000007</v>
      </c>
      <c r="AI661" s="15">
        <v>5.2856505830000007</v>
      </c>
      <c r="AJ661" s="15">
        <v>5.1837506169999994</v>
      </c>
      <c r="AK661" s="15">
        <v>5.1677242210000003</v>
      </c>
      <c r="AU661" s="49"/>
    </row>
    <row r="662" spans="4:47">
      <c r="D662" s="49" t="s">
        <v>296</v>
      </c>
      <c r="E662" s="49" t="s">
        <v>121</v>
      </c>
      <c r="F662" s="49" t="s">
        <v>89</v>
      </c>
      <c r="G662" s="49" t="s">
        <v>167</v>
      </c>
      <c r="H662" s="49" t="s">
        <v>352</v>
      </c>
      <c r="I662" s="49" t="s">
        <v>299</v>
      </c>
      <c r="J662" s="52"/>
      <c r="L662" s="49" t="s">
        <v>297</v>
      </c>
      <c r="Y662" s="15">
        <v>3.2965689719999998</v>
      </c>
      <c r="Z662" s="15">
        <v>2.905388463</v>
      </c>
      <c r="AA662" s="15">
        <v>3.4739714639999999</v>
      </c>
      <c r="AB662" s="15">
        <v>4.2105865789999992</v>
      </c>
      <c r="AC662" s="15">
        <v>4.2001993550000005</v>
      </c>
      <c r="AD662" s="15">
        <v>3.9834438619999992</v>
      </c>
      <c r="AE662" s="15">
        <v>3.8856087050000001</v>
      </c>
      <c r="AF662" s="15">
        <v>5.1434858939999994</v>
      </c>
      <c r="AG662" s="15">
        <v>6.9218789239999996</v>
      </c>
      <c r="AH662" s="15">
        <v>7.011748656</v>
      </c>
      <c r="AI662" s="15">
        <v>6.8085474820000007</v>
      </c>
      <c r="AJ662" s="15">
        <v>6.8970234330000011</v>
      </c>
      <c r="AK662" s="15">
        <v>6.789394658</v>
      </c>
      <c r="AU662" s="49"/>
    </row>
    <row r="663" spans="4:47">
      <c r="D663" s="49" t="s">
        <v>296</v>
      </c>
      <c r="E663" s="49" t="s">
        <v>109</v>
      </c>
      <c r="F663" s="49" t="s">
        <v>89</v>
      </c>
      <c r="G663" s="49" t="s">
        <v>167</v>
      </c>
      <c r="H663" s="49" t="s">
        <v>301</v>
      </c>
      <c r="I663" s="49" t="s">
        <v>299</v>
      </c>
      <c r="J663" s="52"/>
      <c r="L663" s="49" t="s">
        <v>297</v>
      </c>
      <c r="Y663" s="15">
        <v>4.2850869039999999</v>
      </c>
      <c r="Z663" s="15">
        <v>4.4825067049999996</v>
      </c>
      <c r="AA663" s="15">
        <v>4.1354363379999999</v>
      </c>
      <c r="AB663" s="15">
        <v>1.9835444449999999</v>
      </c>
      <c r="AC663" s="15">
        <v>0.63045031200000001</v>
      </c>
      <c r="AD663" s="15">
        <v>0.833867833</v>
      </c>
      <c r="AE663" s="15">
        <v>0</v>
      </c>
      <c r="AF663" s="15">
        <v>0</v>
      </c>
      <c r="AG663" s="15">
        <v>0.76068667300000004</v>
      </c>
      <c r="AH663" s="15">
        <v>0.77711266000000001</v>
      </c>
      <c r="AI663" s="15">
        <v>0.77709022999999999</v>
      </c>
      <c r="AJ663" s="15">
        <v>0.777067799</v>
      </c>
      <c r="AK663" s="15">
        <v>0.77704536899999999</v>
      </c>
      <c r="AU663" s="49"/>
    </row>
    <row r="664" spans="4:47">
      <c r="D664" s="49" t="s">
        <v>296</v>
      </c>
      <c r="E664" s="49" t="s">
        <v>112</v>
      </c>
      <c r="F664" s="49" t="s">
        <v>89</v>
      </c>
      <c r="G664" s="49" t="s">
        <v>167</v>
      </c>
      <c r="H664" s="49" t="s">
        <v>301</v>
      </c>
      <c r="I664" s="49" t="s">
        <v>299</v>
      </c>
      <c r="J664" s="52"/>
      <c r="L664" s="49" t="s">
        <v>297</v>
      </c>
      <c r="Y664" s="15">
        <v>2.6841060969999999</v>
      </c>
      <c r="Z664" s="15">
        <v>2.8528055189999999</v>
      </c>
      <c r="AA664" s="15">
        <v>2.579718229</v>
      </c>
      <c r="AB664" s="15">
        <v>1.4101012399999999</v>
      </c>
      <c r="AC664" s="15">
        <v>0.63013695300000006</v>
      </c>
      <c r="AD664" s="15">
        <v>0.833867833</v>
      </c>
      <c r="AE664" s="15">
        <v>0</v>
      </c>
      <c r="AF664" s="15">
        <v>0</v>
      </c>
      <c r="AG664" s="15">
        <v>0.81727386300000004</v>
      </c>
      <c r="AH664" s="15">
        <v>0.809101124</v>
      </c>
      <c r="AI664" s="15">
        <v>0.80101011300000002</v>
      </c>
      <c r="AJ664" s="15">
        <v>0.79300001200000003</v>
      </c>
      <c r="AK664" s="15">
        <v>0.78507001200000004</v>
      </c>
      <c r="AU664" s="49"/>
    </row>
    <row r="665" spans="4:47">
      <c r="D665" s="49" t="s">
        <v>296</v>
      </c>
      <c r="E665" s="49" t="s">
        <v>116</v>
      </c>
      <c r="F665" s="49" t="s">
        <v>89</v>
      </c>
      <c r="G665" s="49" t="s">
        <v>167</v>
      </c>
      <c r="H665" s="49" t="s">
        <v>301</v>
      </c>
      <c r="I665" s="49" t="s">
        <v>299</v>
      </c>
      <c r="J665" s="52"/>
      <c r="L665" s="49" t="s">
        <v>297</v>
      </c>
      <c r="Y665" s="15">
        <v>3.0666292230000001</v>
      </c>
      <c r="Z665" s="15">
        <v>3.2391134840000002</v>
      </c>
      <c r="AA665" s="15">
        <v>2.9452973409999998</v>
      </c>
      <c r="AB665" s="15">
        <v>1.54650686</v>
      </c>
      <c r="AC665" s="15">
        <v>0.63021170000000004</v>
      </c>
      <c r="AD665" s="15">
        <v>0.833867833</v>
      </c>
      <c r="AE665" s="15">
        <v>0</v>
      </c>
      <c r="AF665" s="15">
        <v>0</v>
      </c>
      <c r="AG665" s="15">
        <v>0.80800187199999995</v>
      </c>
      <c r="AH665" s="15">
        <v>0.82485157600000003</v>
      </c>
      <c r="AI665" s="15">
        <v>0.82482856699999996</v>
      </c>
      <c r="AJ665" s="15">
        <v>0.82480555899999997</v>
      </c>
      <c r="AK665" s="15">
        <v>0.82478255</v>
      </c>
      <c r="AU665" s="49"/>
    </row>
    <row r="666" spans="4:47">
      <c r="D666" s="49" t="s">
        <v>296</v>
      </c>
      <c r="E666" s="49" t="s">
        <v>120</v>
      </c>
      <c r="F666" s="49" t="s">
        <v>89</v>
      </c>
      <c r="G666" s="49" t="s">
        <v>167</v>
      </c>
      <c r="H666" s="49" t="s">
        <v>301</v>
      </c>
      <c r="I666" s="49" t="s">
        <v>299</v>
      </c>
      <c r="J666" s="52"/>
      <c r="L666" s="49" t="s">
        <v>297</v>
      </c>
      <c r="Y666" s="15">
        <v>2.3854749979999998</v>
      </c>
      <c r="Z666" s="15">
        <v>2.5516053159999998</v>
      </c>
      <c r="AA666" s="15">
        <v>2.3013446009999998</v>
      </c>
      <c r="AB666" s="15">
        <v>1.305826274</v>
      </c>
      <c r="AC666" s="15">
        <v>0.63008088799999995</v>
      </c>
      <c r="AD666" s="15">
        <v>0.833867833</v>
      </c>
      <c r="AE666" s="15">
        <v>0</v>
      </c>
      <c r="AF666" s="15">
        <v>0</v>
      </c>
      <c r="AG666" s="15">
        <v>0.65584756399999999</v>
      </c>
      <c r="AH666" s="15">
        <v>0.61926043399999997</v>
      </c>
      <c r="AI666" s="15">
        <v>0.61924348600000001</v>
      </c>
      <c r="AJ666" s="15">
        <v>0.61922653900000002</v>
      </c>
      <c r="AK666" s="15">
        <v>0.61920959200000003</v>
      </c>
      <c r="AU666" s="49"/>
    </row>
    <row r="667" spans="4:47">
      <c r="D667" s="49" t="s">
        <v>296</v>
      </c>
      <c r="E667" s="49" t="s">
        <v>113</v>
      </c>
      <c r="F667" s="49" t="s">
        <v>89</v>
      </c>
      <c r="G667" s="49" t="s">
        <v>167</v>
      </c>
      <c r="H667" s="49" t="s">
        <v>301</v>
      </c>
      <c r="I667" s="49" t="s">
        <v>299</v>
      </c>
      <c r="J667" s="52"/>
      <c r="L667" s="49" t="s">
        <v>297</v>
      </c>
      <c r="Y667" s="15">
        <v>2.5536006759999998</v>
      </c>
      <c r="Z667" s="15">
        <v>2.3941365659999998</v>
      </c>
      <c r="AA667" s="15">
        <v>2.8272558600000002</v>
      </c>
      <c r="AB667" s="15">
        <v>3.3523145460000001</v>
      </c>
      <c r="AC667" s="15">
        <v>3.3775342620000002</v>
      </c>
      <c r="AD667" s="15">
        <v>2.9713675629999998</v>
      </c>
      <c r="AE667" s="15">
        <v>3.1716539199999998</v>
      </c>
      <c r="AF667" s="15">
        <v>2.9849999999999999</v>
      </c>
      <c r="AG667" s="15">
        <v>2.970075</v>
      </c>
      <c r="AH667" s="15">
        <v>2.955224625</v>
      </c>
      <c r="AI667" s="15">
        <v>2.9404485020000002</v>
      </c>
      <c r="AJ667" s="15">
        <v>2.9257462589999998</v>
      </c>
      <c r="AK667" s="15">
        <v>2.9111175280000001</v>
      </c>
      <c r="AU667" s="49"/>
    </row>
    <row r="668" spans="4:47">
      <c r="D668" s="49" t="s">
        <v>296</v>
      </c>
      <c r="E668" s="49" t="s">
        <v>128</v>
      </c>
      <c r="F668" s="49" t="s">
        <v>89</v>
      </c>
      <c r="G668" s="49" t="s">
        <v>167</v>
      </c>
      <c r="H668" s="49" t="s">
        <v>301</v>
      </c>
      <c r="I668" s="49" t="s">
        <v>299</v>
      </c>
      <c r="J668" s="52"/>
      <c r="L668" s="49" t="s">
        <v>297</v>
      </c>
      <c r="Y668" s="15">
        <v>1.0804011410000001</v>
      </c>
      <c r="Z668" s="15">
        <v>1.6695046680000001</v>
      </c>
      <c r="AA668" s="15">
        <v>1.3030303759999999</v>
      </c>
      <c r="AB668" s="15">
        <v>1.7971891529999999</v>
      </c>
      <c r="AC668" s="15">
        <v>2.221024323</v>
      </c>
      <c r="AD668" s="15">
        <v>2.397724492</v>
      </c>
      <c r="AE668" s="15">
        <v>1.9581688429999999</v>
      </c>
      <c r="AF668" s="15">
        <v>1.958</v>
      </c>
      <c r="AG668" s="15">
        <v>1.9272959549999999</v>
      </c>
      <c r="AH668" s="15">
        <v>1.91820787</v>
      </c>
      <c r="AI668" s="15">
        <v>1.9096326859999999</v>
      </c>
      <c r="AJ668" s="15">
        <v>1.64595414</v>
      </c>
      <c r="AK668" s="15">
        <v>1.6386968040000001</v>
      </c>
      <c r="AU668" s="49"/>
    </row>
    <row r="669" spans="4:47">
      <c r="D669" s="49" t="s">
        <v>296</v>
      </c>
      <c r="E669" s="49" t="s">
        <v>132</v>
      </c>
      <c r="F669" s="49" t="s">
        <v>89</v>
      </c>
      <c r="G669" s="49" t="s">
        <v>167</v>
      </c>
      <c r="H669" s="49" t="s">
        <v>301</v>
      </c>
      <c r="I669" s="49" t="s">
        <v>299</v>
      </c>
      <c r="J669" s="52"/>
      <c r="L669" s="49" t="s">
        <v>297</v>
      </c>
      <c r="Y669" s="15">
        <v>1.9331046780000001</v>
      </c>
      <c r="Z669" s="15">
        <v>3.3491411480000002</v>
      </c>
      <c r="AA669" s="15">
        <v>2.2968470189999999</v>
      </c>
      <c r="AB669" s="15">
        <v>3.5656508310000001</v>
      </c>
      <c r="AC669" s="15">
        <v>5.4970868470000003</v>
      </c>
      <c r="AD669" s="15">
        <v>4.6910943019999998</v>
      </c>
      <c r="AE669" s="15">
        <v>4.0670000000000002</v>
      </c>
      <c r="AF669" s="15">
        <v>4.0670000000000002</v>
      </c>
      <c r="AG669" s="15">
        <v>3.6636941360000002</v>
      </c>
      <c r="AH669" s="15">
        <v>3.6464642170000001</v>
      </c>
      <c r="AI669" s="15">
        <v>3.6298295810000001</v>
      </c>
      <c r="AJ669" s="15">
        <v>3.1293729140000002</v>
      </c>
      <c r="AK669" s="15">
        <v>3.371819269</v>
      </c>
      <c r="AU669" s="49"/>
    </row>
    <row r="670" spans="4:47">
      <c r="D670" s="49" t="s">
        <v>296</v>
      </c>
      <c r="E670" s="49" t="s">
        <v>121</v>
      </c>
      <c r="F670" s="49" t="s">
        <v>89</v>
      </c>
      <c r="G670" s="49" t="s">
        <v>167</v>
      </c>
      <c r="H670" s="49" t="s">
        <v>301</v>
      </c>
      <c r="I670" s="49" t="s">
        <v>299</v>
      </c>
      <c r="J670" s="52"/>
      <c r="L670" s="49" t="s">
        <v>297</v>
      </c>
      <c r="Y670" s="15">
        <v>2.1713008180000002</v>
      </c>
      <c r="Z670" s="15">
        <v>1.947463256</v>
      </c>
      <c r="AA670" s="15">
        <v>2.2103553740000002</v>
      </c>
      <c r="AB670" s="15">
        <v>2.6942081099999999</v>
      </c>
      <c r="AC670" s="15">
        <v>2.445132123</v>
      </c>
      <c r="AD670" s="15">
        <v>2.1388816980000001</v>
      </c>
      <c r="AE670" s="15">
        <v>2.2127249490000001</v>
      </c>
      <c r="AF670" s="15">
        <v>2.9290441789999999</v>
      </c>
      <c r="AG670" s="15">
        <v>3.5684978470000002</v>
      </c>
      <c r="AH670" s="15">
        <v>3.5513813590000001</v>
      </c>
      <c r="AI670" s="15">
        <v>3.5336244520000002</v>
      </c>
      <c r="AJ670" s="15">
        <v>3.5159563299999999</v>
      </c>
      <c r="AK670" s="15">
        <v>3.498376548</v>
      </c>
      <c r="AU670" s="49"/>
    </row>
    <row r="671" spans="4:47">
      <c r="D671" s="49" t="s">
        <v>296</v>
      </c>
      <c r="E671" s="49" t="s">
        <v>109</v>
      </c>
      <c r="F671" s="49" t="s">
        <v>89</v>
      </c>
      <c r="G671" s="49" t="s">
        <v>167</v>
      </c>
      <c r="H671" s="49" t="s">
        <v>302</v>
      </c>
      <c r="I671" s="49" t="s">
        <v>299</v>
      </c>
      <c r="J671" s="52"/>
      <c r="L671" s="49" t="s">
        <v>297</v>
      </c>
      <c r="Y671" s="15">
        <v>0</v>
      </c>
      <c r="Z671" s="15">
        <v>-6.0608031999999999E-2</v>
      </c>
      <c r="AA671" s="15">
        <v>0.47737575300000001</v>
      </c>
      <c r="AB671" s="15">
        <v>0.313829994</v>
      </c>
      <c r="AC671" s="15">
        <v>1.7490229999999999E-3</v>
      </c>
      <c r="AD671" s="15">
        <v>5.07275E-3</v>
      </c>
      <c r="AE671" s="15">
        <v>0</v>
      </c>
      <c r="AF671" s="15">
        <v>0</v>
      </c>
      <c r="AG671" s="15">
        <v>1.0644083E-2</v>
      </c>
      <c r="AH671" s="15">
        <v>1.0873928E-2</v>
      </c>
      <c r="AI671" s="15">
        <v>1.0873614E-2</v>
      </c>
      <c r="AJ671" s="15">
        <v>1.0873300000000001E-2</v>
      </c>
      <c r="AK671" s="15">
        <v>1.0872985999999999E-2</v>
      </c>
      <c r="AU671" s="49"/>
    </row>
    <row r="672" spans="4:47">
      <c r="D672" s="49" t="s">
        <v>296</v>
      </c>
      <c r="E672" s="49" t="s">
        <v>112</v>
      </c>
      <c r="F672" s="49" t="s">
        <v>89</v>
      </c>
      <c r="G672" s="49" t="s">
        <v>167</v>
      </c>
      <c r="H672" s="49" t="s">
        <v>302</v>
      </c>
      <c r="I672" s="49" t="s">
        <v>299</v>
      </c>
      <c r="J672" s="52"/>
      <c r="L672" s="49" t="s">
        <v>297</v>
      </c>
      <c r="Y672" s="15">
        <v>0</v>
      </c>
      <c r="Z672" s="15">
        <v>-3.4517534000000002E-2</v>
      </c>
      <c r="AA672" s="15">
        <v>0.285291128</v>
      </c>
      <c r="AB672" s="15">
        <v>0.18193964400000001</v>
      </c>
      <c r="AC672" s="15">
        <v>1.7490229999999999E-3</v>
      </c>
      <c r="AD672" s="15">
        <v>5.07275E-3</v>
      </c>
      <c r="AE672" s="15">
        <v>0</v>
      </c>
      <c r="AF672" s="15">
        <v>0</v>
      </c>
      <c r="AG672" s="15">
        <v>8.4529159999999996E-3</v>
      </c>
      <c r="AH672" s="15">
        <v>8.6297419999999993E-3</v>
      </c>
      <c r="AI672" s="15">
        <v>8.6295E-3</v>
      </c>
      <c r="AJ672" s="15">
        <v>8.6292590000000002E-3</v>
      </c>
      <c r="AK672" s="15">
        <v>8.6290169999999992E-3</v>
      </c>
      <c r="AU672" s="49"/>
    </row>
    <row r="673" spans="4:47">
      <c r="D673" s="49" t="s">
        <v>296</v>
      </c>
      <c r="E673" s="49" t="s">
        <v>116</v>
      </c>
      <c r="F673" s="49" t="s">
        <v>89</v>
      </c>
      <c r="G673" s="49" t="s">
        <v>167</v>
      </c>
      <c r="H673" s="49" t="s">
        <v>302</v>
      </c>
      <c r="I673" s="49" t="s">
        <v>299</v>
      </c>
      <c r="J673" s="52"/>
      <c r="L673" s="49" t="s">
        <v>297</v>
      </c>
      <c r="Y673" s="15">
        <v>0</v>
      </c>
      <c r="Z673" s="15">
        <v>-4.0700645000000001E-2</v>
      </c>
      <c r="AA673" s="15">
        <v>0.330902957</v>
      </c>
      <c r="AB673" s="15">
        <v>0.213313051</v>
      </c>
      <c r="AC673" s="15">
        <v>1.7490229999999999E-3</v>
      </c>
      <c r="AD673" s="15">
        <v>5.07275E-3</v>
      </c>
      <c r="AE673" s="15">
        <v>0</v>
      </c>
      <c r="AF673" s="15">
        <v>0</v>
      </c>
      <c r="AG673" s="15">
        <v>8.2876500000000006E-3</v>
      </c>
      <c r="AH673" s="15">
        <v>8.4604759999999998E-3</v>
      </c>
      <c r="AI673" s="15">
        <v>8.4602400000000008E-3</v>
      </c>
      <c r="AJ673" s="15">
        <v>8.4600040000000001E-3</v>
      </c>
      <c r="AK673" s="15">
        <v>8.4597679999999995E-3</v>
      </c>
      <c r="AU673" s="49"/>
    </row>
    <row r="674" spans="4:47">
      <c r="D674" s="49" t="s">
        <v>296</v>
      </c>
      <c r="E674" s="49" t="s">
        <v>120</v>
      </c>
      <c r="F674" s="49" t="s">
        <v>89</v>
      </c>
      <c r="G674" s="49" t="s">
        <v>167</v>
      </c>
      <c r="H674" s="49" t="s">
        <v>302</v>
      </c>
      <c r="I674" s="49" t="s">
        <v>299</v>
      </c>
      <c r="J674" s="52"/>
      <c r="L674" s="49" t="s">
        <v>297</v>
      </c>
      <c r="Y674" s="15">
        <v>0</v>
      </c>
      <c r="Z674" s="15">
        <v>-2.9696353000000002E-2</v>
      </c>
      <c r="AA674" s="15">
        <v>0.25011041299999998</v>
      </c>
      <c r="AB674" s="15">
        <v>0.15796196400000001</v>
      </c>
      <c r="AC674" s="15">
        <v>1.7490229999999999E-3</v>
      </c>
      <c r="AD674" s="15">
        <v>5.07275E-3</v>
      </c>
      <c r="AE674" s="15">
        <v>0</v>
      </c>
      <c r="AF674" s="15">
        <v>0</v>
      </c>
      <c r="AG674" s="15">
        <v>7.3973390000000002E-3</v>
      </c>
      <c r="AH674" s="15">
        <v>7.548623E-3</v>
      </c>
      <c r="AI674" s="15">
        <v>7.5484159999999996E-3</v>
      </c>
      <c r="AJ674" s="15">
        <v>7.5482099999999996E-3</v>
      </c>
      <c r="AK674" s="15">
        <v>7.5480030000000002E-3</v>
      </c>
      <c r="AU674" s="49"/>
    </row>
    <row r="675" spans="4:47">
      <c r="D675" s="49" t="s">
        <v>296</v>
      </c>
      <c r="E675" s="49" t="s">
        <v>113</v>
      </c>
      <c r="F675" s="49" t="s">
        <v>89</v>
      </c>
      <c r="G675" s="49" t="s">
        <v>167</v>
      </c>
      <c r="H675" s="49" t="s">
        <v>302</v>
      </c>
      <c r="I675" s="49" t="s">
        <v>299</v>
      </c>
      <c r="J675" s="52"/>
      <c r="L675" s="49" t="s">
        <v>297</v>
      </c>
      <c r="Y675" s="15">
        <v>0</v>
      </c>
      <c r="Z675" s="15">
        <v>0</v>
      </c>
      <c r="AA675" s="15">
        <v>0</v>
      </c>
      <c r="AB675" s="15">
        <v>5.1531500000000002E-4</v>
      </c>
      <c r="AC675" s="15">
        <v>1.0093283E-2</v>
      </c>
      <c r="AD675" s="15">
        <v>8.7940599999999994E-3</v>
      </c>
      <c r="AE675" s="15">
        <v>1.972264E-3</v>
      </c>
      <c r="AF675" s="15">
        <v>8.7063390000000004E-3</v>
      </c>
      <c r="AG675" s="15">
        <v>8.6628079999999993E-3</v>
      </c>
      <c r="AH675" s="15">
        <v>8.6194940000000001E-3</v>
      </c>
      <c r="AI675" s="15">
        <v>8.576396E-3</v>
      </c>
      <c r="AJ675" s="15">
        <v>8.5335140000000007E-3</v>
      </c>
      <c r="AK675" s="15">
        <v>8.4908469999999993E-3</v>
      </c>
      <c r="AU675" s="49"/>
    </row>
    <row r="676" spans="4:47">
      <c r="D676" s="49" t="s">
        <v>296</v>
      </c>
      <c r="E676" s="49" t="s">
        <v>128</v>
      </c>
      <c r="F676" s="49" t="s">
        <v>89</v>
      </c>
      <c r="G676" s="49" t="s">
        <v>167</v>
      </c>
      <c r="H676" s="49" t="s">
        <v>302</v>
      </c>
      <c r="I676" s="49" t="s">
        <v>299</v>
      </c>
      <c r="J676" s="52"/>
      <c r="L676" s="49" t="s">
        <v>297</v>
      </c>
      <c r="Y676" s="15">
        <v>0.58553162299999995</v>
      </c>
      <c r="Z676" s="15">
        <v>0.68268846500000002</v>
      </c>
      <c r="AA676" s="15">
        <v>0.50160149300000001</v>
      </c>
      <c r="AB676" s="15">
        <v>0.48751829499999999</v>
      </c>
      <c r="AC676" s="15">
        <v>0.58057088400000001</v>
      </c>
      <c r="AD676" s="15">
        <v>0.25655557800000001</v>
      </c>
      <c r="AE676" s="15">
        <v>0.17499999999999999</v>
      </c>
      <c r="AF676" s="15">
        <v>0.17499999999999999</v>
      </c>
      <c r="AG676" s="15">
        <v>0.38067771500000003</v>
      </c>
      <c r="AH676" s="15">
        <v>0.36057159999999999</v>
      </c>
      <c r="AI676" s="15">
        <v>0.36035632299999998</v>
      </c>
      <c r="AJ676" s="15">
        <v>0.45220271200000001</v>
      </c>
      <c r="AK676" s="15">
        <v>0.45208937900000001</v>
      </c>
      <c r="AU676" s="49"/>
    </row>
    <row r="677" spans="4:47">
      <c r="D677" s="49" t="s">
        <v>296</v>
      </c>
      <c r="E677" s="49" t="s">
        <v>132</v>
      </c>
      <c r="F677" s="49" t="s">
        <v>89</v>
      </c>
      <c r="G677" s="49" t="s">
        <v>167</v>
      </c>
      <c r="H677" s="49" t="s">
        <v>302</v>
      </c>
      <c r="I677" s="49" t="s">
        <v>299</v>
      </c>
      <c r="J677" s="52"/>
      <c r="L677" s="49" t="s">
        <v>297</v>
      </c>
      <c r="Y677" s="15">
        <v>1.150296838</v>
      </c>
      <c r="Z677" s="15">
        <v>1.077295441</v>
      </c>
      <c r="AA677" s="15">
        <v>0.91922196899999997</v>
      </c>
      <c r="AB677" s="15">
        <v>0.961459375</v>
      </c>
      <c r="AC677" s="15">
        <v>0.21176024900000001</v>
      </c>
      <c r="AD677" s="15">
        <v>0.21425598100000001</v>
      </c>
      <c r="AE677" s="15">
        <v>0.15620531000000001</v>
      </c>
      <c r="AF677" s="15">
        <v>0.56399999999999995</v>
      </c>
      <c r="AG677" s="15">
        <v>0.75599261900000003</v>
      </c>
      <c r="AH677" s="15">
        <v>0.71726084499999998</v>
      </c>
      <c r="AI677" s="15">
        <v>0.71616876699999998</v>
      </c>
      <c r="AJ677" s="15">
        <v>0.88855084299999998</v>
      </c>
      <c r="AK677" s="15">
        <v>0.77675729100000002</v>
      </c>
      <c r="AU677" s="49"/>
    </row>
    <row r="678" spans="4:47">
      <c r="D678" s="49" t="s">
        <v>296</v>
      </c>
      <c r="E678" s="49" t="s">
        <v>121</v>
      </c>
      <c r="F678" s="49" t="s">
        <v>89</v>
      </c>
      <c r="G678" s="49" t="s">
        <v>167</v>
      </c>
      <c r="H678" s="49" t="s">
        <v>302</v>
      </c>
      <c r="I678" s="49" t="s">
        <v>299</v>
      </c>
      <c r="J678" s="52"/>
      <c r="L678" s="49" t="s">
        <v>297</v>
      </c>
      <c r="Y678" s="15">
        <v>0</v>
      </c>
      <c r="Z678" s="15">
        <v>0</v>
      </c>
      <c r="AA678" s="15">
        <v>0</v>
      </c>
      <c r="AB678" s="15">
        <v>0</v>
      </c>
      <c r="AC678" s="15">
        <v>0</v>
      </c>
      <c r="AD678" s="15">
        <v>0</v>
      </c>
      <c r="AE678" s="15">
        <v>0</v>
      </c>
      <c r="AF678" s="15">
        <v>0</v>
      </c>
      <c r="AG678" s="15">
        <v>0</v>
      </c>
      <c r="AH678" s="15">
        <v>0</v>
      </c>
      <c r="AI678" s="15">
        <v>0</v>
      </c>
      <c r="AJ678" s="15">
        <v>0</v>
      </c>
      <c r="AK678" s="15">
        <v>0</v>
      </c>
      <c r="AU678" s="49"/>
    </row>
    <row r="679" spans="4:47">
      <c r="D679" s="49" t="s">
        <v>296</v>
      </c>
      <c r="E679" s="49" t="s">
        <v>109</v>
      </c>
      <c r="F679" s="49" t="s">
        <v>89</v>
      </c>
      <c r="G679" s="49" t="s">
        <v>167</v>
      </c>
      <c r="H679" s="49" t="s">
        <v>362</v>
      </c>
      <c r="J679" s="52"/>
      <c r="L679" s="49" t="s">
        <v>273</v>
      </c>
      <c r="Y679" s="78">
        <f>IFERROR(SUM(Y663,Y671)/Y655,"NA")</f>
        <v>0.51862757878015664</v>
      </c>
      <c r="Z679" s="78">
        <f>IFERROR(SUM(Z663,Z671)/Z655,"NA")</f>
        <v>0.59715430804957548</v>
      </c>
      <c r="AA679" s="78">
        <f t="shared" ref="AA679:AK679" si="34">IFERROR(SUM(AA663,AA671)/AA655,"NA")</f>
        <v>0.73881495439424871</v>
      </c>
      <c r="AB679" s="78">
        <f t="shared" si="34"/>
        <v>0.60655859147486946</v>
      </c>
      <c r="AC679" s="78">
        <f t="shared" si="34"/>
        <v>0.83669641552592078</v>
      </c>
      <c r="AD679" s="78">
        <f t="shared" si="34"/>
        <v>0.56937484641951497</v>
      </c>
      <c r="AE679" s="78">
        <f t="shared" si="34"/>
        <v>0</v>
      </c>
      <c r="AF679" s="78">
        <f t="shared" si="34"/>
        <v>0</v>
      </c>
      <c r="AG679" s="78">
        <f t="shared" si="34"/>
        <v>0.33050530156734576</v>
      </c>
      <c r="AH679" s="78">
        <f t="shared" si="34"/>
        <v>0.34351213813977305</v>
      </c>
      <c r="AI679" s="78">
        <f t="shared" si="34"/>
        <v>0.3422223808041161</v>
      </c>
      <c r="AJ679" s="78">
        <f t="shared" si="34"/>
        <v>0.34537182571549979</v>
      </c>
      <c r="AK679" s="78">
        <f t="shared" si="34"/>
        <v>0.35055542549229435</v>
      </c>
      <c r="AU679" s="49"/>
    </row>
    <row r="680" spans="4:47">
      <c r="D680" s="49" t="s">
        <v>296</v>
      </c>
      <c r="E680" s="49" t="s">
        <v>112</v>
      </c>
      <c r="F680" s="49" t="s">
        <v>89</v>
      </c>
      <c r="G680" s="49" t="s">
        <v>167</v>
      </c>
      <c r="H680" s="49" t="s">
        <v>362</v>
      </c>
      <c r="J680" s="52"/>
      <c r="L680" s="49" t="s">
        <v>273</v>
      </c>
      <c r="Y680" s="78">
        <f t="shared" ref="Y680:AK686" si="35">IFERROR(SUM(Y664,Y672)/Y656,"NA")</f>
        <v>0.52142120106989787</v>
      </c>
      <c r="Z680" s="78">
        <f t="shared" si="35"/>
        <v>0.6030807818155004</v>
      </c>
      <c r="AA680" s="78">
        <f t="shared" si="35"/>
        <v>0.73790365006850844</v>
      </c>
      <c r="AB680" s="78">
        <f t="shared" si="35"/>
        <v>0.58529111037382353</v>
      </c>
      <c r="AC680" s="78">
        <f t="shared" si="35"/>
        <v>0.90206720647200855</v>
      </c>
      <c r="AD680" s="78">
        <f t="shared" si="35"/>
        <v>0.56934818742588611</v>
      </c>
      <c r="AE680" s="78">
        <f t="shared" si="35"/>
        <v>0</v>
      </c>
      <c r="AF680" s="78">
        <f t="shared" si="35"/>
        <v>0</v>
      </c>
      <c r="AG680" s="78">
        <f t="shared" si="35"/>
        <v>0.55075313412058169</v>
      </c>
      <c r="AH680" s="78">
        <f t="shared" si="35"/>
        <v>0.55986772645501348</v>
      </c>
      <c r="AI680" s="78">
        <f t="shared" si="35"/>
        <v>0.54840337510779735</v>
      </c>
      <c r="AJ680" s="78">
        <f t="shared" si="35"/>
        <v>0.54692413548398744</v>
      </c>
      <c r="AK680" s="78">
        <f t="shared" si="35"/>
        <v>0.55055622339472121</v>
      </c>
      <c r="AU680" s="49"/>
    </row>
    <row r="681" spans="4:47">
      <c r="D681" s="49" t="s">
        <v>296</v>
      </c>
      <c r="E681" s="49" t="s">
        <v>116</v>
      </c>
      <c r="F681" s="49" t="s">
        <v>89</v>
      </c>
      <c r="G681" s="49" t="s">
        <v>167</v>
      </c>
      <c r="H681" s="49" t="s">
        <v>362</v>
      </c>
      <c r="J681" s="52"/>
      <c r="L681" s="49" t="s">
        <v>273</v>
      </c>
      <c r="Y681" s="78">
        <f t="shared" si="35"/>
        <v>0.52091915272925005</v>
      </c>
      <c r="Z681" s="78">
        <f t="shared" si="35"/>
        <v>0.6011327884305252</v>
      </c>
      <c r="AA681" s="78">
        <f t="shared" si="35"/>
        <v>0.7379814565626398</v>
      </c>
      <c r="AB681" s="78">
        <f t="shared" si="35"/>
        <v>0.59160950607609997</v>
      </c>
      <c r="AC681" s="78">
        <f t="shared" si="35"/>
        <v>0.88536181704000483</v>
      </c>
      <c r="AD681" s="78">
        <f t="shared" si="35"/>
        <v>0.56862434637644688</v>
      </c>
      <c r="AE681" s="78">
        <f t="shared" si="35"/>
        <v>0</v>
      </c>
      <c r="AF681" s="78">
        <f t="shared" si="35"/>
        <v>0</v>
      </c>
      <c r="AG681" s="78">
        <f t="shared" si="35"/>
        <v>0.57518959949039028</v>
      </c>
      <c r="AH681" s="78">
        <f t="shared" si="35"/>
        <v>0.60382759231484784</v>
      </c>
      <c r="AI681" s="78">
        <f t="shared" si="35"/>
        <v>0.59662166481288803</v>
      </c>
      <c r="AJ681" s="78">
        <f t="shared" si="35"/>
        <v>0.60073953855514728</v>
      </c>
      <c r="AK681" s="78">
        <f t="shared" si="35"/>
        <v>0.61102512873303527</v>
      </c>
      <c r="AU681" s="49"/>
    </row>
    <row r="682" spans="4:47">
      <c r="D682" s="49" t="s">
        <v>296</v>
      </c>
      <c r="E682" s="49" t="s">
        <v>120</v>
      </c>
      <c r="F682" s="49" t="s">
        <v>89</v>
      </c>
      <c r="G682" s="49" t="s">
        <v>167</v>
      </c>
      <c r="H682" s="49" t="s">
        <v>362</v>
      </c>
      <c r="J682" s="52"/>
      <c r="L682" s="49" t="s">
        <v>273</v>
      </c>
      <c r="Y682" s="78">
        <f t="shared" si="35"/>
        <v>0.52250783750093177</v>
      </c>
      <c r="Z682" s="78">
        <f t="shared" si="35"/>
        <v>0.60502124633869014</v>
      </c>
      <c r="AA682" s="78">
        <f t="shared" si="35"/>
        <v>0.73809953454628485</v>
      </c>
      <c r="AB682" s="78">
        <f t="shared" si="35"/>
        <v>0.57926777110580618</v>
      </c>
      <c r="AC682" s="78">
        <f t="shared" si="35"/>
        <v>0.91648519472520884</v>
      </c>
      <c r="AD682" s="78">
        <f t="shared" si="35"/>
        <v>0.56720562907796945</v>
      </c>
      <c r="AE682" s="78">
        <f t="shared" si="35"/>
        <v>0</v>
      </c>
      <c r="AF682" s="78">
        <f t="shared" si="35"/>
        <v>0</v>
      </c>
      <c r="AG682" s="78">
        <f t="shared" si="35"/>
        <v>0.56448897869034964</v>
      </c>
      <c r="AH682" s="78">
        <f t="shared" si="35"/>
        <v>0.55131965948692396</v>
      </c>
      <c r="AI682" s="78">
        <f t="shared" si="35"/>
        <v>0.54238269430165043</v>
      </c>
      <c r="AJ682" s="78">
        <f t="shared" si="35"/>
        <v>0.54572160338752496</v>
      </c>
      <c r="AK682" s="78">
        <f t="shared" si="35"/>
        <v>0.55558028711067997</v>
      </c>
      <c r="AU682" s="49"/>
    </row>
    <row r="683" spans="4:47">
      <c r="D683" s="49" t="s">
        <v>296</v>
      </c>
      <c r="E683" s="49" t="s">
        <v>113</v>
      </c>
      <c r="F683" s="49" t="s">
        <v>89</v>
      </c>
      <c r="G683" s="49" t="s">
        <v>167</v>
      </c>
      <c r="H683" s="49" t="s">
        <v>362</v>
      </c>
      <c r="J683" s="52"/>
      <c r="L683" s="49" t="s">
        <v>273</v>
      </c>
      <c r="Y683" s="78">
        <f t="shared" si="35"/>
        <v>0.57948019425370056</v>
      </c>
      <c r="Z683" s="78">
        <f t="shared" si="35"/>
        <v>0.5305772994573148</v>
      </c>
      <c r="AA683" s="78">
        <f t="shared" si="35"/>
        <v>0.58974943037837713</v>
      </c>
      <c r="AB683" s="78">
        <f t="shared" si="35"/>
        <v>0.65038595685570377</v>
      </c>
      <c r="AC683" s="78">
        <f t="shared" si="35"/>
        <v>0.66283058255843186</v>
      </c>
      <c r="AD683" s="78">
        <f t="shared" si="35"/>
        <v>0.70038511879780585</v>
      </c>
      <c r="AE683" s="78">
        <f t="shared" si="35"/>
        <v>0.74861818636344257</v>
      </c>
      <c r="AF683" s="78">
        <f t="shared" si="35"/>
        <v>0.65994339013750514</v>
      </c>
      <c r="AG683" s="78">
        <f t="shared" si="35"/>
        <v>0.65246415004653624</v>
      </c>
      <c r="AH683" s="78">
        <f t="shared" si="35"/>
        <v>0.65246415016522208</v>
      </c>
      <c r="AI683" s="78">
        <f t="shared" si="35"/>
        <v>0.65246415006479019</v>
      </c>
      <c r="AJ683" s="78">
        <f t="shared" si="35"/>
        <v>0.65246414986578882</v>
      </c>
      <c r="AK683" s="78">
        <f t="shared" si="35"/>
        <v>0.65246414992422164</v>
      </c>
      <c r="AU683" s="49"/>
    </row>
    <row r="684" spans="4:47">
      <c r="D684" s="49" t="s">
        <v>296</v>
      </c>
      <c r="E684" s="49" t="s">
        <v>128</v>
      </c>
      <c r="F684" s="49" t="s">
        <v>89</v>
      </c>
      <c r="G684" s="49" t="s">
        <v>167</v>
      </c>
      <c r="H684" s="49" t="s">
        <v>362</v>
      </c>
      <c r="J684" s="52"/>
      <c r="L684" s="49" t="s">
        <v>273</v>
      </c>
      <c r="Y684" s="78">
        <f t="shared" si="35"/>
        <v>0.76370307892244327</v>
      </c>
      <c r="Z684" s="78">
        <f t="shared" si="35"/>
        <v>0.84061979098858852</v>
      </c>
      <c r="AA684" s="78">
        <f t="shared" si="35"/>
        <v>0.73114216233253682</v>
      </c>
      <c r="AB684" s="78">
        <f t="shared" si="35"/>
        <v>0.78393250182474905</v>
      </c>
      <c r="AC684" s="78">
        <f t="shared" si="35"/>
        <v>0.91913385578684825</v>
      </c>
      <c r="AD684" s="78">
        <f t="shared" si="35"/>
        <v>0.8579044331792175</v>
      </c>
      <c r="AE684" s="78">
        <f t="shared" si="35"/>
        <v>0.85766949397250869</v>
      </c>
      <c r="AF684" s="78">
        <f t="shared" si="35"/>
        <v>0.85765983112183353</v>
      </c>
      <c r="AG684" s="78">
        <f t="shared" si="35"/>
        <v>0.82436982222181621</v>
      </c>
      <c r="AH684" s="78">
        <f t="shared" si="35"/>
        <v>0.83030231423309775</v>
      </c>
      <c r="AI684" s="78">
        <f t="shared" si="35"/>
        <v>0.82984138767386284</v>
      </c>
      <c r="AJ684" s="78">
        <f t="shared" si="35"/>
        <v>0.78223702902375414</v>
      </c>
      <c r="AK684" s="78">
        <f t="shared" si="35"/>
        <v>0.78167975935577594</v>
      </c>
      <c r="AU684" s="49"/>
    </row>
    <row r="685" spans="4:47">
      <c r="D685" s="49" t="s">
        <v>296</v>
      </c>
      <c r="E685" s="49" t="s">
        <v>132</v>
      </c>
      <c r="F685" s="49" t="s">
        <v>89</v>
      </c>
      <c r="G685" s="49" t="s">
        <v>167</v>
      </c>
      <c r="H685" s="49" t="s">
        <v>362</v>
      </c>
      <c r="J685" s="52"/>
      <c r="L685" s="49" t="s">
        <v>273</v>
      </c>
      <c r="Y685" s="78">
        <f t="shared" si="35"/>
        <v>0.69510493217199443</v>
      </c>
      <c r="Z685" s="78">
        <f t="shared" si="35"/>
        <v>0.82538529128981908</v>
      </c>
      <c r="AA685" s="78">
        <f t="shared" si="35"/>
        <v>0.72185068039925215</v>
      </c>
      <c r="AB685" s="78">
        <f t="shared" si="35"/>
        <v>0.78207382503863854</v>
      </c>
      <c r="AC685" s="78">
        <f t="shared" si="35"/>
        <v>0.9839375685263696</v>
      </c>
      <c r="AD685" s="78">
        <f t="shared" si="35"/>
        <v>0.85162656590904096</v>
      </c>
      <c r="AE685" s="78">
        <f t="shared" si="35"/>
        <v>0.82064454400868059</v>
      </c>
      <c r="AF685" s="78">
        <f t="shared" si="35"/>
        <v>0.83082167204879809</v>
      </c>
      <c r="AG685" s="78">
        <f t="shared" si="35"/>
        <v>0.81670760747118476</v>
      </c>
      <c r="AH685" s="78">
        <f t="shared" si="35"/>
        <v>0.82259778004523387</v>
      </c>
      <c r="AI685" s="78">
        <f t="shared" si="35"/>
        <v>0.82222581303006259</v>
      </c>
      <c r="AJ685" s="78">
        <f t="shared" si="35"/>
        <v>0.7750997402967853</v>
      </c>
      <c r="AK685" s="78">
        <f t="shared" si="35"/>
        <v>0.80278598133032997</v>
      </c>
      <c r="AU685" s="49"/>
    </row>
    <row r="686" spans="4:47">
      <c r="D686" s="51" t="s">
        <v>296</v>
      </c>
      <c r="E686" s="51" t="s">
        <v>121</v>
      </c>
      <c r="F686" s="51" t="s">
        <v>89</v>
      </c>
      <c r="G686" s="49" t="s">
        <v>167</v>
      </c>
      <c r="H686" s="51" t="s">
        <v>362</v>
      </c>
      <c r="J686" s="52"/>
      <c r="L686" s="49" t="s">
        <v>273</v>
      </c>
      <c r="P686" s="49" t="s">
        <v>356</v>
      </c>
      <c r="Y686" s="78">
        <f t="shared" si="35"/>
        <v>0.65865475178657973</v>
      </c>
      <c r="Z686" s="78">
        <f t="shared" si="35"/>
        <v>0.67029358751879919</v>
      </c>
      <c r="AA686" s="78">
        <f t="shared" si="35"/>
        <v>0.63626181069862708</v>
      </c>
      <c r="AB686" s="78">
        <f t="shared" si="35"/>
        <v>0.63986526804535293</v>
      </c>
      <c r="AC686" s="78">
        <f t="shared" si="35"/>
        <v>0.58214668313047246</v>
      </c>
      <c r="AD686" s="78">
        <f t="shared" si="35"/>
        <v>0.53694284947852</v>
      </c>
      <c r="AE686" s="78">
        <f t="shared" si="35"/>
        <v>0.56946674690960675</v>
      </c>
      <c r="AF686" s="78">
        <f t="shared" si="35"/>
        <v>0.56946674674792064</v>
      </c>
      <c r="AG686" s="78">
        <f t="shared" si="35"/>
        <v>0.51553890008492731</v>
      </c>
      <c r="AH686" s="78">
        <f t="shared" si="35"/>
        <v>0.50649011155884194</v>
      </c>
      <c r="AI686" s="78">
        <f t="shared" si="35"/>
        <v>0.51899828287046079</v>
      </c>
      <c r="AJ686" s="78">
        <f t="shared" si="35"/>
        <v>0.50977880010923249</v>
      </c>
      <c r="AK686" s="78">
        <f t="shared" si="35"/>
        <v>0.51527076038772235</v>
      </c>
      <c r="AU686" s="85"/>
    </row>
    <row r="687" spans="4:47" s="51" customFormat="1">
      <c r="J687" s="52"/>
      <c r="Y687" s="70"/>
      <c r="Z687" s="70"/>
      <c r="AA687" s="70"/>
      <c r="AB687" s="70"/>
      <c r="AC687" s="70"/>
      <c r="AD687" s="70"/>
      <c r="AE687" s="70"/>
      <c r="AF687" s="70"/>
      <c r="AG687" s="70"/>
      <c r="AH687" s="70"/>
      <c r="AI687" s="70"/>
      <c r="AJ687" s="70"/>
      <c r="AK687" s="70"/>
      <c r="AU687" s="95"/>
    </row>
    <row r="688" spans="4:47">
      <c r="F688" s="51"/>
      <c r="H688" s="92"/>
      <c r="J688" s="52"/>
      <c r="AU688" s="49"/>
    </row>
    <row r="689" spans="3:67">
      <c r="F689" s="51"/>
      <c r="H689" s="92"/>
      <c r="J689" s="52"/>
      <c r="AU689" s="49"/>
    </row>
    <row r="690" spans="3:67">
      <c r="F690" s="51"/>
      <c r="H690" s="92"/>
      <c r="J690" s="52"/>
      <c r="AU690" s="49"/>
    </row>
    <row r="691" spans="3:67">
      <c r="F691" s="51"/>
      <c r="H691" s="92"/>
      <c r="J691" s="52"/>
      <c r="AU691" s="49"/>
    </row>
    <row r="692" spans="3:67" s="51" customFormat="1">
      <c r="H692" s="62"/>
      <c r="J692" s="52"/>
      <c r="Y692" s="71"/>
      <c r="Z692" s="71"/>
      <c r="AA692" s="71"/>
      <c r="AB692" s="71"/>
      <c r="AC692" s="71"/>
      <c r="AD692" s="71"/>
      <c r="AE692" s="71"/>
      <c r="AF692" s="71"/>
      <c r="AG692" s="71"/>
      <c r="AH692" s="71"/>
      <c r="AI692" s="71"/>
      <c r="AJ692" s="71"/>
      <c r="AK692" s="71"/>
    </row>
    <row r="693" spans="3:67">
      <c r="C693" s="11" t="s">
        <v>170</v>
      </c>
      <c r="D693" s="11"/>
      <c r="E693" s="11"/>
      <c r="F693" s="11"/>
      <c r="G693" s="11"/>
      <c r="H693" s="11"/>
      <c r="I693" s="11"/>
      <c r="J693" s="11"/>
      <c r="K693" s="11"/>
      <c r="L693" s="11"/>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31"/>
      <c r="AR693" s="11"/>
      <c r="AS693" s="11"/>
      <c r="AT693" s="11"/>
      <c r="AU693" s="11"/>
      <c r="AV693" s="11"/>
      <c r="AW693" s="11"/>
      <c r="AX693" s="11"/>
      <c r="AY693" s="11"/>
      <c r="AZ693" s="11"/>
      <c r="BA693" s="11"/>
      <c r="BB693" s="31"/>
      <c r="BC693" s="11"/>
      <c r="BD693" s="11"/>
      <c r="BE693" s="11"/>
      <c r="BF693" s="11"/>
      <c r="BG693" s="11"/>
      <c r="BH693" s="11"/>
      <c r="BI693" s="11"/>
      <c r="BJ693" s="11"/>
      <c r="BK693" s="11"/>
      <c r="BL693" s="11"/>
      <c r="BM693" s="11"/>
      <c r="BN693" s="11"/>
      <c r="BO693" s="11"/>
    </row>
    <row r="694" spans="3:67" s="51" customFormat="1">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c r="AA694" s="93"/>
      <c r="AB694" s="93"/>
      <c r="AC694" s="93"/>
      <c r="AD694" s="93"/>
      <c r="AE694" s="93"/>
      <c r="AF694" s="93"/>
      <c r="AG694" s="93"/>
      <c r="AH694" s="93"/>
      <c r="AI694" s="93"/>
      <c r="AJ694" s="93"/>
      <c r="AK694" s="93"/>
      <c r="AL694" s="93"/>
      <c r="AM694" s="93"/>
      <c r="AN694" s="93"/>
      <c r="AO694" s="93"/>
      <c r="AP694" s="93"/>
      <c r="AQ694" s="94"/>
      <c r="AR694" s="93"/>
      <c r="AS694" s="93"/>
      <c r="AT694" s="93"/>
      <c r="AU694" s="93"/>
      <c r="AV694" s="93"/>
      <c r="AW694" s="93"/>
      <c r="AX694" s="93"/>
      <c r="AY694" s="93"/>
      <c r="AZ694" s="93"/>
      <c r="BA694" s="93"/>
      <c r="BB694" s="94"/>
      <c r="BC694" s="93"/>
      <c r="BD694" s="93"/>
      <c r="BE694" s="93"/>
      <c r="BF694" s="93"/>
      <c r="BG694" s="93"/>
      <c r="BH694" s="93"/>
      <c r="BI694" s="93"/>
      <c r="BJ694" s="93"/>
      <c r="BK694" s="93"/>
      <c r="BL694" s="93"/>
      <c r="BM694" s="93"/>
      <c r="BN694" s="93"/>
      <c r="BO694" s="93"/>
    </row>
    <row r="695" spans="3:67">
      <c r="D695" s="49" t="s">
        <v>296</v>
      </c>
      <c r="E695" s="49" t="s">
        <v>109</v>
      </c>
      <c r="F695" s="49" t="s">
        <v>89</v>
      </c>
      <c r="G695" s="49" t="s">
        <v>170</v>
      </c>
      <c r="H695" s="49" t="s">
        <v>352</v>
      </c>
      <c r="I695" s="49" t="s">
        <v>299</v>
      </c>
      <c r="J695" s="52"/>
      <c r="L695" s="49" t="s">
        <v>297</v>
      </c>
      <c r="Y695" s="15">
        <v>1.1760748890000001</v>
      </c>
      <c r="Z695" s="15">
        <v>0.63047461199999999</v>
      </c>
      <c r="AA695" s="15">
        <v>0.44642082099999997</v>
      </c>
      <c r="AB695" s="15">
        <v>0.407979482</v>
      </c>
      <c r="AC695" s="15">
        <v>0.37515186000000006</v>
      </c>
      <c r="AD695" s="15">
        <v>0.495829413</v>
      </c>
      <c r="AE695" s="15">
        <v>0.43872135400000001</v>
      </c>
      <c r="AF695" s="15">
        <v>0.68893507300000001</v>
      </c>
      <c r="AG695" s="15">
        <v>0.64734205900000008</v>
      </c>
      <c r="AH695" s="15">
        <v>0.65903871300000016</v>
      </c>
      <c r="AI695" s="15">
        <v>0.65903871300000016</v>
      </c>
      <c r="AJ695" s="15">
        <v>0.65903871300000016</v>
      </c>
      <c r="AK695" s="15">
        <v>0.64543626300000001</v>
      </c>
      <c r="AU695" s="49"/>
    </row>
    <row r="696" spans="3:67">
      <c r="D696" s="49" t="s">
        <v>296</v>
      </c>
      <c r="E696" s="49" t="s">
        <v>112</v>
      </c>
      <c r="F696" s="49" t="s">
        <v>89</v>
      </c>
      <c r="G696" s="49" t="s">
        <v>170</v>
      </c>
      <c r="H696" s="49" t="s">
        <v>352</v>
      </c>
      <c r="I696" s="49" t="s">
        <v>299</v>
      </c>
      <c r="J696" s="52"/>
      <c r="L696" s="49" t="s">
        <v>297</v>
      </c>
      <c r="Y696" s="15">
        <v>0.84407288700000005</v>
      </c>
      <c r="Z696" s="15">
        <v>0.63997019399999999</v>
      </c>
      <c r="AA696" s="15">
        <v>0.45865362899999995</v>
      </c>
      <c r="AB696" s="15">
        <v>0.35176625800000005</v>
      </c>
      <c r="AC696" s="15">
        <v>0.35645102400000001</v>
      </c>
      <c r="AD696" s="15">
        <v>0.45469070600000006</v>
      </c>
      <c r="AE696" s="15">
        <v>0.54647245700000002</v>
      </c>
      <c r="AF696" s="15">
        <v>0.61064742999999999</v>
      </c>
      <c r="AG696" s="15">
        <v>0.40985719600000003</v>
      </c>
      <c r="AH696" s="15">
        <v>0.41726279700000002</v>
      </c>
      <c r="AI696" s="15">
        <v>0.41726279700000002</v>
      </c>
      <c r="AJ696" s="15">
        <v>0.41726279700000002</v>
      </c>
      <c r="AK696" s="15">
        <v>0.40865056300000002</v>
      </c>
      <c r="AU696" s="49"/>
    </row>
    <row r="697" spans="3:67">
      <c r="D697" s="49" t="s">
        <v>296</v>
      </c>
      <c r="E697" s="49" t="s">
        <v>116</v>
      </c>
      <c r="F697" s="49" t="s">
        <v>89</v>
      </c>
      <c r="G697" s="49" t="s">
        <v>170</v>
      </c>
      <c r="H697" s="49" t="s">
        <v>352</v>
      </c>
      <c r="I697" s="49" t="s">
        <v>299</v>
      </c>
      <c r="J697" s="52"/>
      <c r="L697" s="49" t="s">
        <v>297</v>
      </c>
      <c r="Y697" s="15">
        <v>0.72702811300000003</v>
      </c>
      <c r="Z697" s="15">
        <v>0.51139011199999995</v>
      </c>
      <c r="AA697" s="15">
        <v>0.31619895599999998</v>
      </c>
      <c r="AB697" s="15">
        <v>0.26876955200000008</v>
      </c>
      <c r="AC697" s="15">
        <v>0.252927226</v>
      </c>
      <c r="AD697" s="15">
        <v>0.29861417300000004</v>
      </c>
      <c r="AE697" s="15">
        <v>0.28142721100000001</v>
      </c>
      <c r="AF697" s="15">
        <v>0.46480893000000001</v>
      </c>
      <c r="AG697" s="15">
        <v>0.51840167699999995</v>
      </c>
      <c r="AH697" s="15">
        <v>0.52776854099999992</v>
      </c>
      <c r="AI697" s="15">
        <v>0.52776854099999992</v>
      </c>
      <c r="AJ697" s="15">
        <v>0.52776854099999992</v>
      </c>
      <c r="AK697" s="15">
        <v>0.516875486</v>
      </c>
      <c r="AU697" s="49"/>
    </row>
    <row r="698" spans="3:67">
      <c r="D698" s="49" t="s">
        <v>296</v>
      </c>
      <c r="E698" s="49" t="s">
        <v>120</v>
      </c>
      <c r="F698" s="49" t="s">
        <v>89</v>
      </c>
      <c r="G698" s="49" t="s">
        <v>170</v>
      </c>
      <c r="H698" s="49" t="s">
        <v>352</v>
      </c>
      <c r="I698" s="49" t="s">
        <v>299</v>
      </c>
      <c r="J698" s="52"/>
      <c r="L698" s="49" t="s">
        <v>297</v>
      </c>
      <c r="Y698" s="15">
        <v>0.70001778100000001</v>
      </c>
      <c r="Z698" s="15">
        <v>0.41129499900000005</v>
      </c>
      <c r="AA698" s="15">
        <v>0.29033805099999999</v>
      </c>
      <c r="AB698" s="15">
        <v>0.22851394</v>
      </c>
      <c r="AC698" s="15">
        <v>0.21981565400000003</v>
      </c>
      <c r="AD698" s="15">
        <v>0.24634684999999998</v>
      </c>
      <c r="AE698" s="15">
        <v>0.23496804399999999</v>
      </c>
      <c r="AF698" s="15">
        <v>0.37946123399999998</v>
      </c>
      <c r="AG698" s="15">
        <v>0.42529371299999996</v>
      </c>
      <c r="AH698" s="15">
        <v>0.43297823299999993</v>
      </c>
      <c r="AI698" s="15">
        <v>0.43297823299999993</v>
      </c>
      <c r="AJ698" s="15">
        <v>0.43297823299999993</v>
      </c>
      <c r="AK698" s="15">
        <v>0.42404163400000006</v>
      </c>
      <c r="AU698" s="49"/>
    </row>
    <row r="699" spans="3:67">
      <c r="D699" s="49" t="s">
        <v>296</v>
      </c>
      <c r="E699" s="49" t="s">
        <v>113</v>
      </c>
      <c r="F699" s="49" t="s">
        <v>89</v>
      </c>
      <c r="G699" s="49" t="s">
        <v>170</v>
      </c>
      <c r="H699" s="49" t="s">
        <v>352</v>
      </c>
      <c r="I699" s="49" t="s">
        <v>299</v>
      </c>
      <c r="J699" s="52"/>
      <c r="L699" s="49" t="s">
        <v>297</v>
      </c>
      <c r="Y699" s="15">
        <v>0</v>
      </c>
      <c r="Z699" s="15">
        <v>0</v>
      </c>
      <c r="AA699" s="15">
        <v>0</v>
      </c>
      <c r="AB699" s="15">
        <v>0</v>
      </c>
      <c r="AC699" s="15">
        <v>0</v>
      </c>
      <c r="AD699" s="15">
        <v>0</v>
      </c>
      <c r="AE699" s="15">
        <v>0</v>
      </c>
      <c r="AF699" s="15">
        <v>0</v>
      </c>
      <c r="AG699" s="15">
        <v>0</v>
      </c>
      <c r="AH699" s="15">
        <v>0</v>
      </c>
      <c r="AI699" s="15">
        <v>0</v>
      </c>
      <c r="AJ699" s="15">
        <v>0</v>
      </c>
      <c r="AK699" s="15">
        <v>0</v>
      </c>
      <c r="AU699" s="49"/>
    </row>
    <row r="700" spans="3:67">
      <c r="D700" s="49" t="s">
        <v>296</v>
      </c>
      <c r="E700" s="49" t="s">
        <v>128</v>
      </c>
      <c r="F700" s="49" t="s">
        <v>89</v>
      </c>
      <c r="G700" s="49" t="s">
        <v>170</v>
      </c>
      <c r="H700" s="49" t="s">
        <v>352</v>
      </c>
      <c r="I700" s="49" t="s">
        <v>299</v>
      </c>
      <c r="J700" s="52"/>
      <c r="L700" s="49" t="s">
        <v>297</v>
      </c>
      <c r="Y700" s="15">
        <v>0.35731142500000002</v>
      </c>
      <c r="Z700" s="15">
        <v>0.32011961900000002</v>
      </c>
      <c r="AA700" s="15">
        <v>0.24551303799999999</v>
      </c>
      <c r="AB700" s="15">
        <v>0.22772236100000001</v>
      </c>
      <c r="AC700" s="15">
        <v>0.24474981800000001</v>
      </c>
      <c r="AD700" s="15">
        <v>0.28999999999999998</v>
      </c>
      <c r="AE700" s="15">
        <v>0.2</v>
      </c>
      <c r="AF700" s="15">
        <v>0.2</v>
      </c>
      <c r="AG700" s="15">
        <v>0.36720709499999998</v>
      </c>
      <c r="AH700" s="15">
        <v>0.33432157600000001</v>
      </c>
      <c r="AI700" s="15">
        <v>0.31613221399999997</v>
      </c>
      <c r="AJ700" s="15">
        <v>0.27607069500000003</v>
      </c>
      <c r="AK700" s="15">
        <v>0.34106795099999998</v>
      </c>
      <c r="AU700" s="49"/>
    </row>
    <row r="701" spans="3:67">
      <c r="D701" s="49" t="s">
        <v>296</v>
      </c>
      <c r="E701" s="49" t="s">
        <v>132</v>
      </c>
      <c r="F701" s="49" t="s">
        <v>89</v>
      </c>
      <c r="G701" s="49" t="s">
        <v>170</v>
      </c>
      <c r="H701" s="49" t="s">
        <v>352</v>
      </c>
      <c r="I701" s="49" t="s">
        <v>299</v>
      </c>
      <c r="J701" s="52"/>
      <c r="L701" s="49" t="s">
        <v>297</v>
      </c>
      <c r="Y701" s="15">
        <v>0.38708737700000001</v>
      </c>
      <c r="Z701" s="15">
        <v>0.296728402</v>
      </c>
      <c r="AA701" s="15">
        <v>0.17199571599999999</v>
      </c>
      <c r="AB701" s="15">
        <v>0.403226374</v>
      </c>
      <c r="AC701" s="15">
        <v>0.41668358300000002</v>
      </c>
      <c r="AD701" s="15">
        <v>0.41668358300000002</v>
      </c>
      <c r="AE701" s="15">
        <v>0.4</v>
      </c>
      <c r="AF701" s="15">
        <v>0.4</v>
      </c>
      <c r="AG701" s="15">
        <v>0.79785830000000002</v>
      </c>
      <c r="AH701" s="15">
        <v>0.77616711699999996</v>
      </c>
      <c r="AI701" s="15">
        <v>0.73451696999999994</v>
      </c>
      <c r="AJ701" s="15">
        <v>0.77238363900000007</v>
      </c>
      <c r="AK701" s="15">
        <v>0.79861178500000007</v>
      </c>
      <c r="AU701" s="49"/>
    </row>
    <row r="702" spans="3:67">
      <c r="D702" s="49" t="s">
        <v>296</v>
      </c>
      <c r="E702" s="49" t="s">
        <v>121</v>
      </c>
      <c r="F702" s="49" t="s">
        <v>89</v>
      </c>
      <c r="G702" s="49" t="s">
        <v>170</v>
      </c>
      <c r="H702" s="49" t="s">
        <v>352</v>
      </c>
      <c r="I702" s="49" t="s">
        <v>299</v>
      </c>
      <c r="J702" s="52"/>
      <c r="L702" s="49" t="s">
        <v>297</v>
      </c>
      <c r="Y702" s="15">
        <v>0.13774704499999998</v>
      </c>
      <c r="Z702" s="15">
        <v>8.0649628000001528E-2</v>
      </c>
      <c r="AA702" s="15">
        <v>0.21015010699999959</v>
      </c>
      <c r="AB702" s="15">
        <v>0.11832480799999999</v>
      </c>
      <c r="AC702" s="15">
        <v>-1.6603962000002168E-2</v>
      </c>
      <c r="AD702" s="15">
        <v>-1.1599170999999853E-2</v>
      </c>
      <c r="AE702" s="15">
        <v>5.6458529999998674E-3</v>
      </c>
      <c r="AF702" s="15">
        <v>7.4735249999995368E-3</v>
      </c>
      <c r="AG702" s="15">
        <v>-1.6564769999999562E-2</v>
      </c>
      <c r="AH702" s="15">
        <v>-1.7832751000000258E-2</v>
      </c>
      <c r="AI702" s="15">
        <v>-1.8520762000000079E-2</v>
      </c>
      <c r="AJ702" s="15">
        <v>-1.6642765999999476E-2</v>
      </c>
      <c r="AK702" s="15">
        <v>-1.2204858000000041E-2</v>
      </c>
      <c r="AU702" s="49"/>
    </row>
    <row r="703" spans="3:67">
      <c r="D703" s="49" t="s">
        <v>296</v>
      </c>
      <c r="E703" s="49" t="s">
        <v>109</v>
      </c>
      <c r="F703" s="49" t="s">
        <v>89</v>
      </c>
      <c r="G703" s="49" t="s">
        <v>170</v>
      </c>
      <c r="H703" s="49" t="s">
        <v>301</v>
      </c>
      <c r="I703" s="49" t="s">
        <v>299</v>
      </c>
      <c r="J703" s="52"/>
      <c r="L703" s="49" t="s">
        <v>297</v>
      </c>
      <c r="Y703" s="15">
        <v>0.47380624700000001</v>
      </c>
      <c r="Z703" s="15">
        <v>0.322543091</v>
      </c>
      <c r="AA703" s="15">
        <v>0.12186217000000001</v>
      </c>
      <c r="AB703" s="15">
        <v>7.6095038000000004E-2</v>
      </c>
      <c r="AC703" s="15">
        <v>9.4275363000000001E-2</v>
      </c>
      <c r="AD703" s="15">
        <v>4.8864144999999998E-2</v>
      </c>
      <c r="AE703" s="15">
        <v>0</v>
      </c>
      <c r="AF703" s="15">
        <v>0</v>
      </c>
      <c r="AG703" s="15">
        <v>5.3895462999999998E-2</v>
      </c>
      <c r="AH703" s="15">
        <v>5.3895462999999998E-2</v>
      </c>
      <c r="AI703" s="15">
        <v>5.3895462999999998E-2</v>
      </c>
      <c r="AJ703" s="15">
        <v>5.3895462999999998E-2</v>
      </c>
      <c r="AK703" s="15">
        <v>5.3895462999999998E-2</v>
      </c>
      <c r="AU703" s="49"/>
    </row>
    <row r="704" spans="3:67">
      <c r="D704" s="49" t="s">
        <v>296</v>
      </c>
      <c r="E704" s="49" t="s">
        <v>112</v>
      </c>
      <c r="F704" s="49" t="s">
        <v>89</v>
      </c>
      <c r="G704" s="49" t="s">
        <v>170</v>
      </c>
      <c r="H704" s="49" t="s">
        <v>301</v>
      </c>
      <c r="I704" s="49" t="s">
        <v>299</v>
      </c>
      <c r="J704" s="52"/>
      <c r="L704" s="49" t="s">
        <v>297</v>
      </c>
      <c r="Y704" s="15">
        <v>0.33988001600000001</v>
      </c>
      <c r="Z704" s="15">
        <v>0.32740091399999999</v>
      </c>
      <c r="AA704" s="15">
        <v>0.125201433</v>
      </c>
      <c r="AB704" s="15">
        <v>6.7278480000000002E-2</v>
      </c>
      <c r="AC704" s="15">
        <v>8.9584704000000001E-2</v>
      </c>
      <c r="AD704" s="15">
        <v>4.4827235E-2</v>
      </c>
      <c r="AE704" s="15">
        <v>0</v>
      </c>
      <c r="AF704" s="15">
        <v>0</v>
      </c>
      <c r="AG704" s="15">
        <v>4.1463294999999997E-2</v>
      </c>
      <c r="AH704" s="15">
        <v>4.1463294999999997E-2</v>
      </c>
      <c r="AI704" s="15">
        <v>4.1463294999999997E-2</v>
      </c>
      <c r="AJ704" s="15">
        <v>4.1463294999999997E-2</v>
      </c>
      <c r="AK704" s="15">
        <v>4.1463294999999997E-2</v>
      </c>
      <c r="AU704" s="49"/>
    </row>
    <row r="705" spans="4:47">
      <c r="D705" s="49" t="s">
        <v>296</v>
      </c>
      <c r="E705" s="49" t="s">
        <v>116</v>
      </c>
      <c r="F705" s="49" t="s">
        <v>89</v>
      </c>
      <c r="G705" s="49" t="s">
        <v>170</v>
      </c>
      <c r="H705" s="49" t="s">
        <v>301</v>
      </c>
      <c r="I705" s="49" t="s">
        <v>299</v>
      </c>
      <c r="J705" s="52"/>
      <c r="L705" s="49" t="s">
        <v>297</v>
      </c>
      <c r="Y705" s="15">
        <v>0.29261193400000002</v>
      </c>
      <c r="Z705" s="15">
        <v>0.26162091799999998</v>
      </c>
      <c r="AA705" s="15">
        <v>8.6314725999999994E-2</v>
      </c>
      <c r="AB705" s="15">
        <v>5.0262324999999997E-2</v>
      </c>
      <c r="AC705" s="15">
        <v>6.3558069999999994E-2</v>
      </c>
      <c r="AD705" s="15">
        <v>2.9435098E-2</v>
      </c>
      <c r="AE705" s="15">
        <v>0</v>
      </c>
      <c r="AF705" s="15">
        <v>0</v>
      </c>
      <c r="AG705" s="15">
        <v>4.0525613000000002E-2</v>
      </c>
      <c r="AH705" s="15">
        <v>4.0525613000000002E-2</v>
      </c>
      <c r="AI705" s="15">
        <v>4.0525613000000002E-2</v>
      </c>
      <c r="AJ705" s="15">
        <v>4.0525613000000002E-2</v>
      </c>
      <c r="AK705" s="15">
        <v>4.0525613000000002E-2</v>
      </c>
      <c r="AU705" s="49"/>
    </row>
    <row r="706" spans="4:47">
      <c r="D706" s="49" t="s">
        <v>296</v>
      </c>
      <c r="E706" s="49" t="s">
        <v>120</v>
      </c>
      <c r="F706" s="49" t="s">
        <v>89</v>
      </c>
      <c r="G706" s="49" t="s">
        <v>170</v>
      </c>
      <c r="H706" s="49" t="s">
        <v>301</v>
      </c>
      <c r="I706" s="49" t="s">
        <v>299</v>
      </c>
      <c r="J706" s="52"/>
      <c r="L706" s="49" t="s">
        <v>297</v>
      </c>
      <c r="Y706" s="15">
        <v>0.281357629</v>
      </c>
      <c r="Z706" s="15">
        <v>0.21041348500000001</v>
      </c>
      <c r="AA706" s="15">
        <v>7.9255320000000004E-2</v>
      </c>
      <c r="AB706" s="15">
        <v>4.2999475000000002E-2</v>
      </c>
      <c r="AC706" s="15">
        <v>5.5252600999999998E-2</v>
      </c>
      <c r="AD706" s="15">
        <v>2.4279611999999999E-2</v>
      </c>
      <c r="AE706" s="15">
        <v>0</v>
      </c>
      <c r="AF706" s="15">
        <v>0</v>
      </c>
      <c r="AG706" s="15">
        <v>3.5474197999999998E-2</v>
      </c>
      <c r="AH706" s="15">
        <v>3.5474197999999998E-2</v>
      </c>
      <c r="AI706" s="15">
        <v>3.5474197999999998E-2</v>
      </c>
      <c r="AJ706" s="15">
        <v>3.5474197999999998E-2</v>
      </c>
      <c r="AK706" s="15">
        <v>3.5474197999999998E-2</v>
      </c>
      <c r="AU706" s="49"/>
    </row>
    <row r="707" spans="4:47">
      <c r="D707" s="49" t="s">
        <v>296</v>
      </c>
      <c r="E707" s="49" t="s">
        <v>113</v>
      </c>
      <c r="F707" s="49" t="s">
        <v>89</v>
      </c>
      <c r="G707" s="49" t="s">
        <v>170</v>
      </c>
      <c r="H707" s="49" t="s">
        <v>301</v>
      </c>
      <c r="I707" s="49" t="s">
        <v>299</v>
      </c>
      <c r="J707" s="52"/>
      <c r="L707" s="49" t="s">
        <v>297</v>
      </c>
      <c r="Y707" s="15">
        <v>0</v>
      </c>
      <c r="Z707" s="15">
        <v>0</v>
      </c>
      <c r="AA707" s="15">
        <v>0</v>
      </c>
      <c r="AB707" s="15">
        <v>0</v>
      </c>
      <c r="AC707" s="15">
        <v>0</v>
      </c>
      <c r="AD707" s="15">
        <v>0</v>
      </c>
      <c r="AE707" s="15">
        <v>0</v>
      </c>
      <c r="AF707" s="15">
        <v>0</v>
      </c>
      <c r="AG707" s="15">
        <v>0</v>
      </c>
      <c r="AH707" s="15">
        <v>0</v>
      </c>
      <c r="AI707" s="15">
        <v>0</v>
      </c>
      <c r="AJ707" s="15">
        <v>0</v>
      </c>
      <c r="AK707" s="15">
        <v>0</v>
      </c>
      <c r="AU707" s="49"/>
    </row>
    <row r="708" spans="4:47">
      <c r="D708" s="49" t="s">
        <v>296</v>
      </c>
      <c r="E708" s="49" t="s">
        <v>128</v>
      </c>
      <c r="F708" s="49" t="s">
        <v>89</v>
      </c>
      <c r="G708" s="49" t="s">
        <v>170</v>
      </c>
      <c r="H708" s="49" t="s">
        <v>301</v>
      </c>
      <c r="I708" s="49" t="s">
        <v>299</v>
      </c>
      <c r="J708" s="52"/>
      <c r="L708" s="49" t="s">
        <v>297</v>
      </c>
      <c r="Y708" s="15">
        <v>0</v>
      </c>
      <c r="Z708" s="15">
        <v>0</v>
      </c>
      <c r="AA708" s="15">
        <v>0</v>
      </c>
      <c r="AB708" s="15">
        <v>0</v>
      </c>
      <c r="AC708" s="15">
        <v>0</v>
      </c>
      <c r="AD708" s="15">
        <v>0</v>
      </c>
      <c r="AE708" s="15">
        <v>0.2</v>
      </c>
      <c r="AF708" s="15">
        <v>0.2</v>
      </c>
      <c r="AG708" s="15">
        <v>0.11114676599999999</v>
      </c>
      <c r="AH708" s="15">
        <v>0.101786849</v>
      </c>
      <c r="AI708" s="15">
        <v>9.6800822999999994E-2</v>
      </c>
      <c r="AJ708" s="15">
        <v>8.5006880000000007E-2</v>
      </c>
      <c r="AK708" s="15">
        <v>0.10559357900000001</v>
      </c>
      <c r="AU708" s="49"/>
    </row>
    <row r="709" spans="4:47">
      <c r="D709" s="49" t="s">
        <v>296</v>
      </c>
      <c r="E709" s="49" t="s">
        <v>132</v>
      </c>
      <c r="F709" s="49" t="s">
        <v>89</v>
      </c>
      <c r="G709" s="49" t="s">
        <v>170</v>
      </c>
      <c r="H709" s="49" t="s">
        <v>301</v>
      </c>
      <c r="I709" s="49" t="s">
        <v>299</v>
      </c>
      <c r="J709" s="52"/>
      <c r="L709" s="49" t="s">
        <v>297</v>
      </c>
      <c r="Y709" s="15">
        <v>0</v>
      </c>
      <c r="Z709" s="15">
        <v>0</v>
      </c>
      <c r="AA709" s="15">
        <v>0</v>
      </c>
      <c r="AB709" s="15">
        <v>0</v>
      </c>
      <c r="AC709" s="15">
        <v>0</v>
      </c>
      <c r="AD709" s="15">
        <v>0</v>
      </c>
      <c r="AE709" s="15">
        <v>0.4</v>
      </c>
      <c r="AF709" s="15">
        <v>0.4</v>
      </c>
      <c r="AG709" s="15">
        <v>0.203374359</v>
      </c>
      <c r="AH709" s="15">
        <v>0.198958203</v>
      </c>
      <c r="AI709" s="15">
        <v>0.18931309299999999</v>
      </c>
      <c r="AJ709" s="15">
        <v>0.20013312899999999</v>
      </c>
      <c r="AK709" s="15">
        <v>0.207999612</v>
      </c>
      <c r="AU709" s="49"/>
    </row>
    <row r="710" spans="4:47">
      <c r="D710" s="49" t="s">
        <v>296</v>
      </c>
      <c r="E710" s="49" t="s">
        <v>121</v>
      </c>
      <c r="F710" s="49" t="s">
        <v>89</v>
      </c>
      <c r="G710" s="49" t="s">
        <v>170</v>
      </c>
      <c r="H710" s="49" t="s">
        <v>301</v>
      </c>
      <c r="I710" s="49" t="s">
        <v>299</v>
      </c>
      <c r="J710" s="52"/>
      <c r="L710" s="49" t="s">
        <v>297</v>
      </c>
      <c r="Y710" s="15">
        <v>7.6434871000000001E-2</v>
      </c>
      <c r="Z710" s="15">
        <v>8.3435850000000006E-3</v>
      </c>
      <c r="AA710" s="15">
        <v>4.6356214E-2</v>
      </c>
      <c r="AB710" s="15">
        <v>3.5532736000000002E-2</v>
      </c>
      <c r="AC710" s="15">
        <v>-3.1930166000000003E-2</v>
      </c>
      <c r="AD710" s="15">
        <v>-6.021841E-3</v>
      </c>
      <c r="AE710" s="15">
        <v>-0.19123245699999999</v>
      </c>
      <c r="AF710" s="15">
        <v>-0.25313960299999999</v>
      </c>
      <c r="AG710" s="15">
        <v>2.2164095170000002</v>
      </c>
      <c r="AH710" s="15">
        <v>2.2031113019999999</v>
      </c>
      <c r="AI710" s="15">
        <v>2.1904575359999998</v>
      </c>
      <c r="AJ710" s="15">
        <v>2.1824589080000001</v>
      </c>
      <c r="AK710" s="15">
        <v>2.1757463179999998</v>
      </c>
      <c r="AU710" s="49"/>
    </row>
    <row r="711" spans="4:47">
      <c r="D711" s="49" t="s">
        <v>296</v>
      </c>
      <c r="E711" s="49" t="s">
        <v>109</v>
      </c>
      <c r="F711" s="49" t="s">
        <v>89</v>
      </c>
      <c r="G711" s="49" t="s">
        <v>170</v>
      </c>
      <c r="H711" s="49" t="s">
        <v>302</v>
      </c>
      <c r="I711" s="49" t="s">
        <v>299</v>
      </c>
      <c r="J711" s="52"/>
      <c r="L711" s="49" t="s">
        <v>297</v>
      </c>
      <c r="Y711" s="15">
        <v>0</v>
      </c>
      <c r="Z711" s="15">
        <v>0.16158882199999999</v>
      </c>
      <c r="AA711" s="15">
        <v>-1.6806946999999999E-2</v>
      </c>
      <c r="AB711" s="15">
        <v>0.16889879799999999</v>
      </c>
      <c r="AC711" s="15">
        <v>0.158723686</v>
      </c>
      <c r="AD711" s="15">
        <v>0.28683046600000001</v>
      </c>
      <c r="AE711" s="15">
        <v>0</v>
      </c>
      <c r="AF711" s="15">
        <v>0</v>
      </c>
      <c r="AG711" s="15">
        <v>0.4</v>
      </c>
      <c r="AH711" s="15">
        <v>0.4</v>
      </c>
      <c r="AI711" s="15">
        <v>0.4</v>
      </c>
      <c r="AJ711" s="15">
        <v>0.4</v>
      </c>
      <c r="AK711" s="15">
        <v>0.4</v>
      </c>
      <c r="AU711" s="49"/>
    </row>
    <row r="712" spans="4:47">
      <c r="D712" s="49" t="s">
        <v>296</v>
      </c>
      <c r="E712" s="49" t="s">
        <v>112</v>
      </c>
      <c r="F712" s="49" t="s">
        <v>89</v>
      </c>
      <c r="G712" s="49" t="s">
        <v>170</v>
      </c>
      <c r="H712" s="49" t="s">
        <v>302</v>
      </c>
      <c r="I712" s="49" t="s">
        <v>299</v>
      </c>
      <c r="J712" s="52"/>
      <c r="L712" s="49" t="s">
        <v>297</v>
      </c>
      <c r="Y712" s="15">
        <v>0</v>
      </c>
      <c r="Z712" s="15">
        <v>0.16402251200000001</v>
      </c>
      <c r="AA712" s="15">
        <v>-1.726749E-2</v>
      </c>
      <c r="AB712" s="15">
        <v>0.14187941500000001</v>
      </c>
      <c r="AC712" s="15">
        <v>0.15082640899999999</v>
      </c>
      <c r="AD712" s="15">
        <v>0.26313396999999999</v>
      </c>
      <c r="AE712" s="15">
        <v>0</v>
      </c>
      <c r="AF712" s="15">
        <v>0</v>
      </c>
      <c r="AG712" s="15">
        <v>0</v>
      </c>
      <c r="AH712" s="15">
        <v>0</v>
      </c>
      <c r="AI712" s="15">
        <v>0</v>
      </c>
      <c r="AJ712" s="15">
        <v>0</v>
      </c>
      <c r="AK712" s="15">
        <v>0</v>
      </c>
      <c r="AU712" s="49"/>
    </row>
    <row r="713" spans="4:47">
      <c r="D713" s="49" t="s">
        <v>296</v>
      </c>
      <c r="E713" s="49" t="s">
        <v>116</v>
      </c>
      <c r="F713" s="49" t="s">
        <v>89</v>
      </c>
      <c r="G713" s="49" t="s">
        <v>170</v>
      </c>
      <c r="H713" s="49" t="s">
        <v>302</v>
      </c>
      <c r="I713" s="49" t="s">
        <v>299</v>
      </c>
      <c r="J713" s="52"/>
      <c r="L713" s="49" t="s">
        <v>297</v>
      </c>
      <c r="Y713" s="15">
        <v>0</v>
      </c>
      <c r="Z713" s="15">
        <v>0.13106780800000001</v>
      </c>
      <c r="AA713" s="15">
        <v>-1.1904326E-2</v>
      </c>
      <c r="AB713" s="15">
        <v>0.110823555</v>
      </c>
      <c r="AC713" s="15">
        <v>0.107007503</v>
      </c>
      <c r="AD713" s="15">
        <v>0.172782781</v>
      </c>
      <c r="AE713" s="15">
        <v>0</v>
      </c>
      <c r="AF713" s="15">
        <v>0</v>
      </c>
      <c r="AG713" s="15">
        <v>0</v>
      </c>
      <c r="AH713" s="15">
        <v>0</v>
      </c>
      <c r="AI713" s="15">
        <v>0</v>
      </c>
      <c r="AJ713" s="15">
        <v>0</v>
      </c>
      <c r="AK713" s="15">
        <v>0</v>
      </c>
      <c r="AU713" s="49"/>
    </row>
    <row r="714" spans="4:47">
      <c r="D714" s="49" t="s">
        <v>296</v>
      </c>
      <c r="E714" s="49" t="s">
        <v>120</v>
      </c>
      <c r="F714" s="49" t="s">
        <v>89</v>
      </c>
      <c r="G714" s="49" t="s">
        <v>170</v>
      </c>
      <c r="H714" s="49" t="s">
        <v>302</v>
      </c>
      <c r="I714" s="49" t="s">
        <v>299</v>
      </c>
      <c r="J714" s="52"/>
      <c r="L714" s="49" t="s">
        <v>297</v>
      </c>
      <c r="Y714" s="15">
        <v>0</v>
      </c>
      <c r="Z714" s="15">
        <v>0.10541372</v>
      </c>
      <c r="AA714" s="15">
        <v>-1.0930709E-2</v>
      </c>
      <c r="AB714" s="15">
        <v>9.3334291999999999E-2</v>
      </c>
      <c r="AC714" s="15">
        <v>9.3024266999999994E-2</v>
      </c>
      <c r="AD714" s="15">
        <v>0.14252029299999999</v>
      </c>
      <c r="AE714" s="15">
        <v>0</v>
      </c>
      <c r="AF714" s="15">
        <v>0</v>
      </c>
      <c r="AG714" s="15">
        <v>0</v>
      </c>
      <c r="AH714" s="15">
        <v>0</v>
      </c>
      <c r="AI714" s="15">
        <v>0</v>
      </c>
      <c r="AJ714" s="15">
        <v>0</v>
      </c>
      <c r="AK714" s="15">
        <v>0</v>
      </c>
      <c r="AU714" s="49"/>
    </row>
    <row r="715" spans="4:47">
      <c r="D715" s="49" t="s">
        <v>296</v>
      </c>
      <c r="E715" s="49" t="s">
        <v>113</v>
      </c>
      <c r="F715" s="49" t="s">
        <v>89</v>
      </c>
      <c r="G715" s="49" t="s">
        <v>170</v>
      </c>
      <c r="H715" s="49" t="s">
        <v>302</v>
      </c>
      <c r="I715" s="49" t="s">
        <v>299</v>
      </c>
      <c r="J715" s="52"/>
      <c r="L715" s="49" t="s">
        <v>297</v>
      </c>
      <c r="Y715" s="15">
        <v>0</v>
      </c>
      <c r="Z715" s="15">
        <v>0</v>
      </c>
      <c r="AA715" s="15">
        <v>0</v>
      </c>
      <c r="AB715" s="15">
        <v>0</v>
      </c>
      <c r="AC715" s="15">
        <v>0</v>
      </c>
      <c r="AD715" s="15">
        <v>0</v>
      </c>
      <c r="AE715" s="15">
        <v>0</v>
      </c>
      <c r="AF715" s="15">
        <v>0</v>
      </c>
      <c r="AG715" s="15">
        <v>0</v>
      </c>
      <c r="AH715" s="15">
        <v>0</v>
      </c>
      <c r="AI715" s="15">
        <v>0</v>
      </c>
      <c r="AJ715" s="15">
        <v>0</v>
      </c>
      <c r="AK715" s="15">
        <v>0</v>
      </c>
      <c r="AU715" s="49"/>
    </row>
    <row r="716" spans="4:47">
      <c r="D716" s="49" t="s">
        <v>296</v>
      </c>
      <c r="E716" s="49" t="s">
        <v>128</v>
      </c>
      <c r="F716" s="49" t="s">
        <v>89</v>
      </c>
      <c r="G716" s="49" t="s">
        <v>170</v>
      </c>
      <c r="H716" s="49" t="s">
        <v>302</v>
      </c>
      <c r="I716" s="49" t="s">
        <v>299</v>
      </c>
      <c r="J716" s="52"/>
      <c r="L716" s="49" t="s">
        <v>297</v>
      </c>
      <c r="Y716" s="15">
        <v>0.35731142500000002</v>
      </c>
      <c r="Z716" s="15">
        <v>0.32011961900000002</v>
      </c>
      <c r="AA716" s="15">
        <v>0.24551303799999999</v>
      </c>
      <c r="AB716" s="15">
        <v>0.22772236100000001</v>
      </c>
      <c r="AC716" s="15">
        <v>0.24474981800000001</v>
      </c>
      <c r="AD716" s="15">
        <v>0.28999999999999998</v>
      </c>
      <c r="AE716" s="15">
        <v>0</v>
      </c>
      <c r="AF716" s="15">
        <v>0</v>
      </c>
      <c r="AG716" s="15">
        <v>0.25606032899999998</v>
      </c>
      <c r="AH716" s="15">
        <v>0.232534727</v>
      </c>
      <c r="AI716" s="15">
        <v>0.21933139099999999</v>
      </c>
      <c r="AJ716" s="15">
        <v>0.191063815</v>
      </c>
      <c r="AK716" s="15">
        <v>0.23547437199999999</v>
      </c>
      <c r="AU716" s="49"/>
    </row>
    <row r="717" spans="4:47">
      <c r="D717" s="49" t="s">
        <v>296</v>
      </c>
      <c r="E717" s="49" t="s">
        <v>132</v>
      </c>
      <c r="F717" s="49" t="s">
        <v>89</v>
      </c>
      <c r="G717" s="49" t="s">
        <v>170</v>
      </c>
      <c r="H717" s="49" t="s">
        <v>302</v>
      </c>
      <c r="I717" s="49" t="s">
        <v>299</v>
      </c>
      <c r="J717" s="52"/>
      <c r="L717" s="49" t="s">
        <v>297</v>
      </c>
      <c r="Y717" s="15">
        <v>0.38708737700000001</v>
      </c>
      <c r="Z717" s="15">
        <v>0.296728402</v>
      </c>
      <c r="AA717" s="15">
        <v>0.17199571599999999</v>
      </c>
      <c r="AB717" s="15">
        <v>0.403226374</v>
      </c>
      <c r="AC717" s="15">
        <v>0.41668358300000002</v>
      </c>
      <c r="AD717" s="15">
        <v>0.41668358300000002</v>
      </c>
      <c r="AE717" s="15">
        <v>0</v>
      </c>
      <c r="AF717" s="15">
        <v>0</v>
      </c>
      <c r="AG717" s="15">
        <v>0.59448394100000002</v>
      </c>
      <c r="AH717" s="15">
        <v>0.57720891399999996</v>
      </c>
      <c r="AI717" s="15">
        <v>0.54520387699999995</v>
      </c>
      <c r="AJ717" s="15">
        <v>0.57225051000000005</v>
      </c>
      <c r="AK717" s="15">
        <v>0.59061217300000002</v>
      </c>
      <c r="AU717" s="49"/>
    </row>
    <row r="718" spans="4:47">
      <c r="D718" s="49" t="s">
        <v>296</v>
      </c>
      <c r="E718" s="49" t="s">
        <v>121</v>
      </c>
      <c r="F718" s="49" t="s">
        <v>89</v>
      </c>
      <c r="G718" s="49" t="s">
        <v>170</v>
      </c>
      <c r="H718" s="49" t="s">
        <v>302</v>
      </c>
      <c r="I718" s="49" t="s">
        <v>299</v>
      </c>
      <c r="J718" s="52"/>
      <c r="L718" s="49" t="s">
        <v>297</v>
      </c>
      <c r="Y718" s="15">
        <v>4.730476E-3</v>
      </c>
      <c r="Z718" s="15">
        <v>3.3596580600000001</v>
      </c>
      <c r="AA718" s="15">
        <v>3.125961948</v>
      </c>
      <c r="AB718" s="15">
        <v>7.4824189999999999E-2</v>
      </c>
      <c r="AC718" s="15">
        <v>6.5999999999999998E-16</v>
      </c>
      <c r="AD718" s="15">
        <v>1.5829451400000001</v>
      </c>
      <c r="AE718" s="15">
        <v>0.48195543200000002</v>
      </c>
      <c r="AF718" s="15">
        <v>0.63797750900000005</v>
      </c>
      <c r="AG718" s="15">
        <v>0</v>
      </c>
      <c r="AH718" s="15">
        <v>0</v>
      </c>
      <c r="AI718" s="15">
        <v>0</v>
      </c>
      <c r="AJ718" s="15">
        <v>0</v>
      </c>
      <c r="AK718" s="15">
        <v>0</v>
      </c>
      <c r="AU718" s="49"/>
    </row>
    <row r="719" spans="4:47">
      <c r="D719" s="49" t="s">
        <v>296</v>
      </c>
      <c r="E719" s="49" t="s">
        <v>109</v>
      </c>
      <c r="F719" s="49" t="s">
        <v>89</v>
      </c>
      <c r="G719" s="49" t="s">
        <v>170</v>
      </c>
      <c r="H719" s="49" t="s">
        <v>362</v>
      </c>
      <c r="J719" s="52"/>
      <c r="L719" s="49" t="s">
        <v>273</v>
      </c>
      <c r="Y719" s="78">
        <f>IFERROR(SUM(Y703,Y711)/Y695,"NA")</f>
        <v>0.40287081327182384</v>
      </c>
      <c r="Z719" s="78">
        <f>IFERROR(SUM(Z703,Z711)/Z695,"NA")</f>
        <v>0.76788486607609829</v>
      </c>
      <c r="AA719" s="78">
        <f t="shared" ref="AA719:AK719" si="36">IFERROR(SUM(AA703,AA711)/AA695,"NA")</f>
        <v>0.23532778503626292</v>
      </c>
      <c r="AB719" s="78">
        <f t="shared" si="36"/>
        <v>0.60050528717520157</v>
      </c>
      <c r="AC719" s="78">
        <f t="shared" si="36"/>
        <v>0.67439102927545125</v>
      </c>
      <c r="AD719" s="78">
        <f t="shared" si="36"/>
        <v>0.67703650126137227</v>
      </c>
      <c r="AE719" s="78">
        <f t="shared" si="36"/>
        <v>0</v>
      </c>
      <c r="AF719" s="78">
        <f t="shared" si="36"/>
        <v>0</v>
      </c>
      <c r="AG719" s="78">
        <f t="shared" si="36"/>
        <v>0.70116788595687396</v>
      </c>
      <c r="AH719" s="78">
        <f t="shared" si="36"/>
        <v>0.68872352116286051</v>
      </c>
      <c r="AI719" s="78">
        <f t="shared" si="36"/>
        <v>0.68872352116286051</v>
      </c>
      <c r="AJ719" s="78">
        <f t="shared" si="36"/>
        <v>0.68872352116286051</v>
      </c>
      <c r="AK719" s="78">
        <f t="shared" si="36"/>
        <v>0.70323824213143105</v>
      </c>
      <c r="AU719" s="49"/>
    </row>
    <row r="720" spans="4:47">
      <c r="D720" s="49" t="s">
        <v>296</v>
      </c>
      <c r="E720" s="49" t="s">
        <v>112</v>
      </c>
      <c r="F720" s="49" t="s">
        <v>89</v>
      </c>
      <c r="G720" s="49" t="s">
        <v>170</v>
      </c>
      <c r="H720" s="49" t="s">
        <v>362</v>
      </c>
      <c r="J720" s="52"/>
      <c r="L720" s="49" t="s">
        <v>273</v>
      </c>
      <c r="Y720" s="78">
        <f t="shared" ref="Y720:AK726" si="37">IFERROR(SUM(Y704,Y712)/Y696,"NA")</f>
        <v>0.40266666686570157</v>
      </c>
      <c r="Z720" s="78">
        <f t="shared" si="37"/>
        <v>0.7678848649629455</v>
      </c>
      <c r="AA720" s="78">
        <f t="shared" si="37"/>
        <v>0.23532778588349515</v>
      </c>
      <c r="AB720" s="78">
        <f t="shared" si="37"/>
        <v>0.59459339900645036</v>
      </c>
      <c r="AC720" s="78">
        <f t="shared" si="37"/>
        <v>0.6744576303980544</v>
      </c>
      <c r="AD720" s="78">
        <f t="shared" si="37"/>
        <v>0.67729821818702396</v>
      </c>
      <c r="AE720" s="78">
        <f t="shared" si="37"/>
        <v>0</v>
      </c>
      <c r="AF720" s="78">
        <f t="shared" si="37"/>
        <v>0</v>
      </c>
      <c r="AG720" s="78">
        <f t="shared" si="37"/>
        <v>0.10116522389910654</v>
      </c>
      <c r="AH720" s="78">
        <f t="shared" si="37"/>
        <v>9.936973844327654E-2</v>
      </c>
      <c r="AI720" s="78">
        <f t="shared" si="37"/>
        <v>9.936973844327654E-2</v>
      </c>
      <c r="AJ720" s="78">
        <f t="shared" si="37"/>
        <v>9.936973844327654E-2</v>
      </c>
      <c r="AK720" s="78">
        <f t="shared" si="37"/>
        <v>0.10146393705078535</v>
      </c>
      <c r="AU720" s="49"/>
    </row>
    <row r="721" spans="2:67">
      <c r="D721" s="49" t="s">
        <v>296</v>
      </c>
      <c r="E721" s="49" t="s">
        <v>116</v>
      </c>
      <c r="F721" s="49" t="s">
        <v>89</v>
      </c>
      <c r="G721" s="49" t="s">
        <v>170</v>
      </c>
      <c r="H721" s="49" t="s">
        <v>362</v>
      </c>
      <c r="J721" s="52"/>
      <c r="L721" s="49" t="s">
        <v>273</v>
      </c>
      <c r="Y721" s="78">
        <f t="shared" si="37"/>
        <v>0.40247678015169136</v>
      </c>
      <c r="Z721" s="78">
        <f t="shared" si="37"/>
        <v>0.76788486281877899</v>
      </c>
      <c r="AA721" s="78">
        <f t="shared" si="37"/>
        <v>0.23532778520622311</v>
      </c>
      <c r="AB721" s="78">
        <f t="shared" si="37"/>
        <v>0.59934571755360133</v>
      </c>
      <c r="AC721" s="78">
        <f t="shared" si="37"/>
        <v>0.67436620286975346</v>
      </c>
      <c r="AD721" s="78">
        <f t="shared" si="37"/>
        <v>0.67718781385503746</v>
      </c>
      <c r="AE721" s="78">
        <f t="shared" si="37"/>
        <v>0</v>
      </c>
      <c r="AF721" s="78">
        <f t="shared" si="37"/>
        <v>0</v>
      </c>
      <c r="AG721" s="78">
        <f t="shared" si="37"/>
        <v>7.8174154903437945E-2</v>
      </c>
      <c r="AH721" s="78">
        <f t="shared" si="37"/>
        <v>7.678671586452139E-2</v>
      </c>
      <c r="AI721" s="78">
        <f t="shared" si="37"/>
        <v>7.678671586452139E-2</v>
      </c>
      <c r="AJ721" s="78">
        <f t="shared" si="37"/>
        <v>7.678671586452139E-2</v>
      </c>
      <c r="AK721" s="78">
        <f t="shared" si="37"/>
        <v>7.8404981659354611E-2</v>
      </c>
      <c r="AU721" s="49"/>
    </row>
    <row r="722" spans="2:67">
      <c r="D722" s="49" t="s">
        <v>296</v>
      </c>
      <c r="E722" s="49" t="s">
        <v>120</v>
      </c>
      <c r="F722" s="49" t="s">
        <v>89</v>
      </c>
      <c r="G722" s="49" t="s">
        <v>170</v>
      </c>
      <c r="H722" s="49" t="s">
        <v>362</v>
      </c>
      <c r="J722" s="52"/>
      <c r="L722" s="49" t="s">
        <v>273</v>
      </c>
      <c r="Y722" s="78">
        <f t="shared" si="37"/>
        <v>0.40192926042260058</v>
      </c>
      <c r="Z722" s="78">
        <f t="shared" si="37"/>
        <v>0.76788486552932766</v>
      </c>
      <c r="AA722" s="78">
        <f t="shared" si="37"/>
        <v>0.23532778691829137</v>
      </c>
      <c r="AB722" s="78">
        <f t="shared" si="37"/>
        <v>0.59661028556944928</v>
      </c>
      <c r="AC722" s="78">
        <f t="shared" si="37"/>
        <v>0.67455099444373501</v>
      </c>
      <c r="AD722" s="78">
        <f t="shared" si="37"/>
        <v>0.67709371968831755</v>
      </c>
      <c r="AE722" s="78">
        <f t="shared" si="37"/>
        <v>0</v>
      </c>
      <c r="AF722" s="78">
        <f t="shared" si="37"/>
        <v>0</v>
      </c>
      <c r="AG722" s="78">
        <f t="shared" si="37"/>
        <v>8.3411056678376061E-2</v>
      </c>
      <c r="AH722" s="78">
        <f t="shared" si="37"/>
        <v>8.1930672944475716E-2</v>
      </c>
      <c r="AI722" s="78">
        <f t="shared" si="37"/>
        <v>8.1930672944475716E-2</v>
      </c>
      <c r="AJ722" s="78">
        <f t="shared" si="37"/>
        <v>8.1930672944475716E-2</v>
      </c>
      <c r="AK722" s="78">
        <f t="shared" si="37"/>
        <v>8.3657346721760797E-2</v>
      </c>
      <c r="AU722" s="49"/>
    </row>
    <row r="723" spans="2:67">
      <c r="D723" s="49" t="s">
        <v>296</v>
      </c>
      <c r="E723" s="49" t="s">
        <v>113</v>
      </c>
      <c r="F723" s="49" t="s">
        <v>89</v>
      </c>
      <c r="G723" s="49" t="s">
        <v>170</v>
      </c>
      <c r="H723" s="49" t="s">
        <v>362</v>
      </c>
      <c r="J723" s="52"/>
      <c r="L723" s="49" t="s">
        <v>273</v>
      </c>
      <c r="Y723" s="78" t="str">
        <f t="shared" si="37"/>
        <v>NA</v>
      </c>
      <c r="Z723" s="78" t="str">
        <f t="shared" si="37"/>
        <v>NA</v>
      </c>
      <c r="AA723" s="78" t="str">
        <f t="shared" si="37"/>
        <v>NA</v>
      </c>
      <c r="AB723" s="78" t="str">
        <f t="shared" si="37"/>
        <v>NA</v>
      </c>
      <c r="AC723" s="78" t="str">
        <f t="shared" si="37"/>
        <v>NA</v>
      </c>
      <c r="AD723" s="78" t="str">
        <f t="shared" si="37"/>
        <v>NA</v>
      </c>
      <c r="AE723" s="78" t="str">
        <f t="shared" si="37"/>
        <v>NA</v>
      </c>
      <c r="AF723" s="78" t="str">
        <f t="shared" si="37"/>
        <v>NA</v>
      </c>
      <c r="AG723" s="78" t="str">
        <f t="shared" si="37"/>
        <v>NA</v>
      </c>
      <c r="AH723" s="78" t="str">
        <f t="shared" si="37"/>
        <v>NA</v>
      </c>
      <c r="AI723" s="78" t="str">
        <f t="shared" si="37"/>
        <v>NA</v>
      </c>
      <c r="AJ723" s="78" t="str">
        <f t="shared" si="37"/>
        <v>NA</v>
      </c>
      <c r="AK723" s="78" t="str">
        <f t="shared" si="37"/>
        <v>NA</v>
      </c>
      <c r="AU723" s="49"/>
    </row>
    <row r="724" spans="2:67">
      <c r="D724" s="49" t="s">
        <v>296</v>
      </c>
      <c r="E724" s="49" t="s">
        <v>128</v>
      </c>
      <c r="F724" s="49" t="s">
        <v>89</v>
      </c>
      <c r="G724" s="49" t="s">
        <v>170</v>
      </c>
      <c r="H724" s="49" t="s">
        <v>362</v>
      </c>
      <c r="J724" s="52"/>
      <c r="L724" s="49" t="s">
        <v>273</v>
      </c>
      <c r="Y724" s="78">
        <f t="shared" si="37"/>
        <v>1</v>
      </c>
      <c r="Z724" s="78">
        <f t="shared" si="37"/>
        <v>1</v>
      </c>
      <c r="AA724" s="78">
        <f t="shared" si="37"/>
        <v>1</v>
      </c>
      <c r="AB724" s="78">
        <f t="shared" si="37"/>
        <v>1</v>
      </c>
      <c r="AC724" s="78">
        <f t="shared" si="37"/>
        <v>1</v>
      </c>
      <c r="AD724" s="78">
        <f t="shared" si="37"/>
        <v>1</v>
      </c>
      <c r="AE724" s="78">
        <f t="shared" si="37"/>
        <v>1</v>
      </c>
      <c r="AF724" s="78">
        <f t="shared" si="37"/>
        <v>1</v>
      </c>
      <c r="AG724" s="78">
        <f t="shared" si="37"/>
        <v>1</v>
      </c>
      <c r="AH724" s="78">
        <f t="shared" si="37"/>
        <v>1</v>
      </c>
      <c r="AI724" s="78">
        <f t="shared" si="37"/>
        <v>1</v>
      </c>
      <c r="AJ724" s="78">
        <f t="shared" si="37"/>
        <v>1</v>
      </c>
      <c r="AK724" s="78">
        <f t="shared" si="37"/>
        <v>1</v>
      </c>
      <c r="AU724" s="49"/>
    </row>
    <row r="725" spans="2:67">
      <c r="D725" s="49" t="s">
        <v>296</v>
      </c>
      <c r="E725" s="49" t="s">
        <v>132</v>
      </c>
      <c r="F725" s="49" t="s">
        <v>89</v>
      </c>
      <c r="G725" s="49" t="s">
        <v>170</v>
      </c>
      <c r="H725" s="49" t="s">
        <v>362</v>
      </c>
      <c r="J725" s="52"/>
      <c r="L725" s="49" t="s">
        <v>273</v>
      </c>
      <c r="Y725" s="78">
        <f t="shared" si="37"/>
        <v>1</v>
      </c>
      <c r="Z725" s="78">
        <f t="shared" si="37"/>
        <v>1</v>
      </c>
      <c r="AA725" s="78">
        <f t="shared" si="37"/>
        <v>1</v>
      </c>
      <c r="AB725" s="78">
        <f t="shared" si="37"/>
        <v>1</v>
      </c>
      <c r="AC725" s="78">
        <f t="shared" si="37"/>
        <v>1</v>
      </c>
      <c r="AD725" s="78">
        <f t="shared" si="37"/>
        <v>1</v>
      </c>
      <c r="AE725" s="78">
        <f t="shared" si="37"/>
        <v>1</v>
      </c>
      <c r="AF725" s="78">
        <f t="shared" si="37"/>
        <v>1</v>
      </c>
      <c r="AG725" s="78">
        <f t="shared" si="37"/>
        <v>1</v>
      </c>
      <c r="AH725" s="78">
        <f t="shared" si="37"/>
        <v>1</v>
      </c>
      <c r="AI725" s="78">
        <f t="shared" si="37"/>
        <v>1</v>
      </c>
      <c r="AJ725" s="78">
        <f t="shared" si="37"/>
        <v>1</v>
      </c>
      <c r="AK725" s="78">
        <f t="shared" si="37"/>
        <v>1</v>
      </c>
      <c r="AU725" s="49"/>
    </row>
    <row r="726" spans="2:67">
      <c r="D726" s="51" t="s">
        <v>296</v>
      </c>
      <c r="E726" s="51" t="s">
        <v>121</v>
      </c>
      <c r="F726" s="51" t="s">
        <v>89</v>
      </c>
      <c r="G726" s="49" t="s">
        <v>170</v>
      </c>
      <c r="H726" s="51" t="s">
        <v>362</v>
      </c>
      <c r="J726" s="52"/>
      <c r="L726" s="49" t="s">
        <v>273</v>
      </c>
      <c r="P726" s="49" t="s">
        <v>356</v>
      </c>
      <c r="Y726" s="78">
        <f t="shared" si="37"/>
        <v>0.5892347599906772</v>
      </c>
      <c r="Z726" s="78">
        <f>IFERROR(SUM(Z710,Z718)/Z702,"NA")</f>
        <v>41.760907378270069</v>
      </c>
      <c r="AA726" s="78">
        <f t="shared" si="37"/>
        <v>15.095486779837833</v>
      </c>
      <c r="AB726" s="78">
        <f t="shared" si="37"/>
        <v>0.93266093446777454</v>
      </c>
      <c r="AC726" s="78">
        <f t="shared" si="37"/>
        <v>1.9230449937186784</v>
      </c>
      <c r="AD726" s="78">
        <f t="shared" si="37"/>
        <v>-135.95137954255699</v>
      </c>
      <c r="AE726" s="78">
        <f t="shared" si="37"/>
        <v>51.493188894575688</v>
      </c>
      <c r="AF726" s="78">
        <f t="shared" si="37"/>
        <v>51.493492829692002</v>
      </c>
      <c r="AG726" s="78">
        <f>IFERROR(SUM(AG710,AG718)/AG702,"NA")</f>
        <v>-133.80261343804102</v>
      </c>
      <c r="AH726" s="78">
        <f t="shared" si="37"/>
        <v>-123.5429857120737</v>
      </c>
      <c r="AI726" s="78">
        <f t="shared" si="37"/>
        <v>-118.27037872415781</v>
      </c>
      <c r="AJ726" s="78">
        <f t="shared" si="37"/>
        <v>-131.13558815884744</v>
      </c>
      <c r="AK726" s="78">
        <f t="shared" si="37"/>
        <v>-178.26887604919227</v>
      </c>
      <c r="AU726" s="85"/>
    </row>
    <row r="727" spans="2:67" s="51" customFormat="1">
      <c r="J727" s="52"/>
      <c r="Y727" s="70"/>
      <c r="Z727" s="70"/>
      <c r="AA727" s="70"/>
      <c r="AB727" s="70"/>
      <c r="AC727" s="70"/>
      <c r="AD727" s="70"/>
      <c r="AE727" s="70"/>
      <c r="AF727" s="70"/>
      <c r="AG727" s="70"/>
      <c r="AH727" s="70"/>
      <c r="AI727" s="70"/>
      <c r="AJ727" s="70"/>
      <c r="AK727" s="70"/>
      <c r="AU727" s="95"/>
    </row>
    <row r="728" spans="2:67">
      <c r="F728" s="51"/>
      <c r="H728" s="92"/>
      <c r="J728" s="52"/>
      <c r="AU728" s="49"/>
    </row>
    <row r="729" spans="2:67">
      <c r="F729" s="51"/>
      <c r="H729" s="92"/>
      <c r="J729" s="52"/>
      <c r="AU729" s="49"/>
    </row>
    <row r="730" spans="2:67">
      <c r="F730" s="51"/>
      <c r="H730" s="92"/>
      <c r="J730" s="52"/>
      <c r="AU730" s="49"/>
    </row>
    <row r="731" spans="2:67">
      <c r="F731" s="51"/>
      <c r="H731" s="92"/>
      <c r="J731" s="52"/>
      <c r="AU731" s="49"/>
    </row>
    <row r="732" spans="2:67" s="51" customFormat="1">
      <c r="H732" s="62"/>
      <c r="J732" s="52"/>
      <c r="Y732" s="71"/>
      <c r="Z732" s="71"/>
      <c r="AA732" s="71"/>
      <c r="AB732" s="71"/>
      <c r="AC732" s="71"/>
      <c r="AD732" s="71"/>
      <c r="AE732" s="71"/>
      <c r="AF732" s="71"/>
      <c r="AG732" s="71"/>
      <c r="AH732" s="71"/>
      <c r="AI732" s="71"/>
      <c r="AJ732" s="71"/>
      <c r="AK732" s="71"/>
    </row>
    <row r="733" spans="2:67">
      <c r="C733" s="11" t="s">
        <v>145</v>
      </c>
      <c r="D733" s="11"/>
      <c r="E733" s="11"/>
      <c r="F733" s="11"/>
      <c r="G733" s="11"/>
      <c r="H733" s="11"/>
      <c r="I733" s="11"/>
      <c r="J733" s="11"/>
      <c r="K733" s="11"/>
      <c r="L733" s="11"/>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31"/>
      <c r="AR733" s="11"/>
      <c r="AS733" s="11"/>
      <c r="AT733" s="11"/>
      <c r="AU733" s="11"/>
      <c r="AV733" s="11"/>
      <c r="AW733" s="11"/>
      <c r="AX733" s="11"/>
      <c r="AY733" s="11"/>
      <c r="AZ733" s="11"/>
      <c r="BA733" s="11"/>
      <c r="BB733" s="31"/>
      <c r="BC733" s="11"/>
      <c r="BD733" s="11"/>
      <c r="BE733" s="11"/>
      <c r="BF733" s="11"/>
      <c r="BG733" s="11"/>
      <c r="BH733" s="11"/>
      <c r="BI733" s="11"/>
      <c r="BJ733" s="11"/>
      <c r="BK733" s="11"/>
      <c r="BL733" s="11"/>
      <c r="BM733" s="11"/>
      <c r="BN733" s="11"/>
      <c r="BO733" s="11"/>
    </row>
    <row r="734" spans="2:67" s="51" customFormat="1" ht="15">
      <c r="B734" s="86"/>
      <c r="C734" s="21" t="s">
        <v>365</v>
      </c>
      <c r="D734" s="86"/>
      <c r="E734" s="86"/>
      <c r="F734" s="86"/>
      <c r="G734" s="86"/>
      <c r="H734" s="86"/>
      <c r="I734" s="86"/>
      <c r="J734" s="86"/>
      <c r="K734" s="86"/>
      <c r="L734" s="86"/>
      <c r="M734" s="86"/>
      <c r="N734" s="86"/>
      <c r="O734" s="86"/>
      <c r="P734" s="86"/>
      <c r="Q734" s="86"/>
      <c r="R734" s="86"/>
      <c r="S734" s="86"/>
      <c r="T734" s="86"/>
      <c r="U734" s="86"/>
      <c r="V734" s="86"/>
      <c r="W734" s="86"/>
      <c r="X734" s="86"/>
      <c r="Y734" s="86"/>
      <c r="Z734" s="86"/>
      <c r="AA734" s="86"/>
      <c r="AB734" s="86"/>
      <c r="AC734" s="86"/>
      <c r="AD734" s="86"/>
      <c r="AE734" s="86"/>
      <c r="AF734" s="86"/>
      <c r="AG734" s="86"/>
      <c r="AH734" s="86"/>
      <c r="AI734" s="86"/>
      <c r="AJ734" s="86"/>
      <c r="AK734" s="86"/>
      <c r="AL734" s="86"/>
      <c r="AM734" s="86"/>
      <c r="AN734" s="86"/>
      <c r="AO734" s="86"/>
      <c r="AP734" s="86"/>
      <c r="AQ734" s="86"/>
      <c r="AR734" s="86"/>
      <c r="AS734" s="86"/>
      <c r="AT734" s="86"/>
      <c r="AU734" s="86"/>
      <c r="AV734" s="86"/>
      <c r="AW734" s="86"/>
      <c r="AX734" s="86"/>
      <c r="AY734" s="86"/>
      <c r="AZ734" s="86"/>
      <c r="BA734" s="86"/>
      <c r="BB734" s="86"/>
      <c r="BC734" s="86"/>
      <c r="BD734" s="86"/>
      <c r="BE734" s="86"/>
      <c r="BF734" s="86"/>
      <c r="BG734" s="86"/>
      <c r="BH734" s="86"/>
    </row>
    <row r="735" spans="2:67">
      <c r="AU735" s="49"/>
    </row>
    <row r="736" spans="2:67">
      <c r="D736" s="49" t="s">
        <v>296</v>
      </c>
      <c r="E736" s="49" t="s">
        <v>109</v>
      </c>
      <c r="F736" s="49" t="s">
        <v>89</v>
      </c>
      <c r="G736" s="49" t="s">
        <v>145</v>
      </c>
      <c r="H736" s="49" t="s">
        <v>352</v>
      </c>
      <c r="I736" s="49" t="s">
        <v>299</v>
      </c>
      <c r="J736" s="52"/>
      <c r="L736" s="49" t="s">
        <v>297</v>
      </c>
      <c r="Y736" s="84">
        <f t="shared" ref="Y736:AK751" si="38">SUM(Y415,Y455,Y495,Y535,Y575,Y615,Y655,Y695)</f>
        <v>50.402506523000007</v>
      </c>
      <c r="Z736" s="84">
        <f t="shared" si="38"/>
        <v>49.851210952999999</v>
      </c>
      <c r="AA736" s="84">
        <f t="shared" si="38"/>
        <v>46.655213001000007</v>
      </c>
      <c r="AB736" s="84">
        <f t="shared" si="38"/>
        <v>44.804248039000001</v>
      </c>
      <c r="AC736" s="84">
        <f t="shared" si="38"/>
        <v>38.150797839000006</v>
      </c>
      <c r="AD736" s="84">
        <f t="shared" si="38"/>
        <v>31.198711131000003</v>
      </c>
      <c r="AE736" s="84">
        <f t="shared" si="38"/>
        <v>31.248328717999996</v>
      </c>
      <c r="AF736" s="84">
        <f t="shared" si="38"/>
        <v>31.482799759999999</v>
      </c>
      <c r="AG736" s="84">
        <f t="shared" si="38"/>
        <v>30.822570275999993</v>
      </c>
      <c r="AH736" s="84">
        <f t="shared" si="38"/>
        <v>30.674282335000001</v>
      </c>
      <c r="AI736" s="84">
        <f t="shared" si="38"/>
        <v>30.717742203</v>
      </c>
      <c r="AJ736" s="84">
        <f t="shared" si="38"/>
        <v>30.982838336000004</v>
      </c>
      <c r="AK736" s="84">
        <f t="shared" si="38"/>
        <v>30.743704863999998</v>
      </c>
      <c r="AU736" s="49"/>
    </row>
    <row r="737" spans="4:47">
      <c r="D737" s="49" t="s">
        <v>296</v>
      </c>
      <c r="E737" s="49" t="s">
        <v>112</v>
      </c>
      <c r="F737" s="49" t="s">
        <v>89</v>
      </c>
      <c r="G737" s="49" t="s">
        <v>145</v>
      </c>
      <c r="H737" s="49" t="s">
        <v>352</v>
      </c>
      <c r="I737" s="49" t="s">
        <v>299</v>
      </c>
      <c r="J737" s="52"/>
      <c r="L737" s="49" t="s">
        <v>297</v>
      </c>
      <c r="Y737" s="84">
        <f t="shared" si="38"/>
        <v>30.269665101000001</v>
      </c>
      <c r="Z737" s="84">
        <f t="shared" si="38"/>
        <v>30.020310924999997</v>
      </c>
      <c r="AA737" s="84">
        <f t="shared" si="38"/>
        <v>28.069759846000004</v>
      </c>
      <c r="AB737" s="84">
        <f t="shared" si="38"/>
        <v>26.717296072000003</v>
      </c>
      <c r="AC737" s="84">
        <f t="shared" si="38"/>
        <v>22.241339831999998</v>
      </c>
      <c r="AD737" s="84">
        <f t="shared" si="38"/>
        <v>29.118113747999999</v>
      </c>
      <c r="AE737" s="84">
        <f t="shared" si="38"/>
        <v>25.630187421999999</v>
      </c>
      <c r="AF737" s="84">
        <f t="shared" si="38"/>
        <v>23.170450593000002</v>
      </c>
      <c r="AG737" s="84">
        <f t="shared" si="38"/>
        <v>25.769123493000006</v>
      </c>
      <c r="AH737" s="84">
        <f t="shared" si="38"/>
        <v>25.653956433999998</v>
      </c>
      <c r="AI737" s="84">
        <f t="shared" si="38"/>
        <v>25.769845651000001</v>
      </c>
      <c r="AJ737" s="84">
        <f t="shared" si="38"/>
        <v>26.055890076999994</v>
      </c>
      <c r="AK737" s="84">
        <f t="shared" si="38"/>
        <v>25.830579175999993</v>
      </c>
      <c r="AU737" s="49"/>
    </row>
    <row r="738" spans="4:47">
      <c r="D738" s="49" t="s">
        <v>296</v>
      </c>
      <c r="E738" s="49" t="s">
        <v>116</v>
      </c>
      <c r="F738" s="49" t="s">
        <v>89</v>
      </c>
      <c r="G738" s="49" t="s">
        <v>145</v>
      </c>
      <c r="H738" s="49" t="s">
        <v>352</v>
      </c>
      <c r="I738" s="49" t="s">
        <v>299</v>
      </c>
      <c r="J738" s="52"/>
      <c r="L738" s="49" t="s">
        <v>297</v>
      </c>
      <c r="Y738" s="84">
        <f t="shared" si="38"/>
        <v>34.892342532000001</v>
      </c>
      <c r="Z738" s="84">
        <f t="shared" si="38"/>
        <v>34.530352704000002</v>
      </c>
      <c r="AA738" s="84">
        <f t="shared" si="38"/>
        <v>32.216669611999997</v>
      </c>
      <c r="AB738" s="84">
        <f t="shared" si="38"/>
        <v>30.868434813</v>
      </c>
      <c r="AC738" s="84">
        <f t="shared" si="38"/>
        <v>25.923631284000002</v>
      </c>
      <c r="AD738" s="84">
        <f t="shared" si="38"/>
        <v>25.024867980999996</v>
      </c>
      <c r="AE738" s="84">
        <f t="shared" si="38"/>
        <v>25.766514996000002</v>
      </c>
      <c r="AF738" s="84">
        <f t="shared" si="38"/>
        <v>23.166433377000001</v>
      </c>
      <c r="AG738" s="84">
        <f t="shared" si="38"/>
        <v>23.857608215999999</v>
      </c>
      <c r="AH738" s="84">
        <f t="shared" si="38"/>
        <v>23.687243016</v>
      </c>
      <c r="AI738" s="84">
        <f t="shared" si="38"/>
        <v>23.798626497000004</v>
      </c>
      <c r="AJ738" s="84">
        <f t="shared" si="38"/>
        <v>24.077378748000001</v>
      </c>
      <c r="AK738" s="84">
        <f t="shared" si="38"/>
        <v>23.890540082000005</v>
      </c>
      <c r="AU738" s="49"/>
    </row>
    <row r="739" spans="4:47">
      <c r="D739" s="49" t="s">
        <v>296</v>
      </c>
      <c r="E739" s="49" t="s">
        <v>120</v>
      </c>
      <c r="F739" s="49" t="s">
        <v>89</v>
      </c>
      <c r="G739" s="49" t="s">
        <v>145</v>
      </c>
      <c r="H739" s="49" t="s">
        <v>352</v>
      </c>
      <c r="I739" s="49" t="s">
        <v>299</v>
      </c>
      <c r="J739" s="52"/>
      <c r="L739" s="49" t="s">
        <v>297</v>
      </c>
      <c r="Y739" s="84">
        <f t="shared" si="38"/>
        <v>26.264440660999998</v>
      </c>
      <c r="Z739" s="84">
        <f t="shared" si="38"/>
        <v>25.931027830999998</v>
      </c>
      <c r="AA739" s="84">
        <f t="shared" si="38"/>
        <v>24.031410863800001</v>
      </c>
      <c r="AB739" s="84">
        <f t="shared" si="38"/>
        <v>22.964987938</v>
      </c>
      <c r="AC739" s="84">
        <f t="shared" si="38"/>
        <v>19.159003222999999</v>
      </c>
      <c r="AD739" s="84">
        <f t="shared" si="38"/>
        <v>22.731587739999995</v>
      </c>
      <c r="AE739" s="84">
        <f t="shared" si="38"/>
        <v>22.960484190999999</v>
      </c>
      <c r="AF739" s="84">
        <f t="shared" si="38"/>
        <v>18.996880312000002</v>
      </c>
      <c r="AG739" s="84">
        <f t="shared" si="38"/>
        <v>20.116884531</v>
      </c>
      <c r="AH739" s="84">
        <f t="shared" si="38"/>
        <v>19.926926104000003</v>
      </c>
      <c r="AI739" s="84">
        <f t="shared" si="38"/>
        <v>20.077378258</v>
      </c>
      <c r="AJ739" s="84">
        <f t="shared" si="38"/>
        <v>20.324568451000001</v>
      </c>
      <c r="AK739" s="84">
        <f t="shared" si="38"/>
        <v>20.146851446000003</v>
      </c>
      <c r="AU739" s="49"/>
    </row>
    <row r="740" spans="4:47">
      <c r="D740" s="49" t="s">
        <v>296</v>
      </c>
      <c r="E740" s="49" t="s">
        <v>113</v>
      </c>
      <c r="F740" s="49" t="s">
        <v>89</v>
      </c>
      <c r="G740" s="49" t="s">
        <v>145</v>
      </c>
      <c r="H740" s="49" t="s">
        <v>352</v>
      </c>
      <c r="I740" s="49" t="s">
        <v>299</v>
      </c>
      <c r="J740" s="52"/>
      <c r="L740" s="49" t="s">
        <v>297</v>
      </c>
      <c r="Y740" s="84">
        <f t="shared" si="38"/>
        <v>26.494657672000002</v>
      </c>
      <c r="Z740" s="84">
        <f t="shared" si="38"/>
        <v>27.108160407999996</v>
      </c>
      <c r="AA740" s="84">
        <f t="shared" si="38"/>
        <v>22.540513021000002</v>
      </c>
      <c r="AB740" s="84">
        <f t="shared" si="38"/>
        <v>23.121498737000003</v>
      </c>
      <c r="AC740" s="84">
        <f t="shared" si="38"/>
        <v>23.898043546</v>
      </c>
      <c r="AD740" s="84">
        <f t="shared" si="38"/>
        <v>21.251353633000001</v>
      </c>
      <c r="AE740" s="84">
        <f t="shared" si="38"/>
        <v>21.365587514477994</v>
      </c>
      <c r="AF740" s="84">
        <f t="shared" si="38"/>
        <v>23.101940562000003</v>
      </c>
      <c r="AG740" s="84">
        <f t="shared" si="38"/>
        <v>23.056528930000002</v>
      </c>
      <c r="AH740" s="84">
        <f t="shared" si="38"/>
        <v>22.959604562000003</v>
      </c>
      <c r="AI740" s="84">
        <f t="shared" si="38"/>
        <v>22.863164610000002</v>
      </c>
      <c r="AJ740" s="84">
        <f t="shared" si="38"/>
        <v>22.767206959000003</v>
      </c>
      <c r="AK740" s="84">
        <f t="shared" si="38"/>
        <v>22.671729095</v>
      </c>
      <c r="AU740" s="49"/>
    </row>
    <row r="741" spans="4:47">
      <c r="D741" s="49" t="s">
        <v>296</v>
      </c>
      <c r="E741" s="49" t="s">
        <v>128</v>
      </c>
      <c r="F741" s="49" t="s">
        <v>89</v>
      </c>
      <c r="G741" s="49" t="s">
        <v>145</v>
      </c>
      <c r="H741" s="49" t="s">
        <v>352</v>
      </c>
      <c r="I741" s="49" t="s">
        <v>299</v>
      </c>
      <c r="J741" s="52"/>
      <c r="L741" s="49" t="s">
        <v>297</v>
      </c>
      <c r="Y741" s="84">
        <f t="shared" si="38"/>
        <v>10.287753209</v>
      </c>
      <c r="Z741" s="84">
        <f t="shared" si="38"/>
        <v>11.499636146</v>
      </c>
      <c r="AA741" s="84">
        <f t="shared" si="38"/>
        <v>10.193249075999999</v>
      </c>
      <c r="AB741" s="84">
        <f t="shared" si="38"/>
        <v>12.804839072999998</v>
      </c>
      <c r="AC741" s="84">
        <f t="shared" si="38"/>
        <v>12.261316482</v>
      </c>
      <c r="AD741" s="84">
        <f t="shared" si="38"/>
        <v>15.872475425999999</v>
      </c>
      <c r="AE741" s="84">
        <f t="shared" si="38"/>
        <v>16.782028244999999</v>
      </c>
      <c r="AF741" s="84">
        <f t="shared" si="38"/>
        <v>18.617999999999999</v>
      </c>
      <c r="AG741" s="84">
        <f t="shared" si="38"/>
        <v>16.310708388999998</v>
      </c>
      <c r="AH741" s="84">
        <f t="shared" si="38"/>
        <v>16.588416871000003</v>
      </c>
      <c r="AI741" s="84">
        <f t="shared" si="38"/>
        <v>17.972630622</v>
      </c>
      <c r="AJ741" s="84">
        <f t="shared" si="38"/>
        <v>18.318391619</v>
      </c>
      <c r="AK741" s="84">
        <f t="shared" si="38"/>
        <v>18.972277527999999</v>
      </c>
      <c r="AU741" s="49"/>
    </row>
    <row r="742" spans="4:47">
      <c r="D742" s="49" t="s">
        <v>296</v>
      </c>
      <c r="E742" s="49" t="s">
        <v>132</v>
      </c>
      <c r="F742" s="49" t="s">
        <v>89</v>
      </c>
      <c r="G742" s="49" t="s">
        <v>145</v>
      </c>
      <c r="H742" s="49" t="s">
        <v>352</v>
      </c>
      <c r="I742" s="49" t="s">
        <v>299</v>
      </c>
      <c r="J742" s="52"/>
      <c r="L742" s="49" t="s">
        <v>297</v>
      </c>
      <c r="Y742" s="84">
        <f t="shared" si="38"/>
        <v>19.996948956000001</v>
      </c>
      <c r="Z742" s="84">
        <f t="shared" si="38"/>
        <v>21.512037796999998</v>
      </c>
      <c r="AA742" s="84">
        <f t="shared" si="38"/>
        <v>18.673987250000003</v>
      </c>
      <c r="AB742" s="84">
        <f t="shared" si="38"/>
        <v>25.750645692999999</v>
      </c>
      <c r="AC742" s="84">
        <f t="shared" si="38"/>
        <v>24.301966328000002</v>
      </c>
      <c r="AD742" s="84">
        <f t="shared" si="38"/>
        <v>31.413047068000001</v>
      </c>
      <c r="AE742" s="84">
        <f t="shared" si="38"/>
        <v>33.343179526</v>
      </c>
      <c r="AF742" s="84">
        <f t="shared" si="38"/>
        <v>33.141999999999996</v>
      </c>
      <c r="AG742" s="84">
        <f t="shared" si="38"/>
        <v>30.433871081000003</v>
      </c>
      <c r="AH742" s="84">
        <f t="shared" si="38"/>
        <v>31.154473428999999</v>
      </c>
      <c r="AI742" s="84">
        <f t="shared" si="38"/>
        <v>33.508140867000002</v>
      </c>
      <c r="AJ742" s="84">
        <f t="shared" si="38"/>
        <v>34.908049811999994</v>
      </c>
      <c r="AK742" s="84">
        <f t="shared" si="38"/>
        <v>35.452468752999998</v>
      </c>
      <c r="AU742" s="49"/>
    </row>
    <row r="743" spans="4:47">
      <c r="D743" s="49" t="s">
        <v>296</v>
      </c>
      <c r="E743" s="49" t="s">
        <v>121</v>
      </c>
      <c r="F743" s="49" t="s">
        <v>89</v>
      </c>
      <c r="G743" s="49" t="s">
        <v>145</v>
      </c>
      <c r="H743" s="49" t="s">
        <v>352</v>
      </c>
      <c r="I743" s="49" t="s">
        <v>299</v>
      </c>
      <c r="J743" s="52"/>
      <c r="L743" s="49" t="s">
        <v>297</v>
      </c>
      <c r="Y743" s="84">
        <f t="shared" si="38"/>
        <v>18.095336163000002</v>
      </c>
      <c r="Z743" s="84">
        <f t="shared" si="38"/>
        <v>17.606739888</v>
      </c>
      <c r="AA743" s="84">
        <f t="shared" si="38"/>
        <v>20.279681055000001</v>
      </c>
      <c r="AB743" s="84">
        <f t="shared" si="38"/>
        <v>20.203139861</v>
      </c>
      <c r="AC743" s="84">
        <f t="shared" si="38"/>
        <v>14.919292621</v>
      </c>
      <c r="AD743" s="84">
        <f t="shared" si="38"/>
        <v>19.702045797</v>
      </c>
      <c r="AE743" s="84">
        <f t="shared" si="38"/>
        <v>22.921398740999997</v>
      </c>
      <c r="AF743" s="84">
        <f t="shared" si="38"/>
        <v>30.34167871</v>
      </c>
      <c r="AG743" s="84">
        <f t="shared" si="38"/>
        <v>27.889553934000002</v>
      </c>
      <c r="AH743" s="84">
        <f t="shared" si="38"/>
        <v>27.028169966</v>
      </c>
      <c r="AI743" s="84">
        <f t="shared" si="38"/>
        <v>26.379339960999999</v>
      </c>
      <c r="AJ743" s="84">
        <f t="shared" si="38"/>
        <v>26.622890454</v>
      </c>
      <c r="AK743" s="84">
        <f t="shared" si="38"/>
        <v>26.854703381</v>
      </c>
      <c r="AU743" s="49"/>
    </row>
    <row r="744" spans="4:47">
      <c r="D744" s="49" t="s">
        <v>296</v>
      </c>
      <c r="E744" s="49" t="s">
        <v>109</v>
      </c>
      <c r="F744" s="49" t="s">
        <v>89</v>
      </c>
      <c r="G744" s="49" t="s">
        <v>145</v>
      </c>
      <c r="H744" s="49" t="s">
        <v>301</v>
      </c>
      <c r="I744" s="49" t="s">
        <v>299</v>
      </c>
      <c r="J744" s="52"/>
      <c r="L744" s="49" t="s">
        <v>297</v>
      </c>
      <c r="Y744" s="84">
        <f t="shared" si="38"/>
        <v>15.708387540999999</v>
      </c>
      <c r="Z744" s="84">
        <f t="shared" si="38"/>
        <v>19.366778703999998</v>
      </c>
      <c r="AA744" s="84">
        <f t="shared" si="38"/>
        <v>17.633328642999999</v>
      </c>
      <c r="AB744" s="84">
        <f t="shared" si="38"/>
        <v>12.311439642</v>
      </c>
      <c r="AC744" s="84">
        <f t="shared" si="38"/>
        <v>7.283208138</v>
      </c>
      <c r="AD744" s="84">
        <f t="shared" si="38"/>
        <v>6.7066431419999999</v>
      </c>
      <c r="AE744" s="84">
        <f t="shared" si="38"/>
        <v>0</v>
      </c>
      <c r="AF744" s="84">
        <f t="shared" si="38"/>
        <v>0</v>
      </c>
      <c r="AG744" s="84">
        <f t="shared" si="38"/>
        <v>7.5752878240000001</v>
      </c>
      <c r="AH744" s="84">
        <f t="shared" si="38"/>
        <v>7.3359697120000007</v>
      </c>
      <c r="AI744" s="84">
        <f t="shared" si="38"/>
        <v>7.3905565199999996</v>
      </c>
      <c r="AJ744" s="84">
        <f t="shared" si="38"/>
        <v>7.2677795779999999</v>
      </c>
      <c r="AK744" s="84">
        <f t="shared" si="38"/>
        <v>7.1684196999999994</v>
      </c>
      <c r="AU744" s="49"/>
    </row>
    <row r="745" spans="4:47">
      <c r="D745" s="49" t="s">
        <v>296</v>
      </c>
      <c r="E745" s="49" t="s">
        <v>112</v>
      </c>
      <c r="F745" s="49" t="s">
        <v>89</v>
      </c>
      <c r="G745" s="49" t="s">
        <v>145</v>
      </c>
      <c r="H745" s="49" t="s">
        <v>301</v>
      </c>
      <c r="I745" s="49" t="s">
        <v>299</v>
      </c>
      <c r="J745" s="52"/>
      <c r="L745" s="49" t="s">
        <v>297</v>
      </c>
      <c r="Y745" s="84">
        <f t="shared" si="38"/>
        <v>9.952953978</v>
      </c>
      <c r="Z745" s="84">
        <f t="shared" si="38"/>
        <v>12.165313049000002</v>
      </c>
      <c r="AA745" s="84">
        <f t="shared" si="38"/>
        <v>11.060086024</v>
      </c>
      <c r="AB745" s="84">
        <f t="shared" si="38"/>
        <v>7.7729408300000005</v>
      </c>
      <c r="AC745" s="84">
        <f t="shared" si="38"/>
        <v>4.6266062650000004</v>
      </c>
      <c r="AD745" s="84">
        <f t="shared" si="38"/>
        <v>6.3831855829999995</v>
      </c>
      <c r="AE745" s="84">
        <f t="shared" si="38"/>
        <v>0</v>
      </c>
      <c r="AF745" s="84">
        <f t="shared" si="38"/>
        <v>0</v>
      </c>
      <c r="AG745" s="84">
        <f t="shared" si="38"/>
        <v>6.2111413049999999</v>
      </c>
      <c r="AH745" s="84">
        <f t="shared" si="38"/>
        <v>5.8292018250000002</v>
      </c>
      <c r="AI745" s="84">
        <f t="shared" si="38"/>
        <v>5.9576916360000007</v>
      </c>
      <c r="AJ745" s="84">
        <f t="shared" si="38"/>
        <v>5.7630977060000008</v>
      </c>
      <c r="AK745" s="84">
        <f t="shared" si="38"/>
        <v>5.857166663000001</v>
      </c>
      <c r="AU745" s="49"/>
    </row>
    <row r="746" spans="4:47">
      <c r="D746" s="49" t="s">
        <v>296</v>
      </c>
      <c r="E746" s="49" t="s">
        <v>116</v>
      </c>
      <c r="F746" s="49" t="s">
        <v>89</v>
      </c>
      <c r="G746" s="49" t="s">
        <v>145</v>
      </c>
      <c r="H746" s="49" t="s">
        <v>301</v>
      </c>
      <c r="I746" s="49" t="s">
        <v>299</v>
      </c>
      <c r="J746" s="52"/>
      <c r="L746" s="49" t="s">
        <v>297</v>
      </c>
      <c r="Y746" s="84">
        <f t="shared" si="38"/>
        <v>11.267023415999999</v>
      </c>
      <c r="Z746" s="84">
        <f t="shared" si="38"/>
        <v>13.730717936</v>
      </c>
      <c r="AA746" s="84">
        <f t="shared" si="38"/>
        <v>12.481510128</v>
      </c>
      <c r="AB746" s="84">
        <f t="shared" si="38"/>
        <v>8.7827713319999994</v>
      </c>
      <c r="AC746" s="84">
        <f t="shared" si="38"/>
        <v>5.2274957129999997</v>
      </c>
      <c r="AD746" s="84">
        <f t="shared" si="38"/>
        <v>6.3961031830000001</v>
      </c>
      <c r="AE746" s="84">
        <f t="shared" si="38"/>
        <v>0</v>
      </c>
      <c r="AF746" s="84">
        <f t="shared" si="38"/>
        <v>0</v>
      </c>
      <c r="AG746" s="84">
        <f t="shared" si="38"/>
        <v>5.9274788539999994</v>
      </c>
      <c r="AH746" s="84">
        <f t="shared" si="38"/>
        <v>5.7881864839999997</v>
      </c>
      <c r="AI746" s="84">
        <f t="shared" si="38"/>
        <v>5.8774210839999999</v>
      </c>
      <c r="AJ746" s="84">
        <f t="shared" si="38"/>
        <v>5.7425378489999988</v>
      </c>
      <c r="AK746" s="84">
        <f t="shared" si="38"/>
        <v>5.7596034999999999</v>
      </c>
      <c r="AU746" s="49"/>
    </row>
    <row r="747" spans="4:47">
      <c r="D747" s="49" t="s">
        <v>296</v>
      </c>
      <c r="E747" s="49" t="s">
        <v>120</v>
      </c>
      <c r="F747" s="49" t="s">
        <v>89</v>
      </c>
      <c r="G747" s="49" t="s">
        <v>145</v>
      </c>
      <c r="H747" s="49" t="s">
        <v>301</v>
      </c>
      <c r="I747" s="49" t="s">
        <v>299</v>
      </c>
      <c r="J747" s="52"/>
      <c r="L747" s="49" t="s">
        <v>297</v>
      </c>
      <c r="Y747" s="84">
        <f t="shared" si="38"/>
        <v>8.7098237679999997</v>
      </c>
      <c r="Z747" s="84">
        <f t="shared" si="38"/>
        <v>10.521037704999999</v>
      </c>
      <c r="AA747" s="84">
        <f t="shared" si="38"/>
        <v>9.4369863709999997</v>
      </c>
      <c r="AB747" s="84">
        <f t="shared" si="38"/>
        <v>6.6165931469999997</v>
      </c>
      <c r="AC747" s="84">
        <f t="shared" si="38"/>
        <v>4.0338253880000003</v>
      </c>
      <c r="AD747" s="84">
        <f t="shared" si="38"/>
        <v>5.8325689680000004</v>
      </c>
      <c r="AE747" s="84">
        <f t="shared" si="38"/>
        <v>0</v>
      </c>
      <c r="AF747" s="84">
        <f t="shared" si="38"/>
        <v>0</v>
      </c>
      <c r="AG747" s="84">
        <f t="shared" si="38"/>
        <v>4.6667011800000004</v>
      </c>
      <c r="AH747" s="84">
        <f t="shared" si="38"/>
        <v>4.3390823250000006</v>
      </c>
      <c r="AI747" s="84">
        <f t="shared" si="38"/>
        <v>4.4432445060000001</v>
      </c>
      <c r="AJ747" s="84">
        <f t="shared" si="38"/>
        <v>4.3146559210000008</v>
      </c>
      <c r="AK747" s="84">
        <f t="shared" si="38"/>
        <v>4.3749006350000004</v>
      </c>
      <c r="AU747" s="49"/>
    </row>
    <row r="748" spans="4:47">
      <c r="D748" s="49" t="s">
        <v>296</v>
      </c>
      <c r="E748" s="49" t="s">
        <v>113</v>
      </c>
      <c r="F748" s="49" t="s">
        <v>89</v>
      </c>
      <c r="G748" s="49" t="s">
        <v>145</v>
      </c>
      <c r="H748" s="49" t="s">
        <v>301</v>
      </c>
      <c r="I748" s="49" t="s">
        <v>299</v>
      </c>
      <c r="J748" s="52"/>
      <c r="L748" s="49" t="s">
        <v>297</v>
      </c>
      <c r="Y748" s="84">
        <f t="shared" si="38"/>
        <v>6.7655343929999994</v>
      </c>
      <c r="Z748" s="84">
        <f t="shared" si="38"/>
        <v>7.0996248939999997</v>
      </c>
      <c r="AA748" s="84">
        <f t="shared" si="38"/>
        <v>7.5579134059999999</v>
      </c>
      <c r="AB748" s="84">
        <f t="shared" si="38"/>
        <v>8.2963005760000001</v>
      </c>
      <c r="AC748" s="84">
        <f t="shared" si="38"/>
        <v>8.0969582590000009</v>
      </c>
      <c r="AD748" s="84">
        <f t="shared" si="38"/>
        <v>7.7133295650000004</v>
      </c>
      <c r="AE748" s="84">
        <f t="shared" si="38"/>
        <v>7.1493242419999996</v>
      </c>
      <c r="AF748" s="84">
        <f t="shared" si="38"/>
        <v>7.6396735529999997</v>
      </c>
      <c r="AG748" s="84">
        <f t="shared" si="38"/>
        <v>7.6034581780000003</v>
      </c>
      <c r="AH748" s="84">
        <f t="shared" si="38"/>
        <v>7.5674238799999998</v>
      </c>
      <c r="AI748" s="84">
        <f t="shared" si="38"/>
        <v>7.5315697539999995</v>
      </c>
      <c r="AJ748" s="84">
        <f t="shared" si="38"/>
        <v>7.4958948979999995</v>
      </c>
      <c r="AK748" s="84">
        <f t="shared" si="38"/>
        <v>7.4603984170000004</v>
      </c>
      <c r="AU748" s="49"/>
    </row>
    <row r="749" spans="4:47">
      <c r="D749" s="49" t="s">
        <v>296</v>
      </c>
      <c r="E749" s="49" t="s">
        <v>128</v>
      </c>
      <c r="F749" s="49" t="s">
        <v>89</v>
      </c>
      <c r="G749" s="49" t="s">
        <v>145</v>
      </c>
      <c r="H749" s="49" t="s">
        <v>301</v>
      </c>
      <c r="I749" s="49" t="s">
        <v>299</v>
      </c>
      <c r="J749" s="52"/>
      <c r="L749" s="49" t="s">
        <v>297</v>
      </c>
      <c r="Y749" s="84">
        <f t="shared" si="38"/>
        <v>2.4298518840000001</v>
      </c>
      <c r="Z749" s="84">
        <f t="shared" si="38"/>
        <v>3.3894674199999999</v>
      </c>
      <c r="AA749" s="84">
        <f t="shared" si="38"/>
        <v>3.0806103970000001</v>
      </c>
      <c r="AB749" s="84">
        <f t="shared" si="38"/>
        <v>4.0701362899999998</v>
      </c>
      <c r="AC749" s="84">
        <f t="shared" si="38"/>
        <v>4.9539019799999995</v>
      </c>
      <c r="AD749" s="84">
        <f t="shared" si="38"/>
        <v>5.9327319620000001</v>
      </c>
      <c r="AE749" s="84">
        <f t="shared" si="38"/>
        <v>6.6288923490000009</v>
      </c>
      <c r="AF749" s="84">
        <f t="shared" si="38"/>
        <v>6.6280000000000001</v>
      </c>
      <c r="AG749" s="84">
        <f t="shared" si="38"/>
        <v>4.7507148910000003</v>
      </c>
      <c r="AH749" s="84">
        <f t="shared" si="38"/>
        <v>4.6757063990000001</v>
      </c>
      <c r="AI749" s="84">
        <f t="shared" si="38"/>
        <v>4.6317670619999998</v>
      </c>
      <c r="AJ749" s="84">
        <f t="shared" si="38"/>
        <v>4.3003083799999997</v>
      </c>
      <c r="AK749" s="84">
        <f t="shared" si="38"/>
        <v>4.390742769</v>
      </c>
      <c r="AU749" s="49"/>
    </row>
    <row r="750" spans="4:47">
      <c r="D750" s="49" t="s">
        <v>296</v>
      </c>
      <c r="E750" s="49" t="s">
        <v>132</v>
      </c>
      <c r="F750" s="49" t="s">
        <v>89</v>
      </c>
      <c r="G750" s="49" t="s">
        <v>145</v>
      </c>
      <c r="H750" s="49" t="s">
        <v>301</v>
      </c>
      <c r="I750" s="49" t="s">
        <v>299</v>
      </c>
      <c r="J750" s="52"/>
      <c r="L750" s="49" t="s">
        <v>297</v>
      </c>
      <c r="Y750" s="84">
        <f t="shared" si="38"/>
        <v>3.696143347</v>
      </c>
      <c r="Z750" s="84">
        <f t="shared" si="38"/>
        <v>6.961376048</v>
      </c>
      <c r="AA750" s="84">
        <f t="shared" si="38"/>
        <v>5.6020876580000003</v>
      </c>
      <c r="AB750" s="84">
        <f t="shared" si="38"/>
        <v>7.9898864970000005</v>
      </c>
      <c r="AC750" s="84">
        <f t="shared" si="38"/>
        <v>17.192435260000003</v>
      </c>
      <c r="AD750" s="84">
        <f t="shared" si="38"/>
        <v>12.087763465</v>
      </c>
      <c r="AE750" s="84">
        <f t="shared" si="38"/>
        <v>13.518974216</v>
      </c>
      <c r="AF750" s="84">
        <f t="shared" si="38"/>
        <v>13.111000000000002</v>
      </c>
      <c r="AG750" s="84">
        <f t="shared" si="38"/>
        <v>8.7731836939999983</v>
      </c>
      <c r="AH750" s="84">
        <f t="shared" si="38"/>
        <v>8.7187974009999998</v>
      </c>
      <c r="AI750" s="84">
        <f t="shared" si="38"/>
        <v>8.6510813959999986</v>
      </c>
      <c r="AJ750" s="84">
        <f t="shared" si="38"/>
        <v>8.184048786</v>
      </c>
      <c r="AK750" s="84">
        <f t="shared" si="38"/>
        <v>8.448312961000001</v>
      </c>
      <c r="AU750" s="49"/>
    </row>
    <row r="751" spans="4:47">
      <c r="D751" s="49" t="s">
        <v>296</v>
      </c>
      <c r="E751" s="49" t="s">
        <v>121</v>
      </c>
      <c r="F751" s="49" t="s">
        <v>89</v>
      </c>
      <c r="G751" s="49" t="s">
        <v>145</v>
      </c>
      <c r="H751" s="49" t="s">
        <v>301</v>
      </c>
      <c r="I751" s="49" t="s">
        <v>299</v>
      </c>
      <c r="J751" s="52"/>
      <c r="L751" s="49" t="s">
        <v>297</v>
      </c>
      <c r="Y751" s="84">
        <f t="shared" si="38"/>
        <v>6.2279502870000005</v>
      </c>
      <c r="Z751" s="84">
        <f t="shared" si="38"/>
        <v>5.7270525080000008</v>
      </c>
      <c r="AA751" s="84">
        <f t="shared" si="38"/>
        <v>6.4950526090000009</v>
      </c>
      <c r="AB751" s="84">
        <f t="shared" si="38"/>
        <v>6.9860301130000009</v>
      </c>
      <c r="AC751" s="84">
        <f t="shared" si="38"/>
        <v>7.0184119739999993</v>
      </c>
      <c r="AD751" s="84">
        <f t="shared" si="38"/>
        <v>6.561634069000001</v>
      </c>
      <c r="AE751" s="84">
        <f t="shared" si="38"/>
        <v>6.6215904639999996</v>
      </c>
      <c r="AF751" s="84">
        <f t="shared" si="38"/>
        <v>8.7651793390000012</v>
      </c>
      <c r="AG751" s="84">
        <f t="shared" si="38"/>
        <v>11.921498377000001</v>
      </c>
      <c r="AH751" s="84">
        <f t="shared" si="38"/>
        <v>11.89779206</v>
      </c>
      <c r="AI751" s="84">
        <f t="shared" si="38"/>
        <v>11.836132889</v>
      </c>
      <c r="AJ751" s="84">
        <f t="shared" si="38"/>
        <v>11.168890593</v>
      </c>
      <c r="AK751" s="84">
        <f t="shared" si="38"/>
        <v>11.725861720999999</v>
      </c>
      <c r="AU751" s="49"/>
    </row>
    <row r="752" spans="4:47">
      <c r="D752" s="49" t="s">
        <v>296</v>
      </c>
      <c r="E752" s="49" t="s">
        <v>109</v>
      </c>
      <c r="F752" s="49" t="s">
        <v>89</v>
      </c>
      <c r="G752" s="49" t="s">
        <v>145</v>
      </c>
      <c r="H752" s="49" t="s">
        <v>302</v>
      </c>
      <c r="I752" s="49" t="s">
        <v>299</v>
      </c>
      <c r="J752" s="52"/>
      <c r="L752" s="49" t="s">
        <v>297</v>
      </c>
      <c r="Y752" s="84">
        <f t="shared" ref="Y752:AK759" si="39">SUM(Y431,Y471,Y511,Y551,Y591,Y631,Y671,Y711)</f>
        <v>0</v>
      </c>
      <c r="Z752" s="84">
        <f t="shared" si="39"/>
        <v>5.2415244299999992</v>
      </c>
      <c r="AA752" s="84">
        <f t="shared" si="39"/>
        <v>18.021070428000002</v>
      </c>
      <c r="AB752" s="84">
        <f t="shared" si="39"/>
        <v>20.878235479000001</v>
      </c>
      <c r="AC752" s="84">
        <f t="shared" si="39"/>
        <v>20.884263627999999</v>
      </c>
      <c r="AD752" s="84">
        <f t="shared" si="39"/>
        <v>13.526637446000001</v>
      </c>
      <c r="AE752" s="84">
        <f t="shared" si="39"/>
        <v>0</v>
      </c>
      <c r="AF752" s="84">
        <f t="shared" si="39"/>
        <v>0</v>
      </c>
      <c r="AG752" s="84">
        <f t="shared" si="39"/>
        <v>1.358670794</v>
      </c>
      <c r="AH752" s="84">
        <f t="shared" si="39"/>
        <v>1.321264569</v>
      </c>
      <c r="AI752" s="84">
        <f t="shared" si="39"/>
        <v>1.316481419</v>
      </c>
      <c r="AJ752" s="84">
        <f t="shared" si="39"/>
        <v>1.310660709</v>
      </c>
      <c r="AK752" s="84">
        <f t="shared" si="39"/>
        <v>1.2935352519999999</v>
      </c>
      <c r="AU752" s="49"/>
    </row>
    <row r="753" spans="4:47">
      <c r="D753" s="49" t="s">
        <v>296</v>
      </c>
      <c r="E753" s="49" t="s">
        <v>112</v>
      </c>
      <c r="F753" s="49" t="s">
        <v>89</v>
      </c>
      <c r="G753" s="49" t="s">
        <v>145</v>
      </c>
      <c r="H753" s="49" t="s">
        <v>302</v>
      </c>
      <c r="I753" s="49" t="s">
        <v>299</v>
      </c>
      <c r="J753" s="52"/>
      <c r="L753" s="49" t="s">
        <v>297</v>
      </c>
      <c r="Y753" s="84">
        <f t="shared" si="39"/>
        <v>0</v>
      </c>
      <c r="Z753" s="84">
        <f t="shared" si="39"/>
        <v>3.0808874049999999</v>
      </c>
      <c r="AA753" s="84">
        <f t="shared" si="39"/>
        <v>10.308597923000001</v>
      </c>
      <c r="AB753" s="84">
        <f t="shared" si="39"/>
        <v>11.944492455000001</v>
      </c>
      <c r="AC753" s="84">
        <f t="shared" si="39"/>
        <v>11.883476454</v>
      </c>
      <c r="AD753" s="84">
        <f t="shared" si="39"/>
        <v>12.344613573999998</v>
      </c>
      <c r="AE753" s="84">
        <f t="shared" si="39"/>
        <v>0</v>
      </c>
      <c r="AF753" s="84">
        <f t="shared" si="39"/>
        <v>0</v>
      </c>
      <c r="AG753" s="84">
        <f t="shared" si="39"/>
        <v>0.91532213499999993</v>
      </c>
      <c r="AH753" s="84">
        <f t="shared" si="39"/>
        <v>0.85544985800000006</v>
      </c>
      <c r="AI753" s="84">
        <f t="shared" si="39"/>
        <v>0.85444926099999996</v>
      </c>
      <c r="AJ753" s="84">
        <f t="shared" si="39"/>
        <v>0.85298556699999994</v>
      </c>
      <c r="AK753" s="84">
        <f t="shared" si="39"/>
        <v>0.8506687249999999</v>
      </c>
      <c r="AU753" s="49"/>
    </row>
    <row r="754" spans="4:47">
      <c r="D754" s="49" t="s">
        <v>296</v>
      </c>
      <c r="E754" s="49" t="s">
        <v>116</v>
      </c>
      <c r="F754" s="49" t="s">
        <v>89</v>
      </c>
      <c r="G754" s="49" t="s">
        <v>145</v>
      </c>
      <c r="H754" s="49" t="s">
        <v>302</v>
      </c>
      <c r="I754" s="49" t="s">
        <v>299</v>
      </c>
      <c r="J754" s="52"/>
      <c r="L754" s="49" t="s">
        <v>297</v>
      </c>
      <c r="Y754" s="84">
        <f t="shared" si="39"/>
        <v>0</v>
      </c>
      <c r="Z754" s="84">
        <f t="shared" si="39"/>
        <v>3.5524859880000004</v>
      </c>
      <c r="AA754" s="84">
        <f t="shared" si="39"/>
        <v>12.133504471</v>
      </c>
      <c r="AB754" s="84">
        <f t="shared" si="39"/>
        <v>14.031180589000002</v>
      </c>
      <c r="AC754" s="84">
        <f t="shared" si="39"/>
        <v>13.984912612</v>
      </c>
      <c r="AD754" s="84">
        <f t="shared" si="39"/>
        <v>10.258416395000001</v>
      </c>
      <c r="AE754" s="84">
        <f t="shared" si="39"/>
        <v>0</v>
      </c>
      <c r="AF754" s="84">
        <f t="shared" si="39"/>
        <v>0</v>
      </c>
      <c r="AG754" s="84">
        <f t="shared" si="39"/>
        <v>0.93976733400000001</v>
      </c>
      <c r="AH754" s="84">
        <f t="shared" si="39"/>
        <v>0.88363291499999996</v>
      </c>
      <c r="AI754" s="84">
        <f t="shared" si="39"/>
        <v>0.87180219299999995</v>
      </c>
      <c r="AJ754" s="84">
        <f t="shared" si="39"/>
        <v>0.85959238800000004</v>
      </c>
      <c r="AK754" s="84">
        <f t="shared" si="39"/>
        <v>0.84878187800000005</v>
      </c>
      <c r="AU754" s="49"/>
    </row>
    <row r="755" spans="4:47">
      <c r="D755" s="49" t="s">
        <v>296</v>
      </c>
      <c r="E755" s="49" t="s">
        <v>120</v>
      </c>
      <c r="F755" s="49" t="s">
        <v>89</v>
      </c>
      <c r="G755" s="49" t="s">
        <v>145</v>
      </c>
      <c r="H755" s="49" t="s">
        <v>302</v>
      </c>
      <c r="I755" s="49" t="s">
        <v>299</v>
      </c>
      <c r="J755" s="52"/>
      <c r="L755" s="49" t="s">
        <v>297</v>
      </c>
      <c r="Y755" s="84">
        <f t="shared" si="39"/>
        <v>0</v>
      </c>
      <c r="Z755" s="84">
        <f t="shared" si="39"/>
        <v>2.609753773</v>
      </c>
      <c r="AA755" s="84">
        <f t="shared" si="39"/>
        <v>8.8647261459999989</v>
      </c>
      <c r="AB755" s="84">
        <f t="shared" si="39"/>
        <v>10.263590376999998</v>
      </c>
      <c r="AC755" s="84">
        <f t="shared" si="39"/>
        <v>10.219421405000002</v>
      </c>
      <c r="AD755" s="84">
        <f t="shared" si="39"/>
        <v>8.2070842750000015</v>
      </c>
      <c r="AE755" s="84">
        <f t="shared" si="39"/>
        <v>0</v>
      </c>
      <c r="AF755" s="84">
        <f t="shared" si="39"/>
        <v>0</v>
      </c>
      <c r="AG755" s="84">
        <f t="shared" si="39"/>
        <v>0.6083498839999999</v>
      </c>
      <c r="AH755" s="84">
        <f t="shared" si="39"/>
        <v>0.56801167100000005</v>
      </c>
      <c r="AI755" s="84">
        <f t="shared" si="39"/>
        <v>0.56909784400000007</v>
      </c>
      <c r="AJ755" s="84">
        <f t="shared" si="39"/>
        <v>0.56779446</v>
      </c>
      <c r="AK755" s="84">
        <f t="shared" si="39"/>
        <v>0.567589648</v>
      </c>
      <c r="AU755" s="49"/>
    </row>
    <row r="756" spans="4:47">
      <c r="D756" s="49" t="s">
        <v>296</v>
      </c>
      <c r="E756" s="49" t="s">
        <v>113</v>
      </c>
      <c r="F756" s="49" t="s">
        <v>89</v>
      </c>
      <c r="G756" s="49" t="s">
        <v>145</v>
      </c>
      <c r="H756" s="49" t="s">
        <v>302</v>
      </c>
      <c r="I756" s="49" t="s">
        <v>299</v>
      </c>
      <c r="J756" s="52"/>
      <c r="L756" s="49" t="s">
        <v>297</v>
      </c>
      <c r="Y756" s="84">
        <f t="shared" si="39"/>
        <v>10.800157217000001</v>
      </c>
      <c r="Z756" s="84">
        <f t="shared" si="39"/>
        <v>9.9529411789999997</v>
      </c>
      <c r="AA756" s="84">
        <f t="shared" si="39"/>
        <v>1.907769791</v>
      </c>
      <c r="AB756" s="84">
        <f t="shared" si="39"/>
        <v>5.6134320419999995</v>
      </c>
      <c r="AC756" s="84">
        <f t="shared" si="39"/>
        <v>5.9559112299999999</v>
      </c>
      <c r="AD756" s="84">
        <f t="shared" si="39"/>
        <v>4.9853923389999997</v>
      </c>
      <c r="AE756" s="84">
        <f t="shared" si="39"/>
        <v>5.5592369819999998</v>
      </c>
      <c r="AF756" s="84">
        <f t="shared" si="39"/>
        <v>6.2841770189999995</v>
      </c>
      <c r="AG756" s="84">
        <f t="shared" si="39"/>
        <v>6.2529561339999997</v>
      </c>
      <c r="AH756" s="84">
        <f t="shared" si="39"/>
        <v>6.2218913540000003</v>
      </c>
      <c r="AI756" s="84">
        <f t="shared" si="39"/>
        <v>6.1909818960000003</v>
      </c>
      <c r="AJ756" s="84">
        <f t="shared" si="39"/>
        <v>6.1602269859999996</v>
      </c>
      <c r="AK756" s="84">
        <f t="shared" si="39"/>
        <v>6.1296258519999993</v>
      </c>
      <c r="AU756" s="49"/>
    </row>
    <row r="757" spans="4:47">
      <c r="D757" s="49" t="s">
        <v>296</v>
      </c>
      <c r="E757" s="49" t="s">
        <v>128</v>
      </c>
      <c r="F757" s="49" t="s">
        <v>89</v>
      </c>
      <c r="G757" s="49" t="s">
        <v>145</v>
      </c>
      <c r="H757" s="49" t="s">
        <v>302</v>
      </c>
      <c r="I757" s="49" t="s">
        <v>299</v>
      </c>
      <c r="J757" s="52"/>
      <c r="L757" s="49" t="s">
        <v>297</v>
      </c>
      <c r="Y757" s="84">
        <f t="shared" si="39"/>
        <v>5.4416388969999998</v>
      </c>
      <c r="Z757" s="84">
        <f t="shared" si="39"/>
        <v>5.8556098349999992</v>
      </c>
      <c r="AA757" s="84">
        <f t="shared" si="39"/>
        <v>4.9354972869999996</v>
      </c>
      <c r="AB757" s="84">
        <f t="shared" si="39"/>
        <v>6.4286129539999992</v>
      </c>
      <c r="AC757" s="84">
        <f t="shared" si="39"/>
        <v>6.1857946410000011</v>
      </c>
      <c r="AD757" s="84">
        <f t="shared" si="39"/>
        <v>4.7260325790000008</v>
      </c>
      <c r="AE757" s="84">
        <f t="shared" si="39"/>
        <v>5.8074999999999992</v>
      </c>
      <c r="AF757" s="84">
        <f t="shared" si="39"/>
        <v>6.8079999999999998</v>
      </c>
      <c r="AG757" s="84">
        <f t="shared" si="39"/>
        <v>6.9401645699999994</v>
      </c>
      <c r="AH757" s="84">
        <f t="shared" si="39"/>
        <v>7.2420207559999996</v>
      </c>
      <c r="AI757" s="84">
        <f t="shared" si="39"/>
        <v>7.3655348319999989</v>
      </c>
      <c r="AJ757" s="84">
        <f t="shared" si="39"/>
        <v>7.6363324709999985</v>
      </c>
      <c r="AK757" s="84">
        <f t="shared" si="39"/>
        <v>8.1590046709999999</v>
      </c>
      <c r="AU757" s="49"/>
    </row>
    <row r="758" spans="4:47">
      <c r="D758" s="49" t="s">
        <v>296</v>
      </c>
      <c r="E758" s="49" t="s">
        <v>132</v>
      </c>
      <c r="F758" s="49" t="s">
        <v>89</v>
      </c>
      <c r="G758" s="49" t="s">
        <v>145</v>
      </c>
      <c r="H758" s="49" t="s">
        <v>302</v>
      </c>
      <c r="I758" s="49" t="s">
        <v>299</v>
      </c>
      <c r="J758" s="52"/>
      <c r="L758" s="49" t="s">
        <v>297</v>
      </c>
      <c r="Y758" s="84">
        <f t="shared" si="39"/>
        <v>11.982093051</v>
      </c>
      <c r="Z758" s="84">
        <f t="shared" si="39"/>
        <v>10.971858569999998</v>
      </c>
      <c r="AA758" s="84">
        <f t="shared" si="39"/>
        <v>9.4291359740000011</v>
      </c>
      <c r="AB758" s="84">
        <f t="shared" si="39"/>
        <v>12.982497071000001</v>
      </c>
      <c r="AC758" s="84">
        <f t="shared" si="39"/>
        <v>5.5140583259999998</v>
      </c>
      <c r="AD758" s="84">
        <f t="shared" si="39"/>
        <v>10.308962332</v>
      </c>
      <c r="AE758" s="84">
        <f t="shared" si="39"/>
        <v>13.108205310000001</v>
      </c>
      <c r="AF758" s="84">
        <f t="shared" si="39"/>
        <v>12.837999999999999</v>
      </c>
      <c r="AG758" s="84">
        <f t="shared" si="39"/>
        <v>13.247393715000001</v>
      </c>
      <c r="AH758" s="84">
        <f t="shared" si="39"/>
        <v>13.859177824</v>
      </c>
      <c r="AI758" s="84">
        <f t="shared" si="39"/>
        <v>14.123758302999999</v>
      </c>
      <c r="AJ758" s="84">
        <f t="shared" si="39"/>
        <v>14.934287189000003</v>
      </c>
      <c r="AK758" s="84">
        <f t="shared" si="39"/>
        <v>15.508307136999999</v>
      </c>
      <c r="AU758" s="49"/>
    </row>
    <row r="759" spans="4:47">
      <c r="D759" s="49" t="s">
        <v>296</v>
      </c>
      <c r="E759" s="49" t="s">
        <v>121</v>
      </c>
      <c r="F759" s="49" t="s">
        <v>89</v>
      </c>
      <c r="G759" s="49" t="s">
        <v>145</v>
      </c>
      <c r="H759" s="49" t="s">
        <v>302</v>
      </c>
      <c r="I759" s="49" t="s">
        <v>299</v>
      </c>
      <c r="J759" s="52"/>
      <c r="L759" s="49" t="s">
        <v>297</v>
      </c>
      <c r="Y759" s="84">
        <f t="shared" si="39"/>
        <v>6.9543266999999992E-2</v>
      </c>
      <c r="Z759" s="84">
        <f t="shared" si="39"/>
        <v>3.3862319590000003</v>
      </c>
      <c r="AA759" s="84">
        <f t="shared" si="39"/>
        <v>3.171331017</v>
      </c>
      <c r="AB759" s="84">
        <f t="shared" si="39"/>
        <v>0.11672611599999999</v>
      </c>
      <c r="AC759" s="84">
        <f t="shared" si="39"/>
        <v>6.5999999999999998E-16</v>
      </c>
      <c r="AD759" s="84">
        <f t="shared" si="39"/>
        <v>1.5829451400000001</v>
      </c>
      <c r="AE759" s="84">
        <f t="shared" si="39"/>
        <v>0.48195543200000002</v>
      </c>
      <c r="AF759" s="84">
        <f t="shared" si="39"/>
        <v>0.63797750900000005</v>
      </c>
      <c r="AG759" s="84">
        <f t="shared" si="39"/>
        <v>0</v>
      </c>
      <c r="AH759" s="84">
        <f t="shared" si="39"/>
        <v>0</v>
      </c>
      <c r="AI759" s="84">
        <f t="shared" si="39"/>
        <v>0</v>
      </c>
      <c r="AJ759" s="84">
        <f t="shared" si="39"/>
        <v>0</v>
      </c>
      <c r="AK759" s="84">
        <f t="shared" si="39"/>
        <v>0</v>
      </c>
      <c r="AU759" s="49"/>
    </row>
    <row r="760" spans="4:47">
      <c r="D760" s="49" t="s">
        <v>296</v>
      </c>
      <c r="E760" s="49" t="s">
        <v>109</v>
      </c>
      <c r="F760" s="49" t="s">
        <v>89</v>
      </c>
      <c r="G760" s="49" t="s">
        <v>145</v>
      </c>
      <c r="H760" s="49" t="s">
        <v>362</v>
      </c>
      <c r="J760" s="52"/>
      <c r="L760" s="49" t="s">
        <v>273</v>
      </c>
      <c r="Y760" s="78">
        <f>IFERROR(SUM(Y744,Y752)/Y736,"NA")</f>
        <v>0.31165885636722934</v>
      </c>
      <c r="Z760" s="78">
        <f>IFERROR(SUM(Z744,Z752)/Z736,"NA")</f>
        <v>0.49363501234104107</v>
      </c>
      <c r="AA760" s="78">
        <f t="shared" ref="AA760:AK760" si="40">IFERROR(SUM(AA744,AA752)/AA736,"NA")</f>
        <v>0.76421040174515509</v>
      </c>
      <c r="AB760" s="78">
        <f t="shared" si="40"/>
        <v>0.74077072093945073</v>
      </c>
      <c r="AC760" s="78">
        <f t="shared" si="40"/>
        <v>0.73831933698659213</v>
      </c>
      <c r="AD760" s="78">
        <f t="shared" si="40"/>
        <v>0.64852937363478413</v>
      </c>
      <c r="AE760" s="78">
        <f t="shared" si="40"/>
        <v>0</v>
      </c>
      <c r="AF760" s="78">
        <f t="shared" si="40"/>
        <v>0</v>
      </c>
      <c r="AG760" s="78">
        <f t="shared" si="40"/>
        <v>0.28985118820400357</v>
      </c>
      <c r="AH760" s="78">
        <f t="shared" si="40"/>
        <v>0.28223102944846779</v>
      </c>
      <c r="AI760" s="78">
        <f t="shared" si="40"/>
        <v>0.28345305724161068</v>
      </c>
      <c r="AJ760" s="78">
        <f t="shared" si="40"/>
        <v>0.27687715999319601</v>
      </c>
      <c r="AK760" s="78">
        <f t="shared" si="40"/>
        <v>0.27524187437502717</v>
      </c>
      <c r="AU760" s="49"/>
    </row>
    <row r="761" spans="4:47">
      <c r="D761" s="49" t="s">
        <v>296</v>
      </c>
      <c r="E761" s="49" t="s">
        <v>112</v>
      </c>
      <c r="F761" s="49" t="s">
        <v>89</v>
      </c>
      <c r="G761" s="49" t="s">
        <v>145</v>
      </c>
      <c r="H761" s="49" t="s">
        <v>362</v>
      </c>
      <c r="J761" s="52"/>
      <c r="L761" s="49" t="s">
        <v>273</v>
      </c>
      <c r="Y761" s="78">
        <f t="shared" ref="Y761:AK767" si="41">IFERROR(SUM(Y745,Y753)/Y737,"NA")</f>
        <v>0.32880951754141441</v>
      </c>
      <c r="Z761" s="78">
        <f t="shared" si="41"/>
        <v>0.50786284299618734</v>
      </c>
      <c r="AA761" s="78">
        <f t="shared" si="41"/>
        <v>0.76127063659381755</v>
      </c>
      <c r="AB761" s="78">
        <f t="shared" si="41"/>
        <v>0.73800257450693418</v>
      </c>
      <c r="AC761" s="78">
        <f t="shared" si="41"/>
        <v>0.74231511427409236</v>
      </c>
      <c r="AD761" s="78">
        <f t="shared" si="41"/>
        <v>0.64316663225777571</v>
      </c>
      <c r="AE761" s="78">
        <f t="shared" si="41"/>
        <v>0</v>
      </c>
      <c r="AF761" s="78">
        <f t="shared" si="41"/>
        <v>0</v>
      </c>
      <c r="AG761" s="78">
        <f t="shared" si="41"/>
        <v>0.2765504787904739</v>
      </c>
      <c r="AH761" s="78">
        <f t="shared" si="41"/>
        <v>0.26057000993969959</v>
      </c>
      <c r="AI761" s="78">
        <f t="shared" si="41"/>
        <v>0.264345428733123</v>
      </c>
      <c r="AJ761" s="78">
        <f t="shared" si="41"/>
        <v>0.2539189125164501</v>
      </c>
      <c r="AK761" s="78">
        <f t="shared" si="41"/>
        <v>0.25968582981803456</v>
      </c>
      <c r="AU761" s="49"/>
    </row>
    <row r="762" spans="4:47">
      <c r="D762" s="49" t="s">
        <v>296</v>
      </c>
      <c r="E762" s="49" t="s">
        <v>116</v>
      </c>
      <c r="F762" s="49" t="s">
        <v>89</v>
      </c>
      <c r="G762" s="49" t="s">
        <v>145</v>
      </c>
      <c r="H762" s="49" t="s">
        <v>362</v>
      </c>
      <c r="J762" s="52"/>
      <c r="L762" s="49" t="s">
        <v>273</v>
      </c>
      <c r="Y762" s="78">
        <f t="shared" si="41"/>
        <v>0.32290819699671747</v>
      </c>
      <c r="Z762" s="78">
        <f t="shared" si="41"/>
        <v>0.50052207899972911</v>
      </c>
      <c r="AA762" s="78">
        <f t="shared" si="41"/>
        <v>0.76404590838996744</v>
      </c>
      <c r="AB762" s="78">
        <f t="shared" si="41"/>
        <v>0.73907057676251475</v>
      </c>
      <c r="AC762" s="78">
        <f t="shared" si="41"/>
        <v>0.74111562977127543</v>
      </c>
      <c r="AD762" s="78">
        <f t="shared" si="41"/>
        <v>0.66551877878616028</v>
      </c>
      <c r="AE762" s="78">
        <f t="shared" si="41"/>
        <v>0</v>
      </c>
      <c r="AF762" s="78">
        <f t="shared" si="41"/>
        <v>0</v>
      </c>
      <c r="AG762" s="78">
        <f t="shared" si="41"/>
        <v>0.28784302792743954</v>
      </c>
      <c r="AH762" s="78">
        <f t="shared" si="41"/>
        <v>0.28166297759909803</v>
      </c>
      <c r="AI762" s="78">
        <f t="shared" si="41"/>
        <v>0.28359717641061299</v>
      </c>
      <c r="AJ762" s="78">
        <f t="shared" si="41"/>
        <v>0.27420469254978214</v>
      </c>
      <c r="AK762" s="78">
        <f t="shared" si="41"/>
        <v>0.27661096632047238</v>
      </c>
      <c r="AU762" s="49"/>
    </row>
    <row r="763" spans="4:47">
      <c r="D763" s="49" t="s">
        <v>296</v>
      </c>
      <c r="E763" s="49" t="s">
        <v>120</v>
      </c>
      <c r="F763" s="49" t="s">
        <v>89</v>
      </c>
      <c r="G763" s="49" t="s">
        <v>145</v>
      </c>
      <c r="H763" s="49" t="s">
        <v>362</v>
      </c>
      <c r="J763" s="52"/>
      <c r="L763" s="49" t="s">
        <v>273</v>
      </c>
      <c r="Y763" s="78">
        <f t="shared" si="41"/>
        <v>0.33162037906762643</v>
      </c>
      <c r="Z763" s="78">
        <f t="shared" si="41"/>
        <v>0.50637373742287273</v>
      </c>
      <c r="AA763" s="78">
        <f t="shared" si="41"/>
        <v>0.76157461668507354</v>
      </c>
      <c r="AB763" s="78">
        <f t="shared" si="41"/>
        <v>0.73503994731338296</v>
      </c>
      <c r="AC763" s="78">
        <f t="shared" si="41"/>
        <v>0.74394511171067945</v>
      </c>
      <c r="AD763" s="78">
        <f t="shared" si="41"/>
        <v>0.61762747959285336</v>
      </c>
      <c r="AE763" s="78">
        <f t="shared" si="41"/>
        <v>0</v>
      </c>
      <c r="AF763" s="78">
        <f t="shared" si="41"/>
        <v>0</v>
      </c>
      <c r="AG763" s="78">
        <f t="shared" si="41"/>
        <v>0.26222007964857469</v>
      </c>
      <c r="AH763" s="78">
        <f t="shared" si="41"/>
        <v>0.24625443836091618</v>
      </c>
      <c r="AI763" s="78">
        <f t="shared" si="41"/>
        <v>0.24965123860246993</v>
      </c>
      <c r="AJ763" s="78">
        <f t="shared" si="41"/>
        <v>0.24022406147372721</v>
      </c>
      <c r="AK763" s="78">
        <f t="shared" si="41"/>
        <v>0.245323210738286</v>
      </c>
      <c r="AU763" s="49"/>
    </row>
    <row r="764" spans="4:47">
      <c r="D764" s="49" t="s">
        <v>296</v>
      </c>
      <c r="E764" s="49" t="s">
        <v>113</v>
      </c>
      <c r="F764" s="49" t="s">
        <v>89</v>
      </c>
      <c r="G764" s="49" t="s">
        <v>145</v>
      </c>
      <c r="H764" s="49" t="s">
        <v>362</v>
      </c>
      <c r="J764" s="52"/>
      <c r="L764" s="49" t="s">
        <v>273</v>
      </c>
      <c r="Y764" s="78">
        <f t="shared" si="41"/>
        <v>0.66298994414121903</v>
      </c>
      <c r="Z764" s="78">
        <f t="shared" si="41"/>
        <v>0.62905655774294267</v>
      </c>
      <c r="AA764" s="78">
        <f t="shared" si="41"/>
        <v>0.41994089434349791</v>
      </c>
      <c r="AB764" s="78">
        <f t="shared" si="41"/>
        <v>0.60159303582431944</v>
      </c>
      <c r="AC764" s="78">
        <f t="shared" si="41"/>
        <v>0.58803430757628428</v>
      </c>
      <c r="AD764" s="78">
        <f t="shared" si="41"/>
        <v>0.59754884904276806</v>
      </c>
      <c r="AE764" s="78">
        <f t="shared" si="41"/>
        <v>0.59481449856636426</v>
      </c>
      <c r="AF764" s="78">
        <f t="shared" si="41"/>
        <v>0.60271346186835528</v>
      </c>
      <c r="AG764" s="78">
        <f t="shared" si="41"/>
        <v>0.60097573030477824</v>
      </c>
      <c r="AH764" s="78">
        <f t="shared" si="41"/>
        <v>0.60059027570633461</v>
      </c>
      <c r="AI764" s="78">
        <f t="shared" si="41"/>
        <v>0.60020351005993122</v>
      </c>
      <c r="AJ764" s="78">
        <f t="shared" si="41"/>
        <v>0.59981542349891359</v>
      </c>
      <c r="AK764" s="78">
        <f t="shared" si="41"/>
        <v>0.59942601695947095</v>
      </c>
      <c r="AU764" s="49"/>
    </row>
    <row r="765" spans="4:47">
      <c r="D765" s="49" t="s">
        <v>296</v>
      </c>
      <c r="E765" s="49" t="s">
        <v>128</v>
      </c>
      <c r="F765" s="49" t="s">
        <v>89</v>
      </c>
      <c r="G765" s="49" t="s">
        <v>145</v>
      </c>
      <c r="H765" s="49" t="s">
        <v>362</v>
      </c>
      <c r="J765" s="52"/>
      <c r="L765" s="49" t="s">
        <v>273</v>
      </c>
      <c r="Y765" s="78">
        <f t="shared" si="41"/>
        <v>0.76513215481430985</v>
      </c>
      <c r="Z765" s="78">
        <f t="shared" si="41"/>
        <v>0.80394519771095352</v>
      </c>
      <c r="AA765" s="78">
        <f t="shared" si="41"/>
        <v>0.78641340206960331</v>
      </c>
      <c r="AB765" s="78">
        <f t="shared" si="41"/>
        <v>0.8199048175574053</v>
      </c>
      <c r="AC765" s="78">
        <f t="shared" si="41"/>
        <v>0.90852370031826746</v>
      </c>
      <c r="AD765" s="78">
        <f t="shared" si="41"/>
        <v>0.67152503027601795</v>
      </c>
      <c r="AE765" s="78">
        <f t="shared" si="41"/>
        <v>0.74105419008010975</v>
      </c>
      <c r="AF765" s="78">
        <f t="shared" si="41"/>
        <v>0.72166720378128701</v>
      </c>
      <c r="AG765" s="78">
        <f t="shared" si="41"/>
        <v>0.71676098806869548</v>
      </c>
      <c r="AH765" s="78">
        <f t="shared" si="41"/>
        <v>0.71843668070788969</v>
      </c>
      <c r="AI765" s="78">
        <f t="shared" si="41"/>
        <v>0.6675317679602395</v>
      </c>
      <c r="AJ765" s="78">
        <f t="shared" si="41"/>
        <v>0.65162057342519131</v>
      </c>
      <c r="AK765" s="78">
        <f t="shared" si="41"/>
        <v>0.66147817105661733</v>
      </c>
      <c r="AU765" s="49"/>
    </row>
    <row r="766" spans="4:47">
      <c r="D766" s="49" t="s">
        <v>296</v>
      </c>
      <c r="E766" s="49" t="s">
        <v>132</v>
      </c>
      <c r="F766" s="49" t="s">
        <v>89</v>
      </c>
      <c r="G766" s="49" t="s">
        <v>145</v>
      </c>
      <c r="H766" s="49" t="s">
        <v>362</v>
      </c>
      <c r="J766" s="52"/>
      <c r="L766" s="49" t="s">
        <v>273</v>
      </c>
      <c r="Y766" s="78">
        <f t="shared" si="41"/>
        <v>0.7840314256188472</v>
      </c>
      <c r="Z766" s="78">
        <f t="shared" si="41"/>
        <v>0.83363718431644418</v>
      </c>
      <c r="AA766" s="78">
        <f t="shared" si="41"/>
        <v>0.8049284510462541</v>
      </c>
      <c r="AB766" s="78">
        <f t="shared" si="41"/>
        <v>0.81444107530480647</v>
      </c>
      <c r="AC766" s="78">
        <f t="shared" si="41"/>
        <v>0.9343479979987569</v>
      </c>
      <c r="AD766" s="78">
        <f t="shared" si="41"/>
        <v>0.71297527261579186</v>
      </c>
      <c r="AE766" s="78">
        <f t="shared" si="41"/>
        <v>0.79857949675245976</v>
      </c>
      <c r="AF766" s="78">
        <f t="shared" si="41"/>
        <v>0.7829642145917568</v>
      </c>
      <c r="AG766" s="78">
        <f t="shared" si="41"/>
        <v>0.72355492833599921</v>
      </c>
      <c r="AH766" s="78">
        <f t="shared" si="41"/>
        <v>0.72471053880767555</v>
      </c>
      <c r="AI766" s="78">
        <f t="shared" si="41"/>
        <v>0.67968079128584136</v>
      </c>
      <c r="AJ766" s="78">
        <f t="shared" si="41"/>
        <v>0.66226375003775895</v>
      </c>
      <c r="AK766" s="78">
        <f t="shared" si="41"/>
        <v>0.67573912172118578</v>
      </c>
      <c r="AU766" s="49"/>
    </row>
    <row r="767" spans="4:47">
      <c r="D767" s="51" t="s">
        <v>296</v>
      </c>
      <c r="E767" s="51" t="s">
        <v>121</v>
      </c>
      <c r="F767" s="51" t="s">
        <v>89</v>
      </c>
      <c r="G767" s="49" t="s">
        <v>145</v>
      </c>
      <c r="H767" s="51" t="s">
        <v>362</v>
      </c>
      <c r="J767" s="52"/>
      <c r="L767" s="49" t="s">
        <v>273</v>
      </c>
      <c r="P767" s="49" t="s">
        <v>356</v>
      </c>
      <c r="Y767" s="78">
        <f t="shared" si="41"/>
        <v>0.34801749452307201</v>
      </c>
      <c r="Z767" s="78">
        <f t="shared" si="41"/>
        <v>0.51760203904705981</v>
      </c>
      <c r="AA767" s="78">
        <f t="shared" si="41"/>
        <v>0.47665363176985137</v>
      </c>
      <c r="AB767" s="78">
        <f t="shared" si="41"/>
        <v>0.35156694839850666</v>
      </c>
      <c r="AC767" s="78">
        <f t="shared" si="41"/>
        <v>0.47042525086752907</v>
      </c>
      <c r="AD767" s="78">
        <f t="shared" si="41"/>
        <v>0.41338748741717796</v>
      </c>
      <c r="AE767" s="78">
        <f t="shared" si="41"/>
        <v>0.30990891857283276</v>
      </c>
      <c r="AF767" s="78">
        <f t="shared" si="41"/>
        <v>0.30990891894524319</v>
      </c>
      <c r="AG767" s="78">
        <f t="shared" si="41"/>
        <v>0.42745389206338535</v>
      </c>
      <c r="AH767" s="78">
        <f t="shared" si="41"/>
        <v>0.44019969072885029</v>
      </c>
      <c r="AI767" s="78">
        <f t="shared" si="41"/>
        <v>0.44868950119672785</v>
      </c>
      <c r="AJ767" s="78">
        <f t="shared" si="41"/>
        <v>0.41952208804291991</v>
      </c>
      <c r="AK767" s="78">
        <f t="shared" si="41"/>
        <v>0.43664089506556147</v>
      </c>
      <c r="AU767" s="85"/>
    </row>
    <row r="768" spans="4:47" s="51" customFormat="1">
      <c r="J768" s="52"/>
      <c r="Y768" s="70"/>
      <c r="Z768" s="70"/>
      <c r="AA768" s="70"/>
      <c r="AB768" s="70"/>
      <c r="AC768" s="70"/>
      <c r="AD768" s="70"/>
      <c r="AE768" s="70"/>
      <c r="AF768" s="70"/>
      <c r="AG768" s="70"/>
      <c r="AH768" s="70"/>
      <c r="AI768" s="70"/>
      <c r="AJ768" s="70"/>
      <c r="AK768" s="70"/>
      <c r="AU768" s="95"/>
    </row>
    <row r="769" spans="3:67">
      <c r="F769" s="51"/>
      <c r="H769" s="92"/>
      <c r="J769" s="52"/>
      <c r="AU769" s="49"/>
    </row>
    <row r="770" spans="3:67">
      <c r="F770" s="51"/>
      <c r="H770" s="92"/>
      <c r="J770" s="52"/>
      <c r="AU770" s="49"/>
    </row>
    <row r="771" spans="3:67">
      <c r="F771" s="51"/>
      <c r="H771" s="92"/>
      <c r="J771" s="52"/>
      <c r="AU771" s="49"/>
    </row>
    <row r="772" spans="3:67">
      <c r="F772" s="51"/>
      <c r="H772" s="92"/>
      <c r="J772" s="52"/>
      <c r="AU772" s="49"/>
    </row>
    <row r="773" spans="3:67" s="51" customFormat="1">
      <c r="H773" s="62"/>
      <c r="J773" s="52"/>
      <c r="Y773" s="71"/>
      <c r="Z773" s="71"/>
      <c r="AA773" s="71"/>
      <c r="AB773" s="71"/>
      <c r="AC773" s="71"/>
      <c r="AD773" s="71"/>
      <c r="AE773" s="71"/>
      <c r="AF773" s="71"/>
      <c r="AG773" s="71"/>
      <c r="AH773" s="71"/>
      <c r="AI773" s="71"/>
      <c r="AJ773" s="71"/>
      <c r="AK773" s="71"/>
    </row>
    <row r="774" spans="3:67">
      <c r="C774" s="11" t="s">
        <v>173</v>
      </c>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31"/>
      <c r="AR774" s="11"/>
      <c r="AS774" s="11"/>
      <c r="AT774" s="11"/>
      <c r="AU774" s="11"/>
      <c r="AV774" s="11"/>
      <c r="AW774" s="11"/>
      <c r="AX774" s="11"/>
      <c r="AY774" s="11"/>
      <c r="AZ774" s="11"/>
      <c r="BA774" s="11"/>
      <c r="BB774" s="31"/>
      <c r="BC774" s="11"/>
      <c r="BD774" s="11"/>
      <c r="BE774" s="11"/>
      <c r="BF774" s="11"/>
      <c r="BG774" s="11"/>
      <c r="BH774" s="11"/>
      <c r="BI774" s="11"/>
      <c r="BJ774" s="11"/>
      <c r="BK774" s="11"/>
      <c r="BL774" s="11"/>
      <c r="BM774" s="11"/>
      <c r="BN774" s="11"/>
      <c r="BO774" s="11"/>
    </row>
    <row r="775" spans="3:67" s="51" customFormat="1">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c r="AA775" s="93"/>
      <c r="AB775" s="93"/>
      <c r="AC775" s="93"/>
      <c r="AD775" s="93"/>
      <c r="AE775" s="93"/>
      <c r="AF775" s="93"/>
      <c r="AG775" s="93"/>
      <c r="AH775" s="93"/>
      <c r="AI775" s="93"/>
      <c r="AJ775" s="93"/>
      <c r="AK775" s="93"/>
      <c r="AL775" s="93"/>
      <c r="AM775" s="93"/>
      <c r="AN775" s="93"/>
      <c r="AO775" s="93"/>
      <c r="AP775" s="93"/>
      <c r="AQ775" s="94"/>
      <c r="AR775" s="93"/>
      <c r="AS775" s="93"/>
      <c r="AT775" s="93"/>
      <c r="AU775" s="93"/>
      <c r="AV775" s="93"/>
      <c r="AW775" s="93"/>
      <c r="AX775" s="93"/>
      <c r="AY775" s="93"/>
      <c r="AZ775" s="93"/>
      <c r="BA775" s="93"/>
      <c r="BB775" s="94"/>
      <c r="BC775" s="93"/>
      <c r="BD775" s="93"/>
      <c r="BE775" s="93"/>
      <c r="BF775" s="93"/>
      <c r="BG775" s="93"/>
      <c r="BH775" s="93"/>
      <c r="BI775" s="93"/>
      <c r="BJ775" s="93"/>
      <c r="BK775" s="93"/>
      <c r="BL775" s="93"/>
      <c r="BM775" s="93"/>
      <c r="BN775" s="93"/>
      <c r="BO775" s="93"/>
    </row>
    <row r="776" spans="3:67">
      <c r="D776" s="49" t="s">
        <v>296</v>
      </c>
      <c r="E776" s="49" t="s">
        <v>109</v>
      </c>
      <c r="F776" s="49" t="s">
        <v>89</v>
      </c>
      <c r="G776" s="49" t="s">
        <v>173</v>
      </c>
      <c r="H776" s="49" t="s">
        <v>352</v>
      </c>
      <c r="I776" s="49" t="s">
        <v>299</v>
      </c>
      <c r="J776" s="52"/>
      <c r="L776" s="49" t="s">
        <v>297</v>
      </c>
      <c r="Y776" s="15">
        <v>2.2572774470000003</v>
      </c>
      <c r="Z776" s="15">
        <v>4.9467142989999999</v>
      </c>
      <c r="AA776" s="15">
        <v>7.1108737930000006</v>
      </c>
      <c r="AB776" s="15">
        <v>7.8299074949999996</v>
      </c>
      <c r="AC776" s="15">
        <v>9.2622414790000001</v>
      </c>
      <c r="AD776" s="15">
        <v>5.6549822330000001</v>
      </c>
      <c r="AE776" s="15">
        <v>4.8157918049999999</v>
      </c>
      <c r="AF776" s="15">
        <v>3.7631668729999999</v>
      </c>
      <c r="AG776" s="15">
        <v>5.4672445019999998</v>
      </c>
      <c r="AH776" s="15">
        <v>4.9734838940000001</v>
      </c>
      <c r="AI776" s="15">
        <v>5.4227052220000003</v>
      </c>
      <c r="AJ776" s="15">
        <v>4.9812353309999997</v>
      </c>
      <c r="AK776" s="15">
        <v>5.2946492269999998</v>
      </c>
      <c r="AU776" s="49"/>
    </row>
    <row r="777" spans="3:67">
      <c r="D777" s="49" t="s">
        <v>296</v>
      </c>
      <c r="E777" s="49" t="s">
        <v>112</v>
      </c>
      <c r="F777" s="49" t="s">
        <v>89</v>
      </c>
      <c r="G777" s="49" t="s">
        <v>173</v>
      </c>
      <c r="H777" s="49" t="s">
        <v>352</v>
      </c>
      <c r="I777" s="49" t="s">
        <v>299</v>
      </c>
      <c r="J777" s="52"/>
      <c r="L777" s="49" t="s">
        <v>297</v>
      </c>
      <c r="Y777" s="15">
        <v>2.0570962580000001</v>
      </c>
      <c r="Z777" s="15">
        <v>2.4400763059999999</v>
      </c>
      <c r="AA777" s="15">
        <v>3.4662508559999998</v>
      </c>
      <c r="AB777" s="15">
        <v>4.7861083389999992</v>
      </c>
      <c r="AC777" s="15">
        <v>5.2405041529999998</v>
      </c>
      <c r="AD777" s="15">
        <v>3.3381150719999999</v>
      </c>
      <c r="AE777" s="15">
        <v>2.7271933850000001</v>
      </c>
      <c r="AF777" s="15">
        <v>3.6860642019999998</v>
      </c>
      <c r="AG777" s="15">
        <v>4.5472721509999996</v>
      </c>
      <c r="AH777" s="15">
        <v>4.2192556620000001</v>
      </c>
      <c r="AI777" s="15">
        <v>4.4745214729999994</v>
      </c>
      <c r="AJ777" s="15">
        <v>4.1232265219999995</v>
      </c>
      <c r="AK777" s="15">
        <v>4.5449437899999996</v>
      </c>
      <c r="AU777" s="49"/>
    </row>
    <row r="778" spans="3:67">
      <c r="D778" s="49" t="s">
        <v>296</v>
      </c>
      <c r="E778" s="49" t="s">
        <v>116</v>
      </c>
      <c r="F778" s="49" t="s">
        <v>89</v>
      </c>
      <c r="G778" s="49" t="s">
        <v>173</v>
      </c>
      <c r="H778" s="49" t="s">
        <v>352</v>
      </c>
      <c r="I778" s="49" t="s">
        <v>299</v>
      </c>
      <c r="J778" s="52"/>
      <c r="L778" s="49" t="s">
        <v>297</v>
      </c>
      <c r="Y778" s="15">
        <v>1.627151426</v>
      </c>
      <c r="Z778" s="15">
        <v>2.1160496470000001</v>
      </c>
      <c r="AA778" s="15">
        <v>3.6891734430000001</v>
      </c>
      <c r="AB778" s="15">
        <v>4.9898220159999997</v>
      </c>
      <c r="AC778" s="15">
        <v>5.5412210190000009</v>
      </c>
      <c r="AD778" s="15">
        <v>3.3488311049999999</v>
      </c>
      <c r="AE778" s="15">
        <v>3.2662975250000001</v>
      </c>
      <c r="AF778" s="15">
        <v>3.6485523560000002</v>
      </c>
      <c r="AG778" s="15">
        <v>4.2170419319999999</v>
      </c>
      <c r="AH778" s="15">
        <v>3.7483918559999996</v>
      </c>
      <c r="AI778" s="15">
        <v>4.3530454839999999</v>
      </c>
      <c r="AJ778" s="15">
        <v>3.887331917</v>
      </c>
      <c r="AK778" s="15">
        <v>4.4863151079999994</v>
      </c>
      <c r="AU778" s="49"/>
    </row>
    <row r="779" spans="3:67">
      <c r="D779" s="49" t="s">
        <v>296</v>
      </c>
      <c r="E779" s="49" t="s">
        <v>120</v>
      </c>
      <c r="F779" s="49" t="s">
        <v>89</v>
      </c>
      <c r="G779" s="49" t="s">
        <v>173</v>
      </c>
      <c r="H779" s="49" t="s">
        <v>352</v>
      </c>
      <c r="I779" s="49" t="s">
        <v>299</v>
      </c>
      <c r="J779" s="52"/>
      <c r="L779" s="49" t="s">
        <v>297</v>
      </c>
      <c r="Y779" s="15">
        <v>1.6711033789999998</v>
      </c>
      <c r="Z779" s="15">
        <v>1.3864626720000002</v>
      </c>
      <c r="AA779" s="15">
        <v>1.9723424820000002</v>
      </c>
      <c r="AB779" s="15">
        <v>3.0109540809999995</v>
      </c>
      <c r="AC779" s="15">
        <v>3.5997748390000002</v>
      </c>
      <c r="AD779" s="15">
        <v>2.4583415439999996</v>
      </c>
      <c r="AE779" s="15">
        <v>2.3763132370000002</v>
      </c>
      <c r="AF779" s="15">
        <v>3.5337430900000002</v>
      </c>
      <c r="AG779" s="15">
        <v>3.9468483039999995</v>
      </c>
      <c r="AH779" s="15">
        <v>3.7305181220000003</v>
      </c>
      <c r="AI779" s="15">
        <v>4.0750937209999991</v>
      </c>
      <c r="AJ779" s="15">
        <v>3.7246740569999996</v>
      </c>
      <c r="AK779" s="15">
        <v>4.0733738499999994</v>
      </c>
      <c r="AU779" s="49"/>
    </row>
    <row r="780" spans="3:67">
      <c r="D780" s="49" t="s">
        <v>296</v>
      </c>
      <c r="E780" s="49" t="s">
        <v>113</v>
      </c>
      <c r="F780" s="49" t="s">
        <v>89</v>
      </c>
      <c r="G780" s="49" t="s">
        <v>173</v>
      </c>
      <c r="H780" s="49" t="s">
        <v>352</v>
      </c>
      <c r="I780" s="49" t="s">
        <v>299</v>
      </c>
      <c r="J780" s="52"/>
      <c r="L780" s="49" t="s">
        <v>297</v>
      </c>
      <c r="Y780" s="15">
        <v>2.724034573</v>
      </c>
      <c r="Z780" s="15">
        <v>2.6402833879999998</v>
      </c>
      <c r="AA780" s="15">
        <v>1.9578246529999999</v>
      </c>
      <c r="AB780" s="15">
        <v>2.0927698859999997</v>
      </c>
      <c r="AC780" s="15">
        <v>1.792796877</v>
      </c>
      <c r="AD780" s="15">
        <v>2.0051969870000002</v>
      </c>
      <c r="AE780" s="15">
        <v>2.582334887</v>
      </c>
      <c r="AF780" s="15">
        <v>3.6810912109999996</v>
      </c>
      <c r="AG780" s="15">
        <v>3.7481287109999997</v>
      </c>
      <c r="AH780" s="15">
        <v>3.5215662109999997</v>
      </c>
      <c r="AI780" s="15">
        <v>3.484174211</v>
      </c>
      <c r="AJ780" s="15">
        <v>3.5215662109999997</v>
      </c>
      <c r="AK780" s="15">
        <v>3.4661742110000002</v>
      </c>
      <c r="AU780" s="49"/>
    </row>
    <row r="781" spans="3:67">
      <c r="D781" s="49" t="s">
        <v>296</v>
      </c>
      <c r="E781" s="49" t="s">
        <v>128</v>
      </c>
      <c r="F781" s="49" t="s">
        <v>89</v>
      </c>
      <c r="G781" s="49" t="s">
        <v>173</v>
      </c>
      <c r="H781" s="49" t="s">
        <v>352</v>
      </c>
      <c r="I781" s="49" t="s">
        <v>299</v>
      </c>
      <c r="J781" s="52"/>
      <c r="L781" s="49" t="s">
        <v>297</v>
      </c>
      <c r="Y781" s="15">
        <v>1.5611763619999999</v>
      </c>
      <c r="Z781" s="15">
        <v>2.9381095840000002</v>
      </c>
      <c r="AA781" s="15">
        <v>5.758225511</v>
      </c>
      <c r="AB781" s="15">
        <v>5.8812239919999998</v>
      </c>
      <c r="AC781" s="15">
        <v>3.1617218139999999</v>
      </c>
      <c r="AD781" s="15">
        <v>2.2510000000000003</v>
      </c>
      <c r="AE781" s="15">
        <v>1.8876499999999998</v>
      </c>
      <c r="AF781" s="15">
        <v>1.0720000000000001</v>
      </c>
      <c r="AG781" s="15">
        <v>3.3980143819999999</v>
      </c>
      <c r="AH781" s="15">
        <v>4.4020143809999999</v>
      </c>
      <c r="AI781" s="15">
        <v>4.0520149090000004</v>
      </c>
      <c r="AJ781" s="15">
        <v>3.7720149090000001</v>
      </c>
      <c r="AK781" s="15">
        <v>3.5910154359999997</v>
      </c>
      <c r="AU781" s="49"/>
    </row>
    <row r="782" spans="3:67">
      <c r="D782" s="49" t="s">
        <v>296</v>
      </c>
      <c r="E782" s="49" t="s">
        <v>132</v>
      </c>
      <c r="F782" s="49" t="s">
        <v>89</v>
      </c>
      <c r="G782" s="49" t="s">
        <v>173</v>
      </c>
      <c r="H782" s="49" t="s">
        <v>352</v>
      </c>
      <c r="I782" s="49" t="s">
        <v>299</v>
      </c>
      <c r="J782" s="52"/>
      <c r="L782" s="49" t="s">
        <v>297</v>
      </c>
      <c r="Y782" s="15">
        <v>4.774674804</v>
      </c>
      <c r="Z782" s="15">
        <v>5.873194131</v>
      </c>
      <c r="AA782" s="15">
        <v>8.1136756860000006</v>
      </c>
      <c r="AB782" s="15">
        <v>7.251834637</v>
      </c>
      <c r="AC782" s="15">
        <v>5.6566789560000004</v>
      </c>
      <c r="AD782" s="15">
        <v>3.8029999999999995</v>
      </c>
      <c r="AE782" s="15">
        <v>3.4750568390000005</v>
      </c>
      <c r="AF782" s="15">
        <v>4.1909999999999998</v>
      </c>
      <c r="AG782" s="15">
        <v>5.9960366780000003</v>
      </c>
      <c r="AH782" s="15">
        <v>7.0350366769999999</v>
      </c>
      <c r="AI782" s="15">
        <v>6.907004283</v>
      </c>
      <c r="AJ782" s="15">
        <v>6.9570042829999998</v>
      </c>
      <c r="AK782" s="15">
        <v>6.7419718880000001</v>
      </c>
      <c r="AU782" s="49"/>
    </row>
    <row r="783" spans="3:67">
      <c r="D783" s="49" t="s">
        <v>296</v>
      </c>
      <c r="E783" s="49" t="s">
        <v>121</v>
      </c>
      <c r="F783" s="49" t="s">
        <v>89</v>
      </c>
      <c r="G783" s="49" t="s">
        <v>173</v>
      </c>
      <c r="H783" s="49" t="s">
        <v>352</v>
      </c>
      <c r="I783" s="49" t="s">
        <v>299</v>
      </c>
      <c r="J783" s="52"/>
      <c r="L783" s="49" t="s">
        <v>297</v>
      </c>
      <c r="Y783" s="15">
        <v>2.1354641919999997</v>
      </c>
      <c r="Z783" s="15">
        <v>1.9752931900000001</v>
      </c>
      <c r="AA783" s="15">
        <v>2.7999718300000001</v>
      </c>
      <c r="AB783" s="15">
        <v>3.4616629970000004</v>
      </c>
      <c r="AC783" s="15">
        <v>3.7488385529999997</v>
      </c>
      <c r="AD783" s="15">
        <v>4.3591959160000009</v>
      </c>
      <c r="AE783" s="15">
        <v>5.8989028549999993</v>
      </c>
      <c r="AF783" s="15">
        <v>4.6819344799999998</v>
      </c>
      <c r="AG783" s="15">
        <v>4.1191559389999997</v>
      </c>
      <c r="AH783" s="15">
        <v>4.1757004750000002</v>
      </c>
      <c r="AI783" s="15">
        <v>4.2530275609999997</v>
      </c>
      <c r="AJ783" s="15">
        <v>4.234062078</v>
      </c>
      <c r="AK783" s="15">
        <v>4.2110469000000004</v>
      </c>
      <c r="AU783" s="49"/>
    </row>
    <row r="784" spans="3:67">
      <c r="D784" s="49" t="s">
        <v>296</v>
      </c>
      <c r="E784" s="49" t="s">
        <v>109</v>
      </c>
      <c r="F784" s="49" t="s">
        <v>89</v>
      </c>
      <c r="G784" s="49" t="s">
        <v>173</v>
      </c>
      <c r="H784" s="49" t="s">
        <v>301</v>
      </c>
      <c r="I784" s="49" t="s">
        <v>299</v>
      </c>
      <c r="J784" s="52"/>
      <c r="L784" s="49" t="s">
        <v>297</v>
      </c>
      <c r="Y784" s="15">
        <v>1.524622181</v>
      </c>
      <c r="Z784" s="15">
        <v>4.1810798880000002</v>
      </c>
      <c r="AA784" s="15">
        <v>6.3250769780000002</v>
      </c>
      <c r="AB784" s="15">
        <v>6.8467633440000002</v>
      </c>
      <c r="AC784" s="15">
        <v>8.2072825540000007</v>
      </c>
      <c r="AD784" s="15">
        <v>5.088452771</v>
      </c>
      <c r="AE784" s="15">
        <v>0</v>
      </c>
      <c r="AF784" s="15">
        <v>0</v>
      </c>
      <c r="AG784" s="15">
        <v>4.7501477689999998</v>
      </c>
      <c r="AH784" s="15">
        <v>4.5230595210000004</v>
      </c>
      <c r="AI784" s="15">
        <v>4.5673990260000004</v>
      </c>
      <c r="AJ784" s="15">
        <v>4.4640436660000002</v>
      </c>
      <c r="AK784" s="15">
        <v>4.4302120589999996</v>
      </c>
      <c r="AU784" s="49"/>
    </row>
    <row r="785" spans="4:47">
      <c r="D785" s="49" t="s">
        <v>296</v>
      </c>
      <c r="E785" s="49" t="s">
        <v>112</v>
      </c>
      <c r="F785" s="49" t="s">
        <v>89</v>
      </c>
      <c r="G785" s="49" t="s">
        <v>173</v>
      </c>
      <c r="H785" s="49" t="s">
        <v>301</v>
      </c>
      <c r="I785" s="49" t="s">
        <v>299</v>
      </c>
      <c r="J785" s="52"/>
      <c r="L785" s="49" t="s">
        <v>297</v>
      </c>
      <c r="Y785" s="15">
        <v>1.4279805990000001</v>
      </c>
      <c r="Z785" s="15">
        <v>1.9778618880000001</v>
      </c>
      <c r="AA785" s="15">
        <v>3.0911098789999998</v>
      </c>
      <c r="AB785" s="15">
        <v>4.1830335679999999</v>
      </c>
      <c r="AC785" s="15">
        <v>4.6512547619999998</v>
      </c>
      <c r="AD785" s="15">
        <v>2.9897767279999998</v>
      </c>
      <c r="AE785" s="15">
        <v>0</v>
      </c>
      <c r="AF785" s="15">
        <v>0</v>
      </c>
      <c r="AG785" s="15">
        <v>3.0541662980000002</v>
      </c>
      <c r="AH785" s="15">
        <v>2.9865478859999999</v>
      </c>
      <c r="AI785" s="15">
        <v>2.9503547700000001</v>
      </c>
      <c r="AJ785" s="15">
        <v>2.9144275359999998</v>
      </c>
      <c r="AK785" s="15">
        <v>2.891033706</v>
      </c>
      <c r="AU785" s="49"/>
    </row>
    <row r="786" spans="4:47">
      <c r="D786" s="49" t="s">
        <v>296</v>
      </c>
      <c r="E786" s="49" t="s">
        <v>116</v>
      </c>
      <c r="F786" s="49" t="s">
        <v>89</v>
      </c>
      <c r="G786" s="49" t="s">
        <v>173</v>
      </c>
      <c r="H786" s="49" t="s">
        <v>301</v>
      </c>
      <c r="I786" s="49" t="s">
        <v>299</v>
      </c>
      <c r="J786" s="52"/>
      <c r="L786" s="49" t="s">
        <v>297</v>
      </c>
      <c r="Y786" s="15">
        <v>1.044178418</v>
      </c>
      <c r="Z786" s="15">
        <v>1.6910235680000001</v>
      </c>
      <c r="AA786" s="15">
        <v>3.257039115</v>
      </c>
      <c r="AB786" s="15">
        <v>4.3497674699999997</v>
      </c>
      <c r="AC786" s="15">
        <v>4.9172520300000002</v>
      </c>
      <c r="AD786" s="15">
        <v>2.9943918589999998</v>
      </c>
      <c r="AE786" s="15">
        <v>0</v>
      </c>
      <c r="AF786" s="15">
        <v>0</v>
      </c>
      <c r="AG786" s="15">
        <v>3.3539553629999999</v>
      </c>
      <c r="AH786" s="15">
        <v>3.2621182969999998</v>
      </c>
      <c r="AI786" s="15">
        <v>3.2254917889999999</v>
      </c>
      <c r="AJ786" s="15">
        <v>3.1892126840000001</v>
      </c>
      <c r="AK786" s="15">
        <v>3.166306176</v>
      </c>
      <c r="AU786" s="49"/>
    </row>
    <row r="787" spans="4:47">
      <c r="D787" s="49" t="s">
        <v>296</v>
      </c>
      <c r="E787" s="49" t="s">
        <v>120</v>
      </c>
      <c r="F787" s="49" t="s">
        <v>89</v>
      </c>
      <c r="G787" s="49" t="s">
        <v>173</v>
      </c>
      <c r="H787" s="49" t="s">
        <v>301</v>
      </c>
      <c r="I787" s="49" t="s">
        <v>299</v>
      </c>
      <c r="J787" s="52"/>
      <c r="L787" s="49" t="s">
        <v>297</v>
      </c>
      <c r="Y787" s="15">
        <v>1.2366872</v>
      </c>
      <c r="Z787" s="15">
        <v>1.0963387680000001</v>
      </c>
      <c r="AA787" s="15">
        <v>1.718808297</v>
      </c>
      <c r="AB787" s="15">
        <v>2.6236478490000001</v>
      </c>
      <c r="AC787" s="15">
        <v>3.2047823580000001</v>
      </c>
      <c r="AD787" s="15">
        <v>2.2045735670000002</v>
      </c>
      <c r="AE787" s="15">
        <v>0</v>
      </c>
      <c r="AF787" s="15">
        <v>0</v>
      </c>
      <c r="AG787" s="15">
        <v>2.3808954459999998</v>
      </c>
      <c r="AH787" s="15">
        <v>2.3684298450000001</v>
      </c>
      <c r="AI787" s="15">
        <v>2.3416373909999999</v>
      </c>
      <c r="AJ787" s="15">
        <v>2.3135073269999999</v>
      </c>
      <c r="AK787" s="15">
        <v>2.2942606959999998</v>
      </c>
      <c r="AU787" s="49"/>
    </row>
    <row r="788" spans="4:47">
      <c r="D788" s="49" t="s">
        <v>296</v>
      </c>
      <c r="E788" s="49" t="s">
        <v>113</v>
      </c>
      <c r="F788" s="49" t="s">
        <v>89</v>
      </c>
      <c r="G788" s="49" t="s">
        <v>173</v>
      </c>
      <c r="H788" s="49" t="s">
        <v>301</v>
      </c>
      <c r="I788" s="49" t="s">
        <v>299</v>
      </c>
      <c r="J788" s="52"/>
      <c r="L788" s="49" t="s">
        <v>297</v>
      </c>
      <c r="Y788" s="15">
        <v>1.4453619529999999</v>
      </c>
      <c r="Z788" s="15">
        <v>1.235149294</v>
      </c>
      <c r="AA788" s="15">
        <v>0.76259389499999997</v>
      </c>
      <c r="AB788" s="15">
        <v>0.75876689500000005</v>
      </c>
      <c r="AC788" s="15">
        <v>0.96605968099999995</v>
      </c>
      <c r="AD788" s="15">
        <v>0.95552602600000003</v>
      </c>
      <c r="AE788" s="15">
        <v>1.2370148919999999</v>
      </c>
      <c r="AF788" s="15">
        <v>1.998115962</v>
      </c>
      <c r="AG788" s="15">
        <v>2.051653462</v>
      </c>
      <c r="AH788" s="15">
        <v>1.9105909619999999</v>
      </c>
      <c r="AI788" s="15">
        <v>1.873198962</v>
      </c>
      <c r="AJ788" s="15">
        <v>1.9105909619999999</v>
      </c>
      <c r="AK788" s="15">
        <v>1.873198962</v>
      </c>
      <c r="AU788" s="49"/>
    </row>
    <row r="789" spans="4:47">
      <c r="D789" s="49" t="s">
        <v>296</v>
      </c>
      <c r="E789" s="49" t="s">
        <v>128</v>
      </c>
      <c r="F789" s="49" t="s">
        <v>89</v>
      </c>
      <c r="G789" s="49" t="s">
        <v>173</v>
      </c>
      <c r="H789" s="49" t="s">
        <v>301</v>
      </c>
      <c r="I789" s="49" t="s">
        <v>299</v>
      </c>
      <c r="J789" s="52"/>
      <c r="L789" s="49" t="s">
        <v>297</v>
      </c>
      <c r="Y789" s="15">
        <v>0.57847162900000004</v>
      </c>
      <c r="Z789" s="15">
        <v>1.3144203430000001</v>
      </c>
      <c r="AA789" s="15">
        <v>3.1021138420000001</v>
      </c>
      <c r="AB789" s="15">
        <v>2.2194911849999999</v>
      </c>
      <c r="AC789" s="15">
        <v>1.844681241</v>
      </c>
      <c r="AD789" s="15">
        <v>0.99399999999999999</v>
      </c>
      <c r="AE789" s="15">
        <v>0.60685</v>
      </c>
      <c r="AF789" s="15">
        <v>0.45600000000000002</v>
      </c>
      <c r="AG789" s="15">
        <v>1.9825442449999999</v>
      </c>
      <c r="AH789" s="15">
        <v>2.5683199939999999</v>
      </c>
      <c r="AI789" s="15">
        <v>2.3641156090000002</v>
      </c>
      <c r="AJ789" s="15">
        <v>2.200751854</v>
      </c>
      <c r="AK789" s="15">
        <v>2.0951491629999999</v>
      </c>
      <c r="AU789" s="49"/>
    </row>
    <row r="790" spans="4:47">
      <c r="D790" s="49" t="s">
        <v>296</v>
      </c>
      <c r="E790" s="49" t="s">
        <v>132</v>
      </c>
      <c r="F790" s="49" t="s">
        <v>89</v>
      </c>
      <c r="G790" s="49" t="s">
        <v>173</v>
      </c>
      <c r="H790" s="49" t="s">
        <v>301</v>
      </c>
      <c r="I790" s="49" t="s">
        <v>299</v>
      </c>
      <c r="J790" s="52"/>
      <c r="L790" s="49" t="s">
        <v>297</v>
      </c>
      <c r="Y790" s="15">
        <v>2.9504124869999999</v>
      </c>
      <c r="Z790" s="15">
        <v>3.1348049709999999</v>
      </c>
      <c r="AA790" s="15">
        <v>3.5572940489999998</v>
      </c>
      <c r="AB790" s="15">
        <v>3.9749846940000002</v>
      </c>
      <c r="AC790" s="15">
        <v>5.6370985410000003</v>
      </c>
      <c r="AD790" s="15">
        <v>1.6779999999999999</v>
      </c>
      <c r="AE790" s="15">
        <v>1.1180568390000001</v>
      </c>
      <c r="AF790" s="15">
        <v>1.6359999999999999</v>
      </c>
      <c r="AG790" s="15">
        <v>3.2866378250000001</v>
      </c>
      <c r="AH790" s="15">
        <v>3.856150135</v>
      </c>
      <c r="AI790" s="15">
        <v>3.7859710930000001</v>
      </c>
      <c r="AJ790" s="15">
        <v>3.8133778450000002</v>
      </c>
      <c r="AK790" s="15">
        <v>3.6955110539999998</v>
      </c>
      <c r="AU790" s="49"/>
    </row>
    <row r="791" spans="4:47">
      <c r="D791" s="49" t="s">
        <v>296</v>
      </c>
      <c r="E791" s="49" t="s">
        <v>121</v>
      </c>
      <c r="F791" s="49" t="s">
        <v>89</v>
      </c>
      <c r="G791" s="49" t="s">
        <v>173</v>
      </c>
      <c r="H791" s="49" t="s">
        <v>301</v>
      </c>
      <c r="I791" s="49" t="s">
        <v>299</v>
      </c>
      <c r="J791" s="52"/>
      <c r="L791" s="49" t="s">
        <v>297</v>
      </c>
      <c r="Y791" s="15">
        <v>1.0029179459999999</v>
      </c>
      <c r="Z791" s="15">
        <v>0.82714959300000002</v>
      </c>
      <c r="AA791" s="15">
        <v>1.0077233830000001</v>
      </c>
      <c r="AB791" s="15">
        <v>1.2069289190000001</v>
      </c>
      <c r="AC791" s="15">
        <v>1.7435075369999999</v>
      </c>
      <c r="AD791" s="15">
        <v>2.0326316879999999</v>
      </c>
      <c r="AE791" s="15">
        <v>3.5112783159999998</v>
      </c>
      <c r="AF791" s="15">
        <v>2.7868868880000002</v>
      </c>
      <c r="AG791" s="15">
        <v>2.6491761330000001</v>
      </c>
      <c r="AH791" s="15">
        <v>2.8120730680000001</v>
      </c>
      <c r="AI791" s="15">
        <v>2.7977108039999998</v>
      </c>
      <c r="AJ791" s="15">
        <v>2.786021904</v>
      </c>
      <c r="AK791" s="15">
        <v>2.7702469270000001</v>
      </c>
      <c r="AU791" s="49"/>
    </row>
    <row r="792" spans="4:47">
      <c r="D792" s="49" t="s">
        <v>296</v>
      </c>
      <c r="E792" s="49" t="s">
        <v>109</v>
      </c>
      <c r="F792" s="49" t="s">
        <v>89</v>
      </c>
      <c r="G792" s="49" t="s">
        <v>173</v>
      </c>
      <c r="H792" s="49" t="s">
        <v>302</v>
      </c>
      <c r="I792" s="49" t="s">
        <v>299</v>
      </c>
      <c r="J792" s="52"/>
      <c r="L792" s="49" t="s">
        <v>297</v>
      </c>
      <c r="Y792" s="15">
        <v>0</v>
      </c>
      <c r="Z792" s="15">
        <v>0</v>
      </c>
      <c r="AA792" s="15">
        <v>6.1474148999999999E-2</v>
      </c>
      <c r="AB792" s="15">
        <v>0.131354624</v>
      </c>
      <c r="AC792" s="15">
        <v>3.7915959999999999E-2</v>
      </c>
      <c r="AD792" s="15">
        <v>5.8025113000000003E-2</v>
      </c>
      <c r="AE792" s="15">
        <v>0</v>
      </c>
      <c r="AF792" s="15">
        <v>0</v>
      </c>
      <c r="AG792" s="15">
        <v>0</v>
      </c>
      <c r="AH792" s="15">
        <v>0</v>
      </c>
      <c r="AI792" s="15">
        <v>0</v>
      </c>
      <c r="AJ792" s="15">
        <v>0</v>
      </c>
      <c r="AK792" s="15">
        <v>0</v>
      </c>
      <c r="AU792" s="49"/>
    </row>
    <row r="793" spans="4:47">
      <c r="D793" s="49" t="s">
        <v>296</v>
      </c>
      <c r="E793" s="49" t="s">
        <v>112</v>
      </c>
      <c r="F793" s="49" t="s">
        <v>89</v>
      </c>
      <c r="G793" s="49" t="s">
        <v>173</v>
      </c>
      <c r="H793" s="49" t="s">
        <v>302</v>
      </c>
      <c r="I793" s="49" t="s">
        <v>299</v>
      </c>
      <c r="J793" s="52"/>
      <c r="L793" s="49" t="s">
        <v>297</v>
      </c>
      <c r="Y793" s="15">
        <v>0</v>
      </c>
      <c r="Z793" s="15">
        <v>0</v>
      </c>
      <c r="AA793" s="15">
        <v>3.7670451000000001E-2</v>
      </c>
      <c r="AB793" s="15">
        <v>8.2199169000000002E-2</v>
      </c>
      <c r="AC793" s="15">
        <v>2.4212998999999999E-2</v>
      </c>
      <c r="AD793" s="15">
        <v>4.7007611999999997E-2</v>
      </c>
      <c r="AE793" s="15">
        <v>0</v>
      </c>
      <c r="AF793" s="15">
        <v>0</v>
      </c>
      <c r="AG793" s="15">
        <v>0</v>
      </c>
      <c r="AH793" s="15">
        <v>0</v>
      </c>
      <c r="AI793" s="15">
        <v>0</v>
      </c>
      <c r="AJ793" s="15">
        <v>0</v>
      </c>
      <c r="AK793" s="15">
        <v>0</v>
      </c>
      <c r="AU793" s="49"/>
    </row>
    <row r="794" spans="4:47">
      <c r="D794" s="49" t="s">
        <v>296</v>
      </c>
      <c r="E794" s="49" t="s">
        <v>116</v>
      </c>
      <c r="F794" s="49" t="s">
        <v>89</v>
      </c>
      <c r="G794" s="49" t="s">
        <v>173</v>
      </c>
      <c r="H794" s="49" t="s">
        <v>302</v>
      </c>
      <c r="I794" s="49" t="s">
        <v>299</v>
      </c>
      <c r="J794" s="52"/>
      <c r="L794" s="49" t="s">
        <v>297</v>
      </c>
      <c r="Y794" s="15">
        <v>0</v>
      </c>
      <c r="Z794" s="15">
        <v>0</v>
      </c>
      <c r="AA794" s="15">
        <v>4.3964011999999997E-2</v>
      </c>
      <c r="AB794" s="15">
        <v>9.3686406E-2</v>
      </c>
      <c r="AC794" s="15">
        <v>2.7367780000000001E-2</v>
      </c>
      <c r="AD794" s="15">
        <v>4.8136979000000003E-2</v>
      </c>
      <c r="AE794" s="15">
        <v>0</v>
      </c>
      <c r="AF794" s="15">
        <v>0</v>
      </c>
      <c r="AG794" s="15">
        <v>0</v>
      </c>
      <c r="AH794" s="15">
        <v>0</v>
      </c>
      <c r="AI794" s="15">
        <v>0</v>
      </c>
      <c r="AJ794" s="15">
        <v>0</v>
      </c>
      <c r="AK794" s="15">
        <v>0</v>
      </c>
      <c r="AU794" s="49"/>
    </row>
    <row r="795" spans="4:47">
      <c r="D795" s="49" t="s">
        <v>296</v>
      </c>
      <c r="E795" s="49" t="s">
        <v>120</v>
      </c>
      <c r="F795" s="49" t="s">
        <v>89</v>
      </c>
      <c r="G795" s="49" t="s">
        <v>173</v>
      </c>
      <c r="H795" s="49" t="s">
        <v>302</v>
      </c>
      <c r="I795" s="49" t="s">
        <v>299</v>
      </c>
      <c r="J795" s="52"/>
      <c r="L795" s="49" t="s">
        <v>297</v>
      </c>
      <c r="Y795" s="15">
        <v>0</v>
      </c>
      <c r="Z795" s="15">
        <v>0</v>
      </c>
      <c r="AA795" s="15">
        <v>3.2253648000000003E-2</v>
      </c>
      <c r="AB795" s="15">
        <v>6.8948351000000005E-2</v>
      </c>
      <c r="AC795" s="15">
        <v>2.0242415999999999E-2</v>
      </c>
      <c r="AD795" s="15">
        <v>3.1501045999999998E-2</v>
      </c>
      <c r="AE795" s="15">
        <v>0</v>
      </c>
      <c r="AF795" s="15">
        <v>0</v>
      </c>
      <c r="AG795" s="15">
        <v>0</v>
      </c>
      <c r="AH795" s="15">
        <v>0</v>
      </c>
      <c r="AI795" s="15">
        <v>0</v>
      </c>
      <c r="AJ795" s="15">
        <v>0</v>
      </c>
      <c r="AK795" s="15">
        <v>0</v>
      </c>
      <c r="AU795" s="49"/>
    </row>
    <row r="796" spans="4:47">
      <c r="D796" s="49" t="s">
        <v>296</v>
      </c>
      <c r="E796" s="49" t="s">
        <v>113</v>
      </c>
      <c r="F796" s="49" t="s">
        <v>89</v>
      </c>
      <c r="G796" s="49" t="s">
        <v>173</v>
      </c>
      <c r="H796" s="49" t="s">
        <v>302</v>
      </c>
      <c r="I796" s="49" t="s">
        <v>299</v>
      </c>
      <c r="J796" s="52"/>
      <c r="L796" s="49" t="s">
        <v>297</v>
      </c>
      <c r="Y796" s="15">
        <v>1.252684E-3</v>
      </c>
      <c r="Z796" s="15">
        <v>0</v>
      </c>
      <c r="AA796" s="15">
        <v>0</v>
      </c>
      <c r="AB796" s="15">
        <v>0</v>
      </c>
      <c r="AC796" s="15">
        <v>8.86278E-4</v>
      </c>
      <c r="AD796" s="15">
        <v>2.9389300000000002E-3</v>
      </c>
      <c r="AE796" s="15">
        <v>1.9728290000000002E-3</v>
      </c>
      <c r="AF796" s="15">
        <v>8.4631500000000004E-4</v>
      </c>
      <c r="AG796" s="15">
        <v>8.4631500000000004E-4</v>
      </c>
      <c r="AH796" s="15">
        <v>8.4631500000000004E-4</v>
      </c>
      <c r="AI796" s="15">
        <v>8.4631500000000004E-4</v>
      </c>
      <c r="AJ796" s="15">
        <v>8.4631500000000004E-4</v>
      </c>
      <c r="AK796" s="15">
        <v>8.4631500000000004E-4</v>
      </c>
      <c r="AU796" s="49"/>
    </row>
    <row r="797" spans="4:47">
      <c r="D797" s="49" t="s">
        <v>296</v>
      </c>
      <c r="E797" s="49" t="s">
        <v>128</v>
      </c>
      <c r="F797" s="49" t="s">
        <v>89</v>
      </c>
      <c r="G797" s="49" t="s">
        <v>173</v>
      </c>
      <c r="H797" s="49" t="s">
        <v>302</v>
      </c>
      <c r="I797" s="49" t="s">
        <v>299</v>
      </c>
      <c r="J797" s="52"/>
      <c r="L797" s="49" t="s">
        <v>297</v>
      </c>
      <c r="Y797" s="15">
        <v>1.8801029999999999E-3</v>
      </c>
      <c r="Z797" s="15">
        <v>5.9300000000000004E-19</v>
      </c>
      <c r="AA797" s="15">
        <v>5.0531729999999997E-2</v>
      </c>
      <c r="AB797" s="15">
        <v>3.5280929000000003E-2</v>
      </c>
      <c r="AC797" s="15">
        <v>1.0305480000000001E-3</v>
      </c>
      <c r="AD797" s="15">
        <v>2.8000000000000001E-2</v>
      </c>
      <c r="AE797" s="15">
        <v>0</v>
      </c>
      <c r="AF797" s="15">
        <v>0</v>
      </c>
      <c r="AG797" s="15">
        <v>1.1075670000000001E-3</v>
      </c>
      <c r="AH797" s="15">
        <v>1.434816E-3</v>
      </c>
      <c r="AI797" s="15">
        <v>1.320735E-3</v>
      </c>
      <c r="AJ797" s="15">
        <v>1.2294700000000001E-3</v>
      </c>
      <c r="AK797" s="15">
        <v>1.1704739999999999E-3</v>
      </c>
      <c r="AU797" s="49"/>
    </row>
    <row r="798" spans="4:47">
      <c r="D798" s="49" t="s">
        <v>296</v>
      </c>
      <c r="E798" s="49" t="s">
        <v>132</v>
      </c>
      <c r="F798" s="49" t="s">
        <v>89</v>
      </c>
      <c r="G798" s="49" t="s">
        <v>173</v>
      </c>
      <c r="H798" s="49" t="s">
        <v>302</v>
      </c>
      <c r="I798" s="49" t="s">
        <v>299</v>
      </c>
      <c r="J798" s="52"/>
      <c r="L798" s="49" t="s">
        <v>297</v>
      </c>
      <c r="Y798" s="15">
        <v>3.342406E-3</v>
      </c>
      <c r="Z798" s="15">
        <v>1.05E-18</v>
      </c>
      <c r="AA798" s="15">
        <v>8.9590409999999995E-2</v>
      </c>
      <c r="AB798" s="15">
        <v>8.018393E-2</v>
      </c>
      <c r="AC798" s="15">
        <v>0</v>
      </c>
      <c r="AD798" s="15">
        <v>4.7E-2</v>
      </c>
      <c r="AE798" s="15">
        <v>0</v>
      </c>
      <c r="AF798" s="15">
        <v>5.5E-2</v>
      </c>
      <c r="AG798" s="15">
        <v>6.6298503999999994E-2</v>
      </c>
      <c r="AH798" s="15">
        <v>7.7786782999999998E-2</v>
      </c>
      <c r="AI798" s="15">
        <v>7.6371122E-2</v>
      </c>
      <c r="AJ798" s="15">
        <v>7.6923975000000006E-2</v>
      </c>
      <c r="AK798" s="15">
        <v>7.4546349999999997E-2</v>
      </c>
      <c r="AU798" s="49"/>
    </row>
    <row r="799" spans="4:47">
      <c r="D799" s="49" t="s">
        <v>296</v>
      </c>
      <c r="E799" s="49" t="s">
        <v>121</v>
      </c>
      <c r="F799" s="49" t="s">
        <v>89</v>
      </c>
      <c r="G799" s="49" t="s">
        <v>173</v>
      </c>
      <c r="H799" s="49" t="s">
        <v>302</v>
      </c>
      <c r="I799" s="49" t="s">
        <v>299</v>
      </c>
      <c r="J799" s="52"/>
      <c r="L799" s="49" t="s">
        <v>297</v>
      </c>
      <c r="Y799" s="15">
        <v>4.3538854000000002E-2</v>
      </c>
      <c r="Z799" s="15">
        <v>0</v>
      </c>
      <c r="AA799" s="15">
        <v>2.0848934E-2</v>
      </c>
      <c r="AB799" s="15">
        <v>6.835811E-2</v>
      </c>
      <c r="AC799" s="15">
        <v>3.8078231999999997E-2</v>
      </c>
      <c r="AD799" s="15">
        <v>3.4127079999999997E-2</v>
      </c>
      <c r="AE799" s="15">
        <v>7.6061330999999996E-2</v>
      </c>
      <c r="AF799" s="15">
        <v>6.0369559000000003E-2</v>
      </c>
      <c r="AG799" s="15">
        <v>0</v>
      </c>
      <c r="AH799" s="15">
        <v>0</v>
      </c>
      <c r="AI799" s="15">
        <v>0</v>
      </c>
      <c r="AJ799" s="15">
        <v>0</v>
      </c>
      <c r="AK799" s="15">
        <v>0</v>
      </c>
      <c r="AU799" s="49"/>
    </row>
    <row r="800" spans="4:47">
      <c r="D800" s="49" t="s">
        <v>296</v>
      </c>
      <c r="E800" s="49" t="s">
        <v>109</v>
      </c>
      <c r="F800" s="49" t="s">
        <v>89</v>
      </c>
      <c r="G800" s="49" t="s">
        <v>173</v>
      </c>
      <c r="H800" s="49" t="s">
        <v>362</v>
      </c>
      <c r="J800" s="52"/>
      <c r="L800" s="49" t="s">
        <v>273</v>
      </c>
      <c r="Y800" s="78">
        <f>IFERROR(SUM(Y784,Y792)/Y776,"NA")</f>
        <v>0.67542524868897957</v>
      </c>
      <c r="Z800" s="78">
        <f>IFERROR(SUM(Z784,Z792)/Z776,"NA")</f>
        <v>0.84522364447957388</v>
      </c>
      <c r="AA800" s="78">
        <f t="shared" ref="AA800:AK800" si="42">IFERROR(SUM(AA784,AA792)/AA776,"NA")</f>
        <v>0.89813872569176678</v>
      </c>
      <c r="AB800" s="78">
        <f t="shared" si="42"/>
        <v>0.8912133345708193</v>
      </c>
      <c r="AC800" s="78">
        <f t="shared" si="42"/>
        <v>0.89019472583327586</v>
      </c>
      <c r="AD800" s="78">
        <f t="shared" si="42"/>
        <v>0.91007852402566514</v>
      </c>
      <c r="AE800" s="78">
        <f t="shared" si="42"/>
        <v>0</v>
      </c>
      <c r="AF800" s="78">
        <f t="shared" si="42"/>
        <v>0</v>
      </c>
      <c r="AG800" s="78">
        <f t="shared" si="42"/>
        <v>0.8688376324238517</v>
      </c>
      <c r="AH800" s="78">
        <f t="shared" si="42"/>
        <v>0.90943483831456851</v>
      </c>
      <c r="AI800" s="78">
        <f t="shared" si="42"/>
        <v>0.84227315316163431</v>
      </c>
      <c r="AJ800" s="78">
        <f t="shared" si="42"/>
        <v>0.89617200741725012</v>
      </c>
      <c r="AK800" s="78">
        <f t="shared" si="42"/>
        <v>0.83673381730524976</v>
      </c>
      <c r="AU800" s="49"/>
    </row>
    <row r="801" spans="2:60">
      <c r="D801" s="49" t="s">
        <v>296</v>
      </c>
      <c r="E801" s="49" t="s">
        <v>112</v>
      </c>
      <c r="F801" s="49" t="s">
        <v>89</v>
      </c>
      <c r="G801" s="49" t="s">
        <v>173</v>
      </c>
      <c r="H801" s="49" t="s">
        <v>362</v>
      </c>
      <c r="J801" s="52"/>
      <c r="L801" s="49" t="s">
        <v>273</v>
      </c>
      <c r="Y801" s="78">
        <f t="shared" ref="Y801:AK807" si="43">IFERROR(SUM(Y785,Y793)/Y777,"NA")</f>
        <v>0.69417296028156983</v>
      </c>
      <c r="Z801" s="78">
        <f t="shared" si="43"/>
        <v>0.81057378539210323</v>
      </c>
      <c r="AA801" s="78">
        <f t="shared" si="43"/>
        <v>0.90264105512852699</v>
      </c>
      <c r="AB801" s="78">
        <f t="shared" si="43"/>
        <v>0.89116928303615661</v>
      </c>
      <c r="AC801" s="78">
        <f t="shared" si="43"/>
        <v>0.89217900119847504</v>
      </c>
      <c r="AD801" s="78">
        <f t="shared" si="43"/>
        <v>0.90973027427138364</v>
      </c>
      <c r="AE801" s="78">
        <f t="shared" si="43"/>
        <v>0</v>
      </c>
      <c r="AF801" s="78">
        <f t="shared" si="43"/>
        <v>0</v>
      </c>
      <c r="AG801" s="78">
        <f t="shared" si="43"/>
        <v>0.67164801150693221</v>
      </c>
      <c r="AH801" s="78">
        <f t="shared" si="43"/>
        <v>0.7078376200091</v>
      </c>
      <c r="AI801" s="78">
        <f t="shared" si="43"/>
        <v>0.65936766373855338</v>
      </c>
      <c r="AJ801" s="78">
        <f t="shared" si="43"/>
        <v>0.7068317785718784</v>
      </c>
      <c r="AK801" s="78">
        <f t="shared" si="43"/>
        <v>0.63609889133524355</v>
      </c>
      <c r="AU801" s="49"/>
    </row>
    <row r="802" spans="2:60">
      <c r="D802" s="49" t="s">
        <v>296</v>
      </c>
      <c r="E802" s="49" t="s">
        <v>116</v>
      </c>
      <c r="F802" s="49" t="s">
        <v>89</v>
      </c>
      <c r="G802" s="49" t="s">
        <v>173</v>
      </c>
      <c r="H802" s="49" t="s">
        <v>362</v>
      </c>
      <c r="J802" s="52"/>
      <c r="L802" s="49" t="s">
        <v>273</v>
      </c>
      <c r="Y802" s="78">
        <f t="shared" si="43"/>
        <v>0.64172172381453574</v>
      </c>
      <c r="Z802" s="78">
        <f t="shared" si="43"/>
        <v>0.79914172637557213</v>
      </c>
      <c r="AA802" s="78">
        <f t="shared" si="43"/>
        <v>0.89478122349152989</v>
      </c>
      <c r="AB802" s="78">
        <f t="shared" si="43"/>
        <v>0.89050348123679446</v>
      </c>
      <c r="AC802" s="78">
        <f t="shared" si="43"/>
        <v>0.89233398073198189</v>
      </c>
      <c r="AD802" s="78">
        <f t="shared" si="43"/>
        <v>0.90853457299095408</v>
      </c>
      <c r="AE802" s="78">
        <f t="shared" si="43"/>
        <v>0</v>
      </c>
      <c r="AF802" s="78">
        <f t="shared" si="43"/>
        <v>0</v>
      </c>
      <c r="AG802" s="78">
        <f t="shared" si="43"/>
        <v>0.7953336526130611</v>
      </c>
      <c r="AH802" s="78">
        <f t="shared" si="43"/>
        <v>0.87027141833593824</v>
      </c>
      <c r="AI802" s="78">
        <f t="shared" si="43"/>
        <v>0.74097360132247125</v>
      </c>
      <c r="AJ802" s="78">
        <f t="shared" si="43"/>
        <v>0.82041172508398386</v>
      </c>
      <c r="AK802" s="78">
        <f t="shared" si="43"/>
        <v>0.70576990242032733</v>
      </c>
      <c r="AU802" s="49"/>
    </row>
    <row r="803" spans="2:60">
      <c r="D803" s="49" t="s">
        <v>296</v>
      </c>
      <c r="E803" s="49" t="s">
        <v>120</v>
      </c>
      <c r="F803" s="49" t="s">
        <v>89</v>
      </c>
      <c r="G803" s="49" t="s">
        <v>173</v>
      </c>
      <c r="H803" s="49" t="s">
        <v>362</v>
      </c>
      <c r="J803" s="52"/>
      <c r="L803" s="49" t="s">
        <v>273</v>
      </c>
      <c r="Y803" s="78">
        <f t="shared" si="43"/>
        <v>0.74004230710133712</v>
      </c>
      <c r="Z803" s="78">
        <f t="shared" si="43"/>
        <v>0.79074524698058368</v>
      </c>
      <c r="AA803" s="78">
        <f t="shared" si="43"/>
        <v>0.88780825895124627</v>
      </c>
      <c r="AB803" s="78">
        <f t="shared" si="43"/>
        <v>0.89426677643178598</v>
      </c>
      <c r="AC803" s="78">
        <f t="shared" si="43"/>
        <v>0.89589624858200745</v>
      </c>
      <c r="AD803" s="78">
        <f t="shared" si="43"/>
        <v>0.90958663512705151</v>
      </c>
      <c r="AE803" s="78">
        <f t="shared" si="43"/>
        <v>0</v>
      </c>
      <c r="AF803" s="78">
        <f t="shared" si="43"/>
        <v>0</v>
      </c>
      <c r="AG803" s="78">
        <f t="shared" si="43"/>
        <v>0.6032396643131791</v>
      </c>
      <c r="AH803" s="78">
        <f t="shared" si="43"/>
        <v>0.63487959783190673</v>
      </c>
      <c r="AI803" s="78">
        <f t="shared" si="43"/>
        <v>0.57462172684101576</v>
      </c>
      <c r="AJ803" s="78">
        <f t="shared" si="43"/>
        <v>0.62113014228777663</v>
      </c>
      <c r="AK803" s="78">
        <f t="shared" si="43"/>
        <v>0.56323352102827495</v>
      </c>
      <c r="AU803" s="49"/>
    </row>
    <row r="804" spans="2:60">
      <c r="D804" s="49" t="s">
        <v>296</v>
      </c>
      <c r="E804" s="49" t="s">
        <v>113</v>
      </c>
      <c r="F804" s="49" t="s">
        <v>89</v>
      </c>
      <c r="G804" s="49" t="s">
        <v>173</v>
      </c>
      <c r="H804" s="49" t="s">
        <v>362</v>
      </c>
      <c r="J804" s="52"/>
      <c r="L804" s="49" t="s">
        <v>273</v>
      </c>
      <c r="Y804" s="78">
        <f t="shared" si="43"/>
        <v>0.5310559019105372</v>
      </c>
      <c r="Z804" s="78">
        <f t="shared" si="43"/>
        <v>0.4678093645605288</v>
      </c>
      <c r="AA804" s="78">
        <f t="shared" si="43"/>
        <v>0.38951082459374875</v>
      </c>
      <c r="AB804" s="78">
        <f t="shared" si="43"/>
        <v>0.36256585116018825</v>
      </c>
      <c r="AC804" s="78">
        <f t="shared" si="43"/>
        <v>0.53935053736709515</v>
      </c>
      <c r="AD804" s="78">
        <f t="shared" si="43"/>
        <v>0.47799042299279099</v>
      </c>
      <c r="AE804" s="78">
        <f t="shared" si="43"/>
        <v>0.47979358805758177</v>
      </c>
      <c r="AF804" s="78">
        <f t="shared" si="43"/>
        <v>0.54303524754469878</v>
      </c>
      <c r="AG804" s="78">
        <f t="shared" si="43"/>
        <v>0.54760653522285085</v>
      </c>
      <c r="AH804" s="78">
        <f t="shared" si="43"/>
        <v>0.54278044553852633</v>
      </c>
      <c r="AI804" s="78">
        <f t="shared" si="43"/>
        <v>0.53787358596576218</v>
      </c>
      <c r="AJ804" s="78">
        <f t="shared" si="43"/>
        <v>0.54278044553852633</v>
      </c>
      <c r="AK804" s="78">
        <f t="shared" si="43"/>
        <v>0.54066678791062062</v>
      </c>
      <c r="AU804" s="49"/>
    </row>
    <row r="805" spans="2:60">
      <c r="D805" s="49" t="s">
        <v>296</v>
      </c>
      <c r="E805" s="49" t="s">
        <v>128</v>
      </c>
      <c r="F805" s="49" t="s">
        <v>89</v>
      </c>
      <c r="G805" s="49" t="s">
        <v>173</v>
      </c>
      <c r="H805" s="49" t="s">
        <v>362</v>
      </c>
      <c r="J805" s="52"/>
      <c r="L805" s="49" t="s">
        <v>273</v>
      </c>
      <c r="Y805" s="78">
        <f t="shared" si="43"/>
        <v>0.37174001997860129</v>
      </c>
      <c r="Z805" s="78">
        <f t="shared" si="43"/>
        <v>0.4473694072399173</v>
      </c>
      <c r="AA805" s="78">
        <f t="shared" si="43"/>
        <v>0.54750297048586705</v>
      </c>
      <c r="AB805" s="78">
        <f t="shared" si="43"/>
        <v>0.38338483911972721</v>
      </c>
      <c r="AC805" s="78">
        <f t="shared" si="43"/>
        <v>0.58376792696537971</v>
      </c>
      <c r="AD805" s="78">
        <f t="shared" si="43"/>
        <v>0.45402043536206127</v>
      </c>
      <c r="AE805" s="78">
        <f t="shared" si="43"/>
        <v>0.32148438534685986</v>
      </c>
      <c r="AF805" s="78">
        <f t="shared" si="43"/>
        <v>0.42537313432835822</v>
      </c>
      <c r="AG805" s="78">
        <f t="shared" si="43"/>
        <v>0.58376792708936809</v>
      </c>
      <c r="AH805" s="78">
        <f t="shared" si="43"/>
        <v>0.58376792704076363</v>
      </c>
      <c r="AI805" s="78">
        <f t="shared" si="43"/>
        <v>0.5837679270987105</v>
      </c>
      <c r="AJ805" s="78">
        <f t="shared" si="43"/>
        <v>0.58376792698938929</v>
      </c>
      <c r="AK805" s="78">
        <f t="shared" si="43"/>
        <v>0.58376792702820335</v>
      </c>
      <c r="AU805" s="49"/>
    </row>
    <row r="806" spans="2:60">
      <c r="D806" s="49" t="s">
        <v>296</v>
      </c>
      <c r="E806" s="49" t="s">
        <v>132</v>
      </c>
      <c r="F806" s="49" t="s">
        <v>89</v>
      </c>
      <c r="G806" s="49" t="s">
        <v>173</v>
      </c>
      <c r="H806" s="49" t="s">
        <v>362</v>
      </c>
      <c r="J806" s="52"/>
      <c r="L806" s="49" t="s">
        <v>273</v>
      </c>
      <c r="Y806" s="78">
        <f t="shared" si="43"/>
        <v>0.61862954321527441</v>
      </c>
      <c r="Z806" s="78">
        <f t="shared" si="43"/>
        <v>0.53374788932206674</v>
      </c>
      <c r="AA806" s="78">
        <f t="shared" si="43"/>
        <v>0.44947377737720434</v>
      </c>
      <c r="AB806" s="78">
        <f t="shared" si="43"/>
        <v>0.55919209786029767</v>
      </c>
      <c r="AC806" s="78">
        <f t="shared" si="43"/>
        <v>0.99653853168046047</v>
      </c>
      <c r="AD806" s="78">
        <f t="shared" si="43"/>
        <v>0.45358927162766238</v>
      </c>
      <c r="AE806" s="78">
        <f t="shared" si="43"/>
        <v>0.32173771273385493</v>
      </c>
      <c r="AF806" s="78">
        <f t="shared" si="43"/>
        <v>0.40348365545215936</v>
      </c>
      <c r="AG806" s="78">
        <f t="shared" si="43"/>
        <v>0.55919209789063273</v>
      </c>
      <c r="AH806" s="78">
        <f t="shared" si="43"/>
        <v>0.55919209786942814</v>
      </c>
      <c r="AI806" s="78">
        <f t="shared" si="43"/>
        <v>0.55919209786886415</v>
      </c>
      <c r="AJ806" s="78">
        <f t="shared" si="43"/>
        <v>0.55919209788418067</v>
      </c>
      <c r="AK806" s="78">
        <f t="shared" si="43"/>
        <v>0.55919209789502455</v>
      </c>
      <c r="AU806" s="49"/>
    </row>
    <row r="807" spans="2:60">
      <c r="D807" s="51" t="s">
        <v>296</v>
      </c>
      <c r="E807" s="51" t="s">
        <v>121</v>
      </c>
      <c r="F807" s="51" t="s">
        <v>89</v>
      </c>
      <c r="G807" s="49" t="s">
        <v>173</v>
      </c>
      <c r="H807" s="51" t="s">
        <v>362</v>
      </c>
      <c r="J807" s="52"/>
      <c r="L807" s="49" t="s">
        <v>273</v>
      </c>
      <c r="P807" s="49" t="s">
        <v>356</v>
      </c>
      <c r="Y807" s="78">
        <f t="shared" si="43"/>
        <v>0.49003715628681449</v>
      </c>
      <c r="Z807" s="78">
        <f t="shared" si="43"/>
        <v>0.41874775713675194</v>
      </c>
      <c r="AA807" s="78">
        <f t="shared" si="43"/>
        <v>0.36735095188439809</v>
      </c>
      <c r="AB807" s="78">
        <f t="shared" si="43"/>
        <v>0.36840299882028055</v>
      </c>
      <c r="AC807" s="78">
        <f t="shared" si="43"/>
        <v>0.47523672833931185</v>
      </c>
      <c r="AD807" s="78">
        <f t="shared" si="43"/>
        <v>0.47411467798778323</v>
      </c>
      <c r="AE807" s="78">
        <f t="shared" si="43"/>
        <v>0.60813675613581542</v>
      </c>
      <c r="AF807" s="78">
        <f t="shared" si="43"/>
        <v>0.60813675611282803</v>
      </c>
      <c r="AG807" s="78">
        <f t="shared" si="43"/>
        <v>0.64313567445158093</v>
      </c>
      <c r="AH807" s="78">
        <f t="shared" si="43"/>
        <v>0.67343744716268228</v>
      </c>
      <c r="AI807" s="78">
        <f t="shared" si="43"/>
        <v>0.65781628824953675</v>
      </c>
      <c r="AJ807" s="78">
        <f t="shared" si="43"/>
        <v>0.6580021390040659</v>
      </c>
      <c r="AK807" s="78">
        <f t="shared" si="43"/>
        <v>0.65785230912531512</v>
      </c>
      <c r="AU807" s="85"/>
    </row>
    <row r="808" spans="2:60" s="51" customFormat="1">
      <c r="J808" s="52"/>
      <c r="Y808" s="70"/>
      <c r="Z808" s="70"/>
      <c r="AA808" s="70"/>
      <c r="AB808" s="70"/>
      <c r="AC808" s="70"/>
      <c r="AD808" s="70"/>
      <c r="AE808" s="70"/>
      <c r="AF808" s="70"/>
      <c r="AG808" s="70"/>
      <c r="AH808" s="70"/>
      <c r="AI808" s="70"/>
      <c r="AJ808" s="70"/>
      <c r="AK808" s="70"/>
      <c r="AU808" s="95"/>
    </row>
    <row r="809" spans="2:60">
      <c r="F809" s="51"/>
      <c r="H809" s="92"/>
      <c r="J809" s="52"/>
      <c r="AU809" s="49"/>
    </row>
    <row r="810" spans="2:60">
      <c r="F810" s="51"/>
      <c r="H810" s="92"/>
      <c r="J810" s="52"/>
      <c r="AU810" s="49"/>
    </row>
    <row r="811" spans="2:60">
      <c r="F811" s="51"/>
      <c r="H811" s="92"/>
      <c r="J811" s="52"/>
      <c r="AU811" s="49"/>
    </row>
    <row r="812" spans="2:60">
      <c r="F812" s="51"/>
      <c r="H812" s="92"/>
      <c r="J812" s="52"/>
      <c r="AU812" s="49"/>
    </row>
    <row r="813" spans="2:60">
      <c r="AU813" s="49"/>
    </row>
    <row r="814" spans="2:60">
      <c r="AU814" s="49"/>
    </row>
    <row r="815" spans="2:60" ht="15">
      <c r="B815" s="10" t="s">
        <v>193</v>
      </c>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c r="AA815" s="10"/>
      <c r="AB815" s="10"/>
      <c r="AC815" s="10"/>
      <c r="AD815" s="10"/>
      <c r="AE815" s="10"/>
      <c r="AF815" s="10"/>
      <c r="AG815" s="10"/>
      <c r="AH815" s="10"/>
      <c r="AI815" s="10"/>
      <c r="AJ815" s="10"/>
      <c r="AK815" s="10"/>
      <c r="AL815" s="10"/>
      <c r="AM815" s="10"/>
      <c r="AN815" s="10"/>
      <c r="AO815" s="10"/>
      <c r="AP815" s="10"/>
      <c r="AQ815" s="10"/>
      <c r="AR815" s="10"/>
      <c r="AS815" s="10"/>
      <c r="AT815" s="10"/>
      <c r="AU815" s="10"/>
      <c r="AV815" s="10"/>
      <c r="AW815" s="10"/>
      <c r="AX815" s="10"/>
      <c r="AY815" s="10"/>
      <c r="AZ815" s="10"/>
      <c r="BA815" s="10"/>
      <c r="BB815" s="10"/>
      <c r="BC815" s="10"/>
      <c r="BD815" s="10"/>
      <c r="BE815" s="10"/>
      <c r="BF815" s="10"/>
      <c r="BG815" s="10"/>
      <c r="BH815" s="10"/>
    </row>
    <row r="816" spans="2:60" s="51" customFormat="1" ht="15">
      <c r="B816" s="86"/>
      <c r="C816" s="21" t="s">
        <v>366</v>
      </c>
      <c r="D816" s="86"/>
      <c r="E816" s="86"/>
      <c r="F816" s="86"/>
      <c r="G816" s="86"/>
      <c r="H816" s="86"/>
      <c r="I816" s="86"/>
      <c r="J816" s="86"/>
      <c r="K816" s="86"/>
      <c r="L816" s="86"/>
      <c r="M816" s="86"/>
      <c r="N816" s="86"/>
      <c r="O816" s="86"/>
      <c r="P816" s="86"/>
      <c r="Q816" s="86"/>
      <c r="R816" s="86"/>
      <c r="S816" s="86"/>
      <c r="T816" s="86"/>
      <c r="U816" s="86"/>
      <c r="V816" s="86"/>
      <c r="W816" s="86"/>
      <c r="X816" s="86"/>
      <c r="Y816" s="86"/>
      <c r="Z816" s="86"/>
      <c r="AA816" s="86"/>
      <c r="AB816" s="86"/>
      <c r="AC816" s="86"/>
      <c r="AD816" s="86"/>
      <c r="AE816" s="86"/>
      <c r="AF816" s="86"/>
      <c r="AG816" s="86"/>
      <c r="AH816" s="86"/>
      <c r="AI816" s="86"/>
      <c r="AJ816" s="86"/>
      <c r="AK816" s="86"/>
      <c r="AL816" s="86"/>
      <c r="AM816" s="86"/>
      <c r="AN816" s="86"/>
      <c r="AO816" s="86"/>
      <c r="AP816" s="86"/>
      <c r="AQ816" s="86"/>
      <c r="AR816" s="86"/>
      <c r="AS816" s="86"/>
      <c r="AT816" s="86"/>
      <c r="AU816" s="86"/>
      <c r="AV816" s="86"/>
      <c r="AW816" s="86"/>
      <c r="AX816" s="86"/>
      <c r="AY816" s="86"/>
      <c r="AZ816" s="86"/>
      <c r="BA816" s="86"/>
      <c r="BB816" s="86"/>
      <c r="BC816" s="86"/>
      <c r="BD816" s="86"/>
      <c r="BE816" s="86"/>
      <c r="BF816" s="86"/>
      <c r="BG816" s="86"/>
      <c r="BH816" s="86"/>
    </row>
    <row r="817" spans="2:67" s="51" customFormat="1" ht="15">
      <c r="B817" s="86"/>
      <c r="C817" s="86"/>
      <c r="D817" s="86"/>
      <c r="E817" s="86"/>
      <c r="F817" s="86"/>
      <c r="G817" s="86"/>
      <c r="H817" s="86"/>
      <c r="I817" s="86"/>
      <c r="J817" s="86"/>
      <c r="K817" s="86"/>
      <c r="L817" s="86"/>
      <c r="M817" s="86"/>
      <c r="N817" s="86"/>
      <c r="O817" s="86"/>
      <c r="P817" s="86"/>
      <c r="Q817" s="86"/>
      <c r="R817" s="86"/>
      <c r="S817" s="86"/>
      <c r="T817" s="86"/>
      <c r="U817" s="86"/>
      <c r="V817" s="86"/>
      <c r="W817" s="86"/>
      <c r="X817" s="86"/>
      <c r="Y817" s="86"/>
      <c r="Z817" s="86"/>
      <c r="AA817" s="86"/>
      <c r="AB817" s="86"/>
      <c r="AC817" s="86"/>
      <c r="AD817" s="86"/>
      <c r="AE817" s="86"/>
      <c r="AF817" s="86"/>
      <c r="AG817" s="86"/>
      <c r="AH817" s="86"/>
      <c r="AI817" s="86"/>
      <c r="AJ817" s="86"/>
      <c r="AK817" s="86"/>
      <c r="AL817" s="86"/>
      <c r="AM817" s="86"/>
      <c r="AN817" s="86"/>
      <c r="AO817" s="86"/>
      <c r="AP817" s="86"/>
      <c r="AQ817" s="86"/>
      <c r="AR817" s="86"/>
      <c r="AS817" s="86"/>
      <c r="AT817" s="86"/>
      <c r="AU817" s="86"/>
      <c r="AV817" s="86"/>
      <c r="AW817" s="86"/>
      <c r="AX817" s="86"/>
      <c r="AY817" s="86"/>
      <c r="AZ817" s="86"/>
      <c r="BA817" s="86"/>
      <c r="BB817" s="86"/>
      <c r="BC817" s="86"/>
      <c r="BD817" s="86"/>
      <c r="BE817" s="86"/>
      <c r="BF817" s="86"/>
      <c r="BG817" s="86"/>
      <c r="BH817" s="86"/>
    </row>
    <row r="818" spans="2:67">
      <c r="C818" s="11" t="s">
        <v>367</v>
      </c>
      <c r="D818" s="11"/>
      <c r="E818" s="11"/>
      <c r="F818" s="11"/>
      <c r="G818" s="11"/>
      <c r="H818" s="11"/>
      <c r="I818" s="11"/>
      <c r="J818" s="11"/>
      <c r="K818" s="11"/>
      <c r="L818" s="11"/>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c r="AK818" s="11"/>
      <c r="AL818" s="11"/>
      <c r="AM818" s="11"/>
      <c r="AN818" s="11"/>
      <c r="AO818" s="11"/>
      <c r="AP818" s="11"/>
      <c r="AQ818" s="31"/>
      <c r="AR818" s="11"/>
      <c r="AS818" s="11"/>
      <c r="AT818" s="11"/>
      <c r="AU818" s="11"/>
      <c r="AV818" s="11"/>
      <c r="AW818" s="11"/>
      <c r="AX818" s="11"/>
      <c r="AY818" s="11"/>
      <c r="AZ818" s="11"/>
      <c r="BA818" s="11"/>
      <c r="BB818" s="31"/>
      <c r="BC818" s="11"/>
      <c r="BD818" s="11"/>
      <c r="BE818" s="11"/>
      <c r="BF818" s="11"/>
      <c r="BG818" s="11"/>
      <c r="BH818" s="11"/>
      <c r="BI818" s="11"/>
      <c r="BJ818" s="11"/>
      <c r="BK818" s="11"/>
      <c r="BL818" s="11"/>
      <c r="BM818" s="11"/>
      <c r="BN818" s="11"/>
      <c r="BO818" s="11"/>
    </row>
    <row r="819" spans="2:67" s="51" customFormat="1">
      <c r="H819" s="62"/>
      <c r="J819" s="52"/>
      <c r="Y819" s="71"/>
      <c r="Z819" s="71"/>
      <c r="AA819" s="71"/>
      <c r="AB819" s="71"/>
      <c r="AC819" s="71"/>
      <c r="AD819" s="71"/>
      <c r="AE819" s="71"/>
      <c r="AF819" s="71"/>
      <c r="AG819" s="71"/>
      <c r="AH819" s="71"/>
      <c r="AI819" s="71"/>
      <c r="AJ819" s="71"/>
      <c r="AK819" s="71"/>
    </row>
    <row r="820" spans="2:67">
      <c r="C820" s="12" t="s">
        <v>194</v>
      </c>
      <c r="D820" s="12"/>
      <c r="E820" s="12"/>
      <c r="F820" s="12"/>
      <c r="G820" s="12"/>
      <c r="H820" s="12"/>
      <c r="I820" s="12"/>
      <c r="J820" s="12"/>
      <c r="K820" s="12"/>
      <c r="L820" s="12"/>
      <c r="M820" s="12"/>
      <c r="N820" s="12"/>
      <c r="O820" s="12"/>
      <c r="P820" s="12"/>
      <c r="Q820" s="12"/>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64"/>
      <c r="AR820" s="12"/>
      <c r="AS820" s="12"/>
      <c r="AT820" s="12"/>
      <c r="AU820" s="12"/>
      <c r="AV820" s="12"/>
      <c r="AW820" s="12"/>
      <c r="AX820" s="12"/>
      <c r="AY820" s="12"/>
      <c r="AZ820" s="12"/>
      <c r="BA820" s="12"/>
      <c r="BB820" s="64"/>
      <c r="BC820" s="12"/>
      <c r="BD820" s="12"/>
      <c r="BE820" s="12"/>
      <c r="BF820" s="12"/>
      <c r="BG820" s="12"/>
      <c r="BH820" s="12"/>
      <c r="BI820" s="11"/>
      <c r="BJ820" s="11"/>
      <c r="BK820" s="11"/>
      <c r="BL820" s="11"/>
      <c r="BM820" s="11"/>
      <c r="BN820" s="11"/>
      <c r="BO820" s="11"/>
    </row>
    <row r="821" spans="2:67">
      <c r="D821" s="49" t="s">
        <v>368</v>
      </c>
      <c r="E821" s="49" t="s">
        <v>109</v>
      </c>
      <c r="F821" s="49" t="s">
        <v>193</v>
      </c>
      <c r="G821" s="49" t="s">
        <v>194</v>
      </c>
      <c r="H821" s="49" t="s">
        <v>352</v>
      </c>
      <c r="I821" s="49" t="s">
        <v>299</v>
      </c>
      <c r="J821" s="52"/>
      <c r="L821" s="49" t="s">
        <v>297</v>
      </c>
      <c r="Y821" s="15">
        <f>SUMIFS(Inp_Capex!Y$13:Y$172,Inp_Capex!$E$13:$E$172,$E821,Inp_Capex!$G$13:$G$172,$G821)</f>
        <v>6.4635945481934609</v>
      </c>
      <c r="Z821" s="15">
        <f>SUMIFS(Inp_Capex!Z$13:Z$172,Inp_Capex!$E$13:$E$172,$E821,Inp_Capex!$G$13:$G$172,$G821)</f>
        <v>9.9581341936686094</v>
      </c>
      <c r="AA821" s="15">
        <f>SUMIFS(Inp_Capex!AA$13:AA$172,Inp_Capex!$E$13:$E$172,$E821,Inp_Capex!$G$13:$G$172,$G821)</f>
        <v>9.7200587535504024</v>
      </c>
      <c r="AB821" s="15">
        <f>SUMIFS(Inp_Capex!AB$13:AB$172,Inp_Capex!$E$13:$E$172,$E821,Inp_Capex!$G$13:$G$172,$G821)</f>
        <v>10.938675963433685</v>
      </c>
      <c r="AC821" s="15">
        <f>SUMIFS(Inp_Capex!AC$13:AC$172,Inp_Capex!$E$13:$E$172,$E821,Inp_Capex!$G$13:$G$172,$G821)</f>
        <v>16.610870319977739</v>
      </c>
      <c r="AD821" s="15">
        <f>SUMIFS(Inp_Capex!AD$13:AD$172,Inp_Capex!$E$13:$E$172,$E821,Inp_Capex!$G$13:$G$172,$G821)</f>
        <v>24.2</v>
      </c>
      <c r="AE821" s="15">
        <f>SUMIFS(Inp_Capex!AE$13:AE$172,Inp_Capex!$E$13:$E$172,$E821,Inp_Capex!$G$13:$G$172,$G821)</f>
        <v>34.010018544287377</v>
      </c>
      <c r="AF821" s="13"/>
      <c r="AG821" s="13"/>
      <c r="AH821" s="13"/>
      <c r="AI821" s="13"/>
      <c r="AJ821" s="13"/>
      <c r="AK821" s="13"/>
      <c r="AU821" s="49"/>
    </row>
    <row r="822" spans="2:67">
      <c r="D822" s="49" t="s">
        <v>368</v>
      </c>
      <c r="E822" s="49" t="s">
        <v>112</v>
      </c>
      <c r="F822" s="49" t="s">
        <v>193</v>
      </c>
      <c r="G822" s="49" t="s">
        <v>194</v>
      </c>
      <c r="H822" s="49" t="s">
        <v>352</v>
      </c>
      <c r="I822" s="49" t="s">
        <v>299</v>
      </c>
      <c r="J822" s="52"/>
      <c r="L822" s="49" t="s">
        <v>297</v>
      </c>
      <c r="Y822" s="15">
        <f>SUMIFS(Inp_Capex!Y$13:Y$172,Inp_Capex!$E$13:$E$172,$E822,Inp_Capex!$G$13:$G$172,$G822)</f>
        <v>2.2625694488368699</v>
      </c>
      <c r="Z822" s="15">
        <f>SUMIFS(Inp_Capex!Z$13:Z$172,Inp_Capex!$E$13:$E$172,$E822,Inp_Capex!$G$13:$G$172,$G822)</f>
        <v>2.3122490722746187</v>
      </c>
      <c r="AA822" s="15">
        <f>SUMIFS(Inp_Capex!AA$13:AA$172,Inp_Capex!$E$13:$E$172,$E822,Inp_Capex!$G$13:$G$172,$G822)</f>
        <v>7.3096608976227015</v>
      </c>
      <c r="AB822" s="15">
        <f>SUMIFS(Inp_Capex!AB$13:AB$172,Inp_Capex!$E$13:$E$172,$E822,Inp_Capex!$G$13:$G$172,$G822)</f>
        <v>13.472114755110141</v>
      </c>
      <c r="AC822" s="15">
        <f>SUMIFS(Inp_Capex!AC$13:AC$172,Inp_Capex!$E$13:$E$172,$E822,Inp_Capex!$G$13:$G$172,$G822)</f>
        <v>20.5</v>
      </c>
      <c r="AD822" s="15">
        <f>SUMIFS(Inp_Capex!AD$13:AD$172,Inp_Capex!$E$13:$E$172,$E822,Inp_Capex!$G$13:$G$172,$G822)</f>
        <v>35.599999999999994</v>
      </c>
      <c r="AE822" s="15">
        <f>SUMIFS(Inp_Capex!AE$13:AE$172,Inp_Capex!$E$13:$E$172,$E822,Inp_Capex!$G$13:$G$172,$G822)</f>
        <v>18.66385184239865</v>
      </c>
      <c r="AF822" s="13"/>
      <c r="AG822" s="13"/>
      <c r="AH822" s="13"/>
      <c r="AI822" s="13"/>
      <c r="AJ822" s="13"/>
      <c r="AK822" s="13"/>
      <c r="AU822" s="49"/>
    </row>
    <row r="823" spans="2:67">
      <c r="D823" s="49" t="s">
        <v>368</v>
      </c>
      <c r="E823" s="49" t="s">
        <v>116</v>
      </c>
      <c r="F823" s="49" t="s">
        <v>193</v>
      </c>
      <c r="G823" s="49" t="s">
        <v>194</v>
      </c>
      <c r="H823" s="49" t="s">
        <v>352</v>
      </c>
      <c r="I823" s="49" t="s">
        <v>299</v>
      </c>
      <c r="J823" s="52"/>
      <c r="L823" s="49" t="s">
        <v>297</v>
      </c>
      <c r="Y823" s="15">
        <f>SUMIFS(Inp_Capex!Y$13:Y$172,Inp_Capex!$E$13:$E$172,$E823,Inp_Capex!$G$13:$G$172,$G823)</f>
        <v>5.0484465810022758</v>
      </c>
      <c r="Z823" s="15">
        <f>SUMIFS(Inp_Capex!Z$13:Z$172,Inp_Capex!$E$13:$E$172,$E823,Inp_Capex!$G$13:$G$172,$G823)</f>
        <v>5.2828815893558474</v>
      </c>
      <c r="AA823" s="15">
        <f>SUMIFS(Inp_Capex!AA$13:AA$172,Inp_Capex!$E$13:$E$172,$E823,Inp_Capex!$G$13:$G$172,$G823)</f>
        <v>6.4241118248812512</v>
      </c>
      <c r="AB823" s="15">
        <f>SUMIFS(Inp_Capex!AB$13:AB$172,Inp_Capex!$E$13:$E$172,$E823,Inp_Capex!$G$13:$G$172,$G823)</f>
        <v>6.2377421393634123</v>
      </c>
      <c r="AC823" s="15">
        <f>SUMIFS(Inp_Capex!AC$13:AC$172,Inp_Capex!$E$13:$E$172,$E823,Inp_Capex!$G$13:$G$172,$G823)</f>
        <v>6.3999999999999995</v>
      </c>
      <c r="AD823" s="15">
        <f>SUMIFS(Inp_Capex!AD$13:AD$172,Inp_Capex!$E$13:$E$172,$E823,Inp_Capex!$G$13:$G$172,$G823)</f>
        <v>9.4</v>
      </c>
      <c r="AE823" s="15">
        <f>SUMIFS(Inp_Capex!AE$13:AE$172,Inp_Capex!$E$13:$E$172,$E823,Inp_Capex!$G$13:$G$172,$G823)</f>
        <v>16.049958334795434</v>
      </c>
      <c r="AF823" s="13"/>
      <c r="AG823" s="13"/>
      <c r="AH823" s="13"/>
      <c r="AI823" s="13"/>
      <c r="AJ823" s="13"/>
      <c r="AK823" s="13"/>
      <c r="AU823" s="49"/>
    </row>
    <row r="824" spans="2:67">
      <c r="D824" s="49" t="s">
        <v>368</v>
      </c>
      <c r="E824" s="49" t="s">
        <v>120</v>
      </c>
      <c r="F824" s="49" t="s">
        <v>193</v>
      </c>
      <c r="G824" s="49" t="s">
        <v>194</v>
      </c>
      <c r="H824" s="49" t="s">
        <v>352</v>
      </c>
      <c r="I824" s="49" t="s">
        <v>299</v>
      </c>
      <c r="J824" s="52"/>
      <c r="L824" s="49" t="s">
        <v>297</v>
      </c>
      <c r="Y824" s="15">
        <f>SUMIFS(Inp_Capex!Y$13:Y$172,Inp_Capex!$E$13:$E$172,$E824,Inp_Capex!$G$13:$G$172,$G824)</f>
        <v>4.2164338913578447</v>
      </c>
      <c r="Z824" s="15">
        <f>SUMIFS(Inp_Capex!Z$13:Z$172,Inp_Capex!$E$13:$E$172,$E824,Inp_Capex!$G$13:$G$172,$G824)</f>
        <v>6.5801511605735925</v>
      </c>
      <c r="AA824" s="15">
        <f>SUMIFS(Inp_Capex!AA$13:AA$172,Inp_Capex!$E$13:$E$172,$E824,Inp_Capex!$G$13:$G$172,$G824)</f>
        <v>3.9533019239456446</v>
      </c>
      <c r="AB824" s="15">
        <f>SUMIFS(Inp_Capex!AB$13:AB$172,Inp_Capex!$E$13:$E$172,$E824,Inp_Capex!$G$13:$G$172,$G824)</f>
        <v>5.8798348800927567</v>
      </c>
      <c r="AC824" s="15">
        <f>SUMIFS(Inp_Capex!AC$13:AC$172,Inp_Capex!$E$13:$E$172,$E824,Inp_Capex!$G$13:$G$172,$G824)</f>
        <v>8.5</v>
      </c>
      <c r="AD824" s="15">
        <f>SUMIFS(Inp_Capex!AD$13:AD$172,Inp_Capex!$E$13:$E$172,$E824,Inp_Capex!$G$13:$G$172,$G824)</f>
        <v>24</v>
      </c>
      <c r="AE824" s="15">
        <f>SUMIFS(Inp_Capex!AE$13:AE$172,Inp_Capex!$E$13:$E$172,$E824,Inp_Capex!$G$13:$G$172,$G824)</f>
        <v>46.89509583561852</v>
      </c>
      <c r="AF824" s="13"/>
      <c r="AG824" s="13"/>
      <c r="AH824" s="13"/>
      <c r="AI824" s="13"/>
      <c r="AJ824" s="13"/>
      <c r="AK824" s="13"/>
      <c r="AU824" s="49"/>
    </row>
    <row r="825" spans="2:67">
      <c r="D825" s="49" t="s">
        <v>368</v>
      </c>
      <c r="E825" s="49" t="s">
        <v>113</v>
      </c>
      <c r="F825" s="49" t="s">
        <v>193</v>
      </c>
      <c r="G825" s="49" t="s">
        <v>194</v>
      </c>
      <c r="H825" s="49" t="s">
        <v>352</v>
      </c>
      <c r="I825" s="49" t="s">
        <v>299</v>
      </c>
      <c r="J825" s="52"/>
      <c r="L825" s="49" t="s">
        <v>297</v>
      </c>
      <c r="Y825" s="15">
        <f>SUMIFS(Inp_Capex!Y$13:Y$172,Inp_Capex!$E$13:$E$172,$E825,Inp_Capex!$G$13:$G$172,$G825)</f>
        <v>7.5093065776059857</v>
      </c>
      <c r="Z825" s="15">
        <f>SUMIFS(Inp_Capex!Z$13:Z$172,Inp_Capex!$E$13:$E$172,$E825,Inp_Capex!$G$13:$G$172,$G825)</f>
        <v>15.173999999999999</v>
      </c>
      <c r="AA825" s="15">
        <f>SUMIFS(Inp_Capex!AA$13:AA$172,Inp_Capex!$E$13:$E$172,$E825,Inp_Capex!$G$13:$G$172,$G825)</f>
        <v>20.783026683466694</v>
      </c>
      <c r="AB825" s="15">
        <f>SUMIFS(Inp_Capex!AB$13:AB$172,Inp_Capex!$E$13:$E$172,$E825,Inp_Capex!$G$13:$G$172,$G825)</f>
        <v>15.898180116830385</v>
      </c>
      <c r="AC825" s="15">
        <f>SUMIFS(Inp_Capex!AC$13:AC$172,Inp_Capex!$E$13:$E$172,$E825,Inp_Capex!$G$13:$G$172,$G825)</f>
        <v>14.6</v>
      </c>
      <c r="AD825" s="15">
        <f>SUMIFS(Inp_Capex!AD$13:AD$172,Inp_Capex!$E$13:$E$172,$E825,Inp_Capex!$G$13:$G$172,$G825)</f>
        <v>15.846440229517782</v>
      </c>
      <c r="AE825" s="15">
        <f>SUMIFS(Inp_Capex!AE$13:AE$172,Inp_Capex!$E$13:$E$172,$E825,Inp_Capex!$G$13:$G$172,$G825)</f>
        <v>11.241884211843935</v>
      </c>
      <c r="AF825" s="13"/>
      <c r="AG825" s="13"/>
      <c r="AH825" s="13"/>
      <c r="AI825" s="13"/>
      <c r="AJ825" s="13"/>
      <c r="AK825" s="13"/>
      <c r="AU825" s="49"/>
    </row>
    <row r="826" spans="2:67">
      <c r="D826" s="49" t="s">
        <v>368</v>
      </c>
      <c r="E826" s="49" t="s">
        <v>128</v>
      </c>
      <c r="F826" s="49" t="s">
        <v>193</v>
      </c>
      <c r="G826" s="49" t="s">
        <v>194</v>
      </c>
      <c r="H826" s="49" t="s">
        <v>352</v>
      </c>
      <c r="I826" s="49" t="s">
        <v>299</v>
      </c>
      <c r="J826" s="52"/>
      <c r="L826" s="49" t="s">
        <v>297</v>
      </c>
      <c r="Y826" s="15">
        <f>SUMIFS(Inp_Capex!Y$13:Y$172,Inp_Capex!$E$13:$E$172,$E826,Inp_Capex!$G$13:$G$172,$G826)</f>
        <v>10.360731530000001</v>
      </c>
      <c r="Z826" s="15">
        <f>SUMIFS(Inp_Capex!Z$13:Z$172,Inp_Capex!$E$13:$E$172,$E826,Inp_Capex!$G$13:$G$172,$G826)</f>
        <v>20.348735537750098</v>
      </c>
      <c r="AA826" s="15">
        <f>SUMIFS(Inp_Capex!AA$13:AA$172,Inp_Capex!$E$13:$E$172,$E826,Inp_Capex!$G$13:$G$172,$G826)</f>
        <v>21.18</v>
      </c>
      <c r="AB826" s="15">
        <f>SUMIFS(Inp_Capex!AB$13:AB$172,Inp_Capex!$E$13:$E$172,$E826,Inp_Capex!$G$13:$G$172,$G826)</f>
        <v>27.548000000000002</v>
      </c>
      <c r="AC826" s="15">
        <f>SUMIFS(Inp_Capex!AC$13:AC$172,Inp_Capex!$E$13:$E$172,$E826,Inp_Capex!$G$13:$G$172,$G826)</f>
        <v>21.084508276847313</v>
      </c>
      <c r="AD826" s="15">
        <f>SUMIFS(Inp_Capex!AD$13:AD$172,Inp_Capex!$E$13:$E$172,$E826,Inp_Capex!$G$13:$G$172,$G826)</f>
        <v>32.78</v>
      </c>
      <c r="AE826" s="15">
        <f>SUMIFS(Inp_Capex!AE$13:AE$172,Inp_Capex!$E$13:$E$172,$E826,Inp_Capex!$G$13:$G$172,$G826)</f>
        <v>20.771999999999998</v>
      </c>
      <c r="AF826" s="13"/>
      <c r="AG826" s="13"/>
      <c r="AH826" s="13"/>
      <c r="AI826" s="13"/>
      <c r="AJ826" s="13"/>
      <c r="AK826" s="13"/>
      <c r="AU826" s="49"/>
    </row>
    <row r="827" spans="2:67">
      <c r="D827" s="49" t="s">
        <v>368</v>
      </c>
      <c r="E827" s="49" t="s">
        <v>132</v>
      </c>
      <c r="F827" s="49" t="s">
        <v>193</v>
      </c>
      <c r="G827" s="49" t="s">
        <v>194</v>
      </c>
      <c r="H827" s="49" t="s">
        <v>352</v>
      </c>
      <c r="I827" s="49" t="s">
        <v>299</v>
      </c>
      <c r="J827" s="52"/>
      <c r="L827" s="49" t="s">
        <v>297</v>
      </c>
      <c r="Y827" s="15">
        <f>SUMIFS(Inp_Capex!Y$13:Y$172,Inp_Capex!$E$13:$E$172,$E827,Inp_Capex!$G$13:$G$172,$G827)</f>
        <v>8.1645201400000005</v>
      </c>
      <c r="Z827" s="15">
        <f>SUMIFS(Inp_Capex!Z$13:Z$172,Inp_Capex!$E$13:$E$172,$E827,Inp_Capex!$G$13:$G$172,$G827)</f>
        <v>8.4392417057367144</v>
      </c>
      <c r="AA827" s="15">
        <f>SUMIFS(Inp_Capex!AA$13:AA$172,Inp_Capex!$E$13:$E$172,$E827,Inp_Capex!$G$13:$G$172,$G827)</f>
        <v>11.827</v>
      </c>
      <c r="AB827" s="15">
        <f>SUMIFS(Inp_Capex!AB$13:AB$172,Inp_Capex!$E$13:$E$172,$E827,Inp_Capex!$G$13:$G$172,$G827)</f>
        <v>25.657999999999998</v>
      </c>
      <c r="AC827" s="15">
        <f>SUMIFS(Inp_Capex!AC$13:AC$172,Inp_Capex!$E$13:$E$172,$E827,Inp_Capex!$G$13:$G$172,$G827)</f>
        <v>25.8</v>
      </c>
      <c r="AD827" s="15">
        <f>SUMIFS(Inp_Capex!AD$13:AD$172,Inp_Capex!$E$13:$E$172,$E827,Inp_Capex!$G$13:$G$172,$G827)</f>
        <v>39.599999999999994</v>
      </c>
      <c r="AE827" s="15">
        <f>SUMIFS(Inp_Capex!AE$13:AE$172,Inp_Capex!$E$13:$E$172,$E827,Inp_Capex!$G$13:$G$172,$G827)</f>
        <v>33.219000000000001</v>
      </c>
      <c r="AF827" s="13"/>
      <c r="AG827" s="13"/>
      <c r="AH827" s="13"/>
      <c r="AI827" s="13"/>
      <c r="AJ827" s="13"/>
      <c r="AK827" s="13"/>
      <c r="AU827" s="49"/>
    </row>
    <row r="828" spans="2:67">
      <c r="D828" s="49" t="s">
        <v>368</v>
      </c>
      <c r="E828" s="49" t="s">
        <v>121</v>
      </c>
      <c r="F828" s="49" t="s">
        <v>193</v>
      </c>
      <c r="G828" s="49" t="s">
        <v>194</v>
      </c>
      <c r="H828" s="49" t="s">
        <v>352</v>
      </c>
      <c r="I828" s="49" t="s">
        <v>299</v>
      </c>
      <c r="J828" s="52"/>
      <c r="L828" s="49" t="s">
        <v>297</v>
      </c>
      <c r="Y828" s="15">
        <f>SUMIFS(Inp_Capex!Y$13:Y$172,Inp_Capex!$E$13:$E$172,$E828,Inp_Capex!$G$13:$G$172,$G828)</f>
        <v>8.4859288100000008</v>
      </c>
      <c r="Z828" s="15">
        <f>SUMIFS(Inp_Capex!Z$13:Z$172,Inp_Capex!$E$13:$E$172,$E828,Inp_Capex!$G$13:$G$172,$G828)</f>
        <v>7.5878062531448887</v>
      </c>
      <c r="AA828" s="15">
        <f>SUMIFS(Inp_Capex!AA$13:AA$172,Inp_Capex!$E$13:$E$172,$E828,Inp_Capex!$G$13:$G$172,$G828)</f>
        <v>16.330809450000004</v>
      </c>
      <c r="AB828" s="15">
        <f>SUMIFS(Inp_Capex!AB$13:AB$172,Inp_Capex!$E$13:$E$172,$E828,Inp_Capex!$G$13:$G$172,$G828)</f>
        <v>11.31084109</v>
      </c>
      <c r="AC828" s="15">
        <f>SUMIFS(Inp_Capex!AC$13:AC$172,Inp_Capex!$E$13:$E$172,$E828,Inp_Capex!$G$13:$G$172,$G828)</f>
        <v>9</v>
      </c>
      <c r="AD828" s="15">
        <f>SUMIFS(Inp_Capex!AD$13:AD$172,Inp_Capex!$E$13:$E$172,$E828,Inp_Capex!$G$13:$G$172,$G828)</f>
        <v>11.534950442866789</v>
      </c>
      <c r="AE828" s="15">
        <f>SUMIFS(Inp_Capex!AE$13:AE$172,Inp_Capex!$E$13:$E$172,$E828,Inp_Capex!$G$13:$G$172,$G828)</f>
        <v>12.148855099999997</v>
      </c>
      <c r="AF828" s="13"/>
      <c r="AG828" s="13"/>
      <c r="AH828" s="13"/>
      <c r="AI828" s="13"/>
      <c r="AJ828" s="13"/>
      <c r="AK828" s="13"/>
      <c r="AU828" s="49"/>
    </row>
    <row r="829" spans="2:67">
      <c r="D829" s="49" t="s">
        <v>368</v>
      </c>
      <c r="E829" s="49" t="s">
        <v>109</v>
      </c>
      <c r="F829" s="49" t="s">
        <v>193</v>
      </c>
      <c r="G829" s="49" t="s">
        <v>194</v>
      </c>
      <c r="H829" s="49" t="s">
        <v>317</v>
      </c>
      <c r="I829" s="49" t="s">
        <v>299</v>
      </c>
      <c r="J829" s="52"/>
      <c r="L829" s="49" t="s">
        <v>297</v>
      </c>
      <c r="Y829" s="15">
        <f>SUMIFS(Inp_Capex!Y$13:Y$172,Inp_Capex!$E$13:$E$172,$E829,Inp_Capex!$G$13:$G$172,$G829,Inp_Capex!$H$13:$H$172,$H829)</f>
        <v>1.6660313134862399</v>
      </c>
      <c r="Z829" s="15">
        <f>SUMIFS(Inp_Capex!Z$13:Z$172,Inp_Capex!$E$13:$E$172,$E829,Inp_Capex!$G$13:$G$172,$G829,Inp_Capex!$H$13:$H$172,$H829)</f>
        <v>2.5317453408052804</v>
      </c>
      <c r="AA829" s="15">
        <f>SUMIFS(Inp_Capex!AA$13:AA$172,Inp_Capex!$E$13:$E$172,$E829,Inp_Capex!$G$13:$G$172,$G829,Inp_Capex!$H$13:$H$172,$H829)</f>
        <v>2.432722033550403</v>
      </c>
      <c r="AB829" s="15">
        <f>SUMIFS(Inp_Capex!AB$13:AB$172,Inp_Capex!$E$13:$E$172,$E829,Inp_Capex!$G$13:$G$172,$G829,Inp_Capex!$H$13:$H$172,$H829)</f>
        <v>2.327975784816827</v>
      </c>
      <c r="AC829" s="15">
        <f>SUMIFS(Inp_Capex!AC$13:AC$172,Inp_Capex!$E$13:$E$172,$E829,Inp_Capex!$G$13:$G$172,$G829,Inp_Capex!$H$13:$H$172,$H829)</f>
        <v>3.5355756461610559</v>
      </c>
      <c r="AD829" s="15">
        <f>SUMIFS(Inp_Capex!AD$13:AD$172,Inp_Capex!$E$13:$E$172,$E829,Inp_Capex!$G$13:$G$172,$G829,Inp_Capex!$H$13:$H$172,$H829)</f>
        <v>4.2</v>
      </c>
      <c r="AE829" s="15">
        <f>SUMIFS(Inp_Capex!AE$13:AE$172,Inp_Capex!$E$13:$E$172,$E829,Inp_Capex!$G$13:$G$172,$G829,Inp_Capex!$H$13:$H$172,$H829)</f>
        <v>4.875647580607291</v>
      </c>
      <c r="AF829" s="13"/>
      <c r="AG829" s="13"/>
      <c r="AH829" s="13"/>
      <c r="AI829" s="13"/>
      <c r="AJ829" s="13"/>
      <c r="AK829" s="13"/>
      <c r="AU829" s="49"/>
    </row>
    <row r="830" spans="2:67">
      <c r="D830" s="49" t="s">
        <v>368</v>
      </c>
      <c r="E830" s="49" t="s">
        <v>112</v>
      </c>
      <c r="F830" s="49" t="s">
        <v>193</v>
      </c>
      <c r="G830" s="49" t="s">
        <v>194</v>
      </c>
      <c r="H830" s="49" t="s">
        <v>317</v>
      </c>
      <c r="I830" s="49" t="s">
        <v>299</v>
      </c>
      <c r="J830" s="52"/>
      <c r="L830" s="49" t="s">
        <v>297</v>
      </c>
      <c r="Y830" s="15">
        <f>SUMIFS(Inp_Capex!Y$13:Y$172,Inp_Capex!$E$13:$E$172,$E830,Inp_Capex!$G$13:$G$172,$G830,Inp_Capex!$H$13:$H$172,$H830)</f>
        <v>0.73278181909971285</v>
      </c>
      <c r="Z830" s="15">
        <f>SUMIFS(Inp_Capex!Z$13:Z$172,Inp_Capex!$E$13:$E$172,$E830,Inp_Capex!$G$13:$G$172,$G830,Inp_Capex!$H$13:$H$172,$H830)</f>
        <v>0.95831918227461887</v>
      </c>
      <c r="AA830" s="15">
        <f>SUMIFS(Inp_Capex!AA$13:AA$172,Inp_Capex!$E$13:$E$172,$E830,Inp_Capex!$G$13:$G$172,$G830,Inp_Capex!$H$13:$H$172,$H830)</f>
        <v>1.1283745276227015</v>
      </c>
      <c r="AB830" s="15">
        <f>SUMIFS(Inp_Capex!AB$13:AB$172,Inp_Capex!$E$13:$E$172,$E830,Inp_Capex!$G$13:$G$172,$G830,Inp_Capex!$H$13:$H$172,$H830)</f>
        <v>1.2403318459756896</v>
      </c>
      <c r="AC830" s="15">
        <f>SUMIFS(Inp_Capex!AC$13:AC$172,Inp_Capex!$E$13:$E$172,$E830,Inp_Capex!$G$13:$G$172,$G830,Inp_Capex!$H$13:$H$172,$H830)</f>
        <v>2.7</v>
      </c>
      <c r="AD830" s="15">
        <f>SUMIFS(Inp_Capex!AD$13:AD$172,Inp_Capex!$E$13:$E$172,$E830,Inp_Capex!$G$13:$G$172,$G830,Inp_Capex!$H$13:$H$172,$H830)</f>
        <v>2.5</v>
      </c>
      <c r="AE830" s="15">
        <f>SUMIFS(Inp_Capex!AE$13:AE$172,Inp_Capex!$E$13:$E$172,$E830,Inp_Capex!$G$13:$G$172,$G830,Inp_Capex!$H$13:$H$172,$H830)</f>
        <v>1.8232159762517428</v>
      </c>
      <c r="AF830" s="13"/>
      <c r="AG830" s="13"/>
      <c r="AH830" s="13"/>
      <c r="AI830" s="13"/>
      <c r="AJ830" s="13"/>
      <c r="AK830" s="13"/>
      <c r="AU830" s="49"/>
    </row>
    <row r="831" spans="2:67">
      <c r="D831" s="49" t="s">
        <v>368</v>
      </c>
      <c r="E831" s="49" t="s">
        <v>116</v>
      </c>
      <c r="F831" s="49" t="s">
        <v>193</v>
      </c>
      <c r="G831" s="49" t="s">
        <v>194</v>
      </c>
      <c r="H831" s="49" t="s">
        <v>317</v>
      </c>
      <c r="I831" s="49" t="s">
        <v>299</v>
      </c>
      <c r="J831" s="52"/>
      <c r="L831" s="49" t="s">
        <v>297</v>
      </c>
      <c r="Y831" s="15">
        <f>SUMIFS(Inp_Capex!Y$13:Y$172,Inp_Capex!$E$13:$E$172,$E831,Inp_Capex!$G$13:$G$172,$G831,Inp_Capex!$H$13:$H$172,$H831)</f>
        <v>0.82311346779537264</v>
      </c>
      <c r="Z831" s="15">
        <f>SUMIFS(Inp_Capex!Z$13:Z$172,Inp_Capex!$E$13:$E$172,$E831,Inp_Capex!$G$13:$G$172,$G831,Inp_Capex!$H$13:$H$172,$H831)</f>
        <v>1.3349316618545315</v>
      </c>
      <c r="AA831" s="15">
        <f>SUMIFS(Inp_Capex!AA$13:AA$172,Inp_Capex!$E$13:$E$172,$E831,Inp_Capex!$G$13:$G$172,$G831,Inp_Capex!$H$13:$H$172,$H831)</f>
        <v>1.2827282148812515</v>
      </c>
      <c r="AB831" s="15">
        <f>SUMIFS(Inp_Capex!AB$13:AB$172,Inp_Capex!$E$13:$E$172,$E831,Inp_Capex!$G$13:$G$172,$G831,Inp_Capex!$H$13:$H$172,$H831)</f>
        <v>1.0430504554976441</v>
      </c>
      <c r="AC831" s="15">
        <f>SUMIFS(Inp_Capex!AC$13:AC$172,Inp_Capex!$E$13:$E$172,$E831,Inp_Capex!$G$13:$G$172,$G831,Inp_Capex!$H$13:$H$172,$H831)</f>
        <v>1.5</v>
      </c>
      <c r="AD831" s="15">
        <f>SUMIFS(Inp_Capex!AD$13:AD$172,Inp_Capex!$E$13:$E$172,$E831,Inp_Capex!$G$13:$G$172,$G831,Inp_Capex!$H$13:$H$172,$H831)</f>
        <v>2.2000000000000002</v>
      </c>
      <c r="AE831" s="15">
        <f>SUMIFS(Inp_Capex!AE$13:AE$172,Inp_Capex!$E$13:$E$172,$E831,Inp_Capex!$G$13:$G$172,$G831,Inp_Capex!$H$13:$H$172,$H831)</f>
        <v>2.3748976506678501</v>
      </c>
      <c r="AF831" s="13"/>
      <c r="AG831" s="13"/>
      <c r="AH831" s="13"/>
      <c r="AI831" s="13"/>
      <c r="AJ831" s="13"/>
      <c r="AK831" s="13"/>
      <c r="AU831" s="49"/>
    </row>
    <row r="832" spans="2:67">
      <c r="D832" s="49" t="s">
        <v>368</v>
      </c>
      <c r="E832" s="49" t="s">
        <v>120</v>
      </c>
      <c r="F832" s="49" t="s">
        <v>193</v>
      </c>
      <c r="G832" s="49" t="s">
        <v>194</v>
      </c>
      <c r="H832" s="49" t="s">
        <v>317</v>
      </c>
      <c r="I832" s="49" t="s">
        <v>299</v>
      </c>
      <c r="J832" s="52"/>
      <c r="L832" s="49" t="s">
        <v>297</v>
      </c>
      <c r="Y832" s="15">
        <f>SUMIFS(Inp_Capex!Y$13:Y$172,Inp_Capex!$E$13:$E$172,$E832,Inp_Capex!$G$13:$G$172,$G832,Inp_Capex!$H$13:$H$172,$H832)</f>
        <v>0.74997041501712736</v>
      </c>
      <c r="Z832" s="15">
        <f>SUMIFS(Inp_Capex!Z$13:Z$172,Inp_Capex!$E$13:$E$172,$E832,Inp_Capex!$G$13:$G$172,$G832,Inp_Capex!$H$13:$H$172,$H832)</f>
        <v>0.99643387506556946</v>
      </c>
      <c r="AA832" s="15">
        <f>SUMIFS(Inp_Capex!AA$13:AA$172,Inp_Capex!$E$13:$E$172,$E832,Inp_Capex!$G$13:$G$172,$G832,Inp_Capex!$H$13:$H$172,$H832)</f>
        <v>1.0330605839456444</v>
      </c>
      <c r="AB832" s="15">
        <f>SUMIFS(Inp_Capex!AB$13:AB$172,Inp_Capex!$E$13:$E$172,$E832,Inp_Capex!$G$13:$G$172,$G832,Inp_Capex!$H$13:$H$172,$H832)</f>
        <v>1.6920071703554838</v>
      </c>
      <c r="AC832" s="15">
        <f>SUMIFS(Inp_Capex!AC$13:AC$172,Inp_Capex!$E$13:$E$172,$E832,Inp_Capex!$G$13:$G$172,$G832,Inp_Capex!$H$13:$H$172,$H832)</f>
        <v>2</v>
      </c>
      <c r="AD832" s="15">
        <f>SUMIFS(Inp_Capex!AD$13:AD$172,Inp_Capex!$E$13:$E$172,$E832,Inp_Capex!$G$13:$G$172,$G832,Inp_Capex!$H$13:$H$172,$H832)</f>
        <v>2.4</v>
      </c>
      <c r="AE832" s="15">
        <f>SUMIFS(Inp_Capex!AE$13:AE$172,Inp_Capex!$E$13:$E$172,$E832,Inp_Capex!$G$13:$G$172,$G832,Inp_Capex!$H$13:$H$172,$H832)</f>
        <v>3.0501177433636681</v>
      </c>
      <c r="AF832" s="13"/>
      <c r="AG832" s="13"/>
      <c r="AH832" s="13"/>
      <c r="AI832" s="13"/>
      <c r="AJ832" s="13"/>
      <c r="AK832" s="13"/>
      <c r="AU832" s="49"/>
    </row>
    <row r="833" spans="4:47">
      <c r="D833" s="49" t="s">
        <v>368</v>
      </c>
      <c r="E833" s="49" t="s">
        <v>113</v>
      </c>
      <c r="F833" s="49" t="s">
        <v>193</v>
      </c>
      <c r="G833" s="49" t="s">
        <v>194</v>
      </c>
      <c r="H833" s="49" t="s">
        <v>317</v>
      </c>
      <c r="I833" s="49" t="s">
        <v>299</v>
      </c>
      <c r="J833" s="52"/>
      <c r="L833" s="49" t="s">
        <v>297</v>
      </c>
      <c r="Y833" s="15">
        <f>SUMIFS(Inp_Capex!Y$13:Y$172,Inp_Capex!$E$13:$E$172,$E833,Inp_Capex!$G$13:$G$172,$G833,Inp_Capex!$H$13:$H$172,$H833)</f>
        <v>8.439938512627948E-2</v>
      </c>
      <c r="Z833" s="15">
        <f>SUMIFS(Inp_Capex!Z$13:Z$172,Inp_Capex!$E$13:$E$172,$E833,Inp_Capex!$G$13:$G$172,$G833,Inp_Capex!$H$13:$H$172,$H833)</f>
        <v>0.186</v>
      </c>
      <c r="AA833" s="15">
        <f>SUMIFS(Inp_Capex!AA$13:AA$172,Inp_Capex!$E$13:$E$172,$E833,Inp_Capex!$G$13:$G$172,$G833,Inp_Capex!$H$13:$H$172,$H833)</f>
        <v>0.1928273261690103</v>
      </c>
      <c r="AB833" s="15">
        <f>SUMIFS(Inp_Capex!AB$13:AB$172,Inp_Capex!$E$13:$E$172,$E833,Inp_Capex!$G$13:$G$172,$G833,Inp_Capex!$H$13:$H$172,$H833)</f>
        <v>0.10041372666666663</v>
      </c>
      <c r="AC833" s="15">
        <f>SUMIFS(Inp_Capex!AC$13:AC$172,Inp_Capex!$E$13:$E$172,$E833,Inp_Capex!$G$13:$G$172,$G833,Inp_Capex!$H$13:$H$172,$H833)</f>
        <v>0</v>
      </c>
      <c r="AD833" s="15">
        <f>SUMIFS(Inp_Capex!AD$13:AD$172,Inp_Capex!$E$13:$E$172,$E833,Inp_Capex!$G$13:$G$172,$G833,Inp_Capex!$H$13:$H$172,$H833)</f>
        <v>3.08435E-3</v>
      </c>
      <c r="AE833" s="15">
        <f>SUMIFS(Inp_Capex!AE$13:AE$172,Inp_Capex!$E$13:$E$172,$E833,Inp_Capex!$G$13:$G$172,$G833,Inp_Capex!$H$13:$H$172,$H833)</f>
        <v>4.3645725804258642E-3</v>
      </c>
      <c r="AF833" s="13"/>
      <c r="AG833" s="13"/>
      <c r="AH833" s="13"/>
      <c r="AI833" s="13"/>
      <c r="AJ833" s="13"/>
      <c r="AK833" s="13"/>
      <c r="AU833" s="49"/>
    </row>
    <row r="834" spans="4:47">
      <c r="D834" s="49" t="s">
        <v>368</v>
      </c>
      <c r="E834" s="49" t="s">
        <v>128</v>
      </c>
      <c r="F834" s="49" t="s">
        <v>193</v>
      </c>
      <c r="G834" s="49" t="s">
        <v>194</v>
      </c>
      <c r="H834" s="49" t="s">
        <v>317</v>
      </c>
      <c r="I834" s="49" t="s">
        <v>299</v>
      </c>
      <c r="J834" s="52"/>
      <c r="L834" s="49" t="s">
        <v>297</v>
      </c>
      <c r="Y834" s="15">
        <f>SUMIFS(Inp_Capex!Y$13:Y$172,Inp_Capex!$E$13:$E$172,$E834,Inp_Capex!$G$13:$G$172,$G834,Inp_Capex!$H$13:$H$172,$H834)</f>
        <v>8.930976214602207E-2</v>
      </c>
      <c r="Z834" s="15">
        <f>SUMIFS(Inp_Capex!Z$13:Z$172,Inp_Capex!$E$13:$E$172,$E834,Inp_Capex!$G$13:$G$172,$G834,Inp_Capex!$H$13:$H$172,$H834)</f>
        <v>0.41889466228849626</v>
      </c>
      <c r="AA834" s="15">
        <f>SUMIFS(Inp_Capex!AA$13:AA$172,Inp_Capex!$E$13:$E$172,$E834,Inp_Capex!$G$13:$G$172,$G834,Inp_Capex!$H$13:$H$172,$H834)</f>
        <v>0.44600000000000001</v>
      </c>
      <c r="AB834" s="15">
        <f>SUMIFS(Inp_Capex!AB$13:AB$172,Inp_Capex!$E$13:$E$172,$E834,Inp_Capex!$G$13:$G$172,$G834,Inp_Capex!$H$13:$H$172,$H834)</f>
        <v>0.35199999999999998</v>
      </c>
      <c r="AC834" s="15">
        <f>SUMIFS(Inp_Capex!AC$13:AC$172,Inp_Capex!$E$13:$E$172,$E834,Inp_Capex!$G$13:$G$172,$G834,Inp_Capex!$H$13:$H$172,$H834)</f>
        <v>0.392593544114897</v>
      </c>
      <c r="AD834" s="15">
        <f>SUMIFS(Inp_Capex!AD$13:AD$172,Inp_Capex!$E$13:$E$172,$E834,Inp_Capex!$G$13:$G$172,$G834,Inp_Capex!$H$13:$H$172,$H834)</f>
        <v>0.7</v>
      </c>
      <c r="AE834" s="15">
        <f>SUMIFS(Inp_Capex!AE$13:AE$172,Inp_Capex!$E$13:$E$172,$E834,Inp_Capex!$G$13:$G$172,$G834,Inp_Capex!$H$13:$H$172,$H834)</f>
        <v>0.58099999999999996</v>
      </c>
      <c r="AF834" s="13"/>
      <c r="AG834" s="13"/>
      <c r="AH834" s="13"/>
      <c r="AI834" s="13"/>
      <c r="AJ834" s="13"/>
      <c r="AK834" s="13"/>
      <c r="AU834" s="49"/>
    </row>
    <row r="835" spans="4:47">
      <c r="D835" s="49" t="s">
        <v>368</v>
      </c>
      <c r="E835" s="49" t="s">
        <v>132</v>
      </c>
      <c r="F835" s="49" t="s">
        <v>193</v>
      </c>
      <c r="G835" s="49" t="s">
        <v>194</v>
      </c>
      <c r="H835" s="49" t="s">
        <v>317</v>
      </c>
      <c r="I835" s="49" t="s">
        <v>299</v>
      </c>
      <c r="J835" s="52"/>
      <c r="L835" s="49" t="s">
        <v>297</v>
      </c>
      <c r="Y835" s="15">
        <f>SUMIFS(Inp_Capex!Y$13:Y$172,Inp_Capex!$E$13:$E$172,$E835,Inp_Capex!$G$13:$G$172,$G835,Inp_Capex!$H$13:$H$172,$H835)</f>
        <v>0.53654694335251696</v>
      </c>
      <c r="Z835" s="15">
        <f>SUMIFS(Inp_Capex!Z$13:Z$172,Inp_Capex!$E$13:$E$172,$E835,Inp_Capex!$G$13:$G$172,$G835,Inp_Capex!$H$13:$H$172,$H835)</f>
        <v>0.51898355279931607</v>
      </c>
      <c r="AA835" s="15">
        <f>SUMIFS(Inp_Capex!AA$13:AA$172,Inp_Capex!$E$13:$E$172,$E835,Inp_Capex!$G$13:$G$172,$G835,Inp_Capex!$H$13:$H$172,$H835)</f>
        <v>0.69699999999999995</v>
      </c>
      <c r="AB835" s="15">
        <f>SUMIFS(Inp_Capex!AB$13:AB$172,Inp_Capex!$E$13:$E$172,$E835,Inp_Capex!$G$13:$G$172,$G835,Inp_Capex!$H$13:$H$172,$H835)</f>
        <v>1.0249999999999999</v>
      </c>
      <c r="AC835" s="15">
        <f>SUMIFS(Inp_Capex!AC$13:AC$172,Inp_Capex!$E$13:$E$172,$E835,Inp_Capex!$G$13:$G$172,$G835,Inp_Capex!$H$13:$H$172,$H835)</f>
        <v>1.1000000000000001</v>
      </c>
      <c r="AD835" s="15">
        <f>SUMIFS(Inp_Capex!AD$13:AD$172,Inp_Capex!$E$13:$E$172,$E835,Inp_Capex!$G$13:$G$172,$G835,Inp_Capex!$H$13:$H$172,$H835)</f>
        <v>1.1000000000000001</v>
      </c>
      <c r="AE835" s="15">
        <f>SUMIFS(Inp_Capex!AE$13:AE$172,Inp_Capex!$E$13:$E$172,$E835,Inp_Capex!$G$13:$G$172,$G835,Inp_Capex!$H$13:$H$172,$H835)</f>
        <v>0.9</v>
      </c>
      <c r="AF835" s="13"/>
      <c r="AG835" s="13"/>
      <c r="AH835" s="13"/>
      <c r="AI835" s="13"/>
      <c r="AJ835" s="13"/>
      <c r="AK835" s="13"/>
      <c r="AU835" s="49"/>
    </row>
    <row r="836" spans="4:47">
      <c r="D836" s="49" t="s">
        <v>368</v>
      </c>
      <c r="E836" s="49" t="s">
        <v>121</v>
      </c>
      <c r="F836" s="49" t="s">
        <v>193</v>
      </c>
      <c r="G836" s="49" t="s">
        <v>194</v>
      </c>
      <c r="H836" s="49" t="s">
        <v>317</v>
      </c>
      <c r="I836" s="49" t="s">
        <v>299</v>
      </c>
      <c r="J836" s="52"/>
      <c r="L836" s="49" t="s">
        <v>297</v>
      </c>
      <c r="Y836" s="15">
        <f>SUMIFS(Inp_Capex!Y$13:Y$172,Inp_Capex!$E$13:$E$172,$E836,Inp_Capex!$G$13:$G$172,$G836,Inp_Capex!$H$13:$H$172,$H836)</f>
        <v>2.427492897699977</v>
      </c>
      <c r="Z836" s="15">
        <f>SUMIFS(Inp_Capex!Z$13:Z$172,Inp_Capex!$E$13:$E$172,$E836,Inp_Capex!$G$13:$G$172,$G836,Inp_Capex!$H$13:$H$172,$H836)</f>
        <v>2.1688861631448866</v>
      </c>
      <c r="AA836" s="15">
        <f>SUMIFS(Inp_Capex!AA$13:AA$172,Inp_Capex!$E$13:$E$172,$E836,Inp_Capex!$G$13:$G$172,$G836,Inp_Capex!$H$13:$H$172,$H836)</f>
        <v>2.7328550149004309</v>
      </c>
      <c r="AB836" s="15">
        <f>SUMIFS(Inp_Capex!AB$13:AB$172,Inp_Capex!$E$13:$E$172,$E836,Inp_Capex!$G$13:$G$172,$G836,Inp_Capex!$H$13:$H$172,$H836)</f>
        <v>2.0722464799999991</v>
      </c>
      <c r="AC836" s="15">
        <f>SUMIFS(Inp_Capex!AC$13:AC$172,Inp_Capex!$E$13:$E$172,$E836,Inp_Capex!$G$13:$G$172,$G836,Inp_Capex!$H$13:$H$172,$H836)</f>
        <v>2.5</v>
      </c>
      <c r="AD836" s="15">
        <f>SUMIFS(Inp_Capex!AD$13:AD$172,Inp_Capex!$E$13:$E$172,$E836,Inp_Capex!$G$13:$G$172,$G836,Inp_Capex!$H$13:$H$172,$H836)</f>
        <v>2.4745955228667897</v>
      </c>
      <c r="AE836" s="15">
        <f>SUMIFS(Inp_Capex!AE$13:AE$172,Inp_Capex!$E$13:$E$172,$E836,Inp_Capex!$G$13:$G$172,$G836,Inp_Capex!$H$13:$H$172,$H836)</f>
        <v>3.2123967999999969</v>
      </c>
      <c r="AF836" s="13"/>
      <c r="AG836" s="13"/>
      <c r="AH836" s="13"/>
      <c r="AI836" s="13"/>
      <c r="AJ836" s="13"/>
      <c r="AK836" s="13"/>
      <c r="AU836" s="49"/>
    </row>
    <row r="837" spans="4:47">
      <c r="D837" s="49" t="s">
        <v>368</v>
      </c>
      <c r="E837" s="49" t="s">
        <v>109</v>
      </c>
      <c r="F837" s="49" t="s">
        <v>193</v>
      </c>
      <c r="G837" s="49" t="s">
        <v>194</v>
      </c>
      <c r="H837" s="49" t="s">
        <v>318</v>
      </c>
      <c r="I837" s="49" t="s">
        <v>299</v>
      </c>
      <c r="J837" s="52"/>
      <c r="L837" s="49" t="s">
        <v>297</v>
      </c>
      <c r="Y837" s="15">
        <f>SUMIFS(Inp_Capex!Y$13:Y$172,Inp_Capex!$E$13:$E$172,$E837,Inp_Capex!$G$13:$G$172,$G837,Inp_Capex!$H$13:$H$172,$H837)</f>
        <v>3.0054494675385182</v>
      </c>
      <c r="Z837" s="15">
        <f>SUMIFS(Inp_Capex!Z$13:Z$172,Inp_Capex!$E$13:$E$172,$E837,Inp_Capex!$G$13:$G$172,$G837,Inp_Capex!$H$13:$H$172,$H837)</f>
        <v>4.6041762584199217</v>
      </c>
      <c r="AA837" s="15">
        <f>SUMIFS(Inp_Capex!AA$13:AA$172,Inp_Capex!$E$13:$E$172,$E837,Inp_Capex!$G$13:$G$172,$G837,Inp_Capex!$H$13:$H$172,$H837)</f>
        <v>5.0194325075000004</v>
      </c>
      <c r="AB837" s="15">
        <f>SUMIFS(Inp_Capex!AB$13:AB$172,Inp_Capex!$E$13:$E$172,$E837,Inp_Capex!$G$13:$G$172,$G837,Inp_Capex!$H$13:$H$172,$H837)</f>
        <v>5.1748777068702463</v>
      </c>
      <c r="AC837" s="15">
        <f>SUMIFS(Inp_Capex!AC$13:AC$172,Inp_Capex!$E$13:$E$172,$E837,Inp_Capex!$G$13:$G$172,$G837,Inp_Capex!$H$13:$H$172,$H837)</f>
        <v>9.8018396870267672</v>
      </c>
      <c r="AD837" s="15">
        <f>SUMIFS(Inp_Capex!AD$13:AD$172,Inp_Capex!$E$13:$E$172,$E837,Inp_Capex!$G$13:$G$172,$G837,Inp_Capex!$H$13:$H$172,$H837)</f>
        <v>16</v>
      </c>
      <c r="AE837" s="15">
        <f>SUMIFS(Inp_Capex!AE$13:AE$172,Inp_Capex!$E$13:$E$172,$E837,Inp_Capex!$G$13:$G$172,$G837,Inp_Capex!$H$13:$H$172,$H837)</f>
        <v>23.070027181159968</v>
      </c>
      <c r="AF837" s="13"/>
      <c r="AG837" s="13"/>
      <c r="AH837" s="13"/>
      <c r="AI837" s="13"/>
      <c r="AJ837" s="13"/>
      <c r="AK837" s="13"/>
      <c r="AU837" s="49"/>
    </row>
    <row r="838" spans="4:47">
      <c r="D838" s="49" t="s">
        <v>368</v>
      </c>
      <c r="E838" s="49" t="s">
        <v>112</v>
      </c>
      <c r="F838" s="49" t="s">
        <v>193</v>
      </c>
      <c r="G838" s="49" t="s">
        <v>194</v>
      </c>
      <c r="H838" s="49" t="s">
        <v>318</v>
      </c>
      <c r="I838" s="49" t="s">
        <v>299</v>
      </c>
      <c r="J838" s="52"/>
      <c r="L838" s="49" t="s">
        <v>297</v>
      </c>
      <c r="Y838" s="15">
        <f>SUMIFS(Inp_Capex!Y$13:Y$172,Inp_Capex!$E$13:$E$172,$E838,Inp_Capex!$G$13:$G$172,$G838,Inp_Capex!$H$13:$H$172,$H838)</f>
        <v>0.45534673999999997</v>
      </c>
      <c r="Z838" s="15">
        <f>SUMIFS(Inp_Capex!Z$13:Z$172,Inp_Capex!$E$13:$E$172,$E838,Inp_Capex!$G$13:$G$172,$G838,Inp_Capex!$H$13:$H$172,$H838)</f>
        <v>0.4777962</v>
      </c>
      <c r="AA838" s="15">
        <f>SUMIFS(Inp_Capex!AA$13:AA$172,Inp_Capex!$E$13:$E$172,$E838,Inp_Capex!$G$13:$G$172,$G838,Inp_Capex!$H$13:$H$172,$H838)</f>
        <v>3.9347634399999998</v>
      </c>
      <c r="AB838" s="15">
        <f>SUMIFS(Inp_Capex!AB$13:AB$172,Inp_Capex!$E$13:$E$172,$E838,Inp_Capex!$G$13:$G$172,$G838,Inp_Capex!$H$13:$H$172,$H838)</f>
        <v>5.962230109364036</v>
      </c>
      <c r="AC838" s="15">
        <f>SUMIFS(Inp_Capex!AC$13:AC$172,Inp_Capex!$E$13:$E$172,$E838,Inp_Capex!$G$13:$G$172,$G838,Inp_Capex!$H$13:$H$172,$H838)</f>
        <v>15.7</v>
      </c>
      <c r="AD838" s="15">
        <f>SUMIFS(Inp_Capex!AD$13:AD$172,Inp_Capex!$E$13:$E$172,$E838,Inp_Capex!$G$13:$G$172,$G838,Inp_Capex!$H$13:$H$172,$H838)</f>
        <v>25.2</v>
      </c>
      <c r="AE838" s="15">
        <f>SUMIFS(Inp_Capex!AE$13:AE$172,Inp_Capex!$E$13:$E$172,$E838,Inp_Capex!$G$13:$G$172,$G838,Inp_Capex!$H$13:$H$172,$H838)</f>
        <v>15.013392301077367</v>
      </c>
      <c r="AF838" s="13"/>
      <c r="AG838" s="13"/>
      <c r="AH838" s="13"/>
      <c r="AI838" s="13"/>
      <c r="AJ838" s="13"/>
      <c r="AK838" s="13"/>
      <c r="AU838" s="49"/>
    </row>
    <row r="839" spans="4:47">
      <c r="D839" s="49" t="s">
        <v>368</v>
      </c>
      <c r="E839" s="49" t="s">
        <v>116</v>
      </c>
      <c r="F839" s="49" t="s">
        <v>193</v>
      </c>
      <c r="G839" s="49" t="s">
        <v>194</v>
      </c>
      <c r="H839" s="49" t="s">
        <v>318</v>
      </c>
      <c r="I839" s="49" t="s">
        <v>299</v>
      </c>
      <c r="J839" s="52"/>
      <c r="L839" s="49" t="s">
        <v>297</v>
      </c>
      <c r="Y839" s="15">
        <f>SUMIFS(Inp_Capex!Y$13:Y$172,Inp_Capex!$E$13:$E$172,$E839,Inp_Capex!$G$13:$G$172,$G839,Inp_Capex!$H$13:$H$172,$H839)</f>
        <v>1.9403556816895593</v>
      </c>
      <c r="Z839" s="15">
        <f>SUMIFS(Inp_Capex!Z$13:Z$172,Inp_Capex!$E$13:$E$172,$E839,Inp_Capex!$G$13:$G$172,$G839,Inp_Capex!$H$13:$H$172,$H839)</f>
        <v>2.2941409797872048</v>
      </c>
      <c r="AA839" s="15">
        <f>SUMIFS(Inp_Capex!AA$13:AA$172,Inp_Capex!$E$13:$E$172,$E839,Inp_Capex!$G$13:$G$172,$G839,Inp_Capex!$H$13:$H$172,$H839)</f>
        <v>4.3381657825000008</v>
      </c>
      <c r="AB839" s="15">
        <f>SUMIFS(Inp_Capex!AB$13:AB$172,Inp_Capex!$E$13:$E$172,$E839,Inp_Capex!$G$13:$G$172,$G839,Inp_Capex!$H$13:$H$172,$H839)</f>
        <v>4.467508038999835</v>
      </c>
      <c r="AC839" s="15">
        <f>SUMIFS(Inp_Capex!AC$13:AC$172,Inp_Capex!$E$13:$E$172,$E839,Inp_Capex!$G$13:$G$172,$G839,Inp_Capex!$H$13:$H$172,$H839)</f>
        <v>3.8</v>
      </c>
      <c r="AD839" s="15">
        <f>SUMIFS(Inp_Capex!AD$13:AD$172,Inp_Capex!$E$13:$E$172,$E839,Inp_Capex!$G$13:$G$172,$G839,Inp_Capex!$H$13:$H$172,$H839)</f>
        <v>5.8</v>
      </c>
      <c r="AE839" s="15">
        <f>SUMIFS(Inp_Capex!AE$13:AE$172,Inp_Capex!$E$13:$E$172,$E839,Inp_Capex!$G$13:$G$172,$G839,Inp_Capex!$H$13:$H$172,$H839)</f>
        <v>12.071159369221977</v>
      </c>
      <c r="AF839" s="13"/>
      <c r="AG839" s="13"/>
      <c r="AH839" s="13"/>
      <c r="AI839" s="13"/>
      <c r="AJ839" s="13"/>
      <c r="AK839" s="13"/>
      <c r="AU839" s="49"/>
    </row>
    <row r="840" spans="4:47">
      <c r="D840" s="49" t="s">
        <v>368</v>
      </c>
      <c r="E840" s="49" t="s">
        <v>120</v>
      </c>
      <c r="F840" s="49" t="s">
        <v>193</v>
      </c>
      <c r="G840" s="49" t="s">
        <v>194</v>
      </c>
      <c r="H840" s="49" t="s">
        <v>318</v>
      </c>
      <c r="I840" s="49" t="s">
        <v>299</v>
      </c>
      <c r="J840" s="52"/>
      <c r="L840" s="49" t="s">
        <v>297</v>
      </c>
      <c r="Y840" s="15">
        <f>SUMIFS(Inp_Capex!Y$13:Y$172,Inp_Capex!$E$13:$E$172,$E840,Inp_Capex!$G$13:$G$172,$G840,Inp_Capex!$H$13:$H$172,$H840)</f>
        <v>2.139338501708238</v>
      </c>
      <c r="Z840" s="15">
        <f>SUMIFS(Inp_Capex!Z$13:Z$172,Inp_Capex!$E$13:$E$172,$E840,Inp_Capex!$G$13:$G$172,$G840,Inp_Capex!$H$13:$H$172,$H840)</f>
        <v>4.6060002717928734</v>
      </c>
      <c r="AA840" s="15">
        <f>SUMIFS(Inp_Capex!AA$13:AA$172,Inp_Capex!$E$13:$E$172,$E840,Inp_Capex!$G$13:$G$172,$G840,Inp_Capex!$H$13:$H$172,$H840)</f>
        <v>2.3739016399999997</v>
      </c>
      <c r="AB840" s="15">
        <f>SUMIFS(Inp_Capex!AB$13:AB$172,Inp_Capex!$E$13:$E$172,$E840,Inp_Capex!$G$13:$G$172,$G840,Inp_Capex!$H$13:$H$172,$H840)</f>
        <v>2.5780192016714536</v>
      </c>
      <c r="AC840" s="15">
        <f>SUMIFS(Inp_Capex!AC$13:AC$172,Inp_Capex!$E$13:$E$172,$E840,Inp_Capex!$G$13:$G$172,$G840,Inp_Capex!$H$13:$H$172,$H840)</f>
        <v>5.3</v>
      </c>
      <c r="AD840" s="15">
        <f>SUMIFS(Inp_Capex!AD$13:AD$172,Inp_Capex!$E$13:$E$172,$E840,Inp_Capex!$G$13:$G$172,$G840,Inp_Capex!$H$13:$H$172,$H840)</f>
        <v>15.4</v>
      </c>
      <c r="AE840" s="15">
        <f>SUMIFS(Inp_Capex!AE$13:AE$172,Inp_Capex!$E$13:$E$172,$E840,Inp_Capex!$G$13:$G$172,$G840,Inp_Capex!$H$13:$H$172,$H840)</f>
        <v>40.063215488303662</v>
      </c>
      <c r="AF840" s="13"/>
      <c r="AG840" s="13"/>
      <c r="AH840" s="13"/>
      <c r="AI840" s="13"/>
      <c r="AJ840" s="13"/>
      <c r="AK840" s="13"/>
      <c r="AU840" s="49"/>
    </row>
    <row r="841" spans="4:47">
      <c r="D841" s="49" t="s">
        <v>368</v>
      </c>
      <c r="E841" s="49" t="s">
        <v>113</v>
      </c>
      <c r="F841" s="49" t="s">
        <v>193</v>
      </c>
      <c r="G841" s="49" t="s">
        <v>194</v>
      </c>
      <c r="H841" s="49" t="s">
        <v>318</v>
      </c>
      <c r="I841" s="49" t="s">
        <v>299</v>
      </c>
      <c r="J841" s="52"/>
      <c r="L841" s="49" t="s">
        <v>297</v>
      </c>
      <c r="Y841" s="15">
        <f>SUMIFS(Inp_Capex!Y$13:Y$172,Inp_Capex!$E$13:$E$172,$E841,Inp_Capex!$G$13:$G$172,$G841,Inp_Capex!$H$13:$H$172,$H841)</f>
        <v>6.3749886024797062</v>
      </c>
      <c r="Z841" s="15">
        <f>SUMIFS(Inp_Capex!Z$13:Z$172,Inp_Capex!$E$13:$E$172,$E841,Inp_Capex!$G$13:$G$172,$G841,Inp_Capex!$H$13:$H$172,$H841)</f>
        <v>8.718</v>
      </c>
      <c r="AA841" s="15">
        <f>SUMIFS(Inp_Capex!AA$13:AA$172,Inp_Capex!$E$13:$E$172,$E841,Inp_Capex!$G$13:$G$172,$G841,Inp_Capex!$H$13:$H$172,$H841)</f>
        <v>14.413907960519444</v>
      </c>
      <c r="AB841" s="15">
        <f>SUMIFS(Inp_Capex!AB$13:AB$172,Inp_Capex!$E$13:$E$172,$E841,Inp_Capex!$G$13:$G$172,$G841,Inp_Capex!$H$13:$H$172,$H841)</f>
        <v>10.740755974166666</v>
      </c>
      <c r="AC841" s="15">
        <f>SUMIFS(Inp_Capex!AC$13:AC$172,Inp_Capex!$E$13:$E$172,$E841,Inp_Capex!$G$13:$G$172,$G841,Inp_Capex!$H$13:$H$172,$H841)</f>
        <v>9.1</v>
      </c>
      <c r="AD841" s="15">
        <f>SUMIFS(Inp_Capex!AD$13:AD$172,Inp_Capex!$E$13:$E$172,$E841,Inp_Capex!$G$13:$G$172,$G841,Inp_Capex!$H$13:$H$172,$H841)</f>
        <v>11.135335625400003</v>
      </c>
      <c r="AE841" s="15">
        <f>SUMIFS(Inp_Capex!AE$13:AE$172,Inp_Capex!$E$13:$E$172,$E841,Inp_Capex!$G$13:$G$172,$G841,Inp_Capex!$H$13:$H$172,$H841)</f>
        <v>5.3737967790999992</v>
      </c>
      <c r="AF841" s="13"/>
      <c r="AG841" s="13"/>
      <c r="AH841" s="13"/>
      <c r="AI841" s="13"/>
      <c r="AJ841" s="13"/>
      <c r="AK841" s="13"/>
      <c r="AU841" s="49"/>
    </row>
    <row r="842" spans="4:47">
      <c r="D842" s="49" t="s">
        <v>368</v>
      </c>
      <c r="E842" s="49" t="s">
        <v>128</v>
      </c>
      <c r="F842" s="49" t="s">
        <v>193</v>
      </c>
      <c r="G842" s="49" t="s">
        <v>194</v>
      </c>
      <c r="H842" s="49" t="s">
        <v>318</v>
      </c>
      <c r="I842" s="49" t="s">
        <v>299</v>
      </c>
      <c r="J842" s="52"/>
      <c r="L842" s="49" t="s">
        <v>297</v>
      </c>
      <c r="Y842" s="15">
        <f>SUMIFS(Inp_Capex!Y$13:Y$172,Inp_Capex!$E$13:$E$172,$E842,Inp_Capex!$G$13:$G$172,$G842,Inp_Capex!$H$13:$H$172,$H842)</f>
        <v>8.7474138329409552</v>
      </c>
      <c r="Z842" s="15">
        <f>SUMIFS(Inp_Capex!Z$13:Z$172,Inp_Capex!$E$13:$E$172,$E842,Inp_Capex!$G$13:$G$172,$G842,Inp_Capex!$H$13:$H$172,$H842)</f>
        <v>15.261522994430491</v>
      </c>
      <c r="AA842" s="15">
        <f>SUMIFS(Inp_Capex!AA$13:AA$172,Inp_Capex!$E$13:$E$172,$E842,Inp_Capex!$G$13:$G$172,$G842,Inp_Capex!$H$13:$H$172,$H842)</f>
        <v>10.778</v>
      </c>
      <c r="AB842" s="15">
        <f>SUMIFS(Inp_Capex!AB$13:AB$172,Inp_Capex!$E$13:$E$172,$E842,Inp_Capex!$G$13:$G$172,$G842,Inp_Capex!$H$13:$H$172,$H842)</f>
        <v>16.135999999999999</v>
      </c>
      <c r="AC842" s="15">
        <f>SUMIFS(Inp_Capex!AC$13:AC$172,Inp_Capex!$E$13:$E$172,$E842,Inp_Capex!$G$13:$G$172,$G842,Inp_Capex!$H$13:$H$172,$H842)</f>
        <v>1.1731420405237845</v>
      </c>
      <c r="AD842" s="15">
        <f>SUMIFS(Inp_Capex!AD$13:AD$172,Inp_Capex!$E$13:$E$172,$E842,Inp_Capex!$G$13:$G$172,$G842,Inp_Capex!$H$13:$H$172,$H842)</f>
        <v>1.28</v>
      </c>
      <c r="AE842" s="15">
        <f>SUMIFS(Inp_Capex!AE$13:AE$172,Inp_Capex!$E$13:$E$172,$E842,Inp_Capex!$G$13:$G$172,$G842,Inp_Capex!$H$13:$H$172,$H842)</f>
        <v>1.613</v>
      </c>
      <c r="AF842" s="13"/>
      <c r="AG842" s="13"/>
      <c r="AH842" s="13"/>
      <c r="AI842" s="13"/>
      <c r="AJ842" s="13"/>
      <c r="AK842" s="13"/>
      <c r="AU842" s="49"/>
    </row>
    <row r="843" spans="4:47">
      <c r="D843" s="49" t="s">
        <v>368</v>
      </c>
      <c r="E843" s="49" t="s">
        <v>132</v>
      </c>
      <c r="F843" s="49" t="s">
        <v>193</v>
      </c>
      <c r="G843" s="49" t="s">
        <v>194</v>
      </c>
      <c r="H843" s="49" t="s">
        <v>318</v>
      </c>
      <c r="I843" s="49" t="s">
        <v>299</v>
      </c>
      <c r="J843" s="52"/>
      <c r="L843" s="49" t="s">
        <v>297</v>
      </c>
      <c r="Y843" s="15">
        <f>SUMIFS(Inp_Capex!Y$13:Y$172,Inp_Capex!$E$13:$E$172,$E843,Inp_Capex!$G$13:$G$172,$G843,Inp_Capex!$H$13:$H$172,$H843)</f>
        <v>4.7425100062014813</v>
      </c>
      <c r="Z843" s="15">
        <f>SUMIFS(Inp_Capex!Z$13:Z$172,Inp_Capex!$E$13:$E$172,$E843,Inp_Capex!$G$13:$G$172,$G843,Inp_Capex!$H$13:$H$172,$H843)</f>
        <v>5.5529978819249308</v>
      </c>
      <c r="AA843" s="15">
        <f>SUMIFS(Inp_Capex!AA$13:AA$172,Inp_Capex!$E$13:$E$172,$E843,Inp_Capex!$G$13:$G$172,$G843,Inp_Capex!$H$13:$H$172,$H843)</f>
        <v>6.4649999999999999</v>
      </c>
      <c r="AB843" s="15">
        <f>SUMIFS(Inp_Capex!AB$13:AB$172,Inp_Capex!$E$13:$E$172,$E843,Inp_Capex!$G$13:$G$172,$G843,Inp_Capex!$H$13:$H$172,$H843)</f>
        <v>16.713999999999999</v>
      </c>
      <c r="AC843" s="15">
        <f>SUMIFS(Inp_Capex!AC$13:AC$172,Inp_Capex!$E$13:$E$172,$E843,Inp_Capex!$G$13:$G$172,$G843,Inp_Capex!$H$13:$H$172,$H843)</f>
        <v>2.7</v>
      </c>
      <c r="AD843" s="15">
        <f>SUMIFS(Inp_Capex!AD$13:AD$172,Inp_Capex!$E$13:$E$172,$E843,Inp_Capex!$G$13:$G$172,$G843,Inp_Capex!$H$13:$H$172,$H843)</f>
        <v>1.7</v>
      </c>
      <c r="AE843" s="15">
        <f>SUMIFS(Inp_Capex!AE$13:AE$172,Inp_Capex!$E$13:$E$172,$E843,Inp_Capex!$G$13:$G$172,$G843,Inp_Capex!$H$13:$H$172,$H843)</f>
        <v>2</v>
      </c>
      <c r="AF843" s="13"/>
      <c r="AG843" s="13"/>
      <c r="AH843" s="13"/>
      <c r="AI843" s="13"/>
      <c r="AJ843" s="13"/>
      <c r="AK843" s="13"/>
      <c r="AU843" s="49"/>
    </row>
    <row r="844" spans="4:47">
      <c r="D844" s="49" t="s">
        <v>368</v>
      </c>
      <c r="E844" s="49" t="s">
        <v>121</v>
      </c>
      <c r="F844" s="49" t="s">
        <v>193</v>
      </c>
      <c r="G844" s="49" t="s">
        <v>194</v>
      </c>
      <c r="H844" s="49" t="s">
        <v>318</v>
      </c>
      <c r="I844" s="49" t="s">
        <v>299</v>
      </c>
      <c r="J844" s="52"/>
      <c r="L844" s="49" t="s">
        <v>297</v>
      </c>
      <c r="Y844" s="15">
        <f>SUMIFS(Inp_Capex!Y$13:Y$172,Inp_Capex!$E$13:$E$172,$E844,Inp_Capex!$G$13:$G$172,$G844,Inp_Capex!$H$13:$H$172,$H844)</f>
        <v>3.8880583606152443</v>
      </c>
      <c r="Z844" s="15">
        <f>SUMIFS(Inp_Capex!Z$13:Z$172,Inp_Capex!$E$13:$E$172,$E844,Inp_Capex!$G$13:$G$172,$G844,Inp_Capex!$H$13:$H$172,$H844)</f>
        <v>2.0692002000000005</v>
      </c>
      <c r="AA844" s="15">
        <f>SUMIFS(Inp_Capex!AA$13:AA$172,Inp_Capex!$E$13:$E$172,$E844,Inp_Capex!$G$13:$G$172,$G844,Inp_Capex!$H$13:$H$172,$H844)</f>
        <v>7.0928637650995734</v>
      </c>
      <c r="AB844" s="15">
        <f>SUMIFS(Inp_Capex!AB$13:AB$172,Inp_Capex!$E$13:$E$172,$E844,Inp_Capex!$G$13:$G$172,$G844,Inp_Capex!$H$13:$H$172,$H844)</f>
        <v>1.2497265099999997</v>
      </c>
      <c r="AC844" s="15">
        <f>SUMIFS(Inp_Capex!AC$13:AC$172,Inp_Capex!$E$13:$E$172,$E844,Inp_Capex!$G$13:$G$172,$G844,Inp_Capex!$H$13:$H$172,$H844)</f>
        <v>1.7</v>
      </c>
      <c r="AD844" s="15">
        <f>SUMIFS(Inp_Capex!AD$13:AD$172,Inp_Capex!$E$13:$E$172,$E844,Inp_Capex!$G$13:$G$172,$G844,Inp_Capex!$H$13:$H$172,$H844)</f>
        <v>2.9760527900000002</v>
      </c>
      <c r="AE844" s="15">
        <f>SUMIFS(Inp_Capex!AE$13:AE$172,Inp_Capex!$E$13:$E$172,$E844,Inp_Capex!$G$13:$G$172,$G844,Inp_Capex!$H$13:$H$172,$H844)</f>
        <v>3.4825413400000009</v>
      </c>
      <c r="AF844" s="13"/>
      <c r="AG844" s="13"/>
      <c r="AH844" s="13"/>
      <c r="AI844" s="13"/>
      <c r="AJ844" s="13"/>
      <c r="AK844" s="13"/>
      <c r="AU844" s="49"/>
    </row>
    <row r="845" spans="4:47">
      <c r="D845" s="49" t="s">
        <v>368</v>
      </c>
      <c r="E845" s="49" t="s">
        <v>109</v>
      </c>
      <c r="F845" s="49" t="s">
        <v>193</v>
      </c>
      <c r="G845" s="49" t="s">
        <v>194</v>
      </c>
      <c r="H845" s="49" t="s">
        <v>362</v>
      </c>
      <c r="I845" s="49" t="s">
        <v>299</v>
      </c>
      <c r="J845" s="52"/>
      <c r="L845" s="49" t="s">
        <v>273</v>
      </c>
      <c r="Y845" s="78">
        <f>IFERROR(SUM(Y829,Y837)/Y821,"NA")</f>
        <v>0.7227372859163036</v>
      </c>
      <c r="Z845" s="78">
        <f t="shared" ref="Z845:AD845" si="44">IFERROR(SUM(Z829,Z837)/Z821,"NA")</f>
        <v>0.7165922310790136</v>
      </c>
      <c r="AA845" s="78">
        <f t="shared" si="44"/>
        <v>0.76667793168723264</v>
      </c>
      <c r="AB845" s="78">
        <f t="shared" si="44"/>
        <v>0.68590143055411468</v>
      </c>
      <c r="AC845" s="78">
        <f t="shared" si="44"/>
        <v>0.80293296355140642</v>
      </c>
      <c r="AD845" s="78">
        <f t="shared" si="44"/>
        <v>0.83471074380165289</v>
      </c>
      <c r="AE845" s="78">
        <f t="shared" ref="AE845" si="45">IFERROR(SUM(AE829,AE837)/AE821,"NA")</f>
        <v>0.8216894890950085</v>
      </c>
      <c r="AF845" s="78">
        <f>AVERAGE($Y845:$AE845)</f>
        <v>0.76446315366924744</v>
      </c>
      <c r="AG845" s="78">
        <f t="shared" ref="AG845:AK845" si="46">AVERAGE($Y845:$AE845)</f>
        <v>0.76446315366924744</v>
      </c>
      <c r="AH845" s="78">
        <f t="shared" si="46"/>
        <v>0.76446315366924744</v>
      </c>
      <c r="AI845" s="78">
        <f t="shared" si="46"/>
        <v>0.76446315366924744</v>
      </c>
      <c r="AJ845" s="78">
        <f t="shared" si="46"/>
        <v>0.76446315366924744</v>
      </c>
      <c r="AK845" s="78">
        <f t="shared" si="46"/>
        <v>0.76446315366924744</v>
      </c>
      <c r="AU845" s="49"/>
    </row>
    <row r="846" spans="4:47">
      <c r="D846" s="49" t="s">
        <v>368</v>
      </c>
      <c r="E846" s="49" t="s">
        <v>112</v>
      </c>
      <c r="F846" s="49" t="s">
        <v>193</v>
      </c>
      <c r="G846" s="49" t="s">
        <v>194</v>
      </c>
      <c r="H846" s="49" t="s">
        <v>362</v>
      </c>
      <c r="I846" s="49" t="s">
        <v>299</v>
      </c>
      <c r="J846" s="52"/>
      <c r="L846" s="49" t="s">
        <v>273</v>
      </c>
      <c r="Y846" s="78">
        <f t="shared" ref="Y846:AD852" si="47">IFERROR(SUM(Y830,Y838)/Y822,"NA")</f>
        <v>0.52512357563676104</v>
      </c>
      <c r="Z846" s="78">
        <f t="shared" si="47"/>
        <v>0.62109026207192952</v>
      </c>
      <c r="AA846" s="78">
        <f t="shared" si="47"/>
        <v>0.69266386478603548</v>
      </c>
      <c r="AB846" s="78">
        <f t="shared" si="47"/>
        <v>0.53462742013889875</v>
      </c>
      <c r="AC846" s="78">
        <f t="shared" si="47"/>
        <v>0.89756097560975601</v>
      </c>
      <c r="AD846" s="78">
        <f t="shared" si="47"/>
        <v>0.77808988764044951</v>
      </c>
      <c r="AE846" s="78">
        <f t="shared" ref="AE846" si="48">IFERROR(SUM(AE830,AE838)/AE822,"NA")</f>
        <v>0.90209718869935551</v>
      </c>
      <c r="AF846" s="78">
        <f t="shared" ref="AF846:AK852" si="49">AVERAGE($Y846:$AE846)</f>
        <v>0.70732188208331226</v>
      </c>
      <c r="AG846" s="78">
        <f t="shared" si="49"/>
        <v>0.70732188208331226</v>
      </c>
      <c r="AH846" s="78">
        <f t="shared" si="49"/>
        <v>0.70732188208331226</v>
      </c>
      <c r="AI846" s="78">
        <f t="shared" si="49"/>
        <v>0.70732188208331226</v>
      </c>
      <c r="AJ846" s="78">
        <f t="shared" si="49"/>
        <v>0.70732188208331226</v>
      </c>
      <c r="AK846" s="78">
        <f t="shared" si="49"/>
        <v>0.70732188208331226</v>
      </c>
      <c r="AU846" s="49"/>
    </row>
    <row r="847" spans="4:47">
      <c r="D847" s="49" t="s">
        <v>368</v>
      </c>
      <c r="E847" s="49" t="s">
        <v>116</v>
      </c>
      <c r="F847" s="49" t="s">
        <v>193</v>
      </c>
      <c r="G847" s="49" t="s">
        <v>194</v>
      </c>
      <c r="H847" s="49" t="s">
        <v>362</v>
      </c>
      <c r="I847" s="49" t="s">
        <v>299</v>
      </c>
      <c r="J847" s="52"/>
      <c r="L847" s="49" t="s">
        <v>273</v>
      </c>
      <c r="Y847" s="78">
        <f t="shared" si="47"/>
        <v>0.54738999514902187</v>
      </c>
      <c r="Z847" s="78">
        <f t="shared" si="47"/>
        <v>0.68694945746157376</v>
      </c>
      <c r="AA847" s="78">
        <f t="shared" si="47"/>
        <v>0.87496826808196992</v>
      </c>
      <c r="AB847" s="78">
        <f t="shared" si="47"/>
        <v>0.88342197727651739</v>
      </c>
      <c r="AC847" s="78">
        <f t="shared" si="47"/>
        <v>0.828125</v>
      </c>
      <c r="AD847" s="78">
        <f t="shared" si="47"/>
        <v>0.85106382978723405</v>
      </c>
      <c r="AE847" s="78">
        <f t="shared" ref="AE847" si="50">IFERROR(SUM(AE831,AE839)/AE823,"NA")</f>
        <v>0.90006819448070241</v>
      </c>
      <c r="AF847" s="78">
        <f t="shared" si="49"/>
        <v>0.79599810317671704</v>
      </c>
      <c r="AG847" s="78">
        <f t="shared" si="49"/>
        <v>0.79599810317671704</v>
      </c>
      <c r="AH847" s="78">
        <f t="shared" si="49"/>
        <v>0.79599810317671704</v>
      </c>
      <c r="AI847" s="78">
        <f t="shared" si="49"/>
        <v>0.79599810317671704</v>
      </c>
      <c r="AJ847" s="78">
        <f t="shared" si="49"/>
        <v>0.79599810317671704</v>
      </c>
      <c r="AK847" s="78">
        <f t="shared" si="49"/>
        <v>0.79599810317671704</v>
      </c>
      <c r="AU847" s="49"/>
    </row>
    <row r="848" spans="4:47">
      <c r="D848" s="49" t="s">
        <v>368</v>
      </c>
      <c r="E848" s="49" t="s">
        <v>120</v>
      </c>
      <c r="F848" s="49" t="s">
        <v>193</v>
      </c>
      <c r="G848" s="49" t="s">
        <v>194</v>
      </c>
      <c r="H848" s="49" t="s">
        <v>362</v>
      </c>
      <c r="I848" s="49" t="s">
        <v>299</v>
      </c>
      <c r="J848" s="52"/>
      <c r="L848" s="49" t="s">
        <v>273</v>
      </c>
      <c r="Y848" s="78">
        <f t="shared" si="47"/>
        <v>0.68524942906075148</v>
      </c>
      <c r="Z848" s="78">
        <f t="shared" si="47"/>
        <v>0.85141420161084536</v>
      </c>
      <c r="AA848" s="78">
        <f t="shared" si="47"/>
        <v>0.86180167603927427</v>
      </c>
      <c r="AB848" s="78">
        <f t="shared" si="47"/>
        <v>0.72621535453042785</v>
      </c>
      <c r="AC848" s="78">
        <f t="shared" si="47"/>
        <v>0.85882352941176465</v>
      </c>
      <c r="AD848" s="78">
        <f t="shared" si="47"/>
        <v>0.7416666666666667</v>
      </c>
      <c r="AE848" s="78">
        <f t="shared" ref="AE848" si="51">IFERROR(SUM(AE832,AE840)/AE824,"NA")</f>
        <v>0.91935697034915109</v>
      </c>
      <c r="AF848" s="78">
        <f t="shared" si="49"/>
        <v>0.80636111823841161</v>
      </c>
      <c r="AG848" s="78">
        <f t="shared" si="49"/>
        <v>0.80636111823841161</v>
      </c>
      <c r="AH848" s="78">
        <f t="shared" si="49"/>
        <v>0.80636111823841161</v>
      </c>
      <c r="AI848" s="78">
        <f t="shared" si="49"/>
        <v>0.80636111823841161</v>
      </c>
      <c r="AJ848" s="78">
        <f t="shared" si="49"/>
        <v>0.80636111823841161</v>
      </c>
      <c r="AK848" s="78">
        <f t="shared" si="49"/>
        <v>0.80636111823841161</v>
      </c>
      <c r="AU848" s="49"/>
    </row>
    <row r="849" spans="3:67">
      <c r="D849" s="49" t="s">
        <v>368</v>
      </c>
      <c r="E849" s="49" t="s">
        <v>113</v>
      </c>
      <c r="F849" s="49" t="s">
        <v>193</v>
      </c>
      <c r="G849" s="49" t="s">
        <v>194</v>
      </c>
      <c r="H849" s="49" t="s">
        <v>362</v>
      </c>
      <c r="I849" s="49" t="s">
        <v>299</v>
      </c>
      <c r="J849" s="52"/>
      <c r="L849" s="49" t="s">
        <v>273</v>
      </c>
      <c r="Y849" s="78">
        <f t="shared" si="47"/>
        <v>0.86018434869458738</v>
      </c>
      <c r="Z849" s="78">
        <f t="shared" si="47"/>
        <v>0.58679319889284298</v>
      </c>
      <c r="AA849" s="78">
        <f t="shared" si="47"/>
        <v>0.70282040768914555</v>
      </c>
      <c r="AB849" s="78">
        <f t="shared" si="47"/>
        <v>0.68191262277601694</v>
      </c>
      <c r="AC849" s="78">
        <f t="shared" si="47"/>
        <v>0.62328767123287665</v>
      </c>
      <c r="AD849" s="78">
        <f t="shared" si="47"/>
        <v>0.70289729516992938</v>
      </c>
      <c r="AE849" s="78">
        <f t="shared" ref="AE849" si="52">IFERROR(SUM(AE833,AE841)/AE825,"NA")</f>
        <v>0.47840390901858248</v>
      </c>
      <c r="AF849" s="78">
        <f t="shared" si="49"/>
        <v>0.66232849335342592</v>
      </c>
      <c r="AG849" s="78">
        <f t="shared" si="49"/>
        <v>0.66232849335342592</v>
      </c>
      <c r="AH849" s="78">
        <f t="shared" si="49"/>
        <v>0.66232849335342592</v>
      </c>
      <c r="AI849" s="78">
        <f t="shared" si="49"/>
        <v>0.66232849335342592</v>
      </c>
      <c r="AJ849" s="78">
        <f t="shared" si="49"/>
        <v>0.66232849335342592</v>
      </c>
      <c r="AK849" s="78">
        <f t="shared" si="49"/>
        <v>0.66232849335342592</v>
      </c>
      <c r="AU849" s="49"/>
    </row>
    <row r="850" spans="3:67">
      <c r="D850" s="49" t="s">
        <v>368</v>
      </c>
      <c r="E850" s="49" t="s">
        <v>128</v>
      </c>
      <c r="F850" s="49" t="s">
        <v>193</v>
      </c>
      <c r="G850" s="49" t="s">
        <v>194</v>
      </c>
      <c r="H850" s="49" t="s">
        <v>362</v>
      </c>
      <c r="I850" s="49" t="s">
        <v>299</v>
      </c>
      <c r="J850" s="52"/>
      <c r="L850" s="49" t="s">
        <v>273</v>
      </c>
      <c r="Y850" s="78">
        <f t="shared" si="47"/>
        <v>0.85290537347674888</v>
      </c>
      <c r="Z850" s="78">
        <f t="shared" si="47"/>
        <v>0.77058437501580146</v>
      </c>
      <c r="AA850" s="78">
        <f t="shared" si="47"/>
        <v>0.52993389990557127</v>
      </c>
      <c r="AB850" s="78">
        <f t="shared" si="47"/>
        <v>0.59851894874401035</v>
      </c>
      <c r="AC850" s="78">
        <f t="shared" si="47"/>
        <v>7.4260000000000007E-2</v>
      </c>
      <c r="AD850" s="78">
        <f t="shared" si="47"/>
        <v>6.0402684563758385E-2</v>
      </c>
      <c r="AE850" s="78">
        <f t="shared" ref="AE850" si="53">IFERROR(SUM(AE834,AE842)/AE826,"NA")</f>
        <v>0.10562295397650684</v>
      </c>
      <c r="AF850" s="78">
        <f t="shared" si="49"/>
        <v>0.42746117652605681</v>
      </c>
      <c r="AG850" s="78">
        <f t="shared" si="49"/>
        <v>0.42746117652605681</v>
      </c>
      <c r="AH850" s="78">
        <f t="shared" si="49"/>
        <v>0.42746117652605681</v>
      </c>
      <c r="AI850" s="78">
        <f t="shared" si="49"/>
        <v>0.42746117652605681</v>
      </c>
      <c r="AJ850" s="78">
        <f t="shared" si="49"/>
        <v>0.42746117652605681</v>
      </c>
      <c r="AK850" s="78">
        <f t="shared" si="49"/>
        <v>0.42746117652605681</v>
      </c>
      <c r="AU850" s="49"/>
    </row>
    <row r="851" spans="3:67">
      <c r="D851" s="49" t="s">
        <v>368</v>
      </c>
      <c r="E851" s="49" t="s">
        <v>132</v>
      </c>
      <c r="F851" s="49" t="s">
        <v>193</v>
      </c>
      <c r="G851" s="49" t="s">
        <v>194</v>
      </c>
      <c r="H851" s="49" t="s">
        <v>362</v>
      </c>
      <c r="I851" s="49" t="s">
        <v>299</v>
      </c>
      <c r="J851" s="52"/>
      <c r="L851" s="49" t="s">
        <v>273</v>
      </c>
      <c r="Y851" s="78">
        <f t="shared" si="47"/>
        <v>0.64658508510385015</v>
      </c>
      <c r="Z851" s="78">
        <f t="shared" si="47"/>
        <v>0.71949372306717052</v>
      </c>
      <c r="AA851" s="78">
        <f t="shared" si="47"/>
        <v>0.60556354105013954</v>
      </c>
      <c r="AB851" s="78">
        <f t="shared" si="47"/>
        <v>0.69136331748382562</v>
      </c>
      <c r="AC851" s="78">
        <f t="shared" si="47"/>
        <v>0.14728682170542637</v>
      </c>
      <c r="AD851" s="78">
        <f t="shared" si="47"/>
        <v>7.0707070707070718E-2</v>
      </c>
      <c r="AE851" s="78">
        <f t="shared" ref="AE851" si="54">IFERROR(SUM(AE835,AE843)/AE827,"NA")</f>
        <v>8.7299437069147168E-2</v>
      </c>
      <c r="AF851" s="78">
        <f t="shared" si="49"/>
        <v>0.4240427137409471</v>
      </c>
      <c r="AG851" s="78">
        <f t="shared" si="49"/>
        <v>0.4240427137409471</v>
      </c>
      <c r="AH851" s="78">
        <f t="shared" si="49"/>
        <v>0.4240427137409471</v>
      </c>
      <c r="AI851" s="78">
        <f t="shared" si="49"/>
        <v>0.4240427137409471</v>
      </c>
      <c r="AJ851" s="78">
        <f t="shared" si="49"/>
        <v>0.4240427137409471</v>
      </c>
      <c r="AK851" s="78">
        <f t="shared" si="49"/>
        <v>0.4240427137409471</v>
      </c>
      <c r="AU851" s="49"/>
    </row>
    <row r="852" spans="3:67">
      <c r="D852" s="49" t="s">
        <v>368</v>
      </c>
      <c r="E852" s="51" t="s">
        <v>121</v>
      </c>
      <c r="F852" s="49" t="s">
        <v>193</v>
      </c>
      <c r="G852" s="49" t="s">
        <v>194</v>
      </c>
      <c r="H852" s="51" t="s">
        <v>362</v>
      </c>
      <c r="I852" s="49" t="s">
        <v>299</v>
      </c>
      <c r="J852" s="52"/>
      <c r="L852" s="49" t="s">
        <v>273</v>
      </c>
      <c r="Y852" s="78">
        <f t="shared" si="47"/>
        <v>0.74423806747858168</v>
      </c>
      <c r="Z852" s="78">
        <f t="shared" si="47"/>
        <v>0.55853908517871609</v>
      </c>
      <c r="AA852" s="78">
        <f t="shared" si="47"/>
        <v>0.60166759094724498</v>
      </c>
      <c r="AB852" s="78">
        <f t="shared" si="47"/>
        <v>0.29369814000277844</v>
      </c>
      <c r="AC852" s="78">
        <f t="shared" si="47"/>
        <v>0.46666666666666667</v>
      </c>
      <c r="AD852" s="78">
        <f t="shared" si="47"/>
        <v>0.47253330994910941</v>
      </c>
      <c r="AE852" s="78">
        <f t="shared" ref="AE852" si="55">IFERROR(SUM(AE836,AE844)/AE828,"NA")</f>
        <v>0.55107564333366688</v>
      </c>
      <c r="AF852" s="78">
        <f t="shared" si="49"/>
        <v>0.52691692907953769</v>
      </c>
      <c r="AG852" s="78">
        <f t="shared" si="49"/>
        <v>0.52691692907953769</v>
      </c>
      <c r="AH852" s="78">
        <f t="shared" si="49"/>
        <v>0.52691692907953769</v>
      </c>
      <c r="AI852" s="78">
        <f t="shared" si="49"/>
        <v>0.52691692907953769</v>
      </c>
      <c r="AJ852" s="78">
        <f t="shared" si="49"/>
        <v>0.52691692907953769</v>
      </c>
      <c r="AK852" s="78">
        <f t="shared" si="49"/>
        <v>0.52691692907953769</v>
      </c>
      <c r="AU852" s="85"/>
    </row>
    <row r="853" spans="3:67" s="51" customFormat="1">
      <c r="J853" s="52"/>
      <c r="Y853" s="70"/>
      <c r="Z853" s="70"/>
      <c r="AA853" s="70"/>
      <c r="AB853" s="70"/>
      <c r="AC853" s="70"/>
      <c r="AD853" s="70"/>
      <c r="AE853" s="66"/>
      <c r="AF853" s="66"/>
      <c r="AG853" s="66"/>
      <c r="AH853" s="66"/>
      <c r="AI853" s="66"/>
      <c r="AJ853" s="66"/>
      <c r="AK853" s="66"/>
      <c r="AU853" s="95"/>
    </row>
    <row r="854" spans="3:67">
      <c r="F854" s="51"/>
      <c r="H854" s="92"/>
      <c r="J854" s="52"/>
      <c r="AU854" s="49"/>
    </row>
    <row r="855" spans="3:67">
      <c r="F855" s="51"/>
      <c r="H855" s="92"/>
      <c r="J855" s="52"/>
      <c r="AU855" s="49"/>
    </row>
    <row r="856" spans="3:67">
      <c r="F856" s="51"/>
      <c r="H856" s="92"/>
      <c r="J856" s="52"/>
      <c r="AU856" s="49"/>
    </row>
    <row r="857" spans="3:67">
      <c r="F857" s="51"/>
      <c r="H857" s="92"/>
      <c r="J857" s="52"/>
      <c r="AU857" s="49"/>
    </row>
    <row r="858" spans="3:67">
      <c r="H858" s="43"/>
    </row>
    <row r="859" spans="3:67">
      <c r="C859" s="12" t="s">
        <v>196</v>
      </c>
      <c r="D859" s="12"/>
      <c r="E859" s="12"/>
      <c r="F859" s="12"/>
      <c r="G859" s="12"/>
      <c r="H859" s="96"/>
      <c r="I859" s="12"/>
      <c r="J859" s="12"/>
      <c r="K859" s="12"/>
      <c r="L859" s="12"/>
      <c r="M859" s="12"/>
      <c r="N859" s="12"/>
      <c r="O859" s="12"/>
      <c r="P859" s="12"/>
      <c r="Q859" s="12"/>
      <c r="R859" s="12"/>
      <c r="S859" s="12"/>
      <c r="T859" s="12"/>
      <c r="U859" s="12"/>
      <c r="V859" s="12"/>
      <c r="W859" s="12"/>
      <c r="X859" s="12"/>
      <c r="Y859" s="12"/>
      <c r="Z859" s="12"/>
      <c r="AA859" s="12"/>
      <c r="AB859" s="12"/>
      <c r="AC859" s="12"/>
      <c r="AD859" s="12"/>
      <c r="AE859" s="12"/>
      <c r="AF859" s="12"/>
      <c r="AG859" s="12"/>
      <c r="AH859" s="12"/>
      <c r="AI859" s="12"/>
      <c r="AJ859" s="12"/>
      <c r="AK859" s="12"/>
      <c r="AL859" s="12"/>
      <c r="AM859" s="12"/>
      <c r="AN859" s="12"/>
      <c r="AO859" s="12"/>
      <c r="AP859" s="12"/>
      <c r="AQ859" s="64"/>
      <c r="AR859" s="12"/>
      <c r="AS859" s="12"/>
      <c r="AT859" s="12"/>
      <c r="AU859" s="12"/>
      <c r="AV859" s="12"/>
      <c r="AW859" s="12"/>
      <c r="AX859" s="12"/>
      <c r="AY859" s="12"/>
      <c r="AZ859" s="12"/>
      <c r="BA859" s="12"/>
      <c r="BB859" s="64"/>
      <c r="BC859" s="12"/>
      <c r="BD859" s="12"/>
      <c r="BE859" s="12"/>
      <c r="BF859" s="12"/>
      <c r="BG859" s="12"/>
      <c r="BH859" s="12"/>
      <c r="BI859" s="11"/>
      <c r="BJ859" s="11"/>
      <c r="BK859" s="11"/>
      <c r="BL859" s="11"/>
      <c r="BM859" s="11"/>
      <c r="BN859" s="11"/>
      <c r="BO859" s="11"/>
    </row>
    <row r="860" spans="3:67">
      <c r="D860" s="49" t="s">
        <v>368</v>
      </c>
      <c r="E860" s="49" t="s">
        <v>109</v>
      </c>
      <c r="F860" s="49" t="s">
        <v>193</v>
      </c>
      <c r="G860" s="49" t="s">
        <v>196</v>
      </c>
      <c r="H860" s="43" t="s">
        <v>352</v>
      </c>
      <c r="I860" s="49" t="s">
        <v>299</v>
      </c>
      <c r="J860" s="52"/>
      <c r="L860" s="49" t="s">
        <v>297</v>
      </c>
      <c r="Y860" s="15">
        <f>SUMIFS(Inp_Capex!Y$13:Y$172,Inp_Capex!$E$13:$E$172,$E860,Inp_Capex!$G$13:$G$172,$G860)</f>
        <v>1.5772147643301371</v>
      </c>
      <c r="Z860" s="15">
        <f>SUMIFS(Inp_Capex!Z$13:Z$172,Inp_Capex!$E$13:$E$172,$E860,Inp_Capex!$G$13:$G$172,$G860)</f>
        <v>1.4072310698037545</v>
      </c>
      <c r="AA860" s="15">
        <f>SUMIFS(Inp_Capex!AA$13:AA$172,Inp_Capex!$E$13:$E$172,$E860,Inp_Capex!$G$13:$G$172,$G860)</f>
        <v>1.6748202453424168</v>
      </c>
      <c r="AB860" s="15">
        <f>SUMIFS(Inp_Capex!AB$13:AB$172,Inp_Capex!$E$13:$E$172,$E860,Inp_Capex!$G$13:$G$172,$G860)</f>
        <v>2.4372108806590438</v>
      </c>
      <c r="AC860" s="15">
        <f>SUMIFS(Inp_Capex!AC$13:AC$172,Inp_Capex!$E$13:$E$172,$E860,Inp_Capex!$G$13:$G$172,$G860)</f>
        <v>5.4339139125299019</v>
      </c>
      <c r="AD860" s="15">
        <f>SUMIFS(Inp_Capex!AD$13:AD$172,Inp_Capex!$E$13:$E$172,$E860,Inp_Capex!$G$13:$G$172,$G860)</f>
        <v>6.9999999999999991</v>
      </c>
      <c r="AE860" s="15">
        <f>SUMIFS(Inp_Capex!AE$13:AE$172,Inp_Capex!$E$13:$E$172,$E860,Inp_Capex!$G$13:$G$172,$G860)</f>
        <v>7.9535016303343138</v>
      </c>
      <c r="AF860" s="13"/>
      <c r="AG860" s="13"/>
      <c r="AH860" s="13"/>
      <c r="AI860" s="13"/>
      <c r="AJ860" s="13"/>
      <c r="AK860" s="13"/>
      <c r="AU860" s="49"/>
    </row>
    <row r="861" spans="3:67">
      <c r="D861" s="49" t="s">
        <v>368</v>
      </c>
      <c r="E861" s="49" t="s">
        <v>112</v>
      </c>
      <c r="F861" s="49" t="s">
        <v>193</v>
      </c>
      <c r="G861" s="49" t="s">
        <v>196</v>
      </c>
      <c r="H861" s="43" t="s">
        <v>352</v>
      </c>
      <c r="I861" s="49" t="s">
        <v>299</v>
      </c>
      <c r="J861" s="52"/>
      <c r="L861" s="49" t="s">
        <v>297</v>
      </c>
      <c r="Y861" s="15">
        <f>SUMIFS(Inp_Capex!Y$13:Y$172,Inp_Capex!$E$13:$E$172,$E861,Inp_Capex!$G$13:$G$172,$G861)</f>
        <v>0.63981061426570518</v>
      </c>
      <c r="Z861" s="15">
        <f>SUMIFS(Inp_Capex!Z$13:Z$172,Inp_Capex!$E$13:$E$172,$E861,Inp_Capex!$G$13:$G$172,$G861)</f>
        <v>1.4624662774488393</v>
      </c>
      <c r="AA861" s="15">
        <f>SUMIFS(Inp_Capex!AA$13:AA$172,Inp_Capex!$E$13:$E$172,$E861,Inp_Capex!$G$13:$G$172,$G861)</f>
        <v>1.7953727438002163</v>
      </c>
      <c r="AB861" s="15">
        <f>SUMIFS(Inp_Capex!AB$13:AB$172,Inp_Capex!$E$13:$E$172,$E861,Inp_Capex!$G$13:$G$172,$G861)</f>
        <v>7.6915175625228844</v>
      </c>
      <c r="AC861" s="15">
        <f>SUMIFS(Inp_Capex!AC$13:AC$172,Inp_Capex!$E$13:$E$172,$E861,Inp_Capex!$G$13:$G$172,$G861)</f>
        <v>14.999999999999998</v>
      </c>
      <c r="AD861" s="15">
        <f>SUMIFS(Inp_Capex!AD$13:AD$172,Inp_Capex!$E$13:$E$172,$E861,Inp_Capex!$G$13:$G$172,$G861)</f>
        <v>5</v>
      </c>
      <c r="AE861" s="15">
        <f>SUMIFS(Inp_Capex!AE$13:AE$172,Inp_Capex!$E$13:$E$172,$E861,Inp_Capex!$G$13:$G$172,$G861)</f>
        <v>5.5708896010713733</v>
      </c>
      <c r="AF861" s="13"/>
      <c r="AG861" s="13"/>
      <c r="AH861" s="13"/>
      <c r="AI861" s="13"/>
      <c r="AJ861" s="13"/>
      <c r="AK861" s="13"/>
      <c r="AU861" s="49"/>
    </row>
    <row r="862" spans="3:67">
      <c r="D862" s="49" t="s">
        <v>368</v>
      </c>
      <c r="E862" s="49" t="s">
        <v>116</v>
      </c>
      <c r="F862" s="49" t="s">
        <v>193</v>
      </c>
      <c r="G862" s="49" t="s">
        <v>196</v>
      </c>
      <c r="H862" s="43" t="s">
        <v>352</v>
      </c>
      <c r="I862" s="49" t="s">
        <v>299</v>
      </c>
      <c r="J862" s="52"/>
      <c r="L862" s="49" t="s">
        <v>297</v>
      </c>
      <c r="Y862" s="15">
        <f>SUMIFS(Inp_Capex!Y$13:Y$172,Inp_Capex!$E$13:$E$172,$E862,Inp_Capex!$G$13:$G$172,$G862)</f>
        <v>1.7433233948709601</v>
      </c>
      <c r="Z862" s="15">
        <f>SUMIFS(Inp_Capex!Z$13:Z$172,Inp_Capex!$E$13:$E$172,$E862,Inp_Capex!$G$13:$G$172,$G862)</f>
        <v>0.54653994432626829</v>
      </c>
      <c r="AA862" s="15">
        <f>SUMIFS(Inp_Capex!AA$13:AA$172,Inp_Capex!$E$13:$E$172,$E862,Inp_Capex!$G$13:$G$172,$G862)</f>
        <v>-0.11167865737256477</v>
      </c>
      <c r="AB862" s="15">
        <f>SUMIFS(Inp_Capex!AB$13:AB$172,Inp_Capex!$E$13:$E$172,$E862,Inp_Capex!$G$13:$G$172,$G862)</f>
        <v>0.97166981994026747</v>
      </c>
      <c r="AC862" s="15">
        <f>SUMIFS(Inp_Capex!AC$13:AC$172,Inp_Capex!$E$13:$E$172,$E862,Inp_Capex!$G$13:$G$172,$G862)</f>
        <v>2.1991000000000001</v>
      </c>
      <c r="AD862" s="15">
        <f>SUMIFS(Inp_Capex!AD$13:AD$172,Inp_Capex!$E$13:$E$172,$E862,Inp_Capex!$G$13:$G$172,$G862)</f>
        <v>2</v>
      </c>
      <c r="AE862" s="15">
        <f>SUMIFS(Inp_Capex!AE$13:AE$172,Inp_Capex!$E$13:$E$172,$E862,Inp_Capex!$G$13:$G$172,$G862)</f>
        <v>2.7914215260833126</v>
      </c>
      <c r="AF862" s="13"/>
      <c r="AG862" s="13"/>
      <c r="AH862" s="13"/>
      <c r="AI862" s="13"/>
      <c r="AJ862" s="13"/>
      <c r="AK862" s="13"/>
      <c r="AU862" s="49"/>
    </row>
    <row r="863" spans="3:67">
      <c r="D863" s="49" t="s">
        <v>368</v>
      </c>
      <c r="E863" s="49" t="s">
        <v>120</v>
      </c>
      <c r="F863" s="49" t="s">
        <v>193</v>
      </c>
      <c r="G863" s="49" t="s">
        <v>196</v>
      </c>
      <c r="H863" s="43" t="s">
        <v>352</v>
      </c>
      <c r="I863" s="49" t="s">
        <v>299</v>
      </c>
      <c r="J863" s="52"/>
      <c r="L863" s="49" t="s">
        <v>297</v>
      </c>
      <c r="Y863" s="15">
        <f>SUMIFS(Inp_Capex!Y$13:Y$172,Inp_Capex!$E$13:$E$172,$E863,Inp_Capex!$G$13:$G$172,$G863)</f>
        <v>0.76315155434119042</v>
      </c>
      <c r="Z863" s="15">
        <f>SUMIFS(Inp_Capex!Z$13:Z$172,Inp_Capex!$E$13:$E$172,$E863,Inp_Capex!$G$13:$G$172,$G863)</f>
        <v>0.16826306397812762</v>
      </c>
      <c r="AA863" s="15">
        <f>SUMIFS(Inp_Capex!AA$13:AA$172,Inp_Capex!$E$13:$E$172,$E863,Inp_Capex!$G$13:$G$172,$G863)</f>
        <v>0.39739262193562064</v>
      </c>
      <c r="AB863" s="15">
        <f>SUMIFS(Inp_Capex!AB$13:AB$172,Inp_Capex!$E$13:$E$172,$E863,Inp_Capex!$G$13:$G$172,$G863)</f>
        <v>0.65205406350492201</v>
      </c>
      <c r="AC863" s="15">
        <f>SUMIFS(Inp_Capex!AC$13:AC$172,Inp_Capex!$E$13:$E$172,$E863,Inp_Capex!$G$13:$G$172,$G863)</f>
        <v>2.3000000000000003</v>
      </c>
      <c r="AD863" s="15">
        <f>SUMIFS(Inp_Capex!AD$13:AD$172,Inp_Capex!$E$13:$E$172,$E863,Inp_Capex!$G$13:$G$172,$G863)</f>
        <v>1.1000000000000001</v>
      </c>
      <c r="AE863" s="15">
        <f>SUMIFS(Inp_Capex!AE$13:AE$172,Inp_Capex!$E$13:$E$172,$E863,Inp_Capex!$G$13:$G$172,$G863)</f>
        <v>0.72091284784600496</v>
      </c>
      <c r="AF863" s="13"/>
      <c r="AG863" s="13"/>
      <c r="AH863" s="13"/>
      <c r="AI863" s="13"/>
      <c r="AJ863" s="13"/>
      <c r="AK863" s="13"/>
      <c r="AU863" s="49"/>
    </row>
    <row r="864" spans="3:67">
      <c r="D864" s="49" t="s">
        <v>368</v>
      </c>
      <c r="E864" s="49" t="s">
        <v>113</v>
      </c>
      <c r="F864" s="49" t="s">
        <v>193</v>
      </c>
      <c r="G864" s="49" t="s">
        <v>196</v>
      </c>
      <c r="H864" s="43" t="s">
        <v>352</v>
      </c>
      <c r="I864" s="49" t="s">
        <v>299</v>
      </c>
      <c r="J864" s="52"/>
      <c r="L864" s="49" t="s">
        <v>297</v>
      </c>
      <c r="Y864" s="15">
        <f>SUMIFS(Inp_Capex!Y$13:Y$172,Inp_Capex!$E$13:$E$172,$E864,Inp_Capex!$G$13:$G$172,$G864)</f>
        <v>1.9072702400000003</v>
      </c>
      <c r="Z864" s="15">
        <f>SUMIFS(Inp_Capex!Z$13:Z$172,Inp_Capex!$E$13:$E$172,$E864,Inp_Capex!$G$13:$G$172,$G864)</f>
        <v>1.778</v>
      </c>
      <c r="AA864" s="15">
        <f>SUMIFS(Inp_Capex!AA$13:AA$172,Inp_Capex!$E$13:$E$172,$E864,Inp_Capex!$G$13:$G$172,$G864)</f>
        <v>3.2174263110160188</v>
      </c>
      <c r="AB864" s="15">
        <f>SUMIFS(Inp_Capex!AB$13:AB$172,Inp_Capex!$E$13:$E$172,$E864,Inp_Capex!$G$13:$G$172,$G864)</f>
        <v>2.14303679</v>
      </c>
      <c r="AC864" s="15">
        <f>SUMIFS(Inp_Capex!AC$13:AC$172,Inp_Capex!$E$13:$E$172,$E864,Inp_Capex!$G$13:$G$172,$G864)</f>
        <v>2.2000000000000002</v>
      </c>
      <c r="AD864" s="15">
        <f>SUMIFS(Inp_Capex!AD$13:AD$172,Inp_Capex!$E$13:$E$172,$E864,Inp_Capex!$G$13:$G$172,$G864)</f>
        <v>2.3631096259034128</v>
      </c>
      <c r="AE864" s="15">
        <f>SUMIFS(Inp_Capex!AE$13:AE$172,Inp_Capex!$E$13:$E$172,$E864,Inp_Capex!$G$13:$G$172,$G864)</f>
        <v>4.2294184764721212</v>
      </c>
      <c r="AF864" s="13"/>
      <c r="AG864" s="13"/>
      <c r="AH864" s="13"/>
      <c r="AI864" s="13"/>
      <c r="AJ864" s="13"/>
      <c r="AK864" s="13"/>
      <c r="AU864" s="49"/>
    </row>
    <row r="865" spans="4:47">
      <c r="D865" s="49" t="s">
        <v>368</v>
      </c>
      <c r="E865" s="49" t="s">
        <v>128</v>
      </c>
      <c r="F865" s="49" t="s">
        <v>193</v>
      </c>
      <c r="G865" s="49" t="s">
        <v>196</v>
      </c>
      <c r="H865" s="43" t="s">
        <v>352</v>
      </c>
      <c r="I865" s="49" t="s">
        <v>299</v>
      </c>
      <c r="J865" s="52"/>
      <c r="L865" s="49" t="s">
        <v>297</v>
      </c>
      <c r="Y865" s="15">
        <f>SUMIFS(Inp_Capex!Y$13:Y$172,Inp_Capex!$E$13:$E$172,$E865,Inp_Capex!$G$13:$G$172,$G865)</f>
        <v>1.0273206278324547</v>
      </c>
      <c r="Z865" s="15">
        <f>SUMIFS(Inp_Capex!Z$13:Z$172,Inp_Capex!$E$13:$E$172,$E865,Inp_Capex!$G$13:$G$172,$G865)</f>
        <v>1.2357864868276931</v>
      </c>
      <c r="AA865" s="15">
        <f>SUMIFS(Inp_Capex!AA$13:AA$172,Inp_Capex!$E$13:$E$172,$E865,Inp_Capex!$G$13:$G$172,$G865)</f>
        <v>3.6020000000000003</v>
      </c>
      <c r="AB865" s="15">
        <f>SUMIFS(Inp_Capex!AB$13:AB$172,Inp_Capex!$E$13:$E$172,$E865,Inp_Capex!$G$13:$G$172,$G865)</f>
        <v>2.5639999999999996</v>
      </c>
      <c r="AC865" s="15">
        <f>SUMIFS(Inp_Capex!AC$13:AC$172,Inp_Capex!$E$13:$E$172,$E865,Inp_Capex!$G$13:$G$172,$G865)</f>
        <v>4.5210000000000008</v>
      </c>
      <c r="AD865" s="15">
        <f>SUMIFS(Inp_Capex!AD$13:AD$172,Inp_Capex!$E$13:$E$172,$E865,Inp_Capex!$G$13:$G$172,$G865)</f>
        <v>5</v>
      </c>
      <c r="AE865" s="15">
        <f>SUMIFS(Inp_Capex!AE$13:AE$172,Inp_Capex!$E$13:$E$172,$E865,Inp_Capex!$G$13:$G$172,$G865)</f>
        <v>7.7200000000000006</v>
      </c>
      <c r="AF865" s="13"/>
      <c r="AG865" s="13"/>
      <c r="AH865" s="13"/>
      <c r="AI865" s="13"/>
      <c r="AJ865" s="13"/>
      <c r="AK865" s="13"/>
      <c r="AU865" s="49"/>
    </row>
    <row r="866" spans="4:47">
      <c r="D866" s="49" t="s">
        <v>368</v>
      </c>
      <c r="E866" s="49" t="s">
        <v>132</v>
      </c>
      <c r="F866" s="49" t="s">
        <v>193</v>
      </c>
      <c r="G866" s="49" t="s">
        <v>196</v>
      </c>
      <c r="H866" s="43" t="s">
        <v>352</v>
      </c>
      <c r="I866" s="49" t="s">
        <v>299</v>
      </c>
      <c r="J866" s="52"/>
      <c r="L866" s="49" t="s">
        <v>297</v>
      </c>
      <c r="Y866" s="15">
        <f>SUMIFS(Inp_Capex!Y$13:Y$172,Inp_Capex!$E$13:$E$172,$E866,Inp_Capex!$G$13:$G$172,$G866)</f>
        <v>1.6109194260888189</v>
      </c>
      <c r="Z866" s="15">
        <f>SUMIFS(Inp_Capex!Z$13:Z$172,Inp_Capex!$E$13:$E$172,$E866,Inp_Capex!$G$13:$G$172,$G866)</f>
        <v>3.6854810002236875</v>
      </c>
      <c r="AA866" s="15">
        <f>SUMIFS(Inp_Capex!AA$13:AA$172,Inp_Capex!$E$13:$E$172,$E866,Inp_Capex!$G$13:$G$172,$G866)</f>
        <v>5.0119999999999996</v>
      </c>
      <c r="AB866" s="15">
        <f>SUMIFS(Inp_Capex!AB$13:AB$172,Inp_Capex!$E$13:$E$172,$E866,Inp_Capex!$G$13:$G$172,$G866)</f>
        <v>4.5089999999999995</v>
      </c>
      <c r="AC866" s="15">
        <f>SUMIFS(Inp_Capex!AC$13:AC$172,Inp_Capex!$E$13:$E$172,$E866,Inp_Capex!$G$13:$G$172,$G866)</f>
        <v>7.6</v>
      </c>
      <c r="AD866" s="15">
        <f>SUMIFS(Inp_Capex!AD$13:AD$172,Inp_Capex!$E$13:$E$172,$E866,Inp_Capex!$G$13:$G$172,$G866)</f>
        <v>7.8999999999999995</v>
      </c>
      <c r="AE866" s="15">
        <f>SUMIFS(Inp_Capex!AE$13:AE$172,Inp_Capex!$E$13:$E$172,$E866,Inp_Capex!$G$13:$G$172,$G866)</f>
        <v>7.181</v>
      </c>
      <c r="AF866" s="13"/>
      <c r="AG866" s="13"/>
      <c r="AH866" s="13"/>
      <c r="AI866" s="13"/>
      <c r="AJ866" s="13"/>
      <c r="AK866" s="13"/>
      <c r="AU866" s="49"/>
    </row>
    <row r="867" spans="4:47">
      <c r="D867" s="49" t="s">
        <v>368</v>
      </c>
      <c r="E867" s="49" t="s">
        <v>121</v>
      </c>
      <c r="F867" s="49" t="s">
        <v>193</v>
      </c>
      <c r="G867" s="49" t="s">
        <v>196</v>
      </c>
      <c r="H867" s="43" t="s">
        <v>352</v>
      </c>
      <c r="I867" s="49" t="s">
        <v>299</v>
      </c>
      <c r="J867" s="52"/>
      <c r="L867" s="49" t="s">
        <v>297</v>
      </c>
      <c r="Y867" s="15">
        <f>SUMIFS(Inp_Capex!Y$13:Y$172,Inp_Capex!$E$13:$E$172,$E867,Inp_Capex!$G$13:$G$172,$G867)</f>
        <v>3.7854530300000002</v>
      </c>
      <c r="Z867" s="15">
        <f>SUMIFS(Inp_Capex!Z$13:Z$172,Inp_Capex!$E$13:$E$172,$E867,Inp_Capex!$G$13:$G$172,$G867)</f>
        <v>3.5723351400000003</v>
      </c>
      <c r="AA867" s="15">
        <f>SUMIFS(Inp_Capex!AA$13:AA$172,Inp_Capex!$E$13:$E$172,$E867,Inp_Capex!$G$13:$G$172,$G867)</f>
        <v>3.6125503799999996</v>
      </c>
      <c r="AB867" s="15">
        <f>SUMIFS(Inp_Capex!AB$13:AB$172,Inp_Capex!$E$13:$E$172,$E867,Inp_Capex!$G$13:$G$172,$G867)</f>
        <v>3.5398804700000004</v>
      </c>
      <c r="AC867" s="15">
        <f>SUMIFS(Inp_Capex!AC$13:AC$172,Inp_Capex!$E$13:$E$172,$E867,Inp_Capex!$G$13:$G$172,$G867)</f>
        <v>5.8999999999999995</v>
      </c>
      <c r="AD867" s="15">
        <f>SUMIFS(Inp_Capex!AD$13:AD$172,Inp_Capex!$E$13:$E$172,$E867,Inp_Capex!$G$13:$G$172,$G867)</f>
        <v>6.6810155373234208</v>
      </c>
      <c r="AE867" s="15">
        <f>SUMIFS(Inp_Capex!AE$13:AE$172,Inp_Capex!$E$13:$E$172,$E867,Inp_Capex!$G$13:$G$172,$G867)</f>
        <v>7.2986850300000006</v>
      </c>
      <c r="AF867" s="13"/>
      <c r="AG867" s="13"/>
      <c r="AH867" s="13"/>
      <c r="AI867" s="13"/>
      <c r="AJ867" s="13"/>
      <c r="AK867" s="13"/>
      <c r="AU867" s="49"/>
    </row>
    <row r="868" spans="4:47">
      <c r="D868" s="49" t="s">
        <v>368</v>
      </c>
      <c r="E868" s="49" t="s">
        <v>109</v>
      </c>
      <c r="F868" s="49" t="s">
        <v>193</v>
      </c>
      <c r="G868" s="49" t="s">
        <v>196</v>
      </c>
      <c r="H868" s="43" t="s">
        <v>317</v>
      </c>
      <c r="I868" s="49" t="s">
        <v>299</v>
      </c>
      <c r="J868" s="52"/>
      <c r="L868" s="49" t="s">
        <v>297</v>
      </c>
      <c r="Y868" s="15">
        <f>SUMIFS(Inp_Capex!Y$13:Y$172,Inp_Capex!$E$13:$E$172,$E868,Inp_Capex!$G$13:$G$172,$G868,Inp_Capex!$H$13:$H$172,$H868)</f>
        <v>0.15470118285978679</v>
      </c>
      <c r="Z868" s="15">
        <f>SUMIFS(Inp_Capex!Z$13:Z$172,Inp_Capex!$E$13:$E$172,$E868,Inp_Capex!$G$13:$G$172,$G868,Inp_Capex!$H$13:$H$172,$H868)</f>
        <v>0.14846858884105688</v>
      </c>
      <c r="AA868" s="15">
        <f>SUMIFS(Inp_Capex!AA$13:AA$172,Inp_Capex!$E$13:$E$172,$E868,Inp_Capex!$G$13:$G$172,$G868,Inp_Capex!$H$13:$H$172,$H868)</f>
        <v>8.3668969518248634E-2</v>
      </c>
      <c r="AB868" s="15">
        <f>SUMIFS(Inp_Capex!AB$13:AB$172,Inp_Capex!$E$13:$E$172,$E868,Inp_Capex!$G$13:$G$172,$G868,Inp_Capex!$H$13:$H$172,$H868)</f>
        <v>0.25750290634403528</v>
      </c>
      <c r="AC868" s="15">
        <f>SUMIFS(Inp_Capex!AC$13:AC$172,Inp_Capex!$E$13:$E$172,$E868,Inp_Capex!$G$13:$G$172,$G868,Inp_Capex!$H$13:$H$172,$H868)</f>
        <v>0.28442024423850565</v>
      </c>
      <c r="AD868" s="15">
        <f>SUMIFS(Inp_Capex!AD$13:AD$172,Inp_Capex!$E$13:$E$172,$E868,Inp_Capex!$G$13:$G$172,$G868,Inp_Capex!$H$13:$H$172,$H868)</f>
        <v>0</v>
      </c>
      <c r="AE868" s="15">
        <f>SUMIFS(Inp_Capex!AE$13:AE$172,Inp_Capex!$E$13:$E$172,$E868,Inp_Capex!$G$13:$G$172,$G868,Inp_Capex!$H$13:$H$172,$H868)</f>
        <v>1.2824233781459349E-2</v>
      </c>
      <c r="AF868" s="13"/>
      <c r="AG868" s="13"/>
      <c r="AH868" s="13"/>
      <c r="AI868" s="13"/>
      <c r="AJ868" s="13"/>
      <c r="AK868" s="13"/>
      <c r="AU868" s="49"/>
    </row>
    <row r="869" spans="4:47">
      <c r="D869" s="49" t="s">
        <v>368</v>
      </c>
      <c r="E869" s="49" t="s">
        <v>112</v>
      </c>
      <c r="F869" s="49" t="s">
        <v>193</v>
      </c>
      <c r="G869" s="49" t="s">
        <v>196</v>
      </c>
      <c r="H869" s="43" t="s">
        <v>317</v>
      </c>
      <c r="I869" s="49" t="s">
        <v>299</v>
      </c>
      <c r="J869" s="52"/>
      <c r="L869" s="49" t="s">
        <v>297</v>
      </c>
      <c r="Y869" s="15">
        <f>SUMIFS(Inp_Capex!Y$13:Y$172,Inp_Capex!$E$13:$E$172,$E869,Inp_Capex!$G$13:$G$172,$G869,Inp_Capex!$H$13:$H$172,$H869)</f>
        <v>7.4794701762873228E-2</v>
      </c>
      <c r="Z869" s="15">
        <f>SUMIFS(Inp_Capex!Z$13:Z$172,Inp_Capex!$E$13:$E$172,$E869,Inp_Capex!$G$13:$G$172,$G869,Inp_Capex!$H$13:$H$172,$H869)</f>
        <v>0.11943115801638007</v>
      </c>
      <c r="AA869" s="15">
        <f>SUMIFS(Inp_Capex!AA$13:AA$172,Inp_Capex!$E$13:$E$172,$E869,Inp_Capex!$G$13:$G$172,$G869,Inp_Capex!$H$13:$H$172,$H869)</f>
        <v>0.11311518459763166</v>
      </c>
      <c r="AB869" s="15">
        <f>SUMIFS(Inp_Capex!AB$13:AB$172,Inp_Capex!$E$13:$E$172,$E869,Inp_Capex!$G$13:$G$172,$G869,Inp_Capex!$H$13:$H$172,$H869)</f>
        <v>0.1937318316510066</v>
      </c>
      <c r="AC869" s="15">
        <f>SUMIFS(Inp_Capex!AC$13:AC$172,Inp_Capex!$E$13:$E$172,$E869,Inp_Capex!$G$13:$G$172,$G869,Inp_Capex!$H$13:$H$172,$H869)</f>
        <v>0.2</v>
      </c>
      <c r="AD869" s="15">
        <f>SUMIFS(Inp_Capex!AD$13:AD$172,Inp_Capex!$E$13:$E$172,$E869,Inp_Capex!$G$13:$G$172,$G869,Inp_Capex!$H$13:$H$172,$H869)</f>
        <v>0</v>
      </c>
      <c r="AE869" s="15">
        <f>SUMIFS(Inp_Capex!AE$13:AE$172,Inp_Capex!$E$13:$E$172,$E869,Inp_Capex!$G$13:$G$172,$G869,Inp_Capex!$H$13:$H$172,$H869)</f>
        <v>1.1714382790290455E-2</v>
      </c>
      <c r="AF869" s="13"/>
      <c r="AG869" s="13"/>
      <c r="AH869" s="13"/>
      <c r="AI869" s="13"/>
      <c r="AJ869" s="13"/>
      <c r="AK869" s="13"/>
      <c r="AU869" s="49"/>
    </row>
    <row r="870" spans="4:47">
      <c r="D870" s="49" t="s">
        <v>368</v>
      </c>
      <c r="E870" s="49" t="s">
        <v>116</v>
      </c>
      <c r="F870" s="49" t="s">
        <v>193</v>
      </c>
      <c r="G870" s="49" t="s">
        <v>196</v>
      </c>
      <c r="H870" s="43" t="s">
        <v>317</v>
      </c>
      <c r="I870" s="49" t="s">
        <v>299</v>
      </c>
      <c r="J870" s="52"/>
      <c r="L870" s="49" t="s">
        <v>297</v>
      </c>
      <c r="Y870" s="15">
        <f>SUMIFS(Inp_Capex!Y$13:Y$172,Inp_Capex!$E$13:$E$172,$E870,Inp_Capex!$G$13:$G$172,$G870,Inp_Capex!$H$13:$H$172,$H870)</f>
        <v>8.5580736723877712E-2</v>
      </c>
      <c r="Z870" s="15">
        <f>SUMIFS(Inp_Capex!Z$13:Z$172,Inp_Capex!$E$13:$E$172,$E870,Inp_Capex!$G$13:$G$172,$G870,Inp_Capex!$H$13:$H$172,$H870)</f>
        <v>9.6655273367754452E-2</v>
      </c>
      <c r="AA870" s="15">
        <f>SUMIFS(Inp_Capex!AA$13:AA$172,Inp_Capex!$E$13:$E$172,$E870,Inp_Capex!$G$13:$G$172,$G870,Inp_Capex!$H$13:$H$172,$H870)</f>
        <v>-8.2598174577514522E-3</v>
      </c>
      <c r="AB870" s="15">
        <f>SUMIFS(Inp_Capex!AB$13:AB$172,Inp_Capex!$E$13:$E$172,$E870,Inp_Capex!$G$13:$G$172,$G870,Inp_Capex!$H$13:$H$172,$H870)</f>
        <v>0.16695633253866987</v>
      </c>
      <c r="AC870" s="15">
        <f>SUMIFS(Inp_Capex!AC$13:AC$172,Inp_Capex!$E$13:$E$172,$E870,Inp_Capex!$G$13:$G$172,$G870,Inp_Capex!$H$13:$H$172,$H870)</f>
        <v>0.1726</v>
      </c>
      <c r="AD870" s="15">
        <f>SUMIFS(Inp_Capex!AD$13:AD$172,Inp_Capex!$E$13:$E$172,$E870,Inp_Capex!$G$13:$G$172,$G870,Inp_Capex!$H$13:$H$172,$H870)</f>
        <v>0.7</v>
      </c>
      <c r="AE870" s="15">
        <f>SUMIFS(Inp_Capex!AE$13:AE$172,Inp_Capex!$E$13:$E$172,$E870,Inp_Capex!$G$13:$G$172,$G870,Inp_Capex!$H$13:$H$172,$H870)</f>
        <v>0.5821013583822211</v>
      </c>
      <c r="AF870" s="13"/>
      <c r="AG870" s="13"/>
      <c r="AH870" s="13"/>
      <c r="AI870" s="13"/>
      <c r="AJ870" s="13"/>
      <c r="AK870" s="13"/>
      <c r="AU870" s="49"/>
    </row>
    <row r="871" spans="4:47">
      <c r="D871" s="49" t="s">
        <v>368</v>
      </c>
      <c r="E871" s="49" t="s">
        <v>120</v>
      </c>
      <c r="F871" s="49" t="s">
        <v>193</v>
      </c>
      <c r="G871" s="49" t="s">
        <v>196</v>
      </c>
      <c r="H871" s="43" t="s">
        <v>317</v>
      </c>
      <c r="I871" s="49" t="s">
        <v>299</v>
      </c>
      <c r="J871" s="52"/>
      <c r="L871" s="49" t="s">
        <v>297</v>
      </c>
      <c r="Y871" s="15">
        <f>SUMIFS(Inp_Capex!Y$13:Y$172,Inp_Capex!$E$13:$E$172,$E871,Inp_Capex!$G$13:$G$172,$G871,Inp_Capex!$H$13:$H$172,$H871)</f>
        <v>7.3982403071778377E-2</v>
      </c>
      <c r="Z871" s="15">
        <f>SUMIFS(Inp_Capex!Z$13:Z$172,Inp_Capex!$E$13:$E$172,$E871,Inp_Capex!$G$13:$G$172,$G871,Inp_Capex!$H$13:$H$172,$H871)</f>
        <v>5.8924663804156098E-2</v>
      </c>
      <c r="AA871" s="15">
        <f>SUMIFS(Inp_Capex!AA$13:AA$172,Inp_Capex!$E$13:$E$172,$E871,Inp_Capex!$G$13:$G$172,$G871,Inp_Capex!$H$13:$H$172,$H871)</f>
        <v>2.2900771935620626E-2</v>
      </c>
      <c r="AB871" s="15">
        <f>SUMIFS(Inp_Capex!AB$13:AB$172,Inp_Capex!$E$13:$E$172,$E871,Inp_Capex!$G$13:$G$172,$G871,Inp_Capex!$H$13:$H$172,$H871)</f>
        <v>0.10983880468066627</v>
      </c>
      <c r="AC871" s="15">
        <f>SUMIFS(Inp_Capex!AC$13:AC$172,Inp_Capex!$E$13:$E$172,$E871,Inp_Capex!$G$13:$G$172,$G871,Inp_Capex!$H$13:$H$172,$H871)</f>
        <v>0.1</v>
      </c>
      <c r="AD871" s="15">
        <f>SUMIFS(Inp_Capex!AD$13:AD$172,Inp_Capex!$E$13:$E$172,$E871,Inp_Capex!$G$13:$G$172,$G871,Inp_Capex!$H$13:$H$172,$H871)</f>
        <v>0</v>
      </c>
      <c r="AE871" s="15">
        <f>SUMIFS(Inp_Capex!AE$13:AE$172,Inp_Capex!$E$13:$E$172,$E871,Inp_Capex!$G$13:$G$172,$G871,Inp_Capex!$H$13:$H$172,$H871)</f>
        <v>3.3719354072308752E-4</v>
      </c>
      <c r="AF871" s="13"/>
      <c r="AG871" s="13"/>
      <c r="AH871" s="13"/>
      <c r="AI871" s="13"/>
      <c r="AJ871" s="13"/>
      <c r="AK871" s="13"/>
      <c r="AU871" s="49"/>
    </row>
    <row r="872" spans="4:47">
      <c r="D872" s="49" t="s">
        <v>368</v>
      </c>
      <c r="E872" s="49" t="s">
        <v>113</v>
      </c>
      <c r="F872" s="49" t="s">
        <v>193</v>
      </c>
      <c r="G872" s="49" t="s">
        <v>196</v>
      </c>
      <c r="H872" s="43" t="s">
        <v>317</v>
      </c>
      <c r="I872" s="49" t="s">
        <v>299</v>
      </c>
      <c r="J872" s="52"/>
      <c r="L872" s="49" t="s">
        <v>297</v>
      </c>
      <c r="Y872" s="15">
        <f>SUMIFS(Inp_Capex!Y$13:Y$172,Inp_Capex!$E$13:$E$172,$E872,Inp_Capex!$G$13:$G$172,$G872,Inp_Capex!$H$13:$H$172,$H872)</f>
        <v>6.2981029999999993E-2</v>
      </c>
      <c r="Z872" s="15">
        <f>SUMIFS(Inp_Capex!Z$13:Z$172,Inp_Capex!$E$13:$E$172,$E872,Inp_Capex!$G$13:$G$172,$G872,Inp_Capex!$H$13:$H$172,$H872)</f>
        <v>8.2000000000000003E-2</v>
      </c>
      <c r="AA872" s="15">
        <f>SUMIFS(Inp_Capex!AA$13:AA$172,Inp_Capex!$E$13:$E$172,$E872,Inp_Capex!$G$13:$G$172,$G872,Inp_Capex!$H$13:$H$172,$H872)</f>
        <v>1.2344256914931717E-2</v>
      </c>
      <c r="AB872" s="15">
        <f>SUMIFS(Inp_Capex!AB$13:AB$172,Inp_Capex!$E$13:$E$172,$E872,Inp_Capex!$G$13:$G$172,$G872,Inp_Capex!$H$13:$H$172,$H872)</f>
        <v>1.7018699999999999E-3</v>
      </c>
      <c r="AC872" s="15">
        <f>SUMIFS(Inp_Capex!AC$13:AC$172,Inp_Capex!$E$13:$E$172,$E872,Inp_Capex!$G$13:$G$172,$G872,Inp_Capex!$H$13:$H$172,$H872)</f>
        <v>0</v>
      </c>
      <c r="AD872" s="15">
        <f>SUMIFS(Inp_Capex!AD$13:AD$172,Inp_Capex!$E$13:$E$172,$E872,Inp_Capex!$G$13:$G$172,$G872,Inp_Capex!$H$13:$H$172,$H872)</f>
        <v>1.7688000000000001E-3</v>
      </c>
      <c r="AE872" s="15">
        <f>SUMIFS(Inp_Capex!AE$13:AE$172,Inp_Capex!$E$13:$E$172,$E872,Inp_Capex!$G$13:$G$172,$G872,Inp_Capex!$H$13:$H$172,$H872)</f>
        <v>7.2329598466934444E-2</v>
      </c>
      <c r="AF872" s="13"/>
      <c r="AG872" s="13"/>
      <c r="AH872" s="13"/>
      <c r="AI872" s="13"/>
      <c r="AJ872" s="13"/>
      <c r="AK872" s="13"/>
      <c r="AU872" s="49"/>
    </row>
    <row r="873" spans="4:47">
      <c r="D873" s="49" t="s">
        <v>368</v>
      </c>
      <c r="E873" s="49" t="s">
        <v>128</v>
      </c>
      <c r="F873" s="49" t="s">
        <v>193</v>
      </c>
      <c r="G873" s="49" t="s">
        <v>196</v>
      </c>
      <c r="H873" s="43" t="s">
        <v>317</v>
      </c>
      <c r="I873" s="49" t="s">
        <v>299</v>
      </c>
      <c r="J873" s="52"/>
      <c r="L873" s="49" t="s">
        <v>297</v>
      </c>
      <c r="Y873" s="15">
        <f>SUMIFS(Inp_Capex!Y$13:Y$172,Inp_Capex!$E$13:$E$172,$E873,Inp_Capex!$G$13:$G$172,$G873,Inp_Capex!$H$13:$H$172,$H873)</f>
        <v>0.20172412182946181</v>
      </c>
      <c r="Z873" s="15">
        <f>SUMIFS(Inp_Capex!Z$13:Z$172,Inp_Capex!$E$13:$E$172,$E873,Inp_Capex!$G$13:$G$172,$G873,Inp_Capex!$H$13:$H$172,$H873)</f>
        <v>0.21591616425633953</v>
      </c>
      <c r="AA873" s="15">
        <f>SUMIFS(Inp_Capex!AA$13:AA$172,Inp_Capex!$E$13:$E$172,$E873,Inp_Capex!$G$13:$G$172,$G873,Inp_Capex!$H$13:$H$172,$H873)</f>
        <v>0.39800000000000002</v>
      </c>
      <c r="AB873" s="15">
        <f>SUMIFS(Inp_Capex!AB$13:AB$172,Inp_Capex!$E$13:$E$172,$E873,Inp_Capex!$G$13:$G$172,$G873,Inp_Capex!$H$13:$H$172,$H873)</f>
        <v>0.252</v>
      </c>
      <c r="AC873" s="15">
        <f>SUMIFS(Inp_Capex!AC$13:AC$172,Inp_Capex!$E$13:$E$172,$E873,Inp_Capex!$G$13:$G$172,$G873,Inp_Capex!$H$13:$H$172,$H873)</f>
        <v>0.998</v>
      </c>
      <c r="AD873" s="15">
        <f>SUMIFS(Inp_Capex!AD$13:AD$172,Inp_Capex!$E$13:$E$172,$E873,Inp_Capex!$G$13:$G$172,$G873,Inp_Capex!$H$13:$H$172,$H873)</f>
        <v>1</v>
      </c>
      <c r="AE873" s="15">
        <f>SUMIFS(Inp_Capex!AE$13:AE$172,Inp_Capex!$E$13:$E$172,$E873,Inp_Capex!$G$13:$G$172,$G873,Inp_Capex!$H$13:$H$172,$H873)</f>
        <v>1.0429999999999999</v>
      </c>
      <c r="AF873" s="13"/>
      <c r="AG873" s="13"/>
      <c r="AH873" s="13"/>
      <c r="AI873" s="13"/>
      <c r="AJ873" s="13"/>
      <c r="AK873" s="13"/>
      <c r="AU873" s="49"/>
    </row>
    <row r="874" spans="4:47">
      <c r="D874" s="49" t="s">
        <v>368</v>
      </c>
      <c r="E874" s="49" t="s">
        <v>132</v>
      </c>
      <c r="F874" s="49" t="s">
        <v>193</v>
      </c>
      <c r="G874" s="49" t="s">
        <v>196</v>
      </c>
      <c r="H874" s="43" t="s">
        <v>317</v>
      </c>
      <c r="I874" s="49" t="s">
        <v>299</v>
      </c>
      <c r="J874" s="52"/>
      <c r="L874" s="49" t="s">
        <v>297</v>
      </c>
      <c r="Y874" s="15">
        <f>SUMIFS(Inp_Capex!Y$13:Y$172,Inp_Capex!$E$13:$E$172,$E874,Inp_Capex!$G$13:$G$172,$G874,Inp_Capex!$H$13:$H$172,$H874)</f>
        <v>0.15099116988387606</v>
      </c>
      <c r="Z874" s="15">
        <f>SUMIFS(Inp_Capex!Z$13:Z$172,Inp_Capex!$E$13:$E$172,$E874,Inp_Capex!$G$13:$G$172,$G874,Inp_Capex!$H$13:$H$172,$H874)</f>
        <v>0.19805656056347309</v>
      </c>
      <c r="AA874" s="15">
        <f>SUMIFS(Inp_Capex!AA$13:AA$172,Inp_Capex!$E$13:$E$172,$E874,Inp_Capex!$G$13:$G$172,$G874,Inp_Capex!$H$13:$H$172,$H874)</f>
        <v>0.10199999999999999</v>
      </c>
      <c r="AB874" s="15">
        <f>SUMIFS(Inp_Capex!AB$13:AB$172,Inp_Capex!$E$13:$E$172,$E874,Inp_Capex!$G$13:$G$172,$G874,Inp_Capex!$H$13:$H$172,$H874)</f>
        <v>8.5000000000000006E-2</v>
      </c>
      <c r="AC874" s="15">
        <f>SUMIFS(Inp_Capex!AC$13:AC$172,Inp_Capex!$E$13:$E$172,$E874,Inp_Capex!$G$13:$G$172,$G874,Inp_Capex!$H$13:$H$172,$H874)</f>
        <v>0.1</v>
      </c>
      <c r="AD874" s="15">
        <f>SUMIFS(Inp_Capex!AD$13:AD$172,Inp_Capex!$E$13:$E$172,$E874,Inp_Capex!$G$13:$G$172,$G874,Inp_Capex!$H$13:$H$172,$H874)</f>
        <v>0.1</v>
      </c>
      <c r="AE874" s="15">
        <f>SUMIFS(Inp_Capex!AE$13:AE$172,Inp_Capex!$E$13:$E$172,$E874,Inp_Capex!$G$13:$G$172,$G874,Inp_Capex!$H$13:$H$172,$H874)</f>
        <v>0.1</v>
      </c>
      <c r="AF874" s="13"/>
      <c r="AG874" s="13"/>
      <c r="AH874" s="13"/>
      <c r="AI874" s="13"/>
      <c r="AJ874" s="13"/>
      <c r="AK874" s="13"/>
      <c r="AU874" s="49"/>
    </row>
    <row r="875" spans="4:47">
      <c r="D875" s="49" t="s">
        <v>368</v>
      </c>
      <c r="E875" s="49" t="s">
        <v>121</v>
      </c>
      <c r="F875" s="49" t="s">
        <v>193</v>
      </c>
      <c r="G875" s="49" t="s">
        <v>196</v>
      </c>
      <c r="H875" s="43" t="s">
        <v>317</v>
      </c>
      <c r="I875" s="49" t="s">
        <v>299</v>
      </c>
      <c r="J875" s="52"/>
      <c r="L875" s="49" t="s">
        <v>297</v>
      </c>
      <c r="Y875" s="15">
        <f>SUMIFS(Inp_Capex!Y$13:Y$172,Inp_Capex!$E$13:$E$172,$E875,Inp_Capex!$G$13:$G$172,$G875,Inp_Capex!$H$13:$H$172,$H875)</f>
        <v>1.0754472058230002</v>
      </c>
      <c r="Z875" s="15">
        <f>SUMIFS(Inp_Capex!Z$13:Z$172,Inp_Capex!$E$13:$E$172,$E875,Inp_Capex!$G$13:$G$172,$G875,Inp_Capex!$H$13:$H$172,$H875)</f>
        <v>1.2796775300000003</v>
      </c>
      <c r="AA875" s="15">
        <f>SUMIFS(Inp_Capex!AA$13:AA$172,Inp_Capex!$E$13:$E$172,$E875,Inp_Capex!$G$13:$G$172,$G875,Inp_Capex!$H$13:$H$172,$H875)</f>
        <v>1.0355237099999999</v>
      </c>
      <c r="AB875" s="15">
        <f>SUMIFS(Inp_Capex!AB$13:AB$172,Inp_Capex!$E$13:$E$172,$E875,Inp_Capex!$G$13:$G$172,$G875,Inp_Capex!$H$13:$H$172,$H875)</f>
        <v>1.33456229</v>
      </c>
      <c r="AC875" s="15">
        <f>SUMIFS(Inp_Capex!AC$13:AC$172,Inp_Capex!$E$13:$E$172,$E875,Inp_Capex!$G$13:$G$172,$G875,Inp_Capex!$H$13:$H$172,$H875)</f>
        <v>1.5</v>
      </c>
      <c r="AD875" s="15">
        <f>SUMIFS(Inp_Capex!AD$13:AD$172,Inp_Capex!$E$13:$E$172,$E875,Inp_Capex!$G$13:$G$172,$G875,Inp_Capex!$H$13:$H$172,$H875)</f>
        <v>1.4997003973234206</v>
      </c>
      <c r="AE875" s="15">
        <f>SUMIFS(Inp_Capex!AE$13:AE$172,Inp_Capex!$E$13:$E$172,$E875,Inp_Capex!$G$13:$G$172,$G875,Inp_Capex!$H$13:$H$172,$H875)</f>
        <v>1.0104134100000002</v>
      </c>
      <c r="AF875" s="13"/>
      <c r="AG875" s="13"/>
      <c r="AH875" s="13"/>
      <c r="AI875" s="13"/>
      <c r="AJ875" s="13"/>
      <c r="AK875" s="13"/>
      <c r="AU875" s="49"/>
    </row>
    <row r="876" spans="4:47">
      <c r="D876" s="49" t="s">
        <v>368</v>
      </c>
      <c r="E876" s="49" t="s">
        <v>109</v>
      </c>
      <c r="F876" s="49" t="s">
        <v>193</v>
      </c>
      <c r="G876" s="49" t="s">
        <v>196</v>
      </c>
      <c r="H876" s="43" t="s">
        <v>318</v>
      </c>
      <c r="I876" s="49" t="s">
        <v>299</v>
      </c>
      <c r="J876" s="52"/>
      <c r="L876" s="49" t="s">
        <v>297</v>
      </c>
      <c r="Y876" s="15">
        <f>SUMIFS(Inp_Capex!Y$13:Y$172,Inp_Capex!$E$13:$E$172,$E876,Inp_Capex!$G$13:$G$172,$G876,Inp_Capex!$H$13:$H$172,$H876)</f>
        <v>0.7713738608780828</v>
      </c>
      <c r="Z876" s="15">
        <f>SUMIFS(Inp_Capex!Z$13:Z$172,Inp_Capex!$E$13:$E$172,$E876,Inp_Capex!$G$13:$G$172,$G876,Inp_Capex!$H$13:$H$172,$H876)</f>
        <v>0.83769480024885434</v>
      </c>
      <c r="AA876" s="15">
        <f>SUMIFS(Inp_Capex!AA$13:AA$172,Inp_Capex!$E$13:$E$172,$E876,Inp_Capex!$G$13:$G$172,$G876,Inp_Capex!$H$13:$H$172,$H876)</f>
        <v>1.1939065841676988</v>
      </c>
      <c r="AB876" s="15">
        <f>SUMIFS(Inp_Capex!AB$13:AB$172,Inp_Capex!$E$13:$E$172,$E876,Inp_Capex!$G$13:$G$172,$G876,Inp_Capex!$H$13:$H$172,$H876)</f>
        <v>1.3799006946834538</v>
      </c>
      <c r="AC876" s="15">
        <f>SUMIFS(Inp_Capex!AC$13:AC$172,Inp_Capex!$E$13:$E$172,$E876,Inp_Capex!$G$13:$G$172,$G876,Inp_Capex!$H$13:$H$172,$H876)</f>
        <v>3.8286070250326767</v>
      </c>
      <c r="AD876" s="15">
        <f>SUMIFS(Inp_Capex!AD$13:AD$172,Inp_Capex!$E$13:$E$172,$E876,Inp_Capex!$G$13:$G$172,$G876,Inp_Capex!$H$13:$H$172,$H876)</f>
        <v>5.6</v>
      </c>
      <c r="AE876" s="15">
        <f>SUMIFS(Inp_Capex!AE$13:AE$172,Inp_Capex!$E$13:$E$172,$E876,Inp_Capex!$G$13:$G$172,$G876,Inp_Capex!$H$13:$H$172,$H876)</f>
        <v>5.8942611973828836</v>
      </c>
      <c r="AF876" s="13"/>
      <c r="AG876" s="13"/>
      <c r="AH876" s="13"/>
      <c r="AI876" s="13"/>
      <c r="AJ876" s="13"/>
      <c r="AK876" s="13"/>
      <c r="AU876" s="49"/>
    </row>
    <row r="877" spans="4:47">
      <c r="D877" s="49" t="s">
        <v>368</v>
      </c>
      <c r="E877" s="49" t="s">
        <v>112</v>
      </c>
      <c r="F877" s="49" t="s">
        <v>193</v>
      </c>
      <c r="G877" s="49" t="s">
        <v>196</v>
      </c>
      <c r="H877" s="43" t="s">
        <v>318</v>
      </c>
      <c r="I877" s="49" t="s">
        <v>299</v>
      </c>
      <c r="J877" s="52"/>
      <c r="L877" s="49" t="s">
        <v>297</v>
      </c>
      <c r="Y877" s="15">
        <f>SUMIFS(Inp_Capex!Y$13:Y$172,Inp_Capex!$E$13:$E$172,$E877,Inp_Capex!$G$13:$G$172,$G877,Inp_Capex!$H$13:$H$172,$H877)</f>
        <v>-9.1140657739429379E-2</v>
      </c>
      <c r="Z877" s="15">
        <f>SUMIFS(Inp_Capex!Z$13:Z$172,Inp_Capex!$E$13:$E$172,$E877,Inp_Capex!$G$13:$G$172,$G877,Inp_Capex!$H$13:$H$172,$H877)</f>
        <v>0.82958578729424637</v>
      </c>
      <c r="AA877" s="15">
        <f>SUMIFS(Inp_Capex!AA$13:AA$172,Inp_Capex!$E$13:$E$172,$E877,Inp_Capex!$G$13:$G$172,$G877,Inp_Capex!$H$13:$H$172,$H877)</f>
        <v>1.0671601274163229</v>
      </c>
      <c r="AB877" s="15">
        <f>SUMIFS(Inp_Capex!AB$13:AB$172,Inp_Capex!$E$13:$E$172,$E877,Inp_Capex!$G$13:$G$172,$G877,Inp_Capex!$H$13:$H$172,$H877)</f>
        <v>6.553796703753207</v>
      </c>
      <c r="AC877" s="15">
        <f>SUMIFS(Inp_Capex!AC$13:AC$172,Inp_Capex!$E$13:$E$172,$E877,Inp_Capex!$G$13:$G$172,$G877,Inp_Capex!$H$13:$H$172,$H877)</f>
        <v>13</v>
      </c>
      <c r="AD877" s="15">
        <f>SUMIFS(Inp_Capex!AD$13:AD$172,Inp_Capex!$E$13:$E$172,$E877,Inp_Capex!$G$13:$G$172,$G877,Inp_Capex!$H$13:$H$172,$H877)</f>
        <v>4.5</v>
      </c>
      <c r="AE877" s="15">
        <f>SUMIFS(Inp_Capex!AE$13:AE$172,Inp_Capex!$E$13:$E$172,$E877,Inp_Capex!$G$13:$G$172,$G877,Inp_Capex!$H$13:$H$172,$H877)</f>
        <v>5.1981053599544911</v>
      </c>
      <c r="AF877" s="13"/>
      <c r="AG877" s="13"/>
      <c r="AH877" s="13"/>
      <c r="AI877" s="13"/>
      <c r="AJ877" s="13"/>
      <c r="AK877" s="13"/>
      <c r="AU877" s="49"/>
    </row>
    <row r="878" spans="4:47">
      <c r="D878" s="49" t="s">
        <v>368</v>
      </c>
      <c r="E878" s="49" t="s">
        <v>116</v>
      </c>
      <c r="F878" s="49" t="s">
        <v>193</v>
      </c>
      <c r="G878" s="49" t="s">
        <v>196</v>
      </c>
      <c r="H878" s="43" t="s">
        <v>318</v>
      </c>
      <c r="I878" s="49" t="s">
        <v>299</v>
      </c>
      <c r="J878" s="52"/>
      <c r="L878" s="49" t="s">
        <v>297</v>
      </c>
      <c r="Y878" s="15">
        <f>SUMIFS(Inp_Capex!Y$13:Y$172,Inp_Capex!$E$13:$E$172,$E878,Inp_Capex!$G$13:$G$172,$G878,Inp_Capex!$H$13:$H$172,$H878)</f>
        <v>0.43256132972025024</v>
      </c>
      <c r="Z878" s="15">
        <f>SUMIFS(Inp_Capex!Z$13:Z$172,Inp_Capex!$E$13:$E$172,$E878,Inp_Capex!$G$13:$G$172,$G878,Inp_Capex!$H$13:$H$172,$H878)</f>
        <v>0.41643989523034675</v>
      </c>
      <c r="AA878" s="15">
        <f>SUMIFS(Inp_Capex!AA$13:AA$172,Inp_Capex!$E$13:$E$172,$E878,Inp_Capex!$G$13:$G$172,$G878,Inp_Capex!$H$13:$H$172,$H878)</f>
        <v>1.3735568005362919E-2</v>
      </c>
      <c r="AB878" s="15">
        <f>SUMIFS(Inp_Capex!AB$13:AB$172,Inp_Capex!$E$13:$E$172,$E878,Inp_Capex!$G$13:$G$172,$G878,Inp_Capex!$H$13:$H$172,$H878)</f>
        <v>0.48604918283297849</v>
      </c>
      <c r="AC878" s="15">
        <f>SUMIFS(Inp_Capex!AC$13:AC$172,Inp_Capex!$E$13:$E$172,$E878,Inp_Capex!$G$13:$G$172,$G878,Inp_Capex!$H$13:$H$172,$H878)</f>
        <v>0.80520000000000003</v>
      </c>
      <c r="AD878" s="15">
        <f>SUMIFS(Inp_Capex!AD$13:AD$172,Inp_Capex!$E$13:$E$172,$E878,Inp_Capex!$G$13:$G$172,$G878,Inp_Capex!$H$13:$H$172,$H878)</f>
        <v>0.8</v>
      </c>
      <c r="AE878" s="15">
        <f>SUMIFS(Inp_Capex!AE$13:AE$172,Inp_Capex!$E$13:$E$172,$E878,Inp_Capex!$G$13:$G$172,$G878,Inp_Capex!$H$13:$H$172,$H878)</f>
        <v>1.2881475626731775</v>
      </c>
      <c r="AF878" s="13"/>
      <c r="AG878" s="13"/>
      <c r="AH878" s="13"/>
      <c r="AI878" s="13"/>
      <c r="AJ878" s="13"/>
      <c r="AK878" s="13"/>
      <c r="AU878" s="49"/>
    </row>
    <row r="879" spans="4:47">
      <c r="D879" s="49" t="s">
        <v>368</v>
      </c>
      <c r="E879" s="49" t="s">
        <v>120</v>
      </c>
      <c r="F879" s="49" t="s">
        <v>193</v>
      </c>
      <c r="G879" s="49" t="s">
        <v>196</v>
      </c>
      <c r="H879" s="43" t="s">
        <v>318</v>
      </c>
      <c r="I879" s="49" t="s">
        <v>299</v>
      </c>
      <c r="J879" s="52"/>
      <c r="L879" s="49" t="s">
        <v>297</v>
      </c>
      <c r="Y879" s="15">
        <f>SUMIFS(Inp_Capex!Y$13:Y$172,Inp_Capex!$E$13:$E$172,$E879,Inp_Capex!$G$13:$G$172,$G879,Inp_Capex!$H$13:$H$172,$H879)</f>
        <v>3.3850154059813432E-2</v>
      </c>
      <c r="Z879" s="15">
        <f>SUMIFS(Inp_Capex!Z$13:Z$172,Inp_Capex!$E$13:$E$172,$E879,Inp_Capex!$G$13:$G$172,$G879,Inp_Capex!$H$13:$H$172,$H879)</f>
        <v>4.8749693230281865E-3</v>
      </c>
      <c r="AA879" s="15">
        <f>SUMIFS(Inp_Capex!AA$13:AA$172,Inp_Capex!$E$13:$E$172,$E879,Inp_Capex!$G$13:$G$172,$G879,Inp_Capex!$H$13:$H$172,$H879)</f>
        <v>0.42143893999999998</v>
      </c>
      <c r="AB879" s="15">
        <f>SUMIFS(Inp_Capex!AB$13:AB$172,Inp_Capex!$E$13:$E$172,$E879,Inp_Capex!$G$13:$G$172,$G879,Inp_Capex!$H$13:$H$172,$H879)</f>
        <v>0.33599526920890821</v>
      </c>
      <c r="AC879" s="15">
        <f>SUMIFS(Inp_Capex!AC$13:AC$172,Inp_Capex!$E$13:$E$172,$E879,Inp_Capex!$G$13:$G$172,$G879,Inp_Capex!$H$13:$H$172,$H879)</f>
        <v>1.6</v>
      </c>
      <c r="AD879" s="15">
        <f>SUMIFS(Inp_Capex!AD$13:AD$172,Inp_Capex!$E$13:$E$172,$E879,Inp_Capex!$G$13:$G$172,$G879,Inp_Capex!$H$13:$H$172,$H879)</f>
        <v>0.6</v>
      </c>
      <c r="AE879" s="15">
        <f>SUMIFS(Inp_Capex!AE$13:AE$172,Inp_Capex!$E$13:$E$172,$E879,Inp_Capex!$G$13:$G$172,$G879,Inp_Capex!$H$13:$H$172,$H879)</f>
        <v>0.47845581588048497</v>
      </c>
      <c r="AF879" s="13"/>
      <c r="AG879" s="13"/>
      <c r="AH879" s="13"/>
      <c r="AI879" s="13"/>
      <c r="AJ879" s="13"/>
      <c r="AK879" s="13"/>
      <c r="AU879" s="49"/>
    </row>
    <row r="880" spans="4:47">
      <c r="D880" s="49" t="s">
        <v>368</v>
      </c>
      <c r="E880" s="49" t="s">
        <v>113</v>
      </c>
      <c r="F880" s="49" t="s">
        <v>193</v>
      </c>
      <c r="G880" s="49" t="s">
        <v>196</v>
      </c>
      <c r="H880" s="43" t="s">
        <v>318</v>
      </c>
      <c r="I880" s="49" t="s">
        <v>299</v>
      </c>
      <c r="J880" s="52"/>
      <c r="L880" s="49" t="s">
        <v>297</v>
      </c>
      <c r="Y880" s="15">
        <f>SUMIFS(Inp_Capex!Y$13:Y$172,Inp_Capex!$E$13:$E$172,$E880,Inp_Capex!$G$13:$G$172,$G880,Inp_Capex!$H$13:$H$172,$H880)</f>
        <v>1.5165197700000004</v>
      </c>
      <c r="Z880" s="15">
        <f>SUMIFS(Inp_Capex!Z$13:Z$172,Inp_Capex!$E$13:$E$172,$E880,Inp_Capex!$G$13:$G$172,$G880,Inp_Capex!$H$13:$H$172,$H880)</f>
        <v>1.0640000000000001</v>
      </c>
      <c r="AA880" s="15">
        <f>SUMIFS(Inp_Capex!AA$13:AA$172,Inp_Capex!$E$13:$E$172,$E880,Inp_Capex!$G$13:$G$172,$G880,Inp_Capex!$H$13:$H$172,$H880)</f>
        <v>2.4221422688368026</v>
      </c>
      <c r="AB880" s="15">
        <f>SUMIFS(Inp_Capex!AB$13:AB$172,Inp_Capex!$E$13:$E$172,$E880,Inp_Capex!$G$13:$G$172,$G880,Inp_Capex!$H$13:$H$172,$H880)</f>
        <v>1.3671022800000001</v>
      </c>
      <c r="AC880" s="15">
        <f>SUMIFS(Inp_Capex!AC$13:AC$172,Inp_Capex!$E$13:$E$172,$E880,Inp_Capex!$G$13:$G$172,$G880,Inp_Capex!$H$13:$H$172,$H880)</f>
        <v>1.6</v>
      </c>
      <c r="AD880" s="15">
        <f>SUMIFS(Inp_Capex!AD$13:AD$172,Inp_Capex!$E$13:$E$172,$E880,Inp_Capex!$G$13:$G$172,$G880,Inp_Capex!$H$13:$H$172,$H880)</f>
        <v>1.6351951600000003</v>
      </c>
      <c r="AE880" s="15">
        <f>SUMIFS(Inp_Capex!AE$13:AE$172,Inp_Capex!$E$13:$E$172,$E880,Inp_Capex!$G$13:$G$172,$G880,Inp_Capex!$H$13:$H$172,$H880)</f>
        <v>2.6674324237000002</v>
      </c>
      <c r="AF880" s="13"/>
      <c r="AG880" s="13"/>
      <c r="AH880" s="13"/>
      <c r="AI880" s="13"/>
      <c r="AJ880" s="13"/>
      <c r="AK880" s="13"/>
      <c r="AU880" s="49"/>
    </row>
    <row r="881" spans="4:47">
      <c r="D881" s="49" t="s">
        <v>368</v>
      </c>
      <c r="E881" s="49" t="s">
        <v>128</v>
      </c>
      <c r="F881" s="49" t="s">
        <v>193</v>
      </c>
      <c r="G881" s="49" t="s">
        <v>196</v>
      </c>
      <c r="H881" s="43" t="s">
        <v>318</v>
      </c>
      <c r="I881" s="49" t="s">
        <v>299</v>
      </c>
      <c r="J881" s="52"/>
      <c r="L881" s="49" t="s">
        <v>297</v>
      </c>
      <c r="Y881" s="15">
        <f>SUMIFS(Inp_Capex!Y$13:Y$172,Inp_Capex!$E$13:$E$172,$E881,Inp_Capex!$G$13:$G$172,$G881,Inp_Capex!$H$13:$H$172,$H881)</f>
        <v>0.34504951421029595</v>
      </c>
      <c r="Z881" s="15">
        <f>SUMIFS(Inp_Capex!Z$13:Z$172,Inp_Capex!$E$13:$E$172,$E881,Inp_Capex!$G$13:$G$172,$G881,Inp_Capex!$H$13:$H$172,$H881)</f>
        <v>0.96255386706902979</v>
      </c>
      <c r="AA881" s="15">
        <f>SUMIFS(Inp_Capex!AA$13:AA$172,Inp_Capex!$E$13:$E$172,$E881,Inp_Capex!$G$13:$G$172,$G881,Inp_Capex!$H$13:$H$172,$H881)</f>
        <v>2.867</v>
      </c>
      <c r="AB881" s="15">
        <f>SUMIFS(Inp_Capex!AB$13:AB$172,Inp_Capex!$E$13:$E$172,$E881,Inp_Capex!$G$13:$G$172,$G881,Inp_Capex!$H$13:$H$172,$H881)</f>
        <v>2.125</v>
      </c>
      <c r="AC881" s="15">
        <f>SUMIFS(Inp_Capex!AC$13:AC$172,Inp_Capex!$E$13:$E$172,$E881,Inp_Capex!$G$13:$G$172,$G881,Inp_Capex!$H$13:$H$172,$H881)</f>
        <v>1.266</v>
      </c>
      <c r="AD881" s="15">
        <f>SUMIFS(Inp_Capex!AD$13:AD$172,Inp_Capex!$E$13:$E$172,$E881,Inp_Capex!$G$13:$G$172,$G881,Inp_Capex!$H$13:$H$172,$H881)</f>
        <v>1.8</v>
      </c>
      <c r="AE881" s="15">
        <f>SUMIFS(Inp_Capex!AE$13:AE$172,Inp_Capex!$E$13:$E$172,$E881,Inp_Capex!$G$13:$G$172,$G881,Inp_Capex!$H$13:$H$172,$H881)</f>
        <v>3.109</v>
      </c>
      <c r="AF881" s="13"/>
      <c r="AG881" s="13"/>
      <c r="AH881" s="13"/>
      <c r="AI881" s="13"/>
      <c r="AJ881" s="13"/>
      <c r="AK881" s="13"/>
      <c r="AU881" s="49"/>
    </row>
    <row r="882" spans="4:47">
      <c r="D882" s="49" t="s">
        <v>368</v>
      </c>
      <c r="E882" s="49" t="s">
        <v>132</v>
      </c>
      <c r="F882" s="49" t="s">
        <v>193</v>
      </c>
      <c r="G882" s="49" t="s">
        <v>196</v>
      </c>
      <c r="H882" s="43" t="s">
        <v>318</v>
      </c>
      <c r="I882" s="49" t="s">
        <v>299</v>
      </c>
      <c r="J882" s="52"/>
      <c r="L882" s="49" t="s">
        <v>297</v>
      </c>
      <c r="Y882" s="15">
        <f>SUMIFS(Inp_Capex!Y$13:Y$172,Inp_Capex!$E$13:$E$172,$E882,Inp_Capex!$G$13:$G$172,$G882,Inp_Capex!$H$13:$H$172,$H882)</f>
        <v>1.0845573456853359</v>
      </c>
      <c r="Z882" s="15">
        <f>SUMIFS(Inp_Capex!Z$13:Z$172,Inp_Capex!$E$13:$E$172,$E882,Inp_Capex!$G$13:$G$172,$G882,Inp_Capex!$H$13:$H$172,$H882)</f>
        <v>3.0582426206781936</v>
      </c>
      <c r="AA882" s="15">
        <f>SUMIFS(Inp_Capex!AA$13:AA$172,Inp_Capex!$E$13:$E$172,$E882,Inp_Capex!$G$13:$G$172,$G882,Inp_Capex!$H$13:$H$172,$H882)</f>
        <v>4.1139999999999999</v>
      </c>
      <c r="AB882" s="15">
        <f>SUMIFS(Inp_Capex!AB$13:AB$172,Inp_Capex!$E$13:$E$172,$E882,Inp_Capex!$G$13:$G$172,$G882,Inp_Capex!$H$13:$H$172,$H882)</f>
        <v>3.3860000000000001</v>
      </c>
      <c r="AC882" s="15">
        <f>SUMIFS(Inp_Capex!AC$13:AC$172,Inp_Capex!$E$13:$E$172,$E882,Inp_Capex!$G$13:$G$172,$G882,Inp_Capex!$H$13:$H$172,$H882)</f>
        <v>6.5</v>
      </c>
      <c r="AD882" s="15">
        <f>SUMIFS(Inp_Capex!AD$13:AD$172,Inp_Capex!$E$13:$E$172,$E882,Inp_Capex!$G$13:$G$172,$G882,Inp_Capex!$H$13:$H$172,$H882)</f>
        <v>6.8</v>
      </c>
      <c r="AE882" s="15">
        <f>SUMIFS(Inp_Capex!AE$13:AE$172,Inp_Capex!$E$13:$E$172,$E882,Inp_Capex!$G$13:$G$172,$G882,Inp_Capex!$H$13:$H$172,$H882)</f>
        <v>5.8810000000000002</v>
      </c>
      <c r="AF882" s="13"/>
      <c r="AG882" s="13"/>
      <c r="AH882" s="13"/>
      <c r="AI882" s="13"/>
      <c r="AJ882" s="13"/>
      <c r="AK882" s="13"/>
      <c r="AU882" s="49"/>
    </row>
    <row r="883" spans="4:47">
      <c r="D883" s="49" t="s">
        <v>368</v>
      </c>
      <c r="E883" s="49" t="s">
        <v>121</v>
      </c>
      <c r="F883" s="49" t="s">
        <v>193</v>
      </c>
      <c r="G883" s="49" t="s">
        <v>196</v>
      </c>
      <c r="H883" s="43" t="s">
        <v>318</v>
      </c>
      <c r="I883" s="49" t="s">
        <v>299</v>
      </c>
      <c r="J883" s="52"/>
      <c r="L883" s="49" t="s">
        <v>297</v>
      </c>
      <c r="Y883" s="15">
        <f>SUMIFS(Inp_Capex!Y$13:Y$172,Inp_Capex!$E$13:$E$172,$E883,Inp_Capex!$G$13:$G$172,$G883,Inp_Capex!$H$13:$H$172,$H883)</f>
        <v>1.2768333070190001</v>
      </c>
      <c r="Z883" s="15">
        <f>SUMIFS(Inp_Capex!Z$13:Z$172,Inp_Capex!$E$13:$E$172,$E883,Inp_Capex!$G$13:$G$172,$G883,Inp_Capex!$H$13:$H$172,$H883)</f>
        <v>0.76301357000000003</v>
      </c>
      <c r="AA883" s="15">
        <f>SUMIFS(Inp_Capex!AA$13:AA$172,Inp_Capex!$E$13:$E$172,$E883,Inp_Capex!$G$13:$G$172,$G883,Inp_Capex!$H$13:$H$172,$H883)</f>
        <v>0.87568323999999997</v>
      </c>
      <c r="AB883" s="15">
        <f>SUMIFS(Inp_Capex!AB$13:AB$172,Inp_Capex!$E$13:$E$172,$E883,Inp_Capex!$G$13:$G$172,$G883,Inp_Capex!$H$13:$H$172,$H883)</f>
        <v>0.63010798000000001</v>
      </c>
      <c r="AC883" s="15">
        <f>SUMIFS(Inp_Capex!AC$13:AC$172,Inp_Capex!$E$13:$E$172,$E883,Inp_Capex!$G$13:$G$172,$G883,Inp_Capex!$H$13:$H$172,$H883)</f>
        <v>1.5</v>
      </c>
      <c r="AD883" s="15">
        <f>SUMIFS(Inp_Capex!AD$13:AD$172,Inp_Capex!$E$13:$E$172,$E883,Inp_Capex!$G$13:$G$172,$G883,Inp_Capex!$H$13:$H$172,$H883)</f>
        <v>2.526085629999999</v>
      </c>
      <c r="AE883" s="15">
        <f>SUMIFS(Inp_Capex!AE$13:AE$172,Inp_Capex!$E$13:$E$172,$E883,Inp_Capex!$G$13:$G$172,$G883,Inp_Capex!$H$13:$H$172,$H883)</f>
        <v>4.7640846500000009</v>
      </c>
      <c r="AF883" s="13"/>
      <c r="AG883" s="13"/>
      <c r="AH883" s="13"/>
      <c r="AI883" s="13"/>
      <c r="AJ883" s="13"/>
      <c r="AK883" s="13"/>
      <c r="AU883" s="49"/>
    </row>
    <row r="884" spans="4:47">
      <c r="D884" s="49" t="s">
        <v>368</v>
      </c>
      <c r="E884" s="49" t="s">
        <v>109</v>
      </c>
      <c r="F884" s="49" t="s">
        <v>193</v>
      </c>
      <c r="G884" s="49" t="s">
        <v>196</v>
      </c>
      <c r="H884" s="43" t="s">
        <v>362</v>
      </c>
      <c r="I884" s="49" t="s">
        <v>299</v>
      </c>
      <c r="J884" s="52"/>
      <c r="L884" s="49" t="s">
        <v>273</v>
      </c>
      <c r="Y884" s="78">
        <f>IFERROR(SUM(Y868,Y876)/Y860,"NA")</f>
        <v>0.58715849273144816</v>
      </c>
      <c r="Z884" s="78">
        <f t="shared" ref="Z884:AD885" si="56">IFERROR(SUM(Z868,Z876)/Z860,"NA")</f>
        <v>0.70078284245631151</v>
      </c>
      <c r="AA884" s="78">
        <f t="shared" si="56"/>
        <v>0.76281353610264446</v>
      </c>
      <c r="AB884" s="78">
        <f t="shared" si="56"/>
        <v>0.67183501190702066</v>
      </c>
      <c r="AC884" s="78">
        <f t="shared" si="56"/>
        <v>0.75691800339108684</v>
      </c>
      <c r="AD884" s="78">
        <f t="shared" si="56"/>
        <v>0.8</v>
      </c>
      <c r="AE884" s="78">
        <f t="shared" ref="AE884" si="57">IFERROR(SUM(AE868,AE876)/AE860,"NA")</f>
        <v>0.74270248573722197</v>
      </c>
      <c r="AF884" s="78">
        <f>AVERAGE($Y884:$AE884)</f>
        <v>0.71745862461796206</v>
      </c>
      <c r="AG884" s="78">
        <f t="shared" ref="AG884:AK884" si="58">AVERAGE($Y884:$AE884)</f>
        <v>0.71745862461796206</v>
      </c>
      <c r="AH884" s="78">
        <f t="shared" si="58"/>
        <v>0.71745862461796206</v>
      </c>
      <c r="AI884" s="78">
        <f t="shared" si="58"/>
        <v>0.71745862461796206</v>
      </c>
      <c r="AJ884" s="78">
        <f t="shared" si="58"/>
        <v>0.71745862461796206</v>
      </c>
      <c r="AK884" s="78">
        <f t="shared" si="58"/>
        <v>0.71745862461796206</v>
      </c>
      <c r="AU884" s="49"/>
    </row>
    <row r="885" spans="4:47">
      <c r="D885" s="49" t="s">
        <v>368</v>
      </c>
      <c r="E885" s="49" t="s">
        <v>112</v>
      </c>
      <c r="F885" s="49" t="s">
        <v>193</v>
      </c>
      <c r="G885" s="49" t="s">
        <v>196</v>
      </c>
      <c r="H885" s="43" t="s">
        <v>362</v>
      </c>
      <c r="I885" s="49" t="s">
        <v>299</v>
      </c>
      <c r="J885" s="52"/>
      <c r="L885" s="49" t="s">
        <v>273</v>
      </c>
      <c r="Y885" s="78">
        <f>IFERROR(SUM(Y869,Y877)/Y861,"NA")</f>
        <v>-2.5548116289561718E-2</v>
      </c>
      <c r="Z885" s="78">
        <f t="shared" si="56"/>
        <v>0.64891543821859199</v>
      </c>
      <c r="AA885" s="78">
        <f t="shared" si="56"/>
        <v>0.65739847955789854</v>
      </c>
      <c r="AB885" s="78">
        <f t="shared" si="56"/>
        <v>0.87726881991165417</v>
      </c>
      <c r="AC885" s="78">
        <f t="shared" si="56"/>
        <v>0.88</v>
      </c>
      <c r="AD885" s="78">
        <f t="shared" si="56"/>
        <v>0.9</v>
      </c>
      <c r="AE885" s="78">
        <f t="shared" ref="AE885" si="59">IFERROR(SUM(AE869,AE877)/AE861,"NA")</f>
        <v>0.93518631956785647</v>
      </c>
      <c r="AF885" s="78">
        <f t="shared" ref="AF885:AK891" si="60">AVERAGE($Y885:$AE885)</f>
        <v>0.69617442013806274</v>
      </c>
      <c r="AG885" s="78">
        <f t="shared" si="60"/>
        <v>0.69617442013806274</v>
      </c>
      <c r="AH885" s="78">
        <f t="shared" si="60"/>
        <v>0.69617442013806274</v>
      </c>
      <c r="AI885" s="78">
        <f t="shared" si="60"/>
        <v>0.69617442013806274</v>
      </c>
      <c r="AJ885" s="78">
        <f t="shared" si="60"/>
        <v>0.69617442013806274</v>
      </c>
      <c r="AK885" s="78">
        <f t="shared" si="60"/>
        <v>0.69617442013806274</v>
      </c>
      <c r="AU885" s="49"/>
    </row>
    <row r="886" spans="4:47">
      <c r="D886" s="49" t="s">
        <v>368</v>
      </c>
      <c r="E886" s="49" t="s">
        <v>116</v>
      </c>
      <c r="F886" s="49" t="s">
        <v>193</v>
      </c>
      <c r="G886" s="49" t="s">
        <v>196</v>
      </c>
      <c r="H886" s="43" t="s">
        <v>362</v>
      </c>
      <c r="I886" s="49" t="s">
        <v>299</v>
      </c>
      <c r="J886" s="52"/>
      <c r="L886" s="49" t="s">
        <v>273</v>
      </c>
      <c r="Y886" s="78">
        <f t="shared" ref="Y886:AD891" si="61">IFERROR(SUM(Y870,Y878)/Y862,"NA")</f>
        <v>0.2972151168099712</v>
      </c>
      <c r="Z886" s="78">
        <f t="shared" si="61"/>
        <v>0.93880634695530774</v>
      </c>
      <c r="AA886" s="78">
        <f>IFERROR(SUM(AA870,AA878)/AA862,"NA")</f>
        <v>-4.9031307113087223E-2</v>
      </c>
      <c r="AB886" s="78">
        <f t="shared" si="61"/>
        <v>0.67204466164421084</v>
      </c>
      <c r="AC886" s="78">
        <f t="shared" si="61"/>
        <v>0.44463644218089216</v>
      </c>
      <c r="AD886" s="78">
        <f t="shared" si="61"/>
        <v>0.75</v>
      </c>
      <c r="AE886" s="78">
        <f t="shared" ref="AE886" si="62">IFERROR(SUM(AE870,AE878)/AE862,"NA")</f>
        <v>0.66999874564970285</v>
      </c>
      <c r="AF886" s="78">
        <f t="shared" si="60"/>
        <v>0.53195285801814252</v>
      </c>
      <c r="AG886" s="78">
        <f t="shared" si="60"/>
        <v>0.53195285801814252</v>
      </c>
      <c r="AH886" s="78">
        <f t="shared" si="60"/>
        <v>0.53195285801814252</v>
      </c>
      <c r="AI886" s="78">
        <f t="shared" si="60"/>
        <v>0.53195285801814252</v>
      </c>
      <c r="AJ886" s="78">
        <f t="shared" si="60"/>
        <v>0.53195285801814252</v>
      </c>
      <c r="AK886" s="78">
        <f t="shared" si="60"/>
        <v>0.53195285801814252</v>
      </c>
      <c r="AU886" s="49"/>
    </row>
    <row r="887" spans="4:47">
      <c r="D887" s="49" t="s">
        <v>368</v>
      </c>
      <c r="E887" s="49" t="s">
        <v>120</v>
      </c>
      <c r="F887" s="49" t="s">
        <v>193</v>
      </c>
      <c r="G887" s="49" t="s">
        <v>196</v>
      </c>
      <c r="H887" s="43" t="s">
        <v>362</v>
      </c>
      <c r="I887" s="49" t="s">
        <v>299</v>
      </c>
      <c r="J887" s="52"/>
      <c r="L887" s="49" t="s">
        <v>273</v>
      </c>
      <c r="Y887" s="78">
        <f t="shared" si="61"/>
        <v>0.14129900740971557</v>
      </c>
      <c r="Z887" s="78">
        <f t="shared" si="61"/>
        <v>0.37916600125311845</v>
      </c>
      <c r="AA887" s="78">
        <f t="shared" si="61"/>
        <v>1.1181377997692308</v>
      </c>
      <c r="AB887" s="78">
        <f t="shared" si="61"/>
        <v>0.68373789666017337</v>
      </c>
      <c r="AC887" s="78">
        <f t="shared" si="61"/>
        <v>0.73913043478260865</v>
      </c>
      <c r="AD887" s="78">
        <f t="shared" si="61"/>
        <v>0.54545454545454541</v>
      </c>
      <c r="AE887" s="78">
        <f t="shared" ref="AE887" si="63">IFERROR(SUM(AE871,AE879)/AE863,"NA")</f>
        <v>0.66414825433029823</v>
      </c>
      <c r="AF887" s="78">
        <f t="shared" si="60"/>
        <v>0.61015341995138439</v>
      </c>
      <c r="AG887" s="78">
        <f t="shared" si="60"/>
        <v>0.61015341995138439</v>
      </c>
      <c r="AH887" s="78">
        <f t="shared" si="60"/>
        <v>0.61015341995138439</v>
      </c>
      <c r="AI887" s="78">
        <f t="shared" si="60"/>
        <v>0.61015341995138439</v>
      </c>
      <c r="AJ887" s="78">
        <f t="shared" si="60"/>
        <v>0.61015341995138439</v>
      </c>
      <c r="AK887" s="78">
        <f t="shared" si="60"/>
        <v>0.61015341995138439</v>
      </c>
      <c r="AU887" s="49"/>
    </row>
    <row r="888" spans="4:47">
      <c r="D888" s="49" t="s">
        <v>368</v>
      </c>
      <c r="E888" s="49" t="s">
        <v>113</v>
      </c>
      <c r="F888" s="49" t="s">
        <v>193</v>
      </c>
      <c r="G888" s="49" t="s">
        <v>196</v>
      </c>
      <c r="H888" s="43" t="s">
        <v>362</v>
      </c>
      <c r="I888" s="49" t="s">
        <v>299</v>
      </c>
      <c r="J888" s="52"/>
      <c r="L888" s="49" t="s">
        <v>273</v>
      </c>
      <c r="Y888" s="78">
        <f t="shared" si="61"/>
        <v>0.82814735262686223</v>
      </c>
      <c r="Z888" s="78">
        <f t="shared" si="61"/>
        <v>0.64454443194600686</v>
      </c>
      <c r="AA888" s="78">
        <f t="shared" si="61"/>
        <v>0.75665649821299463</v>
      </c>
      <c r="AB888" s="78">
        <f t="shared" si="61"/>
        <v>0.63872172255148274</v>
      </c>
      <c r="AC888" s="78">
        <f t="shared" si="61"/>
        <v>0.72727272727272729</v>
      </c>
      <c r="AD888" s="78">
        <f t="shared" si="61"/>
        <v>0.69271604755712157</v>
      </c>
      <c r="AE888" s="78">
        <f t="shared" ref="AE888" si="64">IFERROR(SUM(AE872,AE880)/AE864,"NA")</f>
        <v>0.64778693274453381</v>
      </c>
      <c r="AF888" s="78">
        <f t="shared" si="60"/>
        <v>0.70512081613024713</v>
      </c>
      <c r="AG888" s="78">
        <f t="shared" si="60"/>
        <v>0.70512081613024713</v>
      </c>
      <c r="AH888" s="78">
        <f t="shared" si="60"/>
        <v>0.70512081613024713</v>
      </c>
      <c r="AI888" s="78">
        <f t="shared" si="60"/>
        <v>0.70512081613024713</v>
      </c>
      <c r="AJ888" s="78">
        <f t="shared" si="60"/>
        <v>0.70512081613024713</v>
      </c>
      <c r="AK888" s="78">
        <f t="shared" si="60"/>
        <v>0.70512081613024713</v>
      </c>
      <c r="AU888" s="49"/>
    </row>
    <row r="889" spans="4:47">
      <c r="D889" s="49" t="s">
        <v>368</v>
      </c>
      <c r="E889" s="49" t="s">
        <v>128</v>
      </c>
      <c r="F889" s="49" t="s">
        <v>193</v>
      </c>
      <c r="G889" s="49" t="s">
        <v>196</v>
      </c>
      <c r="H889" s="43" t="s">
        <v>362</v>
      </c>
      <c r="I889" s="49" t="s">
        <v>299</v>
      </c>
      <c r="J889" s="52"/>
      <c r="L889" s="49" t="s">
        <v>273</v>
      </c>
      <c r="Y889" s="78">
        <f t="shared" si="61"/>
        <v>0.53223270440251569</v>
      </c>
      <c r="Z889" s="78">
        <f t="shared" si="61"/>
        <v>0.95361945116469338</v>
      </c>
      <c r="AA889" s="78">
        <f t="shared" si="61"/>
        <v>0.9064408661854525</v>
      </c>
      <c r="AB889" s="78">
        <f t="shared" si="61"/>
        <v>0.9270670826833074</v>
      </c>
      <c r="AC889" s="78">
        <f t="shared" si="61"/>
        <v>0.50077416500774163</v>
      </c>
      <c r="AD889" s="78">
        <f t="shared" si="61"/>
        <v>0.55999999999999994</v>
      </c>
      <c r="AE889" s="78">
        <f t="shared" ref="AE889" si="65">IFERROR(SUM(AE873,AE881)/AE865,"NA")</f>
        <v>0.53782383419689117</v>
      </c>
      <c r="AF889" s="78">
        <f t="shared" si="60"/>
        <v>0.70256544337722882</v>
      </c>
      <c r="AG889" s="78">
        <f t="shared" si="60"/>
        <v>0.70256544337722882</v>
      </c>
      <c r="AH889" s="78">
        <f t="shared" si="60"/>
        <v>0.70256544337722882</v>
      </c>
      <c r="AI889" s="78">
        <f t="shared" si="60"/>
        <v>0.70256544337722882</v>
      </c>
      <c r="AJ889" s="78">
        <f t="shared" si="60"/>
        <v>0.70256544337722882</v>
      </c>
      <c r="AK889" s="78">
        <f t="shared" si="60"/>
        <v>0.70256544337722882</v>
      </c>
      <c r="AU889" s="49"/>
    </row>
    <row r="890" spans="4:47">
      <c r="D890" s="49" t="s">
        <v>368</v>
      </c>
      <c r="E890" s="49" t="s">
        <v>132</v>
      </c>
      <c r="F890" s="49" t="s">
        <v>193</v>
      </c>
      <c r="G890" s="49" t="s">
        <v>196</v>
      </c>
      <c r="H890" s="43" t="s">
        <v>362</v>
      </c>
      <c r="I890" s="49" t="s">
        <v>299</v>
      </c>
      <c r="J890" s="52"/>
      <c r="L890" s="49" t="s">
        <v>273</v>
      </c>
      <c r="Y890" s="78">
        <f t="shared" si="61"/>
        <v>0.76698343539690439</v>
      </c>
      <c r="Z890" s="78">
        <f t="shared" si="61"/>
        <v>0.88354794965542571</v>
      </c>
      <c r="AA890" s="78">
        <f t="shared" si="61"/>
        <v>0.84118116520351172</v>
      </c>
      <c r="AB890" s="78">
        <f t="shared" si="61"/>
        <v>0.76979374584165017</v>
      </c>
      <c r="AC890" s="78">
        <f t="shared" si="61"/>
        <v>0.86842105263157898</v>
      </c>
      <c r="AD890" s="78">
        <f t="shared" si="61"/>
        <v>0.87341772151898733</v>
      </c>
      <c r="AE890" s="78">
        <f t="shared" ref="AE890" si="66">IFERROR(SUM(AE874,AE882)/AE866,"NA")</f>
        <v>0.83289235482523327</v>
      </c>
      <c r="AF890" s="78">
        <f t="shared" si="60"/>
        <v>0.83374820358189883</v>
      </c>
      <c r="AG890" s="78">
        <f t="shared" si="60"/>
        <v>0.83374820358189883</v>
      </c>
      <c r="AH890" s="78">
        <f t="shared" si="60"/>
        <v>0.83374820358189883</v>
      </c>
      <c r="AI890" s="78">
        <f t="shared" si="60"/>
        <v>0.83374820358189883</v>
      </c>
      <c r="AJ890" s="78">
        <f t="shared" si="60"/>
        <v>0.83374820358189883</v>
      </c>
      <c r="AK890" s="78">
        <f t="shared" si="60"/>
        <v>0.83374820358189883</v>
      </c>
      <c r="AU890" s="49"/>
    </row>
    <row r="891" spans="4:47">
      <c r="D891" s="49" t="s">
        <v>368</v>
      </c>
      <c r="E891" s="51" t="s">
        <v>121</v>
      </c>
      <c r="F891" s="49" t="s">
        <v>193</v>
      </c>
      <c r="G891" s="49" t="s">
        <v>196</v>
      </c>
      <c r="H891" s="92" t="s">
        <v>362</v>
      </c>
      <c r="I891" s="49" t="s">
        <v>299</v>
      </c>
      <c r="J891" s="52"/>
      <c r="L891" s="49" t="s">
        <v>273</v>
      </c>
      <c r="Y891" s="78">
        <f t="shared" si="61"/>
        <v>0.62140000000000006</v>
      </c>
      <c r="Z891" s="78">
        <f t="shared" si="61"/>
        <v>0.57180836062318618</v>
      </c>
      <c r="AA891" s="78">
        <f t="shared" si="61"/>
        <v>0.52904644889685948</v>
      </c>
      <c r="AB891" s="78">
        <f t="shared" si="61"/>
        <v>0.55501034191699694</v>
      </c>
      <c r="AC891" s="78">
        <f t="shared" si="61"/>
        <v>0.50847457627118653</v>
      </c>
      <c r="AD891" s="78">
        <f t="shared" si="61"/>
        <v>0.60257097215736288</v>
      </c>
      <c r="AE891" s="78">
        <f t="shared" ref="AE891" si="67">IFERROR(SUM(AE875,AE883)/AE867,"NA")</f>
        <v>0.79116964717136185</v>
      </c>
      <c r="AF891" s="78">
        <f t="shared" si="60"/>
        <v>0.59706862100527913</v>
      </c>
      <c r="AG891" s="78">
        <f t="shared" si="60"/>
        <v>0.59706862100527913</v>
      </c>
      <c r="AH891" s="78">
        <f t="shared" si="60"/>
        <v>0.59706862100527913</v>
      </c>
      <c r="AI891" s="78">
        <f t="shared" si="60"/>
        <v>0.59706862100527913</v>
      </c>
      <c r="AJ891" s="78">
        <f t="shared" si="60"/>
        <v>0.59706862100527913</v>
      </c>
      <c r="AK891" s="78">
        <f t="shared" si="60"/>
        <v>0.59706862100527913</v>
      </c>
      <c r="AU891" s="85"/>
    </row>
    <row r="892" spans="4:47" s="51" customFormat="1">
      <c r="H892" s="92"/>
      <c r="J892" s="52"/>
      <c r="Y892" s="70"/>
      <c r="Z892" s="70"/>
      <c r="AA892" s="70"/>
      <c r="AB892" s="70"/>
      <c r="AC892" s="70"/>
      <c r="AD892" s="70"/>
      <c r="AE892" s="66"/>
      <c r="AF892" s="66"/>
      <c r="AG892" s="66"/>
      <c r="AH892" s="66"/>
      <c r="AI892" s="66"/>
      <c r="AJ892" s="66"/>
      <c r="AK892" s="66"/>
      <c r="AU892" s="95"/>
    </row>
    <row r="893" spans="4:47">
      <c r="F893" s="51"/>
      <c r="H893" s="92"/>
      <c r="J893" s="52"/>
      <c r="AU893" s="49"/>
    </row>
    <row r="894" spans="4:47">
      <c r="F894" s="51"/>
      <c r="H894" s="92"/>
      <c r="J894" s="52"/>
      <c r="AU894" s="49"/>
    </row>
    <row r="895" spans="4:47">
      <c r="F895" s="51"/>
      <c r="H895" s="92"/>
      <c r="J895" s="52"/>
      <c r="AU895" s="49"/>
    </row>
    <row r="896" spans="4:47">
      <c r="F896" s="51"/>
      <c r="H896" s="92"/>
      <c r="J896" s="52"/>
      <c r="AU896" s="49"/>
    </row>
    <row r="897" spans="3:67">
      <c r="H897" s="43"/>
    </row>
    <row r="898" spans="3:67">
      <c r="C898" s="12" t="s">
        <v>198</v>
      </c>
      <c r="D898" s="12"/>
      <c r="E898" s="12"/>
      <c r="F898" s="12"/>
      <c r="G898" s="12"/>
      <c r="H898" s="96"/>
      <c r="I898" s="12"/>
      <c r="J898" s="12"/>
      <c r="K898" s="12"/>
      <c r="L898" s="12"/>
      <c r="M898" s="12"/>
      <c r="N898" s="12"/>
      <c r="O898" s="12"/>
      <c r="P898" s="12"/>
      <c r="Q898" s="12"/>
      <c r="R898" s="12"/>
      <c r="S898" s="12"/>
      <c r="T898" s="12"/>
      <c r="U898" s="12"/>
      <c r="V898" s="12"/>
      <c r="W898" s="12"/>
      <c r="X898" s="12"/>
      <c r="Y898" s="12"/>
      <c r="Z898" s="12"/>
      <c r="AA898" s="12"/>
      <c r="AB898" s="12"/>
      <c r="AC898" s="12"/>
      <c r="AD898" s="12"/>
      <c r="AE898" s="12"/>
      <c r="AF898" s="12"/>
      <c r="AG898" s="12"/>
      <c r="AH898" s="12"/>
      <c r="AI898" s="12"/>
      <c r="AJ898" s="12"/>
      <c r="AK898" s="12"/>
      <c r="AL898" s="12"/>
      <c r="AM898" s="12"/>
      <c r="AN898" s="12"/>
      <c r="AO898" s="12"/>
      <c r="AP898" s="12"/>
      <c r="AQ898" s="64"/>
      <c r="AR898" s="12"/>
      <c r="AS898" s="12"/>
      <c r="AT898" s="12"/>
      <c r="AU898" s="12"/>
      <c r="AV898" s="12"/>
      <c r="AW898" s="12"/>
      <c r="AX898" s="12"/>
      <c r="AY898" s="12"/>
      <c r="AZ898" s="12"/>
      <c r="BA898" s="12"/>
      <c r="BB898" s="64"/>
      <c r="BC898" s="12"/>
      <c r="BD898" s="12"/>
      <c r="BE898" s="12"/>
      <c r="BF898" s="12"/>
      <c r="BG898" s="12"/>
      <c r="BH898" s="12"/>
      <c r="BI898" s="11"/>
      <c r="BJ898" s="11"/>
      <c r="BK898" s="11"/>
      <c r="BL898" s="11"/>
      <c r="BM898" s="11"/>
      <c r="BN898" s="11"/>
      <c r="BO898" s="11"/>
    </row>
    <row r="899" spans="3:67">
      <c r="D899" s="49" t="s">
        <v>368</v>
      </c>
      <c r="E899" s="49" t="s">
        <v>109</v>
      </c>
      <c r="F899" s="49" t="s">
        <v>193</v>
      </c>
      <c r="G899" s="49" t="s">
        <v>198</v>
      </c>
      <c r="H899" s="43" t="s">
        <v>352</v>
      </c>
      <c r="I899" s="49" t="s">
        <v>299</v>
      </c>
      <c r="J899" s="52"/>
      <c r="L899" s="49" t="s">
        <v>297</v>
      </c>
      <c r="Y899" s="15">
        <f>SUMIFS(Inp_Capex!Y$13:Y$172,Inp_Capex!$E$13:$E$172,$E899,Inp_Capex!$G$13:$G$172,$G899)</f>
        <v>0.94876604352723737</v>
      </c>
      <c r="Z899" s="15">
        <f>SUMIFS(Inp_Capex!Z$13:Z$172,Inp_Capex!$E$13:$E$172,$E899,Inp_Capex!$G$13:$G$172,$G899)</f>
        <v>1.1413322381348554</v>
      </c>
      <c r="AA899" s="15">
        <f>SUMIFS(Inp_Capex!AA$13:AA$172,Inp_Capex!$E$13:$E$172,$E899,Inp_Capex!$G$13:$G$172,$G899)</f>
        <v>0.99664165814664407</v>
      </c>
      <c r="AB899" s="15">
        <f>SUMIFS(Inp_Capex!AB$13:AB$172,Inp_Capex!$E$13:$E$172,$E899,Inp_Capex!$G$13:$G$172,$G899)</f>
        <v>1.6090548617876521</v>
      </c>
      <c r="AC899" s="15">
        <f>SUMIFS(Inp_Capex!AC$13:AC$172,Inp_Capex!$E$13:$E$172,$E899,Inp_Capex!$G$13:$G$172,$G899)</f>
        <v>1.1986658889597441</v>
      </c>
      <c r="AD899" s="15">
        <f>SUMIFS(Inp_Capex!AD$13:AD$172,Inp_Capex!$E$13:$E$172,$E899,Inp_Capex!$G$13:$G$172,$G899)</f>
        <v>3.8000000000000003</v>
      </c>
      <c r="AE899" s="15">
        <f>SUMIFS(Inp_Capex!AE$13:AE$172,Inp_Capex!$E$13:$E$172,$E899,Inp_Capex!$G$13:$G$172,$G899)</f>
        <v>3.8931232264636231</v>
      </c>
      <c r="AF899" s="13"/>
      <c r="AG899" s="13"/>
      <c r="AH899" s="13"/>
      <c r="AI899" s="13"/>
      <c r="AJ899" s="13"/>
      <c r="AK899" s="13"/>
      <c r="AU899" s="49"/>
    </row>
    <row r="900" spans="3:67">
      <c r="D900" s="49" t="s">
        <v>368</v>
      </c>
      <c r="E900" s="49" t="s">
        <v>112</v>
      </c>
      <c r="F900" s="49" t="s">
        <v>193</v>
      </c>
      <c r="G900" s="49" t="s">
        <v>198</v>
      </c>
      <c r="H900" s="43" t="s">
        <v>352</v>
      </c>
      <c r="I900" s="49" t="s">
        <v>299</v>
      </c>
      <c r="J900" s="52"/>
      <c r="L900" s="49" t="s">
        <v>297</v>
      </c>
      <c r="Y900" s="15">
        <f>SUMIFS(Inp_Capex!Y$13:Y$172,Inp_Capex!$E$13:$E$172,$E900,Inp_Capex!$G$13:$G$172,$G900)</f>
        <v>1.3565613121313507</v>
      </c>
      <c r="Z900" s="15">
        <f>SUMIFS(Inp_Capex!Z$13:Z$172,Inp_Capex!$E$13:$E$172,$E900,Inp_Capex!$G$13:$G$172,$G900)</f>
        <v>0.65136599345206259</v>
      </c>
      <c r="AA900" s="15">
        <f>SUMIFS(Inp_Capex!AA$13:AA$172,Inp_Capex!$E$13:$E$172,$E900,Inp_Capex!$G$13:$G$172,$G900)</f>
        <v>1.3324107317462488</v>
      </c>
      <c r="AB900" s="15">
        <f>SUMIFS(Inp_Capex!AB$13:AB$172,Inp_Capex!$E$13:$E$172,$E900,Inp_Capex!$G$13:$G$172,$G900)</f>
        <v>1.8578914507559945</v>
      </c>
      <c r="AC900" s="15">
        <f>SUMIFS(Inp_Capex!AC$13:AC$172,Inp_Capex!$E$13:$E$172,$E900,Inp_Capex!$G$13:$G$172,$G900)</f>
        <v>2.9000000000000004</v>
      </c>
      <c r="AD900" s="15">
        <f>SUMIFS(Inp_Capex!AD$13:AD$172,Inp_Capex!$E$13:$E$172,$E900,Inp_Capex!$G$13:$G$172,$G900)</f>
        <v>2.6</v>
      </c>
      <c r="AE900" s="15">
        <f>SUMIFS(Inp_Capex!AE$13:AE$172,Inp_Capex!$E$13:$E$172,$E900,Inp_Capex!$G$13:$G$172,$G900)</f>
        <v>6.9690291388759738</v>
      </c>
      <c r="AF900" s="13"/>
      <c r="AG900" s="13"/>
      <c r="AH900" s="13"/>
      <c r="AI900" s="13"/>
      <c r="AJ900" s="13"/>
      <c r="AK900" s="13"/>
      <c r="AU900" s="49"/>
    </row>
    <row r="901" spans="3:67">
      <c r="D901" s="49" t="s">
        <v>368</v>
      </c>
      <c r="E901" s="49" t="s">
        <v>116</v>
      </c>
      <c r="F901" s="49" t="s">
        <v>193</v>
      </c>
      <c r="G901" s="49" t="s">
        <v>198</v>
      </c>
      <c r="H901" s="43" t="s">
        <v>352</v>
      </c>
      <c r="I901" s="49" t="s">
        <v>299</v>
      </c>
      <c r="J901" s="52"/>
      <c r="L901" s="49" t="s">
        <v>297</v>
      </c>
      <c r="Y901" s="15">
        <f>SUMIFS(Inp_Capex!Y$13:Y$172,Inp_Capex!$E$13:$E$172,$E901,Inp_Capex!$G$13:$G$172,$G901)</f>
        <v>1.9773024745263705</v>
      </c>
      <c r="Z901" s="15">
        <f>SUMIFS(Inp_Capex!Z$13:Z$172,Inp_Capex!$E$13:$E$172,$E901,Inp_Capex!$G$13:$G$172,$G901)</f>
        <v>1.2433605037198319</v>
      </c>
      <c r="AA901" s="15">
        <f>SUMIFS(Inp_Capex!AA$13:AA$172,Inp_Capex!$E$13:$E$172,$E901,Inp_Capex!$G$13:$G$172,$G901)</f>
        <v>0.51451401981841305</v>
      </c>
      <c r="AB901" s="15">
        <f>SUMIFS(Inp_Capex!AB$13:AB$172,Inp_Capex!$E$13:$E$172,$E901,Inp_Capex!$G$13:$G$172,$G901)</f>
        <v>0.98515720315632338</v>
      </c>
      <c r="AC901" s="15">
        <f>SUMIFS(Inp_Capex!AC$13:AC$172,Inp_Capex!$E$13:$E$172,$E901,Inp_Capex!$G$13:$G$172,$G901)</f>
        <v>1.3931</v>
      </c>
      <c r="AD901" s="15">
        <f>SUMIFS(Inp_Capex!AD$13:AD$172,Inp_Capex!$E$13:$E$172,$E901,Inp_Capex!$G$13:$G$172,$G901)</f>
        <v>2.6</v>
      </c>
      <c r="AE901" s="15">
        <f>SUMIFS(Inp_Capex!AE$13:AE$172,Inp_Capex!$E$13:$E$172,$E901,Inp_Capex!$G$13:$G$172,$G901)</f>
        <v>3.200567442031796</v>
      </c>
      <c r="AF901" s="13"/>
      <c r="AG901" s="13"/>
      <c r="AH901" s="13"/>
      <c r="AI901" s="13"/>
      <c r="AJ901" s="13"/>
      <c r="AK901" s="13"/>
      <c r="AU901" s="49"/>
    </row>
    <row r="902" spans="3:67">
      <c r="D902" s="49" t="s">
        <v>368</v>
      </c>
      <c r="E902" s="49" t="s">
        <v>120</v>
      </c>
      <c r="F902" s="49" t="s">
        <v>193</v>
      </c>
      <c r="G902" s="49" t="s">
        <v>198</v>
      </c>
      <c r="H902" s="43" t="s">
        <v>352</v>
      </c>
      <c r="I902" s="49" t="s">
        <v>299</v>
      </c>
      <c r="J902" s="52"/>
      <c r="L902" s="49" t="s">
        <v>297</v>
      </c>
      <c r="Y902" s="15">
        <f>SUMIFS(Inp_Capex!Y$13:Y$172,Inp_Capex!$E$13:$E$172,$E902,Inp_Capex!$G$13:$G$172,$G902)</f>
        <v>0.65906352301753268</v>
      </c>
      <c r="Z902" s="15">
        <f>SUMIFS(Inp_Capex!Z$13:Z$172,Inp_Capex!$E$13:$E$172,$E902,Inp_Capex!$G$13:$G$172,$G902)</f>
        <v>0.52746354292305786</v>
      </c>
      <c r="AA902" s="15">
        <f>SUMIFS(Inp_Capex!AA$13:AA$172,Inp_Capex!$E$13:$E$172,$E902,Inp_Capex!$G$13:$G$172,$G902)</f>
        <v>0.55982132980202171</v>
      </c>
      <c r="AB902" s="15">
        <f>SUMIFS(Inp_Capex!AB$13:AB$172,Inp_Capex!$E$13:$E$172,$E902,Inp_Capex!$G$13:$G$172,$G902)</f>
        <v>0.64055401530251321</v>
      </c>
      <c r="AC902" s="15">
        <f>SUMIFS(Inp_Capex!AC$13:AC$172,Inp_Capex!$E$13:$E$172,$E902,Inp_Capex!$G$13:$G$172,$G902)</f>
        <v>0.60000000000000009</v>
      </c>
      <c r="AD902" s="15">
        <f>SUMIFS(Inp_Capex!AD$13:AD$172,Inp_Capex!$E$13:$E$172,$E902,Inp_Capex!$G$13:$G$172,$G902)</f>
        <v>0.89999999999999991</v>
      </c>
      <c r="AE902" s="15">
        <f>SUMIFS(Inp_Capex!AE$13:AE$172,Inp_Capex!$E$13:$E$172,$E902,Inp_Capex!$G$13:$G$172,$G902)</f>
        <v>1.4437506996598832</v>
      </c>
      <c r="AF902" s="13"/>
      <c r="AG902" s="13"/>
      <c r="AH902" s="13"/>
      <c r="AI902" s="13"/>
      <c r="AJ902" s="13"/>
      <c r="AK902" s="13"/>
      <c r="AU902" s="49"/>
    </row>
    <row r="903" spans="3:67">
      <c r="D903" s="49" t="s">
        <v>368</v>
      </c>
      <c r="E903" s="49" t="s">
        <v>113</v>
      </c>
      <c r="F903" s="49" t="s">
        <v>193</v>
      </c>
      <c r="G903" s="49" t="s">
        <v>198</v>
      </c>
      <c r="H903" s="43" t="s">
        <v>352</v>
      </c>
      <c r="I903" s="49" t="s">
        <v>299</v>
      </c>
      <c r="J903" s="52"/>
      <c r="L903" s="49" t="s">
        <v>297</v>
      </c>
      <c r="Y903" s="15">
        <f>SUMIFS(Inp_Capex!Y$13:Y$172,Inp_Capex!$E$13:$E$172,$E903,Inp_Capex!$G$13:$G$172,$G903)</f>
        <v>1.4465313665846098</v>
      </c>
      <c r="Z903" s="15">
        <f>SUMIFS(Inp_Capex!Z$13:Z$172,Inp_Capex!$E$13:$E$172,$E903,Inp_Capex!$G$13:$G$172,$G903)</f>
        <v>1.377</v>
      </c>
      <c r="AA903" s="15">
        <f>SUMIFS(Inp_Capex!AA$13:AA$172,Inp_Capex!$E$13:$E$172,$E903,Inp_Capex!$G$13:$G$172,$G903)</f>
        <v>1.7939595035535973</v>
      </c>
      <c r="AB903" s="15">
        <f>SUMIFS(Inp_Capex!AB$13:AB$172,Inp_Capex!$E$13:$E$172,$E903,Inp_Capex!$G$13:$G$172,$G903)</f>
        <v>1.6375904500000005</v>
      </c>
      <c r="AC903" s="15">
        <f>SUMIFS(Inp_Capex!AC$13:AC$172,Inp_Capex!$E$13:$E$172,$E903,Inp_Capex!$G$13:$G$172,$G903)</f>
        <v>1.5</v>
      </c>
      <c r="AD903" s="15">
        <f>SUMIFS(Inp_Capex!AD$13:AD$172,Inp_Capex!$E$13:$E$172,$E903,Inp_Capex!$G$13:$G$172,$G903)</f>
        <v>2.6289907141453717</v>
      </c>
      <c r="AE903" s="15">
        <f>SUMIFS(Inp_Capex!AE$13:AE$172,Inp_Capex!$E$13:$E$172,$E903,Inp_Capex!$G$13:$G$172,$G903)</f>
        <v>1.9472659443372762</v>
      </c>
      <c r="AF903" s="13"/>
      <c r="AG903" s="13"/>
      <c r="AH903" s="13"/>
      <c r="AI903" s="13"/>
      <c r="AJ903" s="13"/>
      <c r="AK903" s="13"/>
      <c r="AU903" s="49"/>
    </row>
    <row r="904" spans="3:67">
      <c r="D904" s="49" t="s">
        <v>368</v>
      </c>
      <c r="E904" s="49" t="s">
        <v>128</v>
      </c>
      <c r="F904" s="49" t="s">
        <v>193</v>
      </c>
      <c r="G904" s="49" t="s">
        <v>198</v>
      </c>
      <c r="H904" s="43" t="s">
        <v>352</v>
      </c>
      <c r="I904" s="49" t="s">
        <v>299</v>
      </c>
      <c r="J904" s="52"/>
      <c r="L904" s="49" t="s">
        <v>297</v>
      </c>
      <c r="Y904" s="15">
        <f>SUMIFS(Inp_Capex!Y$13:Y$172,Inp_Capex!$E$13:$E$172,$E904,Inp_Capex!$G$13:$G$172,$G904)</f>
        <v>2.4541046521675458</v>
      </c>
      <c r="Z904" s="15">
        <f>SUMIFS(Inp_Capex!Z$13:Z$172,Inp_Capex!$E$13:$E$172,$E904,Inp_Capex!$G$13:$G$172,$G904)</f>
        <v>4.2283550729380561</v>
      </c>
      <c r="AA904" s="15">
        <f>SUMIFS(Inp_Capex!AA$13:AA$172,Inp_Capex!$E$13:$E$172,$E904,Inp_Capex!$G$13:$G$172,$G904)</f>
        <v>2.4499999999999997</v>
      </c>
      <c r="AB904" s="15">
        <f>SUMIFS(Inp_Capex!AB$13:AB$172,Inp_Capex!$E$13:$E$172,$E904,Inp_Capex!$G$13:$G$172,$G904)</f>
        <v>2.0979999999999999</v>
      </c>
      <c r="AC904" s="15">
        <f>SUMIFS(Inp_Capex!AC$13:AC$172,Inp_Capex!$E$13:$E$172,$E904,Inp_Capex!$G$13:$G$172,$G904)</f>
        <v>2.1</v>
      </c>
      <c r="AD904" s="15">
        <f>SUMIFS(Inp_Capex!AD$13:AD$172,Inp_Capex!$E$13:$E$172,$E904,Inp_Capex!$G$13:$G$172,$G904)</f>
        <v>1.95</v>
      </c>
      <c r="AE904" s="15">
        <f>SUMIFS(Inp_Capex!AE$13:AE$172,Inp_Capex!$E$13:$E$172,$E904,Inp_Capex!$G$13:$G$172,$G904)</f>
        <v>2.2359999999999998</v>
      </c>
      <c r="AF904" s="13"/>
      <c r="AG904" s="13"/>
      <c r="AH904" s="13"/>
      <c r="AI904" s="13"/>
      <c r="AJ904" s="13"/>
      <c r="AK904" s="13"/>
      <c r="AU904" s="49"/>
    </row>
    <row r="905" spans="3:67">
      <c r="D905" s="49" t="s">
        <v>368</v>
      </c>
      <c r="E905" s="49" t="s">
        <v>132</v>
      </c>
      <c r="F905" s="49" t="s">
        <v>193</v>
      </c>
      <c r="G905" s="49" t="s">
        <v>198</v>
      </c>
      <c r="H905" s="43" t="s">
        <v>352</v>
      </c>
      <c r="I905" s="49" t="s">
        <v>299</v>
      </c>
      <c r="J905" s="52"/>
      <c r="L905" s="49" t="s">
        <v>297</v>
      </c>
      <c r="Y905" s="15">
        <f>SUMIFS(Inp_Capex!Y$13:Y$172,Inp_Capex!$E$13:$E$172,$E905,Inp_Capex!$G$13:$G$172,$G905)</f>
        <v>4.9653262439111812</v>
      </c>
      <c r="Z905" s="15">
        <f>SUMIFS(Inp_Capex!Z$13:Z$172,Inp_Capex!$E$13:$E$172,$E905,Inp_Capex!$G$13:$G$172,$G905)</f>
        <v>7.479401060137528</v>
      </c>
      <c r="AA905" s="15">
        <f>SUMIFS(Inp_Capex!AA$13:AA$172,Inp_Capex!$E$13:$E$172,$E905,Inp_Capex!$G$13:$G$172,$G905)</f>
        <v>5.4059999999999988</v>
      </c>
      <c r="AB905" s="15">
        <f>SUMIFS(Inp_Capex!AB$13:AB$172,Inp_Capex!$E$13:$E$172,$E905,Inp_Capex!$G$13:$G$172,$G905)</f>
        <v>4.7290000000000001</v>
      </c>
      <c r="AC905" s="15">
        <f>SUMIFS(Inp_Capex!AC$13:AC$172,Inp_Capex!$E$13:$E$172,$E905,Inp_Capex!$G$13:$G$172,$G905)</f>
        <v>6.9</v>
      </c>
      <c r="AD905" s="15">
        <f>SUMIFS(Inp_Capex!AD$13:AD$172,Inp_Capex!$E$13:$E$172,$E905,Inp_Capex!$G$13:$G$172,$G905)</f>
        <v>8.5</v>
      </c>
      <c r="AE905" s="15">
        <f>SUMIFS(Inp_Capex!AE$13:AE$172,Inp_Capex!$E$13:$E$172,$E905,Inp_Capex!$G$13:$G$172,$G905)</f>
        <v>8.8829999999999991</v>
      </c>
      <c r="AF905" s="13"/>
      <c r="AG905" s="13"/>
      <c r="AH905" s="13"/>
      <c r="AI905" s="13"/>
      <c r="AJ905" s="13"/>
      <c r="AK905" s="13"/>
      <c r="AU905" s="49"/>
    </row>
    <row r="906" spans="3:67">
      <c r="D906" s="49" t="s">
        <v>368</v>
      </c>
      <c r="E906" s="49" t="s">
        <v>121</v>
      </c>
      <c r="F906" s="49" t="s">
        <v>193</v>
      </c>
      <c r="G906" s="49" t="s">
        <v>198</v>
      </c>
      <c r="H906" s="43" t="s">
        <v>352</v>
      </c>
      <c r="I906" s="49" t="s">
        <v>299</v>
      </c>
      <c r="J906" s="52"/>
      <c r="L906" s="49" t="s">
        <v>297</v>
      </c>
      <c r="Y906" s="15">
        <f>SUMIFS(Inp_Capex!Y$13:Y$172,Inp_Capex!$E$13:$E$172,$E906,Inp_Capex!$G$13:$G$172,$G906)</f>
        <v>2.2680701702999997</v>
      </c>
      <c r="Z906" s="15">
        <f>SUMIFS(Inp_Capex!Z$13:Z$172,Inp_Capex!$E$13:$E$172,$E906,Inp_Capex!$G$13:$G$172,$G906)</f>
        <v>2.1266559881681628</v>
      </c>
      <c r="AA906" s="15">
        <f>SUMIFS(Inp_Capex!AA$13:AA$172,Inp_Capex!$E$13:$E$172,$E906,Inp_Capex!$G$13:$G$172,$G906)</f>
        <v>2.4274457328656283</v>
      </c>
      <c r="AB906" s="15">
        <f>SUMIFS(Inp_Capex!AB$13:AB$172,Inp_Capex!$E$13:$E$172,$E906,Inp_Capex!$G$13:$G$172,$G906)</f>
        <v>1.6158166950395318</v>
      </c>
      <c r="AC906" s="15">
        <f>SUMIFS(Inp_Capex!AC$13:AC$172,Inp_Capex!$E$13:$E$172,$E906,Inp_Capex!$G$13:$G$172,$G906)</f>
        <v>1</v>
      </c>
      <c r="AD906" s="15">
        <f>SUMIFS(Inp_Capex!AD$13:AD$172,Inp_Capex!$E$13:$E$172,$E906,Inp_Capex!$G$13:$G$172,$G906)</f>
        <v>1.2635082162500226</v>
      </c>
      <c r="AE906" s="15">
        <f>SUMIFS(Inp_Capex!AE$13:AE$172,Inp_Capex!$E$13:$E$172,$E906,Inp_Capex!$G$13:$G$172,$G906)</f>
        <v>2.1016418013365445</v>
      </c>
      <c r="AF906" s="13"/>
      <c r="AG906" s="13"/>
      <c r="AH906" s="13"/>
      <c r="AI906" s="13"/>
      <c r="AJ906" s="13"/>
      <c r="AK906" s="13"/>
      <c r="AU906" s="49"/>
    </row>
    <row r="907" spans="3:67">
      <c r="D907" s="49" t="s">
        <v>368</v>
      </c>
      <c r="E907" s="49" t="s">
        <v>109</v>
      </c>
      <c r="F907" s="49" t="s">
        <v>193</v>
      </c>
      <c r="G907" s="49" t="s">
        <v>198</v>
      </c>
      <c r="H907" s="43" t="s">
        <v>317</v>
      </c>
      <c r="I907" s="49" t="s">
        <v>299</v>
      </c>
      <c r="J907" s="52"/>
      <c r="L907" s="49" t="s">
        <v>297</v>
      </c>
      <c r="Y907" s="15">
        <f>SUMIFS(Inp_Capex!Y$13:Y$172,Inp_Capex!$E$13:$E$172,$E907,Inp_Capex!$G$13:$G$172,$G907,Inp_Capex!$H$13:$H$172,$H907)</f>
        <v>0.11574395044983318</v>
      </c>
      <c r="Z907" s="15">
        <f>SUMIFS(Inp_Capex!Z$13:Z$172,Inp_Capex!$E$13:$E$172,$E907,Inp_Capex!$G$13:$G$172,$G907,Inp_Capex!$H$13:$H$172,$H907)</f>
        <v>9.1963856988790005E-2</v>
      </c>
      <c r="AA907" s="15">
        <f>SUMIFS(Inp_Capex!AA$13:AA$172,Inp_Capex!$E$13:$E$172,$E907,Inp_Capex!$G$13:$G$172,$G907,Inp_Capex!$H$13:$H$172,$H907)</f>
        <v>4.149776631624752E-2</v>
      </c>
      <c r="AB907" s="15">
        <f>SUMIFS(Inp_Capex!AB$13:AB$172,Inp_Capex!$E$13:$E$172,$E907,Inp_Capex!$G$13:$G$172,$G907,Inp_Capex!$H$13:$H$172,$H907)</f>
        <v>5.6784545562321306E-2</v>
      </c>
      <c r="AC907" s="15">
        <f>SUMIFS(Inp_Capex!AC$13:AC$172,Inp_Capex!$E$13:$E$172,$E907,Inp_Capex!$G$13:$G$172,$G907,Inp_Capex!$H$13:$H$172,$H907)</f>
        <v>0.12691461483888908</v>
      </c>
      <c r="AD907" s="15">
        <f>SUMIFS(Inp_Capex!AD$13:AD$172,Inp_Capex!$E$13:$E$172,$E907,Inp_Capex!$G$13:$G$172,$G907,Inp_Capex!$H$13:$H$172,$H907)</f>
        <v>0.2</v>
      </c>
      <c r="AE907" s="15">
        <f>SUMIFS(Inp_Capex!AE$13:AE$172,Inp_Capex!$E$13:$E$172,$E907,Inp_Capex!$G$13:$G$172,$G907,Inp_Capex!$H$13:$H$172,$H907)</f>
        <v>0.31678545521252138</v>
      </c>
      <c r="AF907" s="13"/>
      <c r="AG907" s="13"/>
      <c r="AH907" s="13"/>
      <c r="AI907" s="13"/>
      <c r="AJ907" s="13"/>
      <c r="AK907" s="13"/>
      <c r="AU907" s="49"/>
    </row>
    <row r="908" spans="3:67">
      <c r="D908" s="49" t="s">
        <v>368</v>
      </c>
      <c r="E908" s="49" t="s">
        <v>112</v>
      </c>
      <c r="F908" s="49" t="s">
        <v>193</v>
      </c>
      <c r="G908" s="49" t="s">
        <v>198</v>
      </c>
      <c r="H908" s="43" t="s">
        <v>317</v>
      </c>
      <c r="I908" s="49" t="s">
        <v>299</v>
      </c>
      <c r="J908" s="52"/>
      <c r="L908" s="49" t="s">
        <v>297</v>
      </c>
      <c r="Y908" s="15">
        <f>SUMIFS(Inp_Capex!Y$13:Y$172,Inp_Capex!$E$13:$E$172,$E908,Inp_Capex!$G$13:$G$172,$G908,Inp_Capex!$H$13:$H$172,$H908)</f>
        <v>1.9835126084049155E-2</v>
      </c>
      <c r="Z908" s="15">
        <f>SUMIFS(Inp_Capex!Z$13:Z$172,Inp_Capex!$E$13:$E$172,$E908,Inp_Capex!$G$13:$G$172,$G908,Inp_Capex!$H$13:$H$172,$H908)</f>
        <v>2.9361334422472261E-2</v>
      </c>
      <c r="AA908" s="15">
        <f>SUMIFS(Inp_Capex!AA$13:AA$172,Inp_Capex!$E$13:$E$172,$E908,Inp_Capex!$G$13:$G$172,$G908,Inp_Capex!$H$13:$H$172,$H908)</f>
        <v>2.0416141046976578E-2</v>
      </c>
      <c r="AB908" s="15">
        <f>SUMIFS(Inp_Capex!AB$13:AB$172,Inp_Capex!$E$13:$E$172,$E908,Inp_Capex!$G$13:$G$172,$G908,Inp_Capex!$H$13:$H$172,$H908)</f>
        <v>1.9329544814225219E-2</v>
      </c>
      <c r="AC908" s="15">
        <f>SUMIFS(Inp_Capex!AC$13:AC$172,Inp_Capex!$E$13:$E$172,$E908,Inp_Capex!$G$13:$G$172,$G908,Inp_Capex!$H$13:$H$172,$H908)</f>
        <v>0</v>
      </c>
      <c r="AD908" s="15">
        <f>SUMIFS(Inp_Capex!AD$13:AD$172,Inp_Capex!$E$13:$E$172,$E908,Inp_Capex!$G$13:$G$172,$G908,Inp_Capex!$H$13:$H$172,$H908)</f>
        <v>0.1</v>
      </c>
      <c r="AE908" s="15">
        <f>SUMIFS(Inp_Capex!AE$13:AE$172,Inp_Capex!$E$13:$E$172,$E908,Inp_Capex!$G$13:$G$172,$G908,Inp_Capex!$H$13:$H$172,$H908)</f>
        <v>9.3122896299425786E-2</v>
      </c>
      <c r="AF908" s="13"/>
      <c r="AG908" s="13"/>
      <c r="AH908" s="13"/>
      <c r="AI908" s="13"/>
      <c r="AJ908" s="13"/>
      <c r="AK908" s="13"/>
      <c r="AU908" s="49"/>
    </row>
    <row r="909" spans="3:67">
      <c r="D909" s="49" t="s">
        <v>368</v>
      </c>
      <c r="E909" s="49" t="s">
        <v>116</v>
      </c>
      <c r="F909" s="49" t="s">
        <v>193</v>
      </c>
      <c r="G909" s="49" t="s">
        <v>198</v>
      </c>
      <c r="H909" s="43" t="s">
        <v>317</v>
      </c>
      <c r="I909" s="49" t="s">
        <v>299</v>
      </c>
      <c r="J909" s="52"/>
      <c r="L909" s="49" t="s">
        <v>297</v>
      </c>
      <c r="Y909" s="15">
        <f>SUMIFS(Inp_Capex!Y$13:Y$172,Inp_Capex!$E$13:$E$172,$E909,Inp_Capex!$G$13:$G$172,$G909,Inp_Capex!$H$13:$H$172,$H909)</f>
        <v>3.4804047402308198E-2</v>
      </c>
      <c r="Z909" s="15">
        <f>SUMIFS(Inp_Capex!Z$13:Z$172,Inp_Capex!$E$13:$E$172,$E909,Inp_Capex!$G$13:$G$172,$G909,Inp_Capex!$H$13:$H$172,$H909)</f>
        <v>4.7908797408305309E-2</v>
      </c>
      <c r="AA909" s="15">
        <f>SUMIFS(Inp_Capex!AA$13:AA$172,Inp_Capex!$E$13:$E$172,$E909,Inp_Capex!$G$13:$G$172,$G909,Inp_Capex!$H$13:$H$172,$H909)</f>
        <v>-9.7050979800093733E-3</v>
      </c>
      <c r="AB909" s="15">
        <f>SUMIFS(Inp_Capex!AB$13:AB$172,Inp_Capex!$E$13:$E$172,$E909,Inp_Capex!$G$13:$G$172,$G909,Inp_Capex!$H$13:$H$172,$H909)</f>
        <v>2.2094340887173346E-2</v>
      </c>
      <c r="AC909" s="15">
        <f>SUMIFS(Inp_Capex!AC$13:AC$172,Inp_Capex!$E$13:$E$172,$E909,Inp_Capex!$G$13:$G$172,$G909,Inp_Capex!$H$13:$H$172,$H909)</f>
        <v>3.5400000000000001E-2</v>
      </c>
      <c r="AD909" s="15">
        <f>SUMIFS(Inp_Capex!AD$13:AD$172,Inp_Capex!$E$13:$E$172,$E909,Inp_Capex!$G$13:$G$172,$G909,Inp_Capex!$H$13:$H$172,$H909)</f>
        <v>0</v>
      </c>
      <c r="AE909" s="15">
        <f>SUMIFS(Inp_Capex!AE$13:AE$172,Inp_Capex!$E$13:$E$172,$E909,Inp_Capex!$G$13:$G$172,$G909,Inp_Capex!$H$13:$H$172,$H909)</f>
        <v>2.0983138668959355E-2</v>
      </c>
      <c r="AF909" s="13"/>
      <c r="AG909" s="13"/>
      <c r="AH909" s="13"/>
      <c r="AI909" s="13"/>
      <c r="AJ909" s="13"/>
      <c r="AK909" s="13"/>
      <c r="AU909" s="49"/>
    </row>
    <row r="910" spans="3:67">
      <c r="D910" s="49" t="s">
        <v>368</v>
      </c>
      <c r="E910" s="49" t="s">
        <v>120</v>
      </c>
      <c r="F910" s="49" t="s">
        <v>193</v>
      </c>
      <c r="G910" s="49" t="s">
        <v>198</v>
      </c>
      <c r="H910" s="43" t="s">
        <v>317</v>
      </c>
      <c r="I910" s="49" t="s">
        <v>299</v>
      </c>
      <c r="J910" s="52"/>
      <c r="L910" s="49" t="s">
        <v>297</v>
      </c>
      <c r="Y910" s="15">
        <f>SUMIFS(Inp_Capex!Y$13:Y$172,Inp_Capex!$E$13:$E$172,$E910,Inp_Capex!$G$13:$G$172,$G910,Inp_Capex!$H$13:$H$172,$H910)</f>
        <v>2.6702590000000002E-2</v>
      </c>
      <c r="Z910" s="15">
        <f>SUMIFS(Inp_Capex!Z$13:Z$172,Inp_Capex!$E$13:$E$172,$E910,Inp_Capex!$G$13:$G$172,$G910,Inp_Capex!$H$13:$H$172,$H910)</f>
        <v>2.121691326576201E-2</v>
      </c>
      <c r="AA910" s="15">
        <f>SUMIFS(Inp_Capex!AA$13:AA$172,Inp_Capex!$E$13:$E$172,$E910,Inp_Capex!$G$13:$G$172,$G910,Inp_Capex!$H$13:$H$172,$H910)</f>
        <v>2.7123563459357371E-2</v>
      </c>
      <c r="AB910" s="15">
        <f>SUMIFS(Inp_Capex!AB$13:AB$172,Inp_Capex!$E$13:$E$172,$E910,Inp_Capex!$G$13:$G$172,$G910,Inp_Capex!$H$13:$H$172,$H910)</f>
        <v>4.3144213069793005E-2</v>
      </c>
      <c r="AC910" s="15">
        <f>SUMIFS(Inp_Capex!AC$13:AC$172,Inp_Capex!$E$13:$E$172,$E910,Inp_Capex!$G$13:$G$172,$G910,Inp_Capex!$H$13:$H$172,$H910)</f>
        <v>0</v>
      </c>
      <c r="AD910" s="15">
        <f>SUMIFS(Inp_Capex!AD$13:AD$172,Inp_Capex!$E$13:$E$172,$E910,Inp_Capex!$G$13:$G$172,$G910,Inp_Capex!$H$13:$H$172,$H910)</f>
        <v>0.1</v>
      </c>
      <c r="AE910" s="15">
        <f>SUMIFS(Inp_Capex!AE$13:AE$172,Inp_Capex!$E$13:$E$172,$E910,Inp_Capex!$G$13:$G$172,$G910,Inp_Capex!$H$13:$H$172,$H910)</f>
        <v>7.756670000543367E-2</v>
      </c>
      <c r="AF910" s="13"/>
      <c r="AG910" s="13"/>
      <c r="AH910" s="13"/>
      <c r="AI910" s="13"/>
      <c r="AJ910" s="13"/>
      <c r="AK910" s="13"/>
      <c r="AU910" s="49"/>
    </row>
    <row r="911" spans="3:67">
      <c r="D911" s="49" t="s">
        <v>368</v>
      </c>
      <c r="E911" s="49" t="s">
        <v>113</v>
      </c>
      <c r="F911" s="49" t="s">
        <v>193</v>
      </c>
      <c r="G911" s="49" t="s">
        <v>198</v>
      </c>
      <c r="H911" s="43" t="s">
        <v>317</v>
      </c>
      <c r="I911" s="49" t="s">
        <v>299</v>
      </c>
      <c r="J911" s="52"/>
      <c r="L911" s="49" t="s">
        <v>297</v>
      </c>
      <c r="Y911" s="15">
        <f>SUMIFS(Inp_Capex!Y$13:Y$172,Inp_Capex!$E$13:$E$172,$E911,Inp_Capex!$G$13:$G$172,$G911,Inp_Capex!$H$13:$H$172,$H911)</f>
        <v>0.11235460370281708</v>
      </c>
      <c r="Z911" s="15">
        <f>SUMIFS(Inp_Capex!Z$13:Z$172,Inp_Capex!$E$13:$E$172,$E911,Inp_Capex!$G$13:$G$172,$G911,Inp_Capex!$H$13:$H$172,$H911)</f>
        <v>0.108</v>
      </c>
      <c r="AA911" s="15">
        <f>SUMIFS(Inp_Capex!AA$13:AA$172,Inp_Capex!$E$13:$E$172,$E911,Inp_Capex!$G$13:$G$172,$G911,Inp_Capex!$H$13:$H$172,$H911)</f>
        <v>0.15621189041864608</v>
      </c>
      <c r="AB911" s="15">
        <f>SUMIFS(Inp_Capex!AB$13:AB$172,Inp_Capex!$E$13:$E$172,$E911,Inp_Capex!$G$13:$G$172,$G911,Inp_Capex!$H$13:$H$172,$H911)</f>
        <v>2.8610339999999995E-2</v>
      </c>
      <c r="AC911" s="15">
        <f>SUMIFS(Inp_Capex!AC$13:AC$172,Inp_Capex!$E$13:$E$172,$E911,Inp_Capex!$G$13:$G$172,$G911,Inp_Capex!$H$13:$H$172,$H911)</f>
        <v>0</v>
      </c>
      <c r="AD911" s="15">
        <f>SUMIFS(Inp_Capex!AD$13:AD$172,Inp_Capex!$E$13:$E$172,$E911,Inp_Capex!$G$13:$G$172,$G911,Inp_Capex!$H$13:$H$172,$H911)</f>
        <v>-3.3004990000000005E-2</v>
      </c>
      <c r="AE911" s="15">
        <f>SUMIFS(Inp_Capex!AE$13:AE$172,Inp_Capex!$E$13:$E$172,$E911,Inp_Capex!$G$13:$G$172,$G911,Inp_Capex!$H$13:$H$172,$H911)</f>
        <v>6.8396836773511552E-3</v>
      </c>
      <c r="AF911" s="13"/>
      <c r="AG911" s="13"/>
      <c r="AH911" s="13"/>
      <c r="AI911" s="13"/>
      <c r="AJ911" s="13"/>
      <c r="AK911" s="13"/>
      <c r="AU911" s="49"/>
    </row>
    <row r="912" spans="3:67">
      <c r="D912" s="49" t="s">
        <v>368</v>
      </c>
      <c r="E912" s="49" t="s">
        <v>128</v>
      </c>
      <c r="F912" s="49" t="s">
        <v>193</v>
      </c>
      <c r="G912" s="49" t="s">
        <v>198</v>
      </c>
      <c r="H912" s="43" t="s">
        <v>317</v>
      </c>
      <c r="I912" s="49" t="s">
        <v>299</v>
      </c>
      <c r="J912" s="52"/>
      <c r="L912" s="49" t="s">
        <v>297</v>
      </c>
      <c r="Y912" s="15">
        <f>SUMIFS(Inp_Capex!Y$13:Y$172,Inp_Capex!$E$13:$E$172,$E912,Inp_Capex!$G$13:$G$172,$G912,Inp_Capex!$H$13:$H$172,$H912)</f>
        <v>0.21927388191689789</v>
      </c>
      <c r="Z912" s="15">
        <f>SUMIFS(Inp_Capex!Z$13:Z$172,Inp_Capex!$E$13:$E$172,$E912,Inp_Capex!$G$13:$G$172,$G912,Inp_Capex!$H$13:$H$172,$H912)</f>
        <v>0.24619152383765253</v>
      </c>
      <c r="AA912" s="15">
        <f>SUMIFS(Inp_Capex!AA$13:AA$172,Inp_Capex!$E$13:$E$172,$E912,Inp_Capex!$G$13:$G$172,$G912,Inp_Capex!$H$13:$H$172,$H912)</f>
        <v>0.24299999999999999</v>
      </c>
      <c r="AB912" s="15">
        <f>SUMIFS(Inp_Capex!AB$13:AB$172,Inp_Capex!$E$13:$E$172,$E912,Inp_Capex!$G$13:$G$172,$G912,Inp_Capex!$H$13:$H$172,$H912)</f>
        <v>0.17899999999999999</v>
      </c>
      <c r="AC912" s="15">
        <f>SUMIFS(Inp_Capex!AC$13:AC$172,Inp_Capex!$E$13:$E$172,$E912,Inp_Capex!$G$13:$G$172,$G912,Inp_Capex!$H$13:$H$172,$H912)</f>
        <v>0.1</v>
      </c>
      <c r="AD912" s="15">
        <f>SUMIFS(Inp_Capex!AD$13:AD$172,Inp_Capex!$E$13:$E$172,$E912,Inp_Capex!$G$13:$G$172,$G912,Inp_Capex!$H$13:$H$172,$H912)</f>
        <v>0.2</v>
      </c>
      <c r="AE912" s="15">
        <f>SUMIFS(Inp_Capex!AE$13:AE$172,Inp_Capex!$E$13:$E$172,$E912,Inp_Capex!$G$13:$G$172,$G912,Inp_Capex!$H$13:$H$172,$H912)</f>
        <v>7.5999999999999998E-2</v>
      </c>
      <c r="AF912" s="13"/>
      <c r="AG912" s="13"/>
      <c r="AH912" s="13"/>
      <c r="AI912" s="13"/>
      <c r="AJ912" s="13"/>
      <c r="AK912" s="13"/>
      <c r="AU912" s="49"/>
    </row>
    <row r="913" spans="4:47">
      <c r="D913" s="49" t="s">
        <v>368</v>
      </c>
      <c r="E913" s="49" t="s">
        <v>132</v>
      </c>
      <c r="F913" s="49" t="s">
        <v>193</v>
      </c>
      <c r="G913" s="49" t="s">
        <v>198</v>
      </c>
      <c r="H913" s="43" t="s">
        <v>317</v>
      </c>
      <c r="I913" s="49" t="s">
        <v>299</v>
      </c>
      <c r="J913" s="52"/>
      <c r="L913" s="49" t="s">
        <v>297</v>
      </c>
      <c r="Y913" s="15">
        <f>SUMIFS(Inp_Capex!Y$13:Y$172,Inp_Capex!$E$13:$E$172,$E913,Inp_Capex!$G$13:$G$172,$G913,Inp_Capex!$H$13:$H$172,$H913)</f>
        <v>0.16598345533409625</v>
      </c>
      <c r="Z913" s="15">
        <f>SUMIFS(Inp_Capex!Z$13:Z$172,Inp_Capex!$E$13:$E$172,$E913,Inp_Capex!$G$13:$G$172,$G913,Inp_Capex!$H$13:$H$172,$H913)</f>
        <v>0.21918350966253228</v>
      </c>
      <c r="AA913" s="15">
        <f>SUMIFS(Inp_Capex!AA$13:AA$172,Inp_Capex!$E$13:$E$172,$E913,Inp_Capex!$G$13:$G$172,$G913,Inp_Capex!$H$13:$H$172,$H913)</f>
        <v>0.26200000000000001</v>
      </c>
      <c r="AB913" s="15">
        <f>SUMIFS(Inp_Capex!AB$13:AB$172,Inp_Capex!$E$13:$E$172,$E913,Inp_Capex!$G$13:$G$172,$G913,Inp_Capex!$H$13:$H$172,$H913)</f>
        <v>0.27500000000000002</v>
      </c>
      <c r="AC913" s="15">
        <f>SUMIFS(Inp_Capex!AC$13:AC$172,Inp_Capex!$E$13:$E$172,$E913,Inp_Capex!$G$13:$G$172,$G913,Inp_Capex!$H$13:$H$172,$H913)</f>
        <v>0.4</v>
      </c>
      <c r="AD913" s="15">
        <f>SUMIFS(Inp_Capex!AD$13:AD$172,Inp_Capex!$E$13:$E$172,$E913,Inp_Capex!$G$13:$G$172,$G913,Inp_Capex!$H$13:$H$172,$H913)</f>
        <v>0.6</v>
      </c>
      <c r="AE913" s="15">
        <f>SUMIFS(Inp_Capex!AE$13:AE$172,Inp_Capex!$E$13:$E$172,$E913,Inp_Capex!$G$13:$G$172,$G913,Inp_Capex!$H$13:$H$172,$H913)</f>
        <v>0.5</v>
      </c>
      <c r="AF913" s="13"/>
      <c r="AG913" s="13"/>
      <c r="AH913" s="13"/>
      <c r="AI913" s="13"/>
      <c r="AJ913" s="13"/>
      <c r="AK913" s="13"/>
      <c r="AU913" s="49"/>
    </row>
    <row r="914" spans="4:47">
      <c r="D914" s="49" t="s">
        <v>368</v>
      </c>
      <c r="E914" s="49" t="s">
        <v>121</v>
      </c>
      <c r="F914" s="49" t="s">
        <v>193</v>
      </c>
      <c r="G914" s="49" t="s">
        <v>198</v>
      </c>
      <c r="H914" s="43" t="s">
        <v>317</v>
      </c>
      <c r="I914" s="49" t="s">
        <v>299</v>
      </c>
      <c r="J914" s="52"/>
      <c r="L914" s="49" t="s">
        <v>297</v>
      </c>
      <c r="Y914" s="15">
        <f>SUMIFS(Inp_Capex!Y$13:Y$172,Inp_Capex!$E$13:$E$172,$E914,Inp_Capex!$G$13:$G$172,$G914,Inp_Capex!$H$13:$H$172,$H914)</f>
        <v>1.1287045871999999</v>
      </c>
      <c r="Z914" s="15">
        <f>SUMIFS(Inp_Capex!Z$13:Z$172,Inp_Capex!$E$13:$E$172,$E914,Inp_Capex!$G$13:$G$172,$G914,Inp_Capex!$H$13:$H$172,$H914)</f>
        <v>0.76936168171972752</v>
      </c>
      <c r="AA914" s="15">
        <f>SUMIFS(Inp_Capex!AA$13:AA$172,Inp_Capex!$E$13:$E$172,$E914,Inp_Capex!$G$13:$G$172,$G914,Inp_Capex!$H$13:$H$172,$H914)</f>
        <v>0.982752152865628</v>
      </c>
      <c r="AB914" s="15">
        <f>SUMIFS(Inp_Capex!AB$13:AB$172,Inp_Capex!$E$13:$E$172,$E914,Inp_Capex!$G$13:$G$172,$G914,Inp_Capex!$H$13:$H$172,$H914)</f>
        <v>0.82872001503953097</v>
      </c>
      <c r="AC914" s="15">
        <f>SUMIFS(Inp_Capex!AC$13:AC$172,Inp_Capex!$E$13:$E$172,$E914,Inp_Capex!$G$13:$G$172,$G914,Inp_Capex!$H$13:$H$172,$H914)</f>
        <v>0.5</v>
      </c>
      <c r="AD914" s="15">
        <f>SUMIFS(Inp_Capex!AD$13:AD$172,Inp_Capex!$E$13:$E$172,$E914,Inp_Capex!$G$13:$G$172,$G914,Inp_Capex!$H$13:$H$172,$H914)</f>
        <v>0.65225268612209453</v>
      </c>
      <c r="AE914" s="15">
        <f>SUMIFS(Inp_Capex!AE$13:AE$172,Inp_Capex!$E$13:$E$172,$E914,Inp_Capex!$G$13:$G$172,$G914,Inp_Capex!$H$13:$H$172,$H914)</f>
        <v>0.67513839970472556</v>
      </c>
      <c r="AF914" s="13"/>
      <c r="AG914" s="13"/>
      <c r="AH914" s="13"/>
      <c r="AI914" s="13"/>
      <c r="AJ914" s="13"/>
      <c r="AK914" s="13"/>
      <c r="AU914" s="49"/>
    </row>
    <row r="915" spans="4:47">
      <c r="D915" s="49" t="s">
        <v>368</v>
      </c>
      <c r="E915" s="49" t="s">
        <v>109</v>
      </c>
      <c r="F915" s="49" t="s">
        <v>193</v>
      </c>
      <c r="G915" s="49" t="s">
        <v>198</v>
      </c>
      <c r="H915" s="43" t="s">
        <v>318</v>
      </c>
      <c r="I915" s="49" t="s">
        <v>299</v>
      </c>
      <c r="J915" s="52"/>
      <c r="L915" s="49" t="s">
        <v>297</v>
      </c>
      <c r="Y915" s="15">
        <f>SUMIFS(Inp_Capex!Y$13:Y$172,Inp_Capex!$E$13:$E$172,$E915,Inp_Capex!$G$13:$G$172,$G915,Inp_Capex!$H$13:$H$172,$H915)</f>
        <v>-8.0256586097752353E-2</v>
      </c>
      <c r="Z915" s="15">
        <f>SUMIFS(Inp_Capex!Z$13:Z$172,Inp_Capex!$E$13:$E$172,$E915,Inp_Capex!$G$13:$G$172,$G915,Inp_Capex!$H$13:$H$172,$H915)</f>
        <v>0.24488894615114562</v>
      </c>
      <c r="AA915" s="15">
        <f>SUMIFS(Inp_Capex!AA$13:AA$172,Inp_Capex!$E$13:$E$172,$E915,Inp_Capex!$G$13:$G$172,$G915,Inp_Capex!$H$13:$H$172,$H915)</f>
        <v>7.3847290040803551E-2</v>
      </c>
      <c r="AB915" s="15">
        <f>SUMIFS(Inp_Capex!AB$13:AB$172,Inp_Capex!$E$13:$E$172,$E915,Inp_Capex!$G$13:$G$172,$G915,Inp_Capex!$H$13:$H$172,$H915)</f>
        <v>0.16462659368823307</v>
      </c>
      <c r="AC915" s="15">
        <f>SUMIFS(Inp_Capex!AC$13:AC$172,Inp_Capex!$E$13:$E$172,$E915,Inp_Capex!$G$13:$G$172,$G915,Inp_Capex!$H$13:$H$172,$H915)</f>
        <v>0.43862520756948209</v>
      </c>
      <c r="AD915" s="15">
        <f>SUMIFS(Inp_Capex!AD$13:AD$172,Inp_Capex!$E$13:$E$172,$E915,Inp_Capex!$G$13:$G$172,$G915,Inp_Capex!$H$13:$H$172,$H915)</f>
        <v>0.8</v>
      </c>
      <c r="AE915" s="15">
        <f>SUMIFS(Inp_Capex!AE$13:AE$172,Inp_Capex!$E$13:$E$172,$E915,Inp_Capex!$G$13:$G$172,$G915,Inp_Capex!$H$13:$H$172,$H915)</f>
        <v>1.189392143638982</v>
      </c>
      <c r="AF915" s="13"/>
      <c r="AG915" s="13"/>
      <c r="AH915" s="13"/>
      <c r="AI915" s="13"/>
      <c r="AJ915" s="13"/>
      <c r="AK915" s="13"/>
      <c r="AU915" s="49"/>
    </row>
    <row r="916" spans="4:47">
      <c r="D916" s="49" t="s">
        <v>368</v>
      </c>
      <c r="E916" s="49" t="s">
        <v>112</v>
      </c>
      <c r="F916" s="49" t="s">
        <v>193</v>
      </c>
      <c r="G916" s="49" t="s">
        <v>198</v>
      </c>
      <c r="H916" s="43" t="s">
        <v>318</v>
      </c>
      <c r="I916" s="49" t="s">
        <v>299</v>
      </c>
      <c r="J916" s="52"/>
      <c r="L916" s="49" t="s">
        <v>297</v>
      </c>
      <c r="Y916" s="15">
        <f>SUMIFS(Inp_Capex!Y$13:Y$172,Inp_Capex!$E$13:$E$172,$E916,Inp_Capex!$G$13:$G$172,$G916,Inp_Capex!$H$13:$H$172,$H916)</f>
        <v>1.4765264928854573</v>
      </c>
      <c r="Z916" s="15">
        <f>SUMIFS(Inp_Capex!Z$13:Z$172,Inp_Capex!$E$13:$E$172,$E916,Inp_Capex!$G$13:$G$172,$G916,Inp_Capex!$H$13:$H$172,$H916)</f>
        <v>0.12645564370575349</v>
      </c>
      <c r="AA916" s="15">
        <f>SUMIFS(Inp_Capex!AA$13:AA$172,Inp_Capex!$E$13:$E$172,$E916,Inp_Capex!$G$13:$G$172,$G916,Inp_Capex!$H$13:$H$172,$H916)</f>
        <v>0.20142692592211256</v>
      </c>
      <c r="AB916" s="15">
        <f>SUMIFS(Inp_Capex!AB$13:AB$172,Inp_Capex!$E$13:$E$172,$E916,Inp_Capex!$G$13:$G$172,$G916,Inp_Capex!$H$13:$H$172,$H916)</f>
        <v>0.57380816201915208</v>
      </c>
      <c r="AC916" s="15">
        <f>SUMIFS(Inp_Capex!AC$13:AC$172,Inp_Capex!$E$13:$E$172,$E916,Inp_Capex!$G$13:$G$172,$G916,Inp_Capex!$H$13:$H$172,$H916)</f>
        <v>0.6</v>
      </c>
      <c r="AD916" s="15">
        <f>SUMIFS(Inp_Capex!AD$13:AD$172,Inp_Capex!$E$13:$E$172,$E916,Inp_Capex!$G$13:$G$172,$G916,Inp_Capex!$H$13:$H$172,$H916)</f>
        <v>0.9</v>
      </c>
      <c r="AE916" s="15">
        <f>SUMIFS(Inp_Capex!AE$13:AE$172,Inp_Capex!$E$13:$E$172,$E916,Inp_Capex!$G$13:$G$172,$G916,Inp_Capex!$H$13:$H$172,$H916)</f>
        <v>4.6015092845920762</v>
      </c>
      <c r="AF916" s="13"/>
      <c r="AG916" s="13"/>
      <c r="AH916" s="13"/>
      <c r="AI916" s="13"/>
      <c r="AJ916" s="13"/>
      <c r="AK916" s="13"/>
      <c r="AU916" s="49"/>
    </row>
    <row r="917" spans="4:47">
      <c r="D917" s="49" t="s">
        <v>368</v>
      </c>
      <c r="E917" s="49" t="s">
        <v>116</v>
      </c>
      <c r="F917" s="49" t="s">
        <v>193</v>
      </c>
      <c r="G917" s="49" t="s">
        <v>198</v>
      </c>
      <c r="H917" s="43" t="s">
        <v>318</v>
      </c>
      <c r="I917" s="49" t="s">
        <v>299</v>
      </c>
      <c r="J917" s="52"/>
      <c r="L917" s="49" t="s">
        <v>297</v>
      </c>
      <c r="Y917" s="15">
        <f>SUMIFS(Inp_Capex!Y$13:Y$172,Inp_Capex!$E$13:$E$172,$E917,Inp_Capex!$G$13:$G$172,$G917,Inp_Capex!$H$13:$H$172,$H917)</f>
        <v>1.0063061743104404</v>
      </c>
      <c r="Z917" s="15">
        <f>SUMIFS(Inp_Capex!Z$13:Z$172,Inp_Capex!$E$13:$E$172,$E917,Inp_Capex!$G$13:$G$172,$G917,Inp_Capex!$H$13:$H$172,$H917)</f>
        <v>0.78186513248796241</v>
      </c>
      <c r="AA917" s="15">
        <f>SUMIFS(Inp_Capex!AA$13:AA$172,Inp_Capex!$E$13:$E$172,$E917,Inp_Capex!$G$13:$G$172,$G917,Inp_Capex!$H$13:$H$172,$H917)</f>
        <v>0.12535347322634519</v>
      </c>
      <c r="AB917" s="15">
        <f>SUMIFS(Inp_Capex!AB$13:AB$172,Inp_Capex!$E$13:$E$172,$E917,Inp_Capex!$G$13:$G$172,$G917,Inp_Capex!$H$13:$H$172,$H917)</f>
        <v>0.27271295251527328</v>
      </c>
      <c r="AC917" s="15">
        <f>SUMIFS(Inp_Capex!AC$13:AC$172,Inp_Capex!$E$13:$E$172,$E917,Inp_Capex!$G$13:$G$172,$G917,Inp_Capex!$H$13:$H$172,$H917)</f>
        <v>0.65349999999999997</v>
      </c>
      <c r="AD917" s="15">
        <f>SUMIFS(Inp_Capex!AD$13:AD$172,Inp_Capex!$E$13:$E$172,$E917,Inp_Capex!$G$13:$G$172,$G917,Inp_Capex!$H$13:$H$172,$H917)</f>
        <v>1.1000000000000001</v>
      </c>
      <c r="AE917" s="15">
        <f>SUMIFS(Inp_Capex!AE$13:AE$172,Inp_Capex!$E$13:$E$172,$E917,Inp_Capex!$G$13:$G$172,$G917,Inp_Capex!$H$13:$H$172,$H917)</f>
        <v>1.3444562541217515</v>
      </c>
      <c r="AF917" s="13"/>
      <c r="AG917" s="13"/>
      <c r="AH917" s="13"/>
      <c r="AI917" s="13"/>
      <c r="AJ917" s="13"/>
      <c r="AK917" s="13"/>
      <c r="AU917" s="49"/>
    </row>
    <row r="918" spans="4:47">
      <c r="D918" s="49" t="s">
        <v>368</v>
      </c>
      <c r="E918" s="49" t="s">
        <v>120</v>
      </c>
      <c r="F918" s="49" t="s">
        <v>193</v>
      </c>
      <c r="G918" s="49" t="s">
        <v>198</v>
      </c>
      <c r="H918" s="43" t="s">
        <v>318</v>
      </c>
      <c r="I918" s="49" t="s">
        <v>299</v>
      </c>
      <c r="J918" s="52"/>
      <c r="L918" s="49" t="s">
        <v>297</v>
      </c>
      <c r="Y918" s="15">
        <f>SUMIFS(Inp_Capex!Y$13:Y$172,Inp_Capex!$E$13:$E$172,$E918,Inp_Capex!$G$13:$G$172,$G918,Inp_Capex!$H$13:$H$172,$H918)</f>
        <v>0.14798354916666662</v>
      </c>
      <c r="Z918" s="15">
        <f>SUMIFS(Inp_Capex!Z$13:Z$172,Inp_Capex!$E$13:$E$172,$E918,Inp_Capex!$G$13:$G$172,$G918,Inp_Capex!$H$13:$H$172,$H918)</f>
        <v>0.11744346995866241</v>
      </c>
      <c r="AA918" s="15">
        <f>SUMIFS(Inp_Capex!AA$13:AA$172,Inp_Capex!$E$13:$E$172,$E918,Inp_Capex!$G$13:$G$172,$G918,Inp_Capex!$H$13:$H$172,$H918)</f>
        <v>9.94662566566826E-2</v>
      </c>
      <c r="AB918" s="15">
        <f>SUMIFS(Inp_Capex!AB$13:AB$172,Inp_Capex!$E$13:$E$172,$E918,Inp_Capex!$G$13:$G$172,$G918,Inp_Capex!$H$13:$H$172,$H918)</f>
        <v>0.18473868817525677</v>
      </c>
      <c r="AC918" s="15">
        <f>SUMIFS(Inp_Capex!AC$13:AC$172,Inp_Capex!$E$13:$E$172,$E918,Inp_Capex!$G$13:$G$172,$G918,Inp_Capex!$H$13:$H$172,$H918)</f>
        <v>0.2</v>
      </c>
      <c r="AD918" s="15">
        <f>SUMIFS(Inp_Capex!AD$13:AD$172,Inp_Capex!$E$13:$E$172,$E918,Inp_Capex!$G$13:$G$172,$G918,Inp_Capex!$H$13:$H$172,$H918)</f>
        <v>0.1</v>
      </c>
      <c r="AE918" s="15">
        <f>SUMIFS(Inp_Capex!AE$13:AE$172,Inp_Capex!$E$13:$E$172,$E918,Inp_Capex!$G$13:$G$172,$G918,Inp_Capex!$H$13:$H$172,$H918)</f>
        <v>0.70457285190757279</v>
      </c>
      <c r="AF918" s="13"/>
      <c r="AG918" s="13"/>
      <c r="AH918" s="13"/>
      <c r="AI918" s="13"/>
      <c r="AJ918" s="13"/>
      <c r="AK918" s="13"/>
      <c r="AU918" s="49"/>
    </row>
    <row r="919" spans="4:47">
      <c r="D919" s="49" t="s">
        <v>368</v>
      </c>
      <c r="E919" s="49" t="s">
        <v>113</v>
      </c>
      <c r="F919" s="49" t="s">
        <v>193</v>
      </c>
      <c r="G919" s="49" t="s">
        <v>198</v>
      </c>
      <c r="H919" s="43" t="s">
        <v>318</v>
      </c>
      <c r="I919" s="49" t="s">
        <v>299</v>
      </c>
      <c r="J919" s="52"/>
      <c r="L919" s="49" t="s">
        <v>297</v>
      </c>
      <c r="Y919" s="15">
        <f>SUMIFS(Inp_Capex!Y$13:Y$172,Inp_Capex!$E$13:$E$172,$E919,Inp_Capex!$G$13:$G$172,$G919,Inp_Capex!$H$13:$H$172,$H919)</f>
        <v>1.0420213628817927</v>
      </c>
      <c r="Z919" s="15">
        <f>SUMIFS(Inp_Capex!Z$13:Z$172,Inp_Capex!$E$13:$E$172,$E919,Inp_Capex!$G$13:$G$172,$G919,Inp_Capex!$H$13:$H$172,$H919)</f>
        <v>0.54600000000000004</v>
      </c>
      <c r="AA919" s="15">
        <f>SUMIFS(Inp_Capex!AA$13:AA$172,Inp_Capex!$E$13:$E$172,$E919,Inp_Capex!$G$13:$G$172,$G919,Inp_Capex!$H$13:$H$172,$H919)</f>
        <v>1.0059361326555489</v>
      </c>
      <c r="AB919" s="15">
        <f>SUMIFS(Inp_Capex!AB$13:AB$172,Inp_Capex!$E$13:$E$172,$E919,Inp_Capex!$G$13:$G$172,$G919,Inp_Capex!$H$13:$H$172,$H919)</f>
        <v>1.2267528600000004</v>
      </c>
      <c r="AC919" s="15">
        <f>SUMIFS(Inp_Capex!AC$13:AC$172,Inp_Capex!$E$13:$E$172,$E919,Inp_Capex!$G$13:$G$172,$G919,Inp_Capex!$H$13:$H$172,$H919)</f>
        <v>0.9</v>
      </c>
      <c r="AD919" s="15">
        <f>SUMIFS(Inp_Capex!AD$13:AD$172,Inp_Capex!$E$13:$E$172,$E919,Inp_Capex!$G$13:$G$172,$G919,Inp_Capex!$H$13:$H$172,$H919)</f>
        <v>1.5710869099999998</v>
      </c>
      <c r="AE919" s="15">
        <f>SUMIFS(Inp_Capex!AE$13:AE$172,Inp_Capex!$E$13:$E$172,$E919,Inp_Capex!$G$13:$G$172,$G919,Inp_Capex!$H$13:$H$172,$H919)</f>
        <v>0.67720607199999983</v>
      </c>
      <c r="AF919" s="13"/>
      <c r="AG919" s="13"/>
      <c r="AH919" s="13"/>
      <c r="AI919" s="13"/>
      <c r="AJ919" s="13"/>
      <c r="AK919" s="13"/>
      <c r="AU919" s="49"/>
    </row>
    <row r="920" spans="4:47">
      <c r="D920" s="49" t="s">
        <v>368</v>
      </c>
      <c r="E920" s="49" t="s">
        <v>128</v>
      </c>
      <c r="F920" s="49" t="s">
        <v>193</v>
      </c>
      <c r="G920" s="49" t="s">
        <v>198</v>
      </c>
      <c r="H920" s="43" t="s">
        <v>318</v>
      </c>
      <c r="I920" s="49" t="s">
        <v>299</v>
      </c>
      <c r="J920" s="52"/>
      <c r="L920" s="49" t="s">
        <v>297</v>
      </c>
      <c r="Y920" s="15">
        <f>SUMIFS(Inp_Capex!Y$13:Y$172,Inp_Capex!$E$13:$E$172,$E920,Inp_Capex!$G$13:$G$172,$G920,Inp_Capex!$H$13:$H$172,$H920)</f>
        <v>1.2779584036739959</v>
      </c>
      <c r="Z920" s="15">
        <f>SUMIFS(Inp_Capex!Z$13:Z$172,Inp_Capex!$E$13:$E$172,$E920,Inp_Capex!$G$13:$G$172,$G920,Inp_Capex!$H$13:$H$172,$H920)</f>
        <v>0.67517886327870558</v>
      </c>
      <c r="AA920" s="15">
        <f>SUMIFS(Inp_Capex!AA$13:AA$172,Inp_Capex!$E$13:$E$172,$E920,Inp_Capex!$G$13:$G$172,$G920,Inp_Capex!$H$13:$H$172,$H920)</f>
        <v>0.876</v>
      </c>
      <c r="AB920" s="15">
        <f>SUMIFS(Inp_Capex!AB$13:AB$172,Inp_Capex!$E$13:$E$172,$E920,Inp_Capex!$G$13:$G$172,$G920,Inp_Capex!$H$13:$H$172,$H920)</f>
        <v>0.60699999999999998</v>
      </c>
      <c r="AC920" s="15">
        <f>SUMIFS(Inp_Capex!AC$13:AC$172,Inp_Capex!$E$13:$E$172,$E920,Inp_Capex!$G$13:$G$172,$G920,Inp_Capex!$H$13:$H$172,$H920)</f>
        <v>0.4</v>
      </c>
      <c r="AD920" s="15">
        <f>SUMIFS(Inp_Capex!AD$13:AD$172,Inp_Capex!$E$13:$E$172,$E920,Inp_Capex!$G$13:$G$172,$G920,Inp_Capex!$H$13:$H$172,$H920)</f>
        <v>0.6</v>
      </c>
      <c r="AE920" s="15">
        <f>SUMIFS(Inp_Capex!AE$13:AE$172,Inp_Capex!$E$13:$E$172,$E920,Inp_Capex!$G$13:$G$172,$G920,Inp_Capex!$H$13:$H$172,$H920)</f>
        <v>0.72399999999999998</v>
      </c>
      <c r="AF920" s="13"/>
      <c r="AG920" s="13"/>
      <c r="AH920" s="13"/>
      <c r="AI920" s="13"/>
      <c r="AJ920" s="13"/>
      <c r="AK920" s="13"/>
      <c r="AU920" s="49"/>
    </row>
    <row r="921" spans="4:47">
      <c r="D921" s="49" t="s">
        <v>368</v>
      </c>
      <c r="E921" s="49" t="s">
        <v>132</v>
      </c>
      <c r="F921" s="49" t="s">
        <v>193</v>
      </c>
      <c r="G921" s="49" t="s">
        <v>198</v>
      </c>
      <c r="H921" s="43" t="s">
        <v>318</v>
      </c>
      <c r="I921" s="49" t="s">
        <v>299</v>
      </c>
      <c r="J921" s="52"/>
      <c r="L921" s="49" t="s">
        <v>297</v>
      </c>
      <c r="Y921" s="15">
        <f>SUMIFS(Inp_Capex!Y$13:Y$172,Inp_Capex!$E$13:$E$172,$E921,Inp_Capex!$G$13:$G$172,$G921,Inp_Capex!$H$13:$H$172,$H921)</f>
        <v>3.0889581763329708</v>
      </c>
      <c r="Z921" s="15">
        <f>SUMIFS(Inp_Capex!Z$13:Z$172,Inp_Capex!$E$13:$E$172,$E921,Inp_Capex!$G$13:$G$172,$G921,Inp_Capex!$H$13:$H$172,$H921)</f>
        <v>2.2997844043424509</v>
      </c>
      <c r="AA921" s="15">
        <f>SUMIFS(Inp_Capex!AA$13:AA$172,Inp_Capex!$E$13:$E$172,$E921,Inp_Capex!$G$13:$G$172,$G921,Inp_Capex!$H$13:$H$172,$H921)</f>
        <v>2.5339999999999998</v>
      </c>
      <c r="AB921" s="15">
        <f>SUMIFS(Inp_Capex!AB$13:AB$172,Inp_Capex!$E$13:$E$172,$E921,Inp_Capex!$G$13:$G$172,$G921,Inp_Capex!$H$13:$H$172,$H921)</f>
        <v>1.718</v>
      </c>
      <c r="AC921" s="15">
        <f>SUMIFS(Inp_Capex!AC$13:AC$172,Inp_Capex!$E$13:$E$172,$E921,Inp_Capex!$G$13:$G$172,$G921,Inp_Capex!$H$13:$H$172,$H921)</f>
        <v>3.4</v>
      </c>
      <c r="AD921" s="15">
        <f>SUMIFS(Inp_Capex!AD$13:AD$172,Inp_Capex!$E$13:$E$172,$E921,Inp_Capex!$G$13:$G$172,$G921,Inp_Capex!$H$13:$H$172,$H921)</f>
        <v>4.0999999999999996</v>
      </c>
      <c r="AE921" s="15">
        <f>SUMIFS(Inp_Capex!AE$13:AE$172,Inp_Capex!$E$13:$E$172,$E921,Inp_Capex!$G$13:$G$172,$G921,Inp_Capex!$H$13:$H$172,$H921)</f>
        <v>5.0830000000000002</v>
      </c>
      <c r="AF921" s="13"/>
      <c r="AG921" s="13"/>
      <c r="AH921" s="13"/>
      <c r="AI921" s="13"/>
      <c r="AJ921" s="13"/>
      <c r="AK921" s="13"/>
      <c r="AU921" s="49"/>
    </row>
    <row r="922" spans="4:47">
      <c r="D922" s="49" t="s">
        <v>368</v>
      </c>
      <c r="E922" s="49" t="s">
        <v>121</v>
      </c>
      <c r="F922" s="49" t="s">
        <v>193</v>
      </c>
      <c r="G922" s="49" t="s">
        <v>198</v>
      </c>
      <c r="H922" s="43" t="s">
        <v>318</v>
      </c>
      <c r="I922" s="49" t="s">
        <v>299</v>
      </c>
      <c r="J922" s="52"/>
      <c r="L922" s="49" t="s">
        <v>297</v>
      </c>
      <c r="Y922" s="15">
        <f>SUMIFS(Inp_Capex!Y$13:Y$172,Inp_Capex!$E$13:$E$172,$E922,Inp_Capex!$G$13:$G$172,$G922,Inp_Capex!$H$13:$H$172,$H922)</f>
        <v>0.51059365469999995</v>
      </c>
      <c r="Z922" s="15">
        <f>SUMIFS(Inp_Capex!Z$13:Z$172,Inp_Capex!$E$13:$E$172,$E922,Inp_Capex!$G$13:$G$172,$G922,Inp_Capex!$H$13:$H$172,$H922)</f>
        <v>0.45800178933909014</v>
      </c>
      <c r="AA922" s="15">
        <f>SUMIFS(Inp_Capex!AA$13:AA$172,Inp_Capex!$E$13:$E$172,$E922,Inp_Capex!$G$13:$G$172,$G922,Inp_Capex!$H$13:$H$172,$H922)</f>
        <v>0.33228852999999997</v>
      </c>
      <c r="AB922" s="15">
        <f>SUMIFS(Inp_Capex!AB$13:AB$172,Inp_Capex!$E$13:$E$172,$E922,Inp_Capex!$G$13:$G$172,$G922,Inp_Capex!$H$13:$H$172,$H922)</f>
        <v>0.23487548999999999</v>
      </c>
      <c r="AC922" s="15">
        <f>SUMIFS(Inp_Capex!AC$13:AC$172,Inp_Capex!$E$13:$E$172,$E922,Inp_Capex!$G$13:$G$172,$G922,Inp_Capex!$H$13:$H$172,$H922)</f>
        <v>0.2</v>
      </c>
      <c r="AD922" s="15">
        <f>SUMIFS(Inp_Capex!AD$13:AD$172,Inp_Capex!$E$13:$E$172,$E922,Inp_Capex!$G$13:$G$172,$G922,Inp_Capex!$H$13:$H$172,$H922)</f>
        <v>0.15218773992984796</v>
      </c>
      <c r="AE922" s="15">
        <f>SUMIFS(Inp_Capex!AE$13:AE$172,Inp_Capex!$E$13:$E$172,$E922,Inp_Capex!$G$13:$G$172,$G922,Inp_Capex!$H$13:$H$172,$H922)</f>
        <v>0.40226758883843661</v>
      </c>
      <c r="AF922" s="13"/>
      <c r="AG922" s="13"/>
      <c r="AH922" s="13"/>
      <c r="AI922" s="13"/>
      <c r="AJ922" s="13"/>
      <c r="AK922" s="13"/>
      <c r="AU922" s="49"/>
    </row>
    <row r="923" spans="4:47">
      <c r="D923" s="49" t="s">
        <v>368</v>
      </c>
      <c r="E923" s="49" t="s">
        <v>109</v>
      </c>
      <c r="F923" s="49" t="s">
        <v>193</v>
      </c>
      <c r="G923" s="49" t="s">
        <v>198</v>
      </c>
      <c r="H923" s="43" t="s">
        <v>362</v>
      </c>
      <c r="I923" s="49" t="s">
        <v>299</v>
      </c>
      <c r="J923" s="52"/>
      <c r="L923" s="49" t="s">
        <v>273</v>
      </c>
      <c r="Y923" s="78">
        <f>IFERROR(SUM(Y907,Y915)/Y899,"NA")</f>
        <v>3.7403704099852782E-2</v>
      </c>
      <c r="Z923" s="78">
        <f t="shared" ref="Z923:AD924" si="68">IFERROR(SUM(Z907,Z915)/Z899,"NA")</f>
        <v>0.29514000558716746</v>
      </c>
      <c r="AA923" s="78">
        <f t="shared" si="68"/>
        <v>0.11573372978563516</v>
      </c>
      <c r="AB923" s="78">
        <f t="shared" si="68"/>
        <v>0.13760322566290106</v>
      </c>
      <c r="AC923" s="78">
        <f t="shared" si="68"/>
        <v>0.47180772191588094</v>
      </c>
      <c r="AD923" s="78">
        <f t="shared" si="68"/>
        <v>0.26315789473684209</v>
      </c>
      <c r="AE923" s="78">
        <f t="shared" ref="AE923" si="69">IFERROR(SUM(AE907,AE915)/AE899,"NA")</f>
        <v>0.38688156301172683</v>
      </c>
      <c r="AF923" s="78">
        <f>AVERAGE($Y923:$AE923)</f>
        <v>0.24396112068571515</v>
      </c>
      <c r="AG923" s="78">
        <f t="shared" ref="AG923:AK923" si="70">AVERAGE($Y923:$AE923)</f>
        <v>0.24396112068571515</v>
      </c>
      <c r="AH923" s="78">
        <f t="shared" si="70"/>
        <v>0.24396112068571515</v>
      </c>
      <c r="AI923" s="78">
        <f t="shared" si="70"/>
        <v>0.24396112068571515</v>
      </c>
      <c r="AJ923" s="78">
        <f t="shared" si="70"/>
        <v>0.24396112068571515</v>
      </c>
      <c r="AK923" s="78">
        <f t="shared" si="70"/>
        <v>0.24396112068571515</v>
      </c>
      <c r="AU923" s="49"/>
    </row>
    <row r="924" spans="4:47">
      <c r="D924" s="49" t="s">
        <v>368</v>
      </c>
      <c r="E924" s="49" t="s">
        <v>112</v>
      </c>
      <c r="F924" s="49" t="s">
        <v>193</v>
      </c>
      <c r="G924" s="49" t="s">
        <v>198</v>
      </c>
      <c r="H924" s="43" t="s">
        <v>362</v>
      </c>
      <c r="I924" s="49" t="s">
        <v>299</v>
      </c>
      <c r="J924" s="52"/>
      <c r="L924" s="49" t="s">
        <v>273</v>
      </c>
      <c r="Y924" s="78">
        <f>IFERROR(SUM(Y908,Y916)/Y900,"NA")</f>
        <v>1.1030549121429019</v>
      </c>
      <c r="Z924" s="78">
        <f t="shared" si="68"/>
        <v>0.23921570928570918</v>
      </c>
      <c r="AA924" s="78">
        <f t="shared" si="68"/>
        <v>0.16649750837592178</v>
      </c>
      <c r="AB924" s="78">
        <f t="shared" si="68"/>
        <v>0.31925315474810095</v>
      </c>
      <c r="AC924" s="78">
        <f t="shared" si="68"/>
        <v>0.2068965517241379</v>
      </c>
      <c r="AD924" s="78">
        <f t="shared" si="68"/>
        <v>0.38461538461538458</v>
      </c>
      <c r="AE924" s="78">
        <f t="shared" ref="AE924" si="71">IFERROR(SUM(AE908,AE916)/AE900,"NA")</f>
        <v>0.67364220859732171</v>
      </c>
      <c r="AF924" s="78">
        <f t="shared" ref="AF924:AK930" si="72">AVERAGE($Y924:$AE924)</f>
        <v>0.44188220421278251</v>
      </c>
      <c r="AG924" s="78">
        <f t="shared" si="72"/>
        <v>0.44188220421278251</v>
      </c>
      <c r="AH924" s="78">
        <f t="shared" si="72"/>
        <v>0.44188220421278251</v>
      </c>
      <c r="AI924" s="78">
        <f t="shared" si="72"/>
        <v>0.44188220421278251</v>
      </c>
      <c r="AJ924" s="78">
        <f t="shared" si="72"/>
        <v>0.44188220421278251</v>
      </c>
      <c r="AK924" s="78">
        <f t="shared" si="72"/>
        <v>0.44188220421278251</v>
      </c>
      <c r="AU924" s="49"/>
    </row>
    <row r="925" spans="4:47">
      <c r="D925" s="49" t="s">
        <v>368</v>
      </c>
      <c r="E925" s="49" t="s">
        <v>116</v>
      </c>
      <c r="F925" s="49" t="s">
        <v>193</v>
      </c>
      <c r="G925" s="49" t="s">
        <v>198</v>
      </c>
      <c r="H925" s="43" t="s">
        <v>362</v>
      </c>
      <c r="I925" s="49" t="s">
        <v>299</v>
      </c>
      <c r="J925" s="52"/>
      <c r="L925" s="49" t="s">
        <v>273</v>
      </c>
      <c r="Y925" s="78">
        <f t="shared" ref="Y925:AD930" si="73">IFERROR(SUM(Y909,Y917)/Y901,"NA")</f>
        <v>0.52653058149948906</v>
      </c>
      <c r="Z925" s="78">
        <f t="shared" si="73"/>
        <v>0.66736391208646739</v>
      </c>
      <c r="AA925" s="78">
        <f t="shared" si="73"/>
        <v>0.22477205827579097</v>
      </c>
      <c r="AB925" s="78">
        <f t="shared" si="73"/>
        <v>0.29924898529688465</v>
      </c>
      <c r="AC925" s="78">
        <f t="shared" si="73"/>
        <v>0.49450864977388553</v>
      </c>
      <c r="AD925" s="78">
        <f t="shared" si="73"/>
        <v>0.42307692307692307</v>
      </c>
      <c r="AE925" s="78">
        <f t="shared" ref="AE925" si="74">IFERROR(SUM(AE909,AE917)/AE901,"NA")</f>
        <v>0.42662415884725041</v>
      </c>
      <c r="AF925" s="78">
        <f t="shared" si="72"/>
        <v>0.43744646697952733</v>
      </c>
      <c r="AG925" s="78">
        <f t="shared" si="72"/>
        <v>0.43744646697952733</v>
      </c>
      <c r="AH925" s="78">
        <f t="shared" si="72"/>
        <v>0.43744646697952733</v>
      </c>
      <c r="AI925" s="78">
        <f t="shared" si="72"/>
        <v>0.43744646697952733</v>
      </c>
      <c r="AJ925" s="78">
        <f t="shared" si="72"/>
        <v>0.43744646697952733</v>
      </c>
      <c r="AK925" s="78">
        <f t="shared" si="72"/>
        <v>0.43744646697952733</v>
      </c>
      <c r="AU925" s="49"/>
    </row>
    <row r="926" spans="4:47">
      <c r="D926" s="49" t="s">
        <v>368</v>
      </c>
      <c r="E926" s="49" t="s">
        <v>120</v>
      </c>
      <c r="F926" s="49" t="s">
        <v>193</v>
      </c>
      <c r="G926" s="49" t="s">
        <v>198</v>
      </c>
      <c r="H926" s="43" t="s">
        <v>362</v>
      </c>
      <c r="I926" s="49" t="s">
        <v>299</v>
      </c>
      <c r="J926" s="52"/>
      <c r="L926" s="49" t="s">
        <v>273</v>
      </c>
      <c r="Y926" s="78">
        <f t="shared" si="73"/>
        <v>0.26505205198865106</v>
      </c>
      <c r="Z926" s="78">
        <f t="shared" si="73"/>
        <v>0.2628814542442246</v>
      </c>
      <c r="AA926" s="78">
        <f t="shared" si="73"/>
        <v>0.22612539640246987</v>
      </c>
      <c r="AB926" s="78">
        <f t="shared" si="73"/>
        <v>0.35575907074351559</v>
      </c>
      <c r="AC926" s="78">
        <f t="shared" si="73"/>
        <v>0.33333333333333331</v>
      </c>
      <c r="AD926" s="78">
        <f t="shared" si="73"/>
        <v>0.22222222222222227</v>
      </c>
      <c r="AE926" s="78">
        <f t="shared" ref="AE926" si="75">IFERROR(SUM(AE910,AE918)/AE902,"NA")</f>
        <v>0.54174141844382262</v>
      </c>
      <c r="AF926" s="78">
        <f t="shared" si="72"/>
        <v>0.31530213533974843</v>
      </c>
      <c r="AG926" s="78">
        <f t="shared" si="72"/>
        <v>0.31530213533974843</v>
      </c>
      <c r="AH926" s="78">
        <f t="shared" si="72"/>
        <v>0.31530213533974843</v>
      </c>
      <c r="AI926" s="78">
        <f t="shared" si="72"/>
        <v>0.31530213533974843</v>
      </c>
      <c r="AJ926" s="78">
        <f t="shared" si="72"/>
        <v>0.31530213533974843</v>
      </c>
      <c r="AK926" s="78">
        <f t="shared" si="72"/>
        <v>0.31530213533974843</v>
      </c>
      <c r="AU926" s="49"/>
    </row>
    <row r="927" spans="4:47">
      <c r="D927" s="49" t="s">
        <v>368</v>
      </c>
      <c r="E927" s="49" t="s">
        <v>113</v>
      </c>
      <c r="F927" s="49" t="s">
        <v>193</v>
      </c>
      <c r="G927" s="49" t="s">
        <v>198</v>
      </c>
      <c r="H927" s="43" t="s">
        <v>362</v>
      </c>
      <c r="I927" s="49" t="s">
        <v>299</v>
      </c>
      <c r="J927" s="52"/>
      <c r="L927" s="49" t="s">
        <v>273</v>
      </c>
      <c r="Y927" s="78">
        <f t="shared" si="73"/>
        <v>0.79803037338222049</v>
      </c>
      <c r="Z927" s="78">
        <f t="shared" si="73"/>
        <v>0.47494553376906318</v>
      </c>
      <c r="AA927" s="78">
        <f t="shared" si="73"/>
        <v>0.64781173754041432</v>
      </c>
      <c r="AB927" s="78">
        <f t="shared" si="73"/>
        <v>0.76659167131806372</v>
      </c>
      <c r="AC927" s="78">
        <f t="shared" si="73"/>
        <v>0.6</v>
      </c>
      <c r="AD927" s="78">
        <f t="shared" si="73"/>
        <v>0.58504653961853081</v>
      </c>
      <c r="AE927" s="78">
        <f t="shared" ref="AE927" si="76">IFERROR(SUM(AE911,AE919)/AE903,"NA")</f>
        <v>0.35128522514686922</v>
      </c>
      <c r="AF927" s="78">
        <f t="shared" si="72"/>
        <v>0.60338729725359463</v>
      </c>
      <c r="AG927" s="78">
        <f t="shared" si="72"/>
        <v>0.60338729725359463</v>
      </c>
      <c r="AH927" s="78">
        <f t="shared" si="72"/>
        <v>0.60338729725359463</v>
      </c>
      <c r="AI927" s="78">
        <f t="shared" si="72"/>
        <v>0.60338729725359463</v>
      </c>
      <c r="AJ927" s="78">
        <f t="shared" si="72"/>
        <v>0.60338729725359463</v>
      </c>
      <c r="AK927" s="78">
        <f t="shared" si="72"/>
        <v>0.60338729725359463</v>
      </c>
      <c r="AU927" s="49"/>
    </row>
    <row r="928" spans="4:47">
      <c r="D928" s="49" t="s">
        <v>368</v>
      </c>
      <c r="E928" s="49" t="s">
        <v>128</v>
      </c>
      <c r="F928" s="49" t="s">
        <v>193</v>
      </c>
      <c r="G928" s="49" t="s">
        <v>198</v>
      </c>
      <c r="H928" s="43" t="s">
        <v>362</v>
      </c>
      <c r="I928" s="49" t="s">
        <v>299</v>
      </c>
      <c r="J928" s="52"/>
      <c r="L928" s="49" t="s">
        <v>273</v>
      </c>
      <c r="Y928" s="78">
        <f t="shared" si="73"/>
        <v>0.61009308803049178</v>
      </c>
      <c r="Z928" s="78">
        <f t="shared" si="73"/>
        <v>0.21790279463832904</v>
      </c>
      <c r="AA928" s="78">
        <f t="shared" si="73"/>
        <v>0.45673469387755106</v>
      </c>
      <c r="AB928" s="78">
        <f t="shared" si="73"/>
        <v>0.37464251668255483</v>
      </c>
      <c r="AC928" s="78">
        <f t="shared" si="73"/>
        <v>0.23809523809523808</v>
      </c>
      <c r="AD928" s="78">
        <f t="shared" si="73"/>
        <v>0.4102564102564103</v>
      </c>
      <c r="AE928" s="78">
        <f t="shared" ref="AE928" si="77">IFERROR(SUM(AE912,AE920)/AE904,"NA")</f>
        <v>0.35778175313059035</v>
      </c>
      <c r="AF928" s="78">
        <f t="shared" si="72"/>
        <v>0.38078664210159507</v>
      </c>
      <c r="AG928" s="78">
        <f t="shared" si="72"/>
        <v>0.38078664210159507</v>
      </c>
      <c r="AH928" s="78">
        <f t="shared" si="72"/>
        <v>0.38078664210159507</v>
      </c>
      <c r="AI928" s="78">
        <f t="shared" si="72"/>
        <v>0.38078664210159507</v>
      </c>
      <c r="AJ928" s="78">
        <f t="shared" si="72"/>
        <v>0.38078664210159507</v>
      </c>
      <c r="AK928" s="78">
        <f t="shared" si="72"/>
        <v>0.38078664210159507</v>
      </c>
      <c r="AU928" s="49"/>
    </row>
    <row r="929" spans="3:67">
      <c r="D929" s="49" t="s">
        <v>368</v>
      </c>
      <c r="E929" s="49" t="s">
        <v>132</v>
      </c>
      <c r="F929" s="49" t="s">
        <v>193</v>
      </c>
      <c r="G929" s="49" t="s">
        <v>198</v>
      </c>
      <c r="H929" s="43" t="s">
        <v>362</v>
      </c>
      <c r="I929" s="49" t="s">
        <v>299</v>
      </c>
      <c r="J929" s="52"/>
      <c r="L929" s="49" t="s">
        <v>273</v>
      </c>
      <c r="Y929" s="78">
        <f t="shared" si="73"/>
        <v>0.65553429357406212</v>
      </c>
      <c r="Z929" s="78">
        <f t="shared" si="73"/>
        <v>0.33678738360885085</v>
      </c>
      <c r="AA929" s="78">
        <f t="shared" si="73"/>
        <v>0.51720310765815769</v>
      </c>
      <c r="AB929" s="78">
        <f t="shared" si="73"/>
        <v>0.42144216536265594</v>
      </c>
      <c r="AC929" s="78">
        <f t="shared" si="73"/>
        <v>0.55072463768115931</v>
      </c>
      <c r="AD929" s="78">
        <f t="shared" si="73"/>
        <v>0.55294117647058816</v>
      </c>
      <c r="AE929" s="78">
        <f t="shared" ref="AE929" si="78">IFERROR(SUM(AE913,AE921)/AE905,"NA")</f>
        <v>0.62850388382303279</v>
      </c>
      <c r="AF929" s="78">
        <f t="shared" si="72"/>
        <v>0.52330523545407237</v>
      </c>
      <c r="AG929" s="78">
        <f t="shared" si="72"/>
        <v>0.52330523545407237</v>
      </c>
      <c r="AH929" s="78">
        <f t="shared" si="72"/>
        <v>0.52330523545407237</v>
      </c>
      <c r="AI929" s="78">
        <f t="shared" si="72"/>
        <v>0.52330523545407237</v>
      </c>
      <c r="AJ929" s="78">
        <f t="shared" si="72"/>
        <v>0.52330523545407237</v>
      </c>
      <c r="AK929" s="78">
        <f t="shared" si="72"/>
        <v>0.52330523545407237</v>
      </c>
      <c r="AU929" s="49"/>
    </row>
    <row r="930" spans="3:67">
      <c r="D930" s="49" t="s">
        <v>368</v>
      </c>
      <c r="E930" s="51" t="s">
        <v>121</v>
      </c>
      <c r="F930" s="49" t="s">
        <v>193</v>
      </c>
      <c r="G930" s="49" t="s">
        <v>198</v>
      </c>
      <c r="H930" s="92" t="s">
        <v>362</v>
      </c>
      <c r="I930" s="49" t="s">
        <v>299</v>
      </c>
      <c r="J930" s="52"/>
      <c r="L930" s="49" t="s">
        <v>273</v>
      </c>
      <c r="Y930" s="78">
        <f>IFERROR(SUM(Y914,Y922)/Y906,"NA")</f>
        <v>0.72277227722772275</v>
      </c>
      <c r="Z930" s="78">
        <f t="shared" si="73"/>
        <v>0.57713305672725723</v>
      </c>
      <c r="AA930" s="78">
        <f t="shared" si="73"/>
        <v>0.54173844756282441</v>
      </c>
      <c r="AB930" s="78">
        <f t="shared" si="73"/>
        <v>0.65824020033009345</v>
      </c>
      <c r="AC930" s="78">
        <f t="shared" si="73"/>
        <v>0.7</v>
      </c>
      <c r="AD930" s="78">
        <f t="shared" si="73"/>
        <v>0.63667209734452568</v>
      </c>
      <c r="AE930" s="78">
        <f t="shared" ref="AE930" si="79">IFERROR(SUM(AE914,AE922)/AE906,"NA")</f>
        <v>0.5126496760094813</v>
      </c>
      <c r="AF930" s="78">
        <f t="shared" si="72"/>
        <v>0.62131510788598643</v>
      </c>
      <c r="AG930" s="78">
        <f t="shared" si="72"/>
        <v>0.62131510788598643</v>
      </c>
      <c r="AH930" s="78">
        <f t="shared" si="72"/>
        <v>0.62131510788598643</v>
      </c>
      <c r="AI930" s="78">
        <f t="shared" si="72"/>
        <v>0.62131510788598643</v>
      </c>
      <c r="AJ930" s="78">
        <f t="shared" si="72"/>
        <v>0.62131510788598643</v>
      </c>
      <c r="AK930" s="78">
        <f t="shared" si="72"/>
        <v>0.62131510788598643</v>
      </c>
      <c r="AU930" s="85"/>
    </row>
    <row r="931" spans="3:67" s="51" customFormat="1">
      <c r="H931" s="92"/>
      <c r="J931" s="52"/>
      <c r="Y931" s="70"/>
      <c r="Z931" s="70"/>
      <c r="AA931" s="70"/>
      <c r="AB931" s="70"/>
      <c r="AC931" s="70"/>
      <c r="AD931" s="70"/>
      <c r="AE931" s="66"/>
      <c r="AF931" s="66"/>
      <c r="AG931" s="66"/>
      <c r="AH931" s="66"/>
      <c r="AI931" s="66"/>
      <c r="AJ931" s="66"/>
      <c r="AK931" s="66"/>
      <c r="AU931" s="95"/>
    </row>
    <row r="932" spans="3:67">
      <c r="F932" s="51"/>
      <c r="H932" s="92"/>
      <c r="J932" s="52"/>
      <c r="AU932" s="49"/>
    </row>
    <row r="933" spans="3:67">
      <c r="F933" s="51"/>
      <c r="H933" s="92"/>
      <c r="J933" s="52"/>
      <c r="AU933" s="49"/>
    </row>
    <row r="934" spans="3:67">
      <c r="F934" s="51"/>
      <c r="H934" s="92"/>
      <c r="J934" s="52"/>
      <c r="AU934" s="49"/>
    </row>
    <row r="935" spans="3:67">
      <c r="F935" s="51"/>
      <c r="H935" s="92"/>
      <c r="J935" s="52"/>
      <c r="AU935" s="49"/>
    </row>
    <row r="936" spans="3:67">
      <c r="H936" s="43"/>
    </row>
    <row r="937" spans="3:67">
      <c r="C937" s="12" t="s">
        <v>195</v>
      </c>
      <c r="D937" s="12"/>
      <c r="E937" s="12"/>
      <c r="F937" s="12"/>
      <c r="G937" s="12"/>
      <c r="H937" s="96"/>
      <c r="I937" s="12"/>
      <c r="J937" s="12"/>
      <c r="K937" s="12"/>
      <c r="L937" s="12"/>
      <c r="M937" s="12"/>
      <c r="N937" s="12"/>
      <c r="O937" s="12"/>
      <c r="P937" s="12"/>
      <c r="Q937" s="12"/>
      <c r="R937" s="12"/>
      <c r="S937" s="12"/>
      <c r="T937" s="12"/>
      <c r="U937" s="12"/>
      <c r="V937" s="12"/>
      <c r="W937" s="12"/>
      <c r="X937" s="12"/>
      <c r="Y937" s="12"/>
      <c r="Z937" s="12"/>
      <c r="AA937" s="12"/>
      <c r="AB937" s="12"/>
      <c r="AC937" s="12"/>
      <c r="AD937" s="12"/>
      <c r="AE937" s="12"/>
      <c r="AF937" s="12"/>
      <c r="AG937" s="12"/>
      <c r="AH937" s="12"/>
      <c r="AI937" s="12"/>
      <c r="AJ937" s="12"/>
      <c r="AK937" s="12"/>
      <c r="AL937" s="12"/>
      <c r="AM937" s="12"/>
      <c r="AN937" s="12"/>
      <c r="AO937" s="12"/>
      <c r="AP937" s="12"/>
      <c r="AQ937" s="64"/>
      <c r="AR937" s="12"/>
      <c r="AS937" s="12"/>
      <c r="AT937" s="12"/>
      <c r="AU937" s="12"/>
      <c r="AV937" s="12"/>
      <c r="AW937" s="12"/>
      <c r="AX937" s="12"/>
      <c r="AY937" s="12"/>
      <c r="AZ937" s="12"/>
      <c r="BA937" s="12"/>
      <c r="BB937" s="64"/>
      <c r="BC937" s="12"/>
      <c r="BD937" s="12"/>
      <c r="BE937" s="12"/>
      <c r="BF937" s="12"/>
      <c r="BG937" s="12"/>
      <c r="BH937" s="12"/>
      <c r="BI937" s="11"/>
      <c r="BJ937" s="11"/>
      <c r="BK937" s="11"/>
      <c r="BL937" s="11"/>
      <c r="BM937" s="11"/>
      <c r="BN937" s="11"/>
      <c r="BO937" s="11"/>
    </row>
    <row r="938" spans="3:67">
      <c r="D938" s="49" t="s">
        <v>368</v>
      </c>
      <c r="E938" s="49" t="s">
        <v>109</v>
      </c>
      <c r="F938" s="49" t="s">
        <v>193</v>
      </c>
      <c r="G938" s="49" t="s">
        <v>195</v>
      </c>
      <c r="H938" s="43" t="s">
        <v>352</v>
      </c>
      <c r="I938" s="49" t="s">
        <v>299</v>
      </c>
      <c r="J938" s="52"/>
      <c r="L938" s="49" t="s">
        <v>297</v>
      </c>
      <c r="Y938" s="15">
        <f>SUMIFS(Inp_Capex!Y$13:Y$172,Inp_Capex!$E$13:$E$172,$E938,Inp_Capex!$G$13:$G$172,$G938)</f>
        <v>9.6772205793652688</v>
      </c>
      <c r="Z938" s="15">
        <f>SUMIFS(Inp_Capex!Z$13:Z$172,Inp_Capex!$E$13:$E$172,$E938,Inp_Capex!$G$13:$G$172,$G938)</f>
        <v>14.92101124556158</v>
      </c>
      <c r="AA938" s="15">
        <f>SUMIFS(Inp_Capex!AA$13:AA$172,Inp_Capex!$E$13:$E$172,$E938,Inp_Capex!$G$13:$G$172,$G938)</f>
        <v>16.590428029008784</v>
      </c>
      <c r="AB938" s="15">
        <f>SUMIFS(Inp_Capex!AB$13:AB$172,Inp_Capex!$E$13:$E$172,$E938,Inp_Capex!$G$13:$G$172,$G938)</f>
        <v>19.107973960977841</v>
      </c>
      <c r="AC938" s="15">
        <f>SUMIFS(Inp_Capex!AC$13:AC$172,Inp_Capex!$E$13:$E$172,$E938,Inp_Capex!$G$13:$G$172,$G938)</f>
        <v>22.22635232183999</v>
      </c>
      <c r="AD938" s="15">
        <f>SUMIFS(Inp_Capex!AD$13:AD$172,Inp_Capex!$E$13:$E$172,$E938,Inp_Capex!$G$13:$G$172,$G938)</f>
        <v>22.299999999999997</v>
      </c>
      <c r="AE938" s="15">
        <f>SUMIFS(Inp_Capex!AE$13:AE$172,Inp_Capex!$E$13:$E$172,$E938,Inp_Capex!$G$13:$G$172,$G938)</f>
        <v>19.591921290273813</v>
      </c>
      <c r="AF938" s="13"/>
      <c r="AG938" s="13"/>
      <c r="AH938" s="13"/>
      <c r="AI938" s="13"/>
      <c r="AJ938" s="13"/>
      <c r="AK938" s="13"/>
      <c r="AU938" s="49"/>
    </row>
    <row r="939" spans="3:67">
      <c r="D939" s="49" t="s">
        <v>368</v>
      </c>
      <c r="E939" s="49" t="s">
        <v>112</v>
      </c>
      <c r="F939" s="49" t="s">
        <v>193</v>
      </c>
      <c r="G939" s="49" t="s">
        <v>195</v>
      </c>
      <c r="H939" s="43" t="s">
        <v>352</v>
      </c>
      <c r="I939" s="49" t="s">
        <v>299</v>
      </c>
      <c r="J939" s="52"/>
      <c r="L939" s="49" t="s">
        <v>297</v>
      </c>
      <c r="Y939" s="15">
        <f>SUMIFS(Inp_Capex!Y$13:Y$172,Inp_Capex!$E$13:$E$172,$E939,Inp_Capex!$G$13:$G$172,$G939)</f>
        <v>4.5240021001341715</v>
      </c>
      <c r="Z939" s="15">
        <f>SUMIFS(Inp_Capex!Z$13:Z$172,Inp_Capex!$E$13:$E$172,$E939,Inp_Capex!$G$13:$G$172,$G939)</f>
        <v>8.9257647576455845</v>
      </c>
      <c r="AA939" s="15">
        <f>SUMIFS(Inp_Capex!AA$13:AA$172,Inp_Capex!$E$13:$E$172,$E939,Inp_Capex!$G$13:$G$172,$G939)</f>
        <v>10.155506513386214</v>
      </c>
      <c r="AB939" s="15">
        <f>SUMIFS(Inp_Capex!AB$13:AB$172,Inp_Capex!$E$13:$E$172,$E939,Inp_Capex!$G$13:$G$172,$G939)</f>
        <v>11.499684366013211</v>
      </c>
      <c r="AC939" s="15">
        <f>SUMIFS(Inp_Capex!AC$13:AC$172,Inp_Capex!$E$13:$E$172,$E939,Inp_Capex!$G$13:$G$172,$G939)</f>
        <v>12.1</v>
      </c>
      <c r="AD939" s="15">
        <f>SUMIFS(Inp_Capex!AD$13:AD$172,Inp_Capex!$E$13:$E$172,$E939,Inp_Capex!$G$13:$G$172,$G939)</f>
        <v>13.1</v>
      </c>
      <c r="AE939" s="15">
        <f>SUMIFS(Inp_Capex!AE$13:AE$172,Inp_Capex!$E$13:$E$172,$E939,Inp_Capex!$G$13:$G$172,$G939)</f>
        <v>11.826855490789557</v>
      </c>
      <c r="AF939" s="13"/>
      <c r="AG939" s="13"/>
      <c r="AH939" s="13"/>
      <c r="AI939" s="13"/>
      <c r="AJ939" s="13"/>
      <c r="AK939" s="13"/>
      <c r="AU939" s="49"/>
    </row>
    <row r="940" spans="3:67">
      <c r="D940" s="49" t="s">
        <v>368</v>
      </c>
      <c r="E940" s="49" t="s">
        <v>116</v>
      </c>
      <c r="F940" s="49" t="s">
        <v>193</v>
      </c>
      <c r="G940" s="49" t="s">
        <v>195</v>
      </c>
      <c r="H940" s="43" t="s">
        <v>352</v>
      </c>
      <c r="I940" s="49" t="s">
        <v>299</v>
      </c>
      <c r="J940" s="52"/>
      <c r="L940" s="49" t="s">
        <v>297</v>
      </c>
      <c r="Y940" s="15">
        <f>SUMIFS(Inp_Capex!Y$13:Y$172,Inp_Capex!$E$13:$E$172,$E940,Inp_Capex!$G$13:$G$172,$G940)</f>
        <v>5.8021849592275565</v>
      </c>
      <c r="Z940" s="15">
        <f>SUMIFS(Inp_Capex!Z$13:Z$172,Inp_Capex!$E$13:$E$172,$E940,Inp_Capex!$G$13:$G$172,$G940)</f>
        <v>7.9119309102498105</v>
      </c>
      <c r="AA940" s="15">
        <f>SUMIFS(Inp_Capex!AA$13:AA$172,Inp_Capex!$E$13:$E$172,$E940,Inp_Capex!$G$13:$G$172,$G940)</f>
        <v>8.4522981871726373</v>
      </c>
      <c r="AB940" s="15">
        <f>SUMIFS(Inp_Capex!AB$13:AB$172,Inp_Capex!$E$13:$E$172,$E940,Inp_Capex!$G$13:$G$172,$G940)</f>
        <v>6.6319100723458542</v>
      </c>
      <c r="AC940" s="15">
        <f>SUMIFS(Inp_Capex!AC$13:AC$172,Inp_Capex!$E$13:$E$172,$E940,Inp_Capex!$G$13:$G$172,$G940)</f>
        <v>9.7591000000000001</v>
      </c>
      <c r="AD940" s="15">
        <f>SUMIFS(Inp_Capex!AD$13:AD$172,Inp_Capex!$E$13:$E$172,$E940,Inp_Capex!$G$13:$G$172,$G940)</f>
        <v>9.1</v>
      </c>
      <c r="AE940" s="15">
        <f>SUMIFS(Inp_Capex!AE$13:AE$172,Inp_Capex!$E$13:$E$172,$E940,Inp_Capex!$G$13:$G$172,$G940)</f>
        <v>8.2372274811898922</v>
      </c>
      <c r="AF940" s="13"/>
      <c r="AG940" s="13"/>
      <c r="AH940" s="13"/>
      <c r="AI940" s="13"/>
      <c r="AJ940" s="13"/>
      <c r="AK940" s="13"/>
      <c r="AU940" s="49"/>
    </row>
    <row r="941" spans="3:67">
      <c r="D941" s="49" t="s">
        <v>368</v>
      </c>
      <c r="E941" s="49" t="s">
        <v>120</v>
      </c>
      <c r="F941" s="49" t="s">
        <v>193</v>
      </c>
      <c r="G941" s="49" t="s">
        <v>195</v>
      </c>
      <c r="H941" s="43" t="s">
        <v>352</v>
      </c>
      <c r="I941" s="49" t="s">
        <v>299</v>
      </c>
      <c r="J941" s="52"/>
      <c r="L941" s="49" t="s">
        <v>297</v>
      </c>
      <c r="Y941" s="15">
        <f>SUMIFS(Inp_Capex!Y$13:Y$172,Inp_Capex!$E$13:$E$172,$E941,Inp_Capex!$G$13:$G$172,$G941)</f>
        <v>4.6167611685958594</v>
      </c>
      <c r="Z941" s="15">
        <f>SUMIFS(Inp_Capex!Z$13:Z$172,Inp_Capex!$E$13:$E$172,$E941,Inp_Capex!$G$13:$G$172,$G941)</f>
        <v>6.4420063277922397</v>
      </c>
      <c r="AA941" s="15">
        <f>SUMIFS(Inp_Capex!AA$13:AA$172,Inp_Capex!$E$13:$E$172,$E941,Inp_Capex!$G$13:$G$172,$G941)</f>
        <v>7.7325322297621151</v>
      </c>
      <c r="AB941" s="15">
        <f>SUMIFS(Inp_Capex!AB$13:AB$172,Inp_Capex!$E$13:$E$172,$E941,Inp_Capex!$G$13:$G$172,$G941)</f>
        <v>6.5618119267880459</v>
      </c>
      <c r="AC941" s="15">
        <f>SUMIFS(Inp_Capex!AC$13:AC$172,Inp_Capex!$E$13:$E$172,$E941,Inp_Capex!$G$13:$G$172,$G941)</f>
        <v>6.6999999999999993</v>
      </c>
      <c r="AD941" s="15">
        <f>SUMIFS(Inp_Capex!AD$13:AD$172,Inp_Capex!$E$13:$E$172,$E941,Inp_Capex!$G$13:$G$172,$G941)</f>
        <v>8.2000000000000011</v>
      </c>
      <c r="AE941" s="15">
        <f>SUMIFS(Inp_Capex!AE$13:AE$172,Inp_Capex!$E$13:$E$172,$E941,Inp_Capex!$G$13:$G$172,$G941)</f>
        <v>8.2648360022578373</v>
      </c>
      <c r="AF941" s="13"/>
      <c r="AG941" s="13"/>
      <c r="AH941" s="13"/>
      <c r="AI941" s="13"/>
      <c r="AJ941" s="13"/>
      <c r="AK941" s="13"/>
      <c r="AU941" s="49"/>
    </row>
    <row r="942" spans="3:67">
      <c r="D942" s="49" t="s">
        <v>368</v>
      </c>
      <c r="E942" s="49" t="s">
        <v>113</v>
      </c>
      <c r="F942" s="49" t="s">
        <v>193</v>
      </c>
      <c r="G942" s="49" t="s">
        <v>195</v>
      </c>
      <c r="H942" s="43" t="s">
        <v>352</v>
      </c>
      <c r="I942" s="49" t="s">
        <v>299</v>
      </c>
      <c r="J942" s="52"/>
      <c r="L942" s="49" t="s">
        <v>297</v>
      </c>
      <c r="Y942" s="15">
        <f>SUMIFS(Inp_Capex!Y$13:Y$172,Inp_Capex!$E$13:$E$172,$E942,Inp_Capex!$G$13:$G$172,$G942)</f>
        <v>3.4808320001860658</v>
      </c>
      <c r="Z942" s="15">
        <f>SUMIFS(Inp_Capex!Z$13:Z$172,Inp_Capex!$E$13:$E$172,$E942,Inp_Capex!$G$13:$G$172,$G942)</f>
        <v>12.143000000000001</v>
      </c>
      <c r="AA942" s="15">
        <f>SUMIFS(Inp_Capex!AA$13:AA$172,Inp_Capex!$E$13:$E$172,$E942,Inp_Capex!$G$13:$G$172,$G942)</f>
        <v>14.533545546599999</v>
      </c>
      <c r="AB942" s="15">
        <f>SUMIFS(Inp_Capex!AB$13:AB$172,Inp_Capex!$E$13:$E$172,$E942,Inp_Capex!$G$13:$G$172,$G942)</f>
        <v>13.402829833399998</v>
      </c>
      <c r="AC942" s="15">
        <f>SUMIFS(Inp_Capex!AC$13:AC$172,Inp_Capex!$E$13:$E$172,$E942,Inp_Capex!$G$13:$G$172,$G942)</f>
        <v>14.2</v>
      </c>
      <c r="AD942" s="15">
        <f>SUMIFS(Inp_Capex!AD$13:AD$172,Inp_Capex!$E$13:$E$172,$E942,Inp_Capex!$G$13:$G$172,$G942)</f>
        <v>15.961582438716125</v>
      </c>
      <c r="AE942" s="15">
        <f>SUMIFS(Inp_Capex!AE$13:AE$172,Inp_Capex!$E$13:$E$172,$E942,Inp_Capex!$G$13:$G$172,$G942)</f>
        <v>15.68011797006988</v>
      </c>
      <c r="AF942" s="13"/>
      <c r="AG942" s="13"/>
      <c r="AH942" s="13"/>
      <c r="AI942" s="13"/>
      <c r="AJ942" s="13"/>
      <c r="AK942" s="13"/>
      <c r="AU942" s="49"/>
    </row>
    <row r="943" spans="3:67">
      <c r="D943" s="49" t="s">
        <v>368</v>
      </c>
      <c r="E943" s="49" t="s">
        <v>128</v>
      </c>
      <c r="F943" s="49" t="s">
        <v>193</v>
      </c>
      <c r="G943" s="49" t="s">
        <v>195</v>
      </c>
      <c r="H943" s="43" t="s">
        <v>352</v>
      </c>
      <c r="I943" s="49" t="s">
        <v>299</v>
      </c>
      <c r="J943" s="52"/>
      <c r="L943" s="49" t="s">
        <v>297</v>
      </c>
      <c r="Y943" s="15">
        <f>SUMIFS(Inp_Capex!Y$13:Y$172,Inp_Capex!$E$13:$E$172,$E943,Inp_Capex!$G$13:$G$172,$G943)</f>
        <v>7.0736369537421293</v>
      </c>
      <c r="Z943" s="15">
        <f>SUMIFS(Inp_Capex!Z$13:Z$172,Inp_Capex!$E$13:$E$172,$E943,Inp_Capex!$G$13:$G$172,$G943)</f>
        <v>13.511896700000003</v>
      </c>
      <c r="AA943" s="15">
        <f>SUMIFS(Inp_Capex!AA$13:AA$172,Inp_Capex!$E$13:$E$172,$E943,Inp_Capex!$G$13:$G$172,$G943)</f>
        <v>12.866999999999999</v>
      </c>
      <c r="AB943" s="15">
        <f>SUMIFS(Inp_Capex!AB$13:AB$172,Inp_Capex!$E$13:$E$172,$E943,Inp_Capex!$G$13:$G$172,$G943)</f>
        <v>12.805999999999997</v>
      </c>
      <c r="AC943" s="15">
        <f>SUMIFS(Inp_Capex!AC$13:AC$172,Inp_Capex!$E$13:$E$172,$E943,Inp_Capex!$G$13:$G$172,$G943)</f>
        <v>12.451000000000001</v>
      </c>
      <c r="AD943" s="15">
        <f>SUMIFS(Inp_Capex!AD$13:AD$172,Inp_Capex!$E$13:$E$172,$E943,Inp_Capex!$G$13:$G$172,$G943)</f>
        <v>13.458</v>
      </c>
      <c r="AE943" s="15">
        <f>SUMIFS(Inp_Capex!AE$13:AE$172,Inp_Capex!$E$13:$E$172,$E943,Inp_Capex!$G$13:$G$172,$G943)</f>
        <v>13.409000000000002</v>
      </c>
      <c r="AF943" s="13"/>
      <c r="AG943" s="13"/>
      <c r="AH943" s="13"/>
      <c r="AI943" s="13"/>
      <c r="AJ943" s="13"/>
      <c r="AK943" s="13"/>
      <c r="AU943" s="49"/>
    </row>
    <row r="944" spans="3:67">
      <c r="D944" s="49" t="s">
        <v>368</v>
      </c>
      <c r="E944" s="49" t="s">
        <v>132</v>
      </c>
      <c r="F944" s="49" t="s">
        <v>193</v>
      </c>
      <c r="G944" s="49" t="s">
        <v>195</v>
      </c>
      <c r="H944" s="43" t="s">
        <v>352</v>
      </c>
      <c r="I944" s="49" t="s">
        <v>299</v>
      </c>
      <c r="J944" s="52"/>
      <c r="L944" s="49" t="s">
        <v>297</v>
      </c>
      <c r="Y944" s="15">
        <f>SUMIFS(Inp_Capex!Y$13:Y$172,Inp_Capex!$E$13:$E$172,$E944,Inp_Capex!$G$13:$G$172,$G944)</f>
        <v>11.223089691520004</v>
      </c>
      <c r="Z944" s="15">
        <f>SUMIFS(Inp_Capex!Z$13:Z$172,Inp_Capex!$E$13:$E$172,$E944,Inp_Capex!$G$13:$G$172,$G944)</f>
        <v>20.173548800000003</v>
      </c>
      <c r="AA944" s="15">
        <f>SUMIFS(Inp_Capex!AA$13:AA$172,Inp_Capex!$E$13:$E$172,$E944,Inp_Capex!$G$13:$G$172,$G944)</f>
        <v>23.802</v>
      </c>
      <c r="AB944" s="15">
        <f>SUMIFS(Inp_Capex!AB$13:AB$172,Inp_Capex!$E$13:$E$172,$E944,Inp_Capex!$G$13:$G$172,$G944)</f>
        <v>24.956</v>
      </c>
      <c r="AC944" s="15">
        <f>SUMIFS(Inp_Capex!AC$13:AC$172,Inp_Capex!$E$13:$E$172,$E944,Inp_Capex!$G$13:$G$172,$G944)</f>
        <v>24.6</v>
      </c>
      <c r="AD944" s="15">
        <f>SUMIFS(Inp_Capex!AD$13:AD$172,Inp_Capex!$E$13:$E$172,$E944,Inp_Capex!$G$13:$G$172,$G944)</f>
        <v>27.1</v>
      </c>
      <c r="AE944" s="15">
        <f>SUMIFS(Inp_Capex!AE$13:AE$172,Inp_Capex!$E$13:$E$172,$E944,Inp_Capex!$G$13:$G$172,$G944)</f>
        <v>27.407</v>
      </c>
      <c r="AF944" s="13"/>
      <c r="AG944" s="13"/>
      <c r="AH944" s="13"/>
      <c r="AI944" s="13"/>
      <c r="AJ944" s="13"/>
      <c r="AK944" s="13"/>
      <c r="AU944" s="49"/>
    </row>
    <row r="945" spans="4:47">
      <c r="D945" s="49" t="s">
        <v>368</v>
      </c>
      <c r="E945" s="49" t="s">
        <v>121</v>
      </c>
      <c r="F945" s="49" t="s">
        <v>193</v>
      </c>
      <c r="G945" s="49" t="s">
        <v>195</v>
      </c>
      <c r="H945" s="43" t="s">
        <v>352</v>
      </c>
      <c r="I945" s="49" t="s">
        <v>299</v>
      </c>
      <c r="J945" s="52"/>
      <c r="L945" s="49" t="s">
        <v>297</v>
      </c>
      <c r="Y945" s="15">
        <f>SUMIFS(Inp_Capex!Y$13:Y$172,Inp_Capex!$E$13:$E$172,$E945,Inp_Capex!$G$13:$G$172,$G945)</f>
        <v>10.284230000000001</v>
      </c>
      <c r="Z945" s="15">
        <f>SUMIFS(Inp_Capex!Z$13:Z$172,Inp_Capex!$E$13:$E$172,$E945,Inp_Capex!$G$13:$G$172,$G945)</f>
        <v>20.308575999999999</v>
      </c>
      <c r="AA945" s="15">
        <f>SUMIFS(Inp_Capex!AA$13:AA$172,Inp_Capex!$E$13:$E$172,$E945,Inp_Capex!$G$13:$G$172,$G945)</f>
        <v>20.317830999999998</v>
      </c>
      <c r="AB945" s="15">
        <f>SUMIFS(Inp_Capex!AB$13:AB$172,Inp_Capex!$E$13:$E$172,$E945,Inp_Capex!$G$13:$G$172,$G945)</f>
        <v>21.221200999999997</v>
      </c>
      <c r="AC945" s="15">
        <f>SUMIFS(Inp_Capex!AC$13:AC$172,Inp_Capex!$E$13:$E$172,$E945,Inp_Capex!$G$13:$G$172,$G945)</f>
        <v>19.7</v>
      </c>
      <c r="AD945" s="15">
        <f>SUMIFS(Inp_Capex!AD$13:AD$172,Inp_Capex!$E$13:$E$172,$E945,Inp_Capex!$G$13:$G$172,$G945)</f>
        <v>22.297000000000004</v>
      </c>
      <c r="AE945" s="15">
        <f>SUMIFS(Inp_Capex!AE$13:AE$172,Inp_Capex!$E$13:$E$172,$E945,Inp_Capex!$G$13:$G$172,$G945)</f>
        <v>23.170596161056608</v>
      </c>
      <c r="AF945" s="13"/>
      <c r="AG945" s="13"/>
      <c r="AH945" s="13"/>
      <c r="AI945" s="13"/>
      <c r="AJ945" s="13"/>
      <c r="AK945" s="13"/>
      <c r="AU945" s="49"/>
    </row>
    <row r="946" spans="4:47">
      <c r="D946" s="49" t="s">
        <v>368</v>
      </c>
      <c r="E946" s="49" t="s">
        <v>109</v>
      </c>
      <c r="F946" s="49" t="s">
        <v>193</v>
      </c>
      <c r="G946" s="49" t="s">
        <v>195</v>
      </c>
      <c r="H946" s="43" t="s">
        <v>317</v>
      </c>
      <c r="I946" s="49" t="s">
        <v>299</v>
      </c>
      <c r="J946" s="52"/>
      <c r="L946" s="49" t="s">
        <v>297</v>
      </c>
      <c r="Y946" s="15">
        <f>SUMIFS(Inp_Capex!Y$13:Y$172,Inp_Capex!$E$13:$E$172,$E946,Inp_Capex!$G$13:$G$172,$G946,Inp_Capex!$H$13:$H$172,$H946)</f>
        <v>1.299746695452445</v>
      </c>
      <c r="Z946" s="15">
        <f>SUMIFS(Inp_Capex!Z$13:Z$172,Inp_Capex!$E$13:$E$172,$E946,Inp_Capex!$G$13:$G$172,$G946,Inp_Capex!$H$13:$H$172,$H946)</f>
        <v>1.3069297852535458</v>
      </c>
      <c r="AA946" s="15">
        <f>SUMIFS(Inp_Capex!AA$13:AA$172,Inp_Capex!$E$13:$E$172,$E946,Inp_Capex!$G$13:$G$172,$G946,Inp_Capex!$H$13:$H$172,$H946)</f>
        <v>1.0985352307346214</v>
      </c>
      <c r="AB946" s="15">
        <f>SUMIFS(Inp_Capex!AB$13:AB$172,Inp_Capex!$E$13:$E$172,$E946,Inp_Capex!$G$13:$G$172,$G946,Inp_Capex!$H$13:$H$172,$H946)</f>
        <v>0.98805934914265481</v>
      </c>
      <c r="AC946" s="15">
        <f>SUMIFS(Inp_Capex!AC$13:AC$172,Inp_Capex!$E$13:$E$172,$E946,Inp_Capex!$G$13:$G$172,$G946,Inp_Capex!$H$13:$H$172,$H946)</f>
        <v>1.3796477219017302</v>
      </c>
      <c r="AD946" s="15">
        <f>SUMIFS(Inp_Capex!AD$13:AD$172,Inp_Capex!$E$13:$E$172,$E946,Inp_Capex!$G$13:$G$172,$G946,Inp_Capex!$H$13:$H$172,$H946)</f>
        <v>1.2</v>
      </c>
      <c r="AE946" s="15">
        <f>SUMIFS(Inp_Capex!AE$13:AE$172,Inp_Capex!$E$13:$E$172,$E946,Inp_Capex!$G$13:$G$172,$G946,Inp_Capex!$H$13:$H$172,$H946)</f>
        <v>1.4129671806811428</v>
      </c>
      <c r="AF946" s="13"/>
      <c r="AG946" s="13"/>
      <c r="AH946" s="13"/>
      <c r="AI946" s="13"/>
      <c r="AJ946" s="13"/>
      <c r="AK946" s="13"/>
      <c r="AU946" s="49"/>
    </row>
    <row r="947" spans="4:47">
      <c r="D947" s="49" t="s">
        <v>368</v>
      </c>
      <c r="E947" s="49" t="s">
        <v>112</v>
      </c>
      <c r="F947" s="49" t="s">
        <v>193</v>
      </c>
      <c r="G947" s="49" t="s">
        <v>195</v>
      </c>
      <c r="H947" s="43" t="s">
        <v>317</v>
      </c>
      <c r="I947" s="49" t="s">
        <v>299</v>
      </c>
      <c r="J947" s="52"/>
      <c r="L947" s="49" t="s">
        <v>297</v>
      </c>
      <c r="Y947" s="15">
        <f>SUMIFS(Inp_Capex!Y$13:Y$172,Inp_Capex!$E$13:$E$172,$E947,Inp_Capex!$G$13:$G$172,$G947,Inp_Capex!$H$13:$H$172,$H947)</f>
        <v>0.52556234486655062</v>
      </c>
      <c r="Z947" s="15">
        <f>SUMIFS(Inp_Capex!Z$13:Z$172,Inp_Capex!$E$13:$E$172,$E947,Inp_Capex!$G$13:$G$172,$G947,Inp_Capex!$H$13:$H$172,$H947)</f>
        <v>1.164147163622812</v>
      </c>
      <c r="AA947" s="15">
        <f>SUMIFS(Inp_Capex!AA$13:AA$172,Inp_Capex!$E$13:$E$172,$E947,Inp_Capex!$G$13:$G$172,$G947,Inp_Capex!$H$13:$H$172,$H947)</f>
        <v>0.73273560242721625</v>
      </c>
      <c r="AB947" s="15">
        <f>SUMIFS(Inp_Capex!AB$13:AB$172,Inp_Capex!$E$13:$E$172,$E947,Inp_Capex!$G$13:$G$172,$G947,Inp_Capex!$H$13:$H$172,$H947)</f>
        <v>0.81663960009012537</v>
      </c>
      <c r="AC947" s="15">
        <f>SUMIFS(Inp_Capex!AC$13:AC$172,Inp_Capex!$E$13:$E$172,$E947,Inp_Capex!$G$13:$G$172,$G947,Inp_Capex!$H$13:$H$172,$H947)</f>
        <v>1.1000000000000001</v>
      </c>
      <c r="AD947" s="15">
        <f>SUMIFS(Inp_Capex!AD$13:AD$172,Inp_Capex!$E$13:$E$172,$E947,Inp_Capex!$G$13:$G$172,$G947,Inp_Capex!$H$13:$H$172,$H947)</f>
        <v>1</v>
      </c>
      <c r="AE947" s="15">
        <f>SUMIFS(Inp_Capex!AE$13:AE$172,Inp_Capex!$E$13:$E$172,$E947,Inp_Capex!$G$13:$G$172,$G947,Inp_Capex!$H$13:$H$172,$H947)</f>
        <v>1.0123537649784453</v>
      </c>
      <c r="AF947" s="13"/>
      <c r="AG947" s="13"/>
      <c r="AH947" s="13"/>
      <c r="AI947" s="13"/>
      <c r="AJ947" s="13"/>
      <c r="AK947" s="13"/>
      <c r="AU947" s="49"/>
    </row>
    <row r="948" spans="4:47">
      <c r="D948" s="49" t="s">
        <v>368</v>
      </c>
      <c r="E948" s="49" t="s">
        <v>116</v>
      </c>
      <c r="F948" s="49" t="s">
        <v>193</v>
      </c>
      <c r="G948" s="49" t="s">
        <v>195</v>
      </c>
      <c r="H948" s="43" t="s">
        <v>317</v>
      </c>
      <c r="I948" s="49" t="s">
        <v>299</v>
      </c>
      <c r="J948" s="52"/>
      <c r="L948" s="49" t="s">
        <v>297</v>
      </c>
      <c r="Y948" s="15">
        <f>SUMIFS(Inp_Capex!Y$13:Y$172,Inp_Capex!$E$13:$E$172,$E948,Inp_Capex!$G$13:$G$172,$G948,Inp_Capex!$H$13:$H$172,$H948)</f>
        <v>0.71222907514051192</v>
      </c>
      <c r="Z948" s="15">
        <f>SUMIFS(Inp_Capex!Z$13:Z$172,Inp_Capex!$E$13:$E$172,$E948,Inp_Capex!$G$13:$G$172,$G948,Inp_Capex!$H$13:$H$172,$H948)</f>
        <v>0.93468647514122405</v>
      </c>
      <c r="AA948" s="15">
        <f>SUMIFS(Inp_Capex!AA$13:AA$172,Inp_Capex!$E$13:$E$172,$E948,Inp_Capex!$G$13:$G$172,$G948,Inp_Capex!$H$13:$H$172,$H948)</f>
        <v>0.94255883536253515</v>
      </c>
      <c r="AB948" s="15">
        <f>SUMIFS(Inp_Capex!AB$13:AB$172,Inp_Capex!$E$13:$E$172,$E948,Inp_Capex!$G$13:$G$172,$G948,Inp_Capex!$H$13:$H$172,$H948)</f>
        <v>1.048955514680046</v>
      </c>
      <c r="AC948" s="15">
        <f>SUMIFS(Inp_Capex!AC$13:AC$172,Inp_Capex!$E$13:$E$172,$E948,Inp_Capex!$G$13:$G$172,$G948,Inp_Capex!$H$13:$H$172,$H948)</f>
        <v>1.0481</v>
      </c>
      <c r="AD948" s="15">
        <f>SUMIFS(Inp_Capex!AD$13:AD$172,Inp_Capex!$E$13:$E$172,$E948,Inp_Capex!$G$13:$G$172,$G948,Inp_Capex!$H$13:$H$172,$H948)</f>
        <v>1</v>
      </c>
      <c r="AE948" s="15">
        <f>SUMIFS(Inp_Capex!AE$13:AE$172,Inp_Capex!$E$13:$E$172,$E948,Inp_Capex!$G$13:$G$172,$G948,Inp_Capex!$H$13:$H$172,$H948)</f>
        <v>1.0851929159099947</v>
      </c>
      <c r="AF948" s="13"/>
      <c r="AG948" s="13"/>
      <c r="AH948" s="13"/>
      <c r="AI948" s="13"/>
      <c r="AJ948" s="13"/>
      <c r="AK948" s="13"/>
      <c r="AU948" s="49"/>
    </row>
    <row r="949" spans="4:47">
      <c r="D949" s="49" t="s">
        <v>368</v>
      </c>
      <c r="E949" s="49" t="s">
        <v>120</v>
      </c>
      <c r="F949" s="49" t="s">
        <v>193</v>
      </c>
      <c r="G949" s="49" t="s">
        <v>195</v>
      </c>
      <c r="H949" s="43" t="s">
        <v>317</v>
      </c>
      <c r="I949" s="49" t="s">
        <v>299</v>
      </c>
      <c r="J949" s="52"/>
      <c r="L949" s="49" t="s">
        <v>297</v>
      </c>
      <c r="Y949" s="15">
        <f>SUMIFS(Inp_Capex!Y$13:Y$172,Inp_Capex!$E$13:$E$172,$E949,Inp_Capex!$G$13:$G$172,$G949,Inp_Capex!$H$13:$H$172,$H949)</f>
        <v>0.5117641528627167</v>
      </c>
      <c r="Z949" s="15">
        <f>SUMIFS(Inp_Capex!Z$13:Z$172,Inp_Capex!$E$13:$E$172,$E949,Inp_Capex!$G$13:$G$172,$G949,Inp_Capex!$H$13:$H$172,$H949)</f>
        <v>0.82320413159939732</v>
      </c>
      <c r="AA949" s="15">
        <f>SUMIFS(Inp_Capex!AA$13:AA$172,Inp_Capex!$E$13:$E$172,$E949,Inp_Capex!$G$13:$G$172,$G949,Inp_Capex!$H$13:$H$172,$H949)</f>
        <v>0.64860358426205322</v>
      </c>
      <c r="AB949" s="15">
        <f>SUMIFS(Inp_Capex!AB$13:AB$172,Inp_Capex!$E$13:$E$172,$E949,Inp_Capex!$G$13:$G$172,$G949,Inp_Capex!$H$13:$H$172,$H949)</f>
        <v>0.65886052830542063</v>
      </c>
      <c r="AC949" s="15">
        <f>SUMIFS(Inp_Capex!AC$13:AC$172,Inp_Capex!$E$13:$E$172,$E949,Inp_Capex!$G$13:$G$172,$G949,Inp_Capex!$H$13:$H$172,$H949)</f>
        <v>0.6</v>
      </c>
      <c r="AD949" s="15">
        <f>SUMIFS(Inp_Capex!AD$13:AD$172,Inp_Capex!$E$13:$E$172,$E949,Inp_Capex!$G$13:$G$172,$G949,Inp_Capex!$H$13:$H$172,$H949)</f>
        <v>0.7</v>
      </c>
      <c r="AE949" s="15">
        <f>SUMIFS(Inp_Capex!AE$13:AE$172,Inp_Capex!$E$13:$E$172,$E949,Inp_Capex!$G$13:$G$172,$G949,Inp_Capex!$H$13:$H$172,$H949)</f>
        <v>0.85642945639006407</v>
      </c>
      <c r="AF949" s="13"/>
      <c r="AG949" s="13"/>
      <c r="AH949" s="13"/>
      <c r="AI949" s="13"/>
      <c r="AJ949" s="13"/>
      <c r="AK949" s="13"/>
      <c r="AU949" s="49"/>
    </row>
    <row r="950" spans="4:47">
      <c r="D950" s="49" t="s">
        <v>368</v>
      </c>
      <c r="E950" s="49" t="s">
        <v>113</v>
      </c>
      <c r="F950" s="49" t="s">
        <v>193</v>
      </c>
      <c r="G950" s="49" t="s">
        <v>195</v>
      </c>
      <c r="H950" s="43" t="s">
        <v>317</v>
      </c>
      <c r="I950" s="49" t="s">
        <v>299</v>
      </c>
      <c r="J950" s="52"/>
      <c r="L950" s="49" t="s">
        <v>297</v>
      </c>
      <c r="Y950" s="15">
        <f>SUMIFS(Inp_Capex!Y$13:Y$172,Inp_Capex!$E$13:$E$172,$E950,Inp_Capex!$G$13:$G$172,$G950,Inp_Capex!$H$13:$H$172,$H950)</f>
        <v>0.74477247294008431</v>
      </c>
      <c r="Z950" s="15">
        <f>SUMIFS(Inp_Capex!Z$13:Z$172,Inp_Capex!$E$13:$E$172,$E950,Inp_Capex!$G$13:$G$172,$G950,Inp_Capex!$H$13:$H$172,$H950)</f>
        <v>1.905</v>
      </c>
      <c r="AA950" s="15">
        <f>SUMIFS(Inp_Capex!AA$13:AA$172,Inp_Capex!$E$13:$E$172,$E950,Inp_Capex!$G$13:$G$172,$G950,Inp_Capex!$H$13:$H$172,$H950)</f>
        <v>2.2757954799999998</v>
      </c>
      <c r="AB950" s="15">
        <f>SUMIFS(Inp_Capex!AB$13:AB$172,Inp_Capex!$E$13:$E$172,$E950,Inp_Capex!$G$13:$G$172,$G950,Inp_Capex!$H$13:$H$172,$H950)</f>
        <v>2.5545450399999998</v>
      </c>
      <c r="AC950" s="15">
        <f>SUMIFS(Inp_Capex!AC$13:AC$172,Inp_Capex!$E$13:$E$172,$E950,Inp_Capex!$G$13:$G$172,$G950,Inp_Capex!$H$13:$H$172,$H950)</f>
        <v>2.7</v>
      </c>
      <c r="AD950" s="15">
        <f>SUMIFS(Inp_Capex!AD$13:AD$172,Inp_Capex!$E$13:$E$172,$E950,Inp_Capex!$G$13:$G$172,$G950,Inp_Capex!$H$13:$H$172,$H950)</f>
        <v>3.2180012300048828</v>
      </c>
      <c r="AE950" s="15">
        <f>SUMIFS(Inp_Capex!AE$13:AE$172,Inp_Capex!$E$13:$E$172,$E950,Inp_Capex!$G$13:$G$172,$G950,Inp_Capex!$H$13:$H$172,$H950)</f>
        <v>2.8491491792489967</v>
      </c>
      <c r="AF950" s="13"/>
      <c r="AG950" s="13"/>
      <c r="AH950" s="13"/>
      <c r="AI950" s="13"/>
      <c r="AJ950" s="13"/>
      <c r="AK950" s="13"/>
      <c r="AU950" s="49"/>
    </row>
    <row r="951" spans="4:47">
      <c r="D951" s="49" t="s">
        <v>368</v>
      </c>
      <c r="E951" s="49" t="s">
        <v>128</v>
      </c>
      <c r="F951" s="49" t="s">
        <v>193</v>
      </c>
      <c r="G951" s="49" t="s">
        <v>195</v>
      </c>
      <c r="H951" s="43" t="s">
        <v>317</v>
      </c>
      <c r="I951" s="49" t="s">
        <v>299</v>
      </c>
      <c r="J951" s="52"/>
      <c r="L951" s="49" t="s">
        <v>297</v>
      </c>
      <c r="Y951" s="15">
        <f>SUMIFS(Inp_Capex!Y$13:Y$172,Inp_Capex!$E$13:$E$172,$E951,Inp_Capex!$G$13:$G$172,$G951,Inp_Capex!$H$13:$H$172,$H951)</f>
        <v>1.215605821126807</v>
      </c>
      <c r="Z951" s="15">
        <f>SUMIFS(Inp_Capex!Z$13:Z$172,Inp_Capex!$E$13:$E$172,$E951,Inp_Capex!$G$13:$G$172,$G951,Inp_Capex!$H$13:$H$172,$H951)</f>
        <v>3.5284440968329811</v>
      </c>
      <c r="AA951" s="15">
        <f>SUMIFS(Inp_Capex!AA$13:AA$172,Inp_Capex!$E$13:$E$172,$E951,Inp_Capex!$G$13:$G$172,$G951,Inp_Capex!$H$13:$H$172,$H951)</f>
        <v>3.44</v>
      </c>
      <c r="AB951" s="15">
        <f>SUMIFS(Inp_Capex!AB$13:AB$172,Inp_Capex!$E$13:$E$172,$E951,Inp_Capex!$G$13:$G$172,$G951,Inp_Capex!$H$13:$H$172,$H951)</f>
        <v>2.0369999999999999</v>
      </c>
      <c r="AC951" s="15">
        <f>SUMIFS(Inp_Capex!AC$13:AC$172,Inp_Capex!$E$13:$E$172,$E951,Inp_Capex!$G$13:$G$172,$G951,Inp_Capex!$H$13:$H$172,$H951)</f>
        <v>6.47</v>
      </c>
      <c r="AD951" s="15">
        <f>SUMIFS(Inp_Capex!AD$13:AD$172,Inp_Capex!$E$13:$E$172,$E951,Inp_Capex!$G$13:$G$172,$G951,Inp_Capex!$H$13:$H$172,$H951)</f>
        <v>7.4580000000000002</v>
      </c>
      <c r="AE951" s="15">
        <f>SUMIFS(Inp_Capex!AE$13:AE$172,Inp_Capex!$E$13:$E$172,$E951,Inp_Capex!$G$13:$G$172,$G951,Inp_Capex!$H$13:$H$172,$H951)</f>
        <v>6.7140000000000004</v>
      </c>
      <c r="AF951" s="13"/>
      <c r="AG951" s="13"/>
      <c r="AH951" s="13"/>
      <c r="AI951" s="13"/>
      <c r="AJ951" s="13"/>
      <c r="AK951" s="13"/>
      <c r="AU951" s="49"/>
    </row>
    <row r="952" spans="4:47">
      <c r="D952" s="49" t="s">
        <v>368</v>
      </c>
      <c r="E952" s="49" t="s">
        <v>132</v>
      </c>
      <c r="F952" s="49" t="s">
        <v>193</v>
      </c>
      <c r="G952" s="49" t="s">
        <v>195</v>
      </c>
      <c r="H952" s="43" t="s">
        <v>317</v>
      </c>
      <c r="I952" s="49" t="s">
        <v>299</v>
      </c>
      <c r="J952" s="52"/>
      <c r="L952" s="49" t="s">
        <v>297</v>
      </c>
      <c r="Y952" s="15">
        <f>SUMIFS(Inp_Capex!Y$13:Y$172,Inp_Capex!$E$13:$E$172,$E952,Inp_Capex!$G$13:$G$172,$G952,Inp_Capex!$H$13:$H$172,$H952)</f>
        <v>1.8028392434976155</v>
      </c>
      <c r="Z952" s="15">
        <f>SUMIFS(Inp_Capex!Z$13:Z$172,Inp_Capex!$E$13:$E$172,$E952,Inp_Capex!$G$13:$G$172,$G952,Inp_Capex!$H$13:$H$172,$H952)</f>
        <v>4.856653837202531</v>
      </c>
      <c r="AA952" s="15">
        <f>SUMIFS(Inp_Capex!AA$13:AA$172,Inp_Capex!$E$13:$E$172,$E952,Inp_Capex!$G$13:$G$172,$G952,Inp_Capex!$H$13:$H$172,$H952)</f>
        <v>10.571999999999999</v>
      </c>
      <c r="AB952" s="15">
        <f>SUMIFS(Inp_Capex!AB$13:AB$172,Inp_Capex!$E$13:$E$172,$E952,Inp_Capex!$G$13:$G$172,$G952,Inp_Capex!$H$13:$H$172,$H952)</f>
        <v>10.481999999999999</v>
      </c>
      <c r="AC952" s="15">
        <f>SUMIFS(Inp_Capex!AC$13:AC$172,Inp_Capex!$E$13:$E$172,$E952,Inp_Capex!$G$13:$G$172,$G952,Inp_Capex!$H$13:$H$172,$H952)</f>
        <v>5.4</v>
      </c>
      <c r="AD952" s="15">
        <f>SUMIFS(Inp_Capex!AD$13:AD$172,Inp_Capex!$E$13:$E$172,$E952,Inp_Capex!$G$13:$G$172,$G952,Inp_Capex!$H$13:$H$172,$H952)</f>
        <v>5.0999999999999996</v>
      </c>
      <c r="AE952" s="15">
        <f>SUMIFS(Inp_Capex!AE$13:AE$172,Inp_Capex!$E$13:$E$172,$E952,Inp_Capex!$G$13:$G$172,$G952,Inp_Capex!$H$13:$H$172,$H952)</f>
        <v>4.8</v>
      </c>
      <c r="AF952" s="13"/>
      <c r="AG952" s="13"/>
      <c r="AH952" s="13"/>
      <c r="AI952" s="13"/>
      <c r="AJ952" s="13"/>
      <c r="AK952" s="13"/>
      <c r="AU952" s="49"/>
    </row>
    <row r="953" spans="4:47">
      <c r="D953" s="49" t="s">
        <v>368</v>
      </c>
      <c r="E953" s="49" t="s">
        <v>121</v>
      </c>
      <c r="F953" s="49" t="s">
        <v>193</v>
      </c>
      <c r="G953" s="49" t="s">
        <v>195</v>
      </c>
      <c r="H953" s="43" t="s">
        <v>317</v>
      </c>
      <c r="I953" s="49" t="s">
        <v>299</v>
      </c>
      <c r="J953" s="52"/>
      <c r="L953" s="49" t="s">
        <v>297</v>
      </c>
      <c r="Y953" s="15">
        <f>SUMIFS(Inp_Capex!Y$13:Y$172,Inp_Capex!$E$13:$E$172,$E953,Inp_Capex!$G$13:$G$172,$G953,Inp_Capex!$H$13:$H$172,$H953)</f>
        <v>5.0392727000000006</v>
      </c>
      <c r="Z953" s="15">
        <f>SUMIFS(Inp_Capex!Z$13:Z$172,Inp_Capex!$E$13:$E$172,$E953,Inp_Capex!$G$13:$G$172,$G953,Inp_Capex!$H$13:$H$172,$H953)</f>
        <v>11.6</v>
      </c>
      <c r="AA953" s="15">
        <f>SUMIFS(Inp_Capex!AA$13:AA$172,Inp_Capex!$E$13:$E$172,$E953,Inp_Capex!$G$13:$G$172,$G953,Inp_Capex!$H$13:$H$172,$H953)</f>
        <v>14.870954540000001</v>
      </c>
      <c r="AB953" s="15">
        <f>SUMIFS(Inp_Capex!AB$13:AB$172,Inp_Capex!$E$13:$E$172,$E953,Inp_Capex!$G$13:$G$172,$G953,Inp_Capex!$H$13:$H$172,$H953)</f>
        <v>12.862494999999999</v>
      </c>
      <c r="AC953" s="15">
        <f>SUMIFS(Inp_Capex!AC$13:AC$172,Inp_Capex!$E$13:$E$172,$E953,Inp_Capex!$G$13:$G$172,$G953,Inp_Capex!$H$13:$H$172,$H953)</f>
        <v>13.1</v>
      </c>
      <c r="AD953" s="15">
        <f>SUMIFS(Inp_Capex!AD$13:AD$172,Inp_Capex!$E$13:$E$172,$E953,Inp_Capex!$G$13:$G$172,$G953,Inp_Capex!$H$13:$H$172,$H953)</f>
        <v>4.1227274535764282</v>
      </c>
      <c r="AE953" s="15">
        <f>SUMIFS(Inp_Capex!AE$13:AE$172,Inp_Capex!$E$13:$E$172,$E953,Inp_Capex!$G$13:$G$172,$G953,Inp_Capex!$H$13:$H$172,$H953)</f>
        <v>4.2271400310566083</v>
      </c>
      <c r="AF953" s="13"/>
      <c r="AG953" s="13"/>
      <c r="AH953" s="13"/>
      <c r="AI953" s="13"/>
      <c r="AJ953" s="13"/>
      <c r="AK953" s="13"/>
      <c r="AU953" s="49"/>
    </row>
    <row r="954" spans="4:47">
      <c r="D954" s="49" t="s">
        <v>368</v>
      </c>
      <c r="E954" s="49" t="s">
        <v>109</v>
      </c>
      <c r="F954" s="49" t="s">
        <v>193</v>
      </c>
      <c r="G954" s="49" t="s">
        <v>195</v>
      </c>
      <c r="H954" s="43" t="s">
        <v>318</v>
      </c>
      <c r="I954" s="49" t="s">
        <v>299</v>
      </c>
      <c r="J954" s="52"/>
      <c r="L954" s="49" t="s">
        <v>297</v>
      </c>
      <c r="Y954" s="15">
        <f>SUMIFS(Inp_Capex!Y$13:Y$172,Inp_Capex!$E$13:$E$172,$E954,Inp_Capex!$G$13:$G$172,$G954,Inp_Capex!$H$13:$H$172,$H954)</f>
        <v>7.4929743721216662</v>
      </c>
      <c r="Z954" s="15">
        <f>SUMIFS(Inp_Capex!Z$13:Z$172,Inp_Capex!$E$13:$E$172,$E954,Inp_Capex!$G$13:$G$172,$G954,Inp_Capex!$H$13:$H$172,$H954)</f>
        <v>11.279857484896006</v>
      </c>
      <c r="AA954" s="15">
        <f>SUMIFS(Inp_Capex!AA$13:AA$172,Inp_Capex!$E$13:$E$172,$E954,Inp_Capex!$G$13:$G$172,$G954,Inp_Capex!$H$13:$H$172,$H954)</f>
        <v>13.473359099911171</v>
      </c>
      <c r="AB954" s="15">
        <f>SUMIFS(Inp_Capex!AB$13:AB$172,Inp_Capex!$E$13:$E$172,$E954,Inp_Capex!$G$13:$G$172,$G954,Inp_Capex!$H$13:$H$172,$H954)</f>
        <v>16.100379117542705</v>
      </c>
      <c r="AC954" s="15">
        <f>SUMIFS(Inp_Capex!AC$13:AC$172,Inp_Capex!$E$13:$E$172,$E954,Inp_Capex!$G$13:$G$172,$G954,Inp_Capex!$H$13:$H$172,$H954)</f>
        <v>18.439993612483068</v>
      </c>
      <c r="AD954" s="15">
        <f>SUMIFS(Inp_Capex!AD$13:AD$172,Inp_Capex!$E$13:$E$172,$E954,Inp_Capex!$G$13:$G$172,$G954,Inp_Capex!$H$13:$H$172,$H954)</f>
        <v>16.399999999999999</v>
      </c>
      <c r="AE954" s="15">
        <f>SUMIFS(Inp_Capex!AE$13:AE$172,Inp_Capex!$E$13:$E$172,$E954,Inp_Capex!$G$13:$G$172,$G954,Inp_Capex!$H$13:$H$172,$H954)</f>
        <v>14.612148508709227</v>
      </c>
      <c r="AF954" s="13"/>
      <c r="AG954" s="13"/>
      <c r="AH954" s="13"/>
      <c r="AI954" s="13"/>
      <c r="AJ954" s="13"/>
      <c r="AK954" s="13"/>
      <c r="AU954" s="49"/>
    </row>
    <row r="955" spans="4:47">
      <c r="D955" s="49" t="s">
        <v>368</v>
      </c>
      <c r="E955" s="49" t="s">
        <v>112</v>
      </c>
      <c r="F955" s="49" t="s">
        <v>193</v>
      </c>
      <c r="G955" s="49" t="s">
        <v>195</v>
      </c>
      <c r="H955" s="43" t="s">
        <v>318</v>
      </c>
      <c r="I955" s="49" t="s">
        <v>299</v>
      </c>
      <c r="J955" s="52"/>
      <c r="L955" s="49" t="s">
        <v>297</v>
      </c>
      <c r="Y955" s="15">
        <f>SUMIFS(Inp_Capex!Y$13:Y$172,Inp_Capex!$E$13:$E$172,$E955,Inp_Capex!$G$13:$G$172,$G955,Inp_Capex!$H$13:$H$172,$H955)</f>
        <v>3.5210021197336441</v>
      </c>
      <c r="Z955" s="15">
        <f>SUMIFS(Inp_Capex!Z$13:Z$172,Inp_Capex!$E$13:$E$172,$E955,Inp_Capex!$G$13:$G$172,$G955,Inp_Capex!$H$13:$H$172,$H955)</f>
        <v>6.4020189702789825</v>
      </c>
      <c r="AA955" s="15">
        <f>SUMIFS(Inp_Capex!AA$13:AA$172,Inp_Capex!$E$13:$E$172,$E955,Inp_Capex!$G$13:$G$172,$G955,Inp_Capex!$H$13:$H$172,$H955)</f>
        <v>8.4312598007305883</v>
      </c>
      <c r="AB955" s="15">
        <f>SUMIFS(Inp_Capex!AB$13:AB$172,Inp_Capex!$E$13:$E$172,$E955,Inp_Capex!$G$13:$G$172,$G955,Inp_Capex!$H$13:$H$172,$H955)</f>
        <v>9.7789439992502878</v>
      </c>
      <c r="AC955" s="15">
        <f>SUMIFS(Inp_Capex!AC$13:AC$172,Inp_Capex!$E$13:$E$172,$E955,Inp_Capex!$G$13:$G$172,$G955,Inp_Capex!$H$13:$H$172,$H955)</f>
        <v>10</v>
      </c>
      <c r="AD955" s="15">
        <f>SUMIFS(Inp_Capex!AD$13:AD$172,Inp_Capex!$E$13:$E$172,$E955,Inp_Capex!$G$13:$G$172,$G955,Inp_Capex!$H$13:$H$172,$H955)</f>
        <v>9.6</v>
      </c>
      <c r="AE955" s="15">
        <f>SUMIFS(Inp_Capex!AE$13:AE$172,Inp_Capex!$E$13:$E$172,$E955,Inp_Capex!$G$13:$G$172,$G955,Inp_Capex!$H$13:$H$172,$H955)</f>
        <v>9.1757971310875046</v>
      </c>
      <c r="AF955" s="13"/>
      <c r="AG955" s="13"/>
      <c r="AH955" s="13"/>
      <c r="AI955" s="13"/>
      <c r="AJ955" s="13"/>
      <c r="AK955" s="13"/>
      <c r="AU955" s="49"/>
    </row>
    <row r="956" spans="4:47">
      <c r="D956" s="49" t="s">
        <v>368</v>
      </c>
      <c r="E956" s="49" t="s">
        <v>116</v>
      </c>
      <c r="F956" s="49" t="s">
        <v>193</v>
      </c>
      <c r="G956" s="49" t="s">
        <v>195</v>
      </c>
      <c r="H956" s="43" t="s">
        <v>318</v>
      </c>
      <c r="I956" s="49" t="s">
        <v>299</v>
      </c>
      <c r="J956" s="52"/>
      <c r="L956" s="49" t="s">
        <v>297</v>
      </c>
      <c r="Y956" s="15">
        <f>SUMIFS(Inp_Capex!Y$13:Y$172,Inp_Capex!$E$13:$E$172,$E956,Inp_Capex!$G$13:$G$172,$G956,Inp_Capex!$H$13:$H$172,$H956)</f>
        <v>4.5565893343500816</v>
      </c>
      <c r="Z956" s="15">
        <f>SUMIFS(Inp_Capex!Z$13:Z$172,Inp_Capex!$E$13:$E$172,$E956,Inp_Capex!$G$13:$G$172,$G956,Inp_Capex!$H$13:$H$172,$H956)</f>
        <v>6.0181364734963667</v>
      </c>
      <c r="AA956" s="15">
        <f>SUMIFS(Inp_Capex!AA$13:AA$172,Inp_Capex!$E$13:$E$172,$E956,Inp_Capex!$G$13:$G$172,$G956,Inp_Capex!$H$13:$H$172,$H956)</f>
        <v>6.3280274599770996</v>
      </c>
      <c r="AB956" s="15">
        <f>SUMIFS(Inp_Capex!AB$13:AB$172,Inp_Capex!$E$13:$E$172,$E956,Inp_Capex!$G$13:$G$172,$G956,Inp_Capex!$H$13:$H$172,$H956)</f>
        <v>4.6907162468971544</v>
      </c>
      <c r="AC956" s="15">
        <f>SUMIFS(Inp_Capex!AC$13:AC$172,Inp_Capex!$E$13:$E$172,$E956,Inp_Capex!$G$13:$G$172,$G956,Inp_Capex!$H$13:$H$172,$H956)</f>
        <v>7.9644000000000004</v>
      </c>
      <c r="AD956" s="15">
        <f>SUMIFS(Inp_Capex!AD$13:AD$172,Inp_Capex!$E$13:$E$172,$E956,Inp_Capex!$G$13:$G$172,$G956,Inp_Capex!$H$13:$H$172,$H956)</f>
        <v>5.7</v>
      </c>
      <c r="AE956" s="15">
        <f>SUMIFS(Inp_Capex!AE$13:AE$172,Inp_Capex!$E$13:$E$172,$E956,Inp_Capex!$G$13:$G$172,$G956,Inp_Capex!$H$13:$H$172,$H956)</f>
        <v>5.4654969272759768</v>
      </c>
      <c r="AF956" s="13"/>
      <c r="AG956" s="13"/>
      <c r="AH956" s="13"/>
      <c r="AI956" s="13"/>
      <c r="AJ956" s="13"/>
      <c r="AK956" s="13"/>
      <c r="AU956" s="49"/>
    </row>
    <row r="957" spans="4:47">
      <c r="D957" s="49" t="s">
        <v>368</v>
      </c>
      <c r="E957" s="49" t="s">
        <v>120</v>
      </c>
      <c r="F957" s="49" t="s">
        <v>193</v>
      </c>
      <c r="G957" s="49" t="s">
        <v>195</v>
      </c>
      <c r="H957" s="43" t="s">
        <v>318</v>
      </c>
      <c r="I957" s="49" t="s">
        <v>299</v>
      </c>
      <c r="J957" s="52"/>
      <c r="L957" s="49" t="s">
        <v>297</v>
      </c>
      <c r="Y957" s="15">
        <f>SUMIFS(Inp_Capex!Y$13:Y$172,Inp_Capex!$E$13:$E$172,$E957,Inp_Capex!$G$13:$G$172,$G957,Inp_Capex!$H$13:$H$172,$H957)</f>
        <v>3.7088929596000955</v>
      </c>
      <c r="Z957" s="15">
        <f>SUMIFS(Inp_Capex!Z$13:Z$172,Inp_Capex!$E$13:$E$172,$E957,Inp_Capex!$G$13:$G$172,$G957,Inp_Capex!$H$13:$H$172,$H957)</f>
        <v>4.8858711902330008</v>
      </c>
      <c r="AA957" s="15">
        <f>SUMIFS(Inp_Capex!AA$13:AA$172,Inp_Capex!$E$13:$E$172,$E957,Inp_Capex!$G$13:$G$172,$G957,Inp_Capex!$H$13:$H$172,$H957)</f>
        <v>6.3038975922718334</v>
      </c>
      <c r="AB957" s="15">
        <f>SUMIFS(Inp_Capex!AB$13:AB$172,Inp_Capex!$E$13:$E$172,$E957,Inp_Capex!$G$13:$G$172,$G957,Inp_Capex!$H$13:$H$172,$H957)</f>
        <v>5.1009968739966096</v>
      </c>
      <c r="AC957" s="15">
        <f>SUMIFS(Inp_Capex!AC$13:AC$172,Inp_Capex!$E$13:$E$172,$E957,Inp_Capex!$G$13:$G$172,$G957,Inp_Capex!$H$13:$H$172,$H957)</f>
        <v>5.2</v>
      </c>
      <c r="AD957" s="15">
        <f>SUMIFS(Inp_Capex!AD$13:AD$172,Inp_Capex!$E$13:$E$172,$E957,Inp_Capex!$G$13:$G$172,$G957,Inp_Capex!$H$13:$H$172,$H957)</f>
        <v>5.9</v>
      </c>
      <c r="AE957" s="15">
        <f>SUMIFS(Inp_Capex!AE$13:AE$172,Inp_Capex!$E$13:$E$172,$E957,Inp_Capex!$G$13:$G$172,$G957,Inp_Capex!$H$13:$H$172,$H957)</f>
        <v>6.0226752554428087</v>
      </c>
      <c r="AF957" s="13"/>
      <c r="AG957" s="13"/>
      <c r="AH957" s="13"/>
      <c r="AI957" s="13"/>
      <c r="AJ957" s="13"/>
      <c r="AK957" s="13"/>
      <c r="AU957" s="49"/>
    </row>
    <row r="958" spans="4:47">
      <c r="D958" s="49" t="s">
        <v>368</v>
      </c>
      <c r="E958" s="49" t="s">
        <v>113</v>
      </c>
      <c r="F958" s="49" t="s">
        <v>193</v>
      </c>
      <c r="G958" s="49" t="s">
        <v>195</v>
      </c>
      <c r="H958" s="43" t="s">
        <v>318</v>
      </c>
      <c r="I958" s="49" t="s">
        <v>299</v>
      </c>
      <c r="J958" s="52"/>
      <c r="L958" s="49" t="s">
        <v>297</v>
      </c>
      <c r="Y958" s="15">
        <f>SUMIFS(Inp_Capex!Y$13:Y$172,Inp_Capex!$E$13:$E$172,$E958,Inp_Capex!$G$13:$G$172,$G958,Inp_Capex!$H$13:$H$172,$H958)</f>
        <v>2.4383231739486857</v>
      </c>
      <c r="Z958" s="15">
        <f>SUMIFS(Inp_Capex!Z$13:Z$172,Inp_Capex!$E$13:$E$172,$E958,Inp_Capex!$G$13:$G$172,$G958,Inp_Capex!$H$13:$H$172,$H958)</f>
        <v>3.609</v>
      </c>
      <c r="AA958" s="15">
        <f>SUMIFS(Inp_Capex!AA$13:AA$172,Inp_Capex!$E$13:$E$172,$E958,Inp_Capex!$G$13:$G$172,$G958,Inp_Capex!$H$13:$H$172,$H958)</f>
        <v>5.4295922000000001</v>
      </c>
      <c r="AB958" s="15">
        <f>SUMIFS(Inp_Capex!AB$13:AB$172,Inp_Capex!$E$13:$E$172,$E958,Inp_Capex!$G$13:$G$172,$G958,Inp_Capex!$H$13:$H$172,$H958)</f>
        <v>4.80809189</v>
      </c>
      <c r="AC958" s="15">
        <f>SUMIFS(Inp_Capex!AC$13:AC$172,Inp_Capex!$E$13:$E$172,$E958,Inp_Capex!$G$13:$G$172,$G958,Inp_Capex!$H$13:$H$172,$H958)</f>
        <v>4.3</v>
      </c>
      <c r="AD958" s="15">
        <f>SUMIFS(Inp_Capex!AD$13:AD$172,Inp_Capex!$E$13:$E$172,$E958,Inp_Capex!$G$13:$G$172,$G958,Inp_Capex!$H$13:$H$172,$H958)</f>
        <v>4.8128008184375002</v>
      </c>
      <c r="AE958" s="15">
        <f>SUMIFS(Inp_Capex!AE$13:AE$172,Inp_Capex!$E$13:$E$172,$E958,Inp_Capex!$G$13:$G$172,$G958,Inp_Capex!$H$13:$H$172,$H958)</f>
        <v>5.7365909696093658</v>
      </c>
      <c r="AF958" s="13"/>
      <c r="AG958" s="13"/>
      <c r="AH958" s="13"/>
      <c r="AI958" s="13"/>
      <c r="AJ958" s="13"/>
      <c r="AK958" s="13"/>
      <c r="AU958" s="49"/>
    </row>
    <row r="959" spans="4:47">
      <c r="D959" s="49" t="s">
        <v>368</v>
      </c>
      <c r="E959" s="49" t="s">
        <v>128</v>
      </c>
      <c r="F959" s="49" t="s">
        <v>193</v>
      </c>
      <c r="G959" s="49" t="s">
        <v>195</v>
      </c>
      <c r="H959" s="43" t="s">
        <v>318</v>
      </c>
      <c r="I959" s="49" t="s">
        <v>299</v>
      </c>
      <c r="J959" s="52"/>
      <c r="L959" s="49" t="s">
        <v>297</v>
      </c>
      <c r="Y959" s="15">
        <f>SUMIFS(Inp_Capex!Y$13:Y$172,Inp_Capex!$E$13:$E$172,$E959,Inp_Capex!$G$13:$G$172,$G959,Inp_Capex!$H$13:$H$172,$H959)</f>
        <v>5.0426343900651114</v>
      </c>
      <c r="Z959" s="15">
        <f>SUMIFS(Inp_Capex!Z$13:Z$172,Inp_Capex!$E$13:$E$172,$E959,Inp_Capex!$G$13:$G$172,$G959,Inp_Capex!$H$13:$H$172,$H959)</f>
        <v>8.9941710501339038</v>
      </c>
      <c r="AA959" s="15">
        <f>SUMIFS(Inp_Capex!AA$13:AA$172,Inp_Capex!$E$13:$E$172,$E959,Inp_Capex!$G$13:$G$172,$G959,Inp_Capex!$H$13:$H$172,$H959)</f>
        <v>8.3859999999999992</v>
      </c>
      <c r="AB959" s="15">
        <f>SUMIFS(Inp_Capex!AB$13:AB$172,Inp_Capex!$E$13:$E$172,$E959,Inp_Capex!$G$13:$G$172,$G959,Inp_Capex!$H$13:$H$172,$H959)</f>
        <v>10.167999999999999</v>
      </c>
      <c r="AC959" s="15">
        <f>SUMIFS(Inp_Capex!AC$13:AC$172,Inp_Capex!$E$13:$E$172,$E959,Inp_Capex!$G$13:$G$172,$G959,Inp_Capex!$H$13:$H$172,$H959)</f>
        <v>3.4079999999999999</v>
      </c>
      <c r="AD959" s="15">
        <f>SUMIFS(Inp_Capex!AD$13:AD$172,Inp_Capex!$E$13:$E$172,$E959,Inp_Capex!$G$13:$G$172,$G959,Inp_Capex!$H$13:$H$172,$H959)</f>
        <v>3.4</v>
      </c>
      <c r="AE959" s="15">
        <f>SUMIFS(Inp_Capex!AE$13:AE$172,Inp_Capex!$E$13:$E$172,$E959,Inp_Capex!$G$13:$G$172,$G959,Inp_Capex!$H$13:$H$172,$H959)</f>
        <v>3.3570000000000002</v>
      </c>
      <c r="AF959" s="13"/>
      <c r="AG959" s="13"/>
      <c r="AH959" s="13"/>
      <c r="AI959" s="13"/>
      <c r="AJ959" s="13"/>
      <c r="AK959" s="13"/>
      <c r="AU959" s="49"/>
    </row>
    <row r="960" spans="4:47">
      <c r="D960" s="49" t="s">
        <v>368</v>
      </c>
      <c r="E960" s="49" t="s">
        <v>132</v>
      </c>
      <c r="F960" s="49" t="s">
        <v>193</v>
      </c>
      <c r="G960" s="49" t="s">
        <v>195</v>
      </c>
      <c r="H960" s="43" t="s">
        <v>318</v>
      </c>
      <c r="I960" s="49" t="s">
        <v>299</v>
      </c>
      <c r="J960" s="52"/>
      <c r="L960" s="49" t="s">
        <v>297</v>
      </c>
      <c r="Y960" s="15">
        <f>SUMIFS(Inp_Capex!Y$13:Y$172,Inp_Capex!$E$13:$E$172,$E960,Inp_Capex!$G$13:$G$172,$G960,Inp_Capex!$H$13:$H$172,$H960)</f>
        <v>8.4632709763155614</v>
      </c>
      <c r="Z960" s="15">
        <f>SUMIFS(Inp_Capex!Z$13:Z$172,Inp_Capex!$E$13:$E$172,$E960,Inp_Capex!$G$13:$G$172,$G960,Inp_Capex!$H$13:$H$172,$H960)</f>
        <v>13.728170259495148</v>
      </c>
      <c r="AA960" s="15">
        <f>SUMIFS(Inp_Capex!AA$13:AA$172,Inp_Capex!$E$13:$E$172,$E960,Inp_Capex!$G$13:$G$172,$G960,Inp_Capex!$H$13:$H$172,$H960)</f>
        <v>12.271000000000001</v>
      </c>
      <c r="AB960" s="15">
        <f>SUMIFS(Inp_Capex!AB$13:AB$172,Inp_Capex!$E$13:$E$172,$E960,Inp_Capex!$G$13:$G$172,$G960,Inp_Capex!$H$13:$H$172,$H960)</f>
        <v>13.476000000000001</v>
      </c>
      <c r="AC960" s="15">
        <f>SUMIFS(Inp_Capex!AC$13:AC$172,Inp_Capex!$E$13:$E$172,$E960,Inp_Capex!$G$13:$G$172,$G960,Inp_Capex!$H$13:$H$172,$H960)</f>
        <v>14.9</v>
      </c>
      <c r="AD960" s="15">
        <f>SUMIFS(Inp_Capex!AD$13:AD$172,Inp_Capex!$E$13:$E$172,$E960,Inp_Capex!$G$13:$G$172,$G960,Inp_Capex!$H$13:$H$172,$H960)</f>
        <v>17.100000000000001</v>
      </c>
      <c r="AE960" s="15">
        <f>SUMIFS(Inp_Capex!AE$13:AE$172,Inp_Capex!$E$13:$E$172,$E960,Inp_Capex!$G$13:$G$172,$G960,Inp_Capex!$H$13:$H$172,$H960)</f>
        <v>15.907</v>
      </c>
      <c r="AF960" s="13"/>
      <c r="AG960" s="13"/>
      <c r="AH960" s="13"/>
      <c r="AI960" s="13"/>
      <c r="AJ960" s="13"/>
      <c r="AK960" s="13"/>
      <c r="AU960" s="49"/>
    </row>
    <row r="961" spans="3:67">
      <c r="D961" s="49" t="s">
        <v>368</v>
      </c>
      <c r="E961" s="49" t="s">
        <v>121</v>
      </c>
      <c r="F961" s="49" t="s">
        <v>193</v>
      </c>
      <c r="G961" s="49" t="s">
        <v>195</v>
      </c>
      <c r="H961" s="43" t="s">
        <v>318</v>
      </c>
      <c r="I961" s="49" t="s">
        <v>299</v>
      </c>
      <c r="J961" s="52"/>
      <c r="L961" s="49" t="s">
        <v>297</v>
      </c>
      <c r="Y961" s="15">
        <f>SUMIFS(Inp_Capex!Y$13:Y$172,Inp_Capex!$E$13:$E$172,$E961,Inp_Capex!$G$13:$G$172,$G961,Inp_Capex!$H$13:$H$172,$H961)</f>
        <v>2.0568460000000002</v>
      </c>
      <c r="Z961" s="15">
        <f>SUMIFS(Inp_Capex!Z$13:Z$172,Inp_Capex!$E$13:$E$172,$E961,Inp_Capex!$G$13:$G$172,$G961,Inp_Capex!$H$13:$H$172,$H961)</f>
        <v>2.8237640000000002</v>
      </c>
      <c r="AA961" s="15">
        <f>SUMIFS(Inp_Capex!AA$13:AA$172,Inp_Capex!$E$13:$E$172,$E961,Inp_Capex!$G$13:$G$172,$G961,Inp_Capex!$H$13:$H$172,$H961)</f>
        <v>2.2000000000000002</v>
      </c>
      <c r="AB961" s="15">
        <f>SUMIFS(Inp_Capex!AB$13:AB$172,Inp_Capex!$E$13:$E$172,$E961,Inp_Capex!$G$13:$G$172,$G961,Inp_Capex!$H$13:$H$172,$H961)</f>
        <v>1.6601459999999999</v>
      </c>
      <c r="AC961" s="15">
        <f>SUMIFS(Inp_Capex!AC$13:AC$172,Inp_Capex!$E$13:$E$172,$E961,Inp_Capex!$G$13:$G$172,$G961,Inp_Capex!$H$13:$H$172,$H961)</f>
        <v>1.3</v>
      </c>
      <c r="AD961" s="15">
        <f>SUMIFS(Inp_Capex!AD$13:AD$172,Inp_Capex!$E$13:$E$172,$E961,Inp_Capex!$G$13:$G$172,$G961,Inp_Capex!$H$13:$H$172,$H961)</f>
        <v>1.2093014500000001</v>
      </c>
      <c r="AE961" s="15">
        <f>SUMIFS(Inp_Capex!AE$13:AE$172,Inp_Capex!$E$13:$E$172,$E961,Inp_Capex!$G$13:$G$172,$G961,Inp_Capex!$H$13:$H$172,$H961)</f>
        <v>1.7210214799999999</v>
      </c>
      <c r="AF961" s="13"/>
      <c r="AG961" s="13"/>
      <c r="AH961" s="13"/>
      <c r="AI961" s="13"/>
      <c r="AJ961" s="13"/>
      <c r="AK961" s="13"/>
      <c r="AU961" s="49"/>
    </row>
    <row r="962" spans="3:67">
      <c r="D962" s="49" t="s">
        <v>368</v>
      </c>
      <c r="E962" s="49" t="s">
        <v>109</v>
      </c>
      <c r="F962" s="49" t="s">
        <v>193</v>
      </c>
      <c r="G962" s="49" t="s">
        <v>195</v>
      </c>
      <c r="H962" s="43" t="s">
        <v>362</v>
      </c>
      <c r="I962" s="49" t="s">
        <v>299</v>
      </c>
      <c r="J962" s="52"/>
      <c r="L962" s="49" t="s">
        <v>273</v>
      </c>
      <c r="Y962" s="78">
        <f>IFERROR(SUM(Y946,Y954)/Y938,"NA")</f>
        <v>0.90859983974353398</v>
      </c>
      <c r="Z962" s="78">
        <f t="shared" ref="Z962:AD962" si="80">IFERROR(SUM(Z946,Z954)/Z938,"NA")</f>
        <v>0.84356127497012856</v>
      </c>
      <c r="AA962" s="78">
        <f t="shared" si="80"/>
        <v>0.87833142732462754</v>
      </c>
      <c r="AB962" s="78">
        <f t="shared" si="80"/>
        <v>0.89430928164248291</v>
      </c>
      <c r="AC962" s="78">
        <f t="shared" si="80"/>
        <v>0.89171813023541802</v>
      </c>
      <c r="AD962" s="78">
        <f t="shared" si="80"/>
        <v>0.78923766816143504</v>
      </c>
      <c r="AE962" s="78">
        <f t="shared" ref="AE962" si="81">IFERROR(SUM(AE946,AE954)/AE938,"NA")</f>
        <v>0.81794508317802683</v>
      </c>
      <c r="AF962" s="78">
        <f>AVERAGE($Y962:$AE962)</f>
        <v>0.8605289578936649</v>
      </c>
      <c r="AG962" s="78">
        <f t="shared" ref="AG962:AK962" si="82">AVERAGE($Y962:$AE962)</f>
        <v>0.8605289578936649</v>
      </c>
      <c r="AH962" s="78">
        <f t="shared" si="82"/>
        <v>0.8605289578936649</v>
      </c>
      <c r="AI962" s="78">
        <f t="shared" si="82"/>
        <v>0.8605289578936649</v>
      </c>
      <c r="AJ962" s="78">
        <f t="shared" si="82"/>
        <v>0.8605289578936649</v>
      </c>
      <c r="AK962" s="78">
        <f t="shared" si="82"/>
        <v>0.8605289578936649</v>
      </c>
      <c r="AU962" s="49"/>
    </row>
    <row r="963" spans="3:67">
      <c r="D963" s="49" t="s">
        <v>368</v>
      </c>
      <c r="E963" s="49" t="s">
        <v>112</v>
      </c>
      <c r="F963" s="49" t="s">
        <v>193</v>
      </c>
      <c r="G963" s="49" t="s">
        <v>195</v>
      </c>
      <c r="H963" s="43" t="s">
        <v>362</v>
      </c>
      <c r="I963" s="49" t="s">
        <v>299</v>
      </c>
      <c r="J963" s="52"/>
      <c r="L963" s="49" t="s">
        <v>273</v>
      </c>
      <c r="Y963" s="78">
        <f t="shared" ref="Y963:AD969" si="83">IFERROR(SUM(Y947,Y955)/Y939,"NA")</f>
        <v>0.89446564679538565</v>
      </c>
      <c r="Z963" s="78">
        <f t="shared" si="83"/>
        <v>0.84767707186331653</v>
      </c>
      <c r="AA963" s="78">
        <f t="shared" si="83"/>
        <v>0.9023671434879712</v>
      </c>
      <c r="AB963" s="78">
        <f t="shared" si="83"/>
        <v>0.92138038420038504</v>
      </c>
      <c r="AC963" s="78">
        <f t="shared" si="83"/>
        <v>0.91735537190082639</v>
      </c>
      <c r="AD963" s="78">
        <f t="shared" si="83"/>
        <v>0.80916030534351147</v>
      </c>
      <c r="AE963" s="78">
        <f t="shared" ref="AE963" si="84">IFERROR(SUM(AE947,AE955)/AE939,"NA")</f>
        <v>0.86144207173244092</v>
      </c>
      <c r="AF963" s="78">
        <f t="shared" ref="AF963:AK969" si="85">AVERAGE($Y963:$AE963)</f>
        <v>0.87912114218911963</v>
      </c>
      <c r="AG963" s="78">
        <f t="shared" si="85"/>
        <v>0.87912114218911963</v>
      </c>
      <c r="AH963" s="78">
        <f t="shared" si="85"/>
        <v>0.87912114218911963</v>
      </c>
      <c r="AI963" s="78">
        <f t="shared" si="85"/>
        <v>0.87912114218911963</v>
      </c>
      <c r="AJ963" s="78">
        <f t="shared" si="85"/>
        <v>0.87912114218911963</v>
      </c>
      <c r="AK963" s="78">
        <f t="shared" si="85"/>
        <v>0.87912114218911963</v>
      </c>
      <c r="AU963" s="49"/>
    </row>
    <row r="964" spans="3:67">
      <c r="D964" s="49" t="s">
        <v>368</v>
      </c>
      <c r="E964" s="49" t="s">
        <v>116</v>
      </c>
      <c r="F964" s="49" t="s">
        <v>193</v>
      </c>
      <c r="G964" s="49" t="s">
        <v>195</v>
      </c>
      <c r="H964" s="43" t="s">
        <v>362</v>
      </c>
      <c r="I964" s="49" t="s">
        <v>299</v>
      </c>
      <c r="J964" s="52"/>
      <c r="L964" s="49" t="s">
        <v>273</v>
      </c>
      <c r="Y964" s="78">
        <f t="shared" si="83"/>
        <v>0.90807487981079982</v>
      </c>
      <c r="Z964" s="78">
        <f t="shared" si="83"/>
        <v>0.87877700494455702</v>
      </c>
      <c r="AA964" s="78">
        <f t="shared" si="83"/>
        <v>0.86019046350892003</v>
      </c>
      <c r="AB964" s="78">
        <f t="shared" si="83"/>
        <v>0.865462845389119</v>
      </c>
      <c r="AC964" s="78">
        <f t="shared" si="83"/>
        <v>0.92349704378477537</v>
      </c>
      <c r="AD964" s="78">
        <f t="shared" si="83"/>
        <v>0.73626373626373631</v>
      </c>
      <c r="AE964" s="78">
        <f t="shared" ref="AE964" si="86">IFERROR(SUM(AE948,AE956)/AE940,"NA")</f>
        <v>0.79525421121910111</v>
      </c>
      <c r="AF964" s="78">
        <f t="shared" si="85"/>
        <v>0.85250288356014414</v>
      </c>
      <c r="AG964" s="78">
        <f t="shared" si="85"/>
        <v>0.85250288356014414</v>
      </c>
      <c r="AH964" s="78">
        <f t="shared" si="85"/>
        <v>0.85250288356014414</v>
      </c>
      <c r="AI964" s="78">
        <f t="shared" si="85"/>
        <v>0.85250288356014414</v>
      </c>
      <c r="AJ964" s="78">
        <f t="shared" si="85"/>
        <v>0.85250288356014414</v>
      </c>
      <c r="AK964" s="78">
        <f t="shared" si="85"/>
        <v>0.85250288356014414</v>
      </c>
      <c r="AU964" s="49"/>
    </row>
    <row r="965" spans="3:67">
      <c r="D965" s="49" t="s">
        <v>368</v>
      </c>
      <c r="E965" s="49" t="s">
        <v>120</v>
      </c>
      <c r="F965" s="49" t="s">
        <v>193</v>
      </c>
      <c r="G965" s="49" t="s">
        <v>195</v>
      </c>
      <c r="H965" s="43" t="s">
        <v>362</v>
      </c>
      <c r="I965" s="49" t="s">
        <v>299</v>
      </c>
      <c r="J965" s="52"/>
      <c r="L965" s="49" t="s">
        <v>273</v>
      </c>
      <c r="Y965" s="78">
        <f t="shared" si="83"/>
        <v>0.914203043720904</v>
      </c>
      <c r="Z965" s="78">
        <f t="shared" si="83"/>
        <v>0.88622628282778693</v>
      </c>
      <c r="AA965" s="78">
        <f t="shared" si="83"/>
        <v>0.89912346563187551</v>
      </c>
      <c r="AB965" s="78">
        <f t="shared" si="83"/>
        <v>0.87778459159853339</v>
      </c>
      <c r="AC965" s="78">
        <f t="shared" si="83"/>
        <v>0.86567164179104483</v>
      </c>
      <c r="AD965" s="78">
        <f t="shared" si="83"/>
        <v>0.80487804878048774</v>
      </c>
      <c r="AE965" s="78">
        <f t="shared" ref="AE965" si="87">IFERROR(SUM(AE949,AE957)/AE941,"NA")</f>
        <v>0.83233408502644191</v>
      </c>
      <c r="AF965" s="78">
        <f t="shared" si="85"/>
        <v>0.8686030227681536</v>
      </c>
      <c r="AG965" s="78">
        <f t="shared" si="85"/>
        <v>0.8686030227681536</v>
      </c>
      <c r="AH965" s="78">
        <f t="shared" si="85"/>
        <v>0.8686030227681536</v>
      </c>
      <c r="AI965" s="78">
        <f t="shared" si="85"/>
        <v>0.8686030227681536</v>
      </c>
      <c r="AJ965" s="78">
        <f t="shared" si="85"/>
        <v>0.8686030227681536</v>
      </c>
      <c r="AK965" s="78">
        <f t="shared" si="85"/>
        <v>0.8686030227681536</v>
      </c>
      <c r="AU965" s="49"/>
    </row>
    <row r="966" spans="3:67">
      <c r="D966" s="49" t="s">
        <v>368</v>
      </c>
      <c r="E966" s="49" t="s">
        <v>113</v>
      </c>
      <c r="F966" s="49" t="s">
        <v>193</v>
      </c>
      <c r="G966" s="49" t="s">
        <v>195</v>
      </c>
      <c r="H966" s="43" t="s">
        <v>362</v>
      </c>
      <c r="I966" s="49" t="s">
        <v>299</v>
      </c>
      <c r="J966" s="52"/>
      <c r="L966" s="49" t="s">
        <v>273</v>
      </c>
      <c r="Y966" s="78">
        <f t="shared" si="83"/>
        <v>0.91446402662312332</v>
      </c>
      <c r="Z966" s="78">
        <f t="shared" si="83"/>
        <v>0.45408877542617143</v>
      </c>
      <c r="AA966" s="78">
        <f t="shared" si="83"/>
        <v>0.53017948409723115</v>
      </c>
      <c r="AB966" s="78">
        <f t="shared" si="83"/>
        <v>0.54933450782552118</v>
      </c>
      <c r="AC966" s="78">
        <f t="shared" si="83"/>
        <v>0.49295774647887325</v>
      </c>
      <c r="AD966" s="78">
        <f t="shared" si="83"/>
        <v>0.50313319993655603</v>
      </c>
      <c r="AE966" s="78">
        <f t="shared" ref="AE966" si="88">IFERROR(SUM(AE950,AE958)/AE942,"NA")</f>
        <v>0.54755583888123649</v>
      </c>
      <c r="AF966" s="78">
        <f t="shared" si="85"/>
        <v>0.5702447970383876</v>
      </c>
      <c r="AG966" s="78">
        <f t="shared" si="85"/>
        <v>0.5702447970383876</v>
      </c>
      <c r="AH966" s="78">
        <f t="shared" si="85"/>
        <v>0.5702447970383876</v>
      </c>
      <c r="AI966" s="78">
        <f t="shared" si="85"/>
        <v>0.5702447970383876</v>
      </c>
      <c r="AJ966" s="78">
        <f t="shared" si="85"/>
        <v>0.5702447970383876</v>
      </c>
      <c r="AK966" s="78">
        <f t="shared" si="85"/>
        <v>0.5702447970383876</v>
      </c>
      <c r="AU966" s="49"/>
    </row>
    <row r="967" spans="3:67">
      <c r="D967" s="49" t="s">
        <v>368</v>
      </c>
      <c r="E967" s="49" t="s">
        <v>128</v>
      </c>
      <c r="F967" s="49" t="s">
        <v>193</v>
      </c>
      <c r="G967" s="49" t="s">
        <v>195</v>
      </c>
      <c r="H967" s="43" t="s">
        <v>362</v>
      </c>
      <c r="I967" s="49" t="s">
        <v>299</v>
      </c>
      <c r="J967" s="52"/>
      <c r="L967" s="49" t="s">
        <v>273</v>
      </c>
      <c r="Y967" s="78">
        <f t="shared" si="83"/>
        <v>0.8847273689782954</v>
      </c>
      <c r="Z967" s="78">
        <f t="shared" si="83"/>
        <v>0.9267844052542884</v>
      </c>
      <c r="AA967" s="78">
        <f t="shared" si="83"/>
        <v>0.91909536022382832</v>
      </c>
      <c r="AB967" s="78">
        <f t="shared" si="83"/>
        <v>0.9530688739653288</v>
      </c>
      <c r="AC967" s="78">
        <f t="shared" si="83"/>
        <v>0.79334993173239099</v>
      </c>
      <c r="AD967" s="78">
        <f t="shared" si="83"/>
        <v>0.80680636052905341</v>
      </c>
      <c r="AE967" s="78">
        <f t="shared" ref="AE967" si="89">IFERROR(SUM(AE951,AE959)/AE943,"NA")</f>
        <v>0.75106271906928179</v>
      </c>
      <c r="AF967" s="78">
        <f t="shared" si="85"/>
        <v>0.86212785996463814</v>
      </c>
      <c r="AG967" s="78">
        <f t="shared" si="85"/>
        <v>0.86212785996463814</v>
      </c>
      <c r="AH967" s="78">
        <f t="shared" si="85"/>
        <v>0.86212785996463814</v>
      </c>
      <c r="AI967" s="78">
        <f t="shared" si="85"/>
        <v>0.86212785996463814</v>
      </c>
      <c r="AJ967" s="78">
        <f t="shared" si="85"/>
        <v>0.86212785996463814</v>
      </c>
      <c r="AK967" s="78">
        <f t="shared" si="85"/>
        <v>0.86212785996463814</v>
      </c>
      <c r="AU967" s="49"/>
    </row>
    <row r="968" spans="3:67">
      <c r="D968" s="49" t="s">
        <v>368</v>
      </c>
      <c r="E968" s="49" t="s">
        <v>132</v>
      </c>
      <c r="F968" s="49" t="s">
        <v>193</v>
      </c>
      <c r="G968" s="49" t="s">
        <v>195</v>
      </c>
      <c r="H968" s="43" t="s">
        <v>362</v>
      </c>
      <c r="I968" s="49" t="s">
        <v>299</v>
      </c>
      <c r="J968" s="52"/>
      <c r="L968" s="49" t="s">
        <v>273</v>
      </c>
      <c r="Y968" s="78">
        <f t="shared" si="83"/>
        <v>0.91473119274544279</v>
      </c>
      <c r="Z968" s="78">
        <f t="shared" si="83"/>
        <v>0.9212471380691174</v>
      </c>
      <c r="AA968" s="78">
        <f t="shared" si="83"/>
        <v>0.9597092681287287</v>
      </c>
      <c r="AB968" s="78">
        <f t="shared" si="83"/>
        <v>0.96000961692578934</v>
      </c>
      <c r="AC968" s="78">
        <f t="shared" si="83"/>
        <v>0.82520325203252032</v>
      </c>
      <c r="AD968" s="78">
        <f t="shared" si="83"/>
        <v>0.81918819188191883</v>
      </c>
      <c r="AE968" s="78">
        <f t="shared" ref="AE968" si="90">IFERROR(SUM(AE952,AE960)/AE944,"NA")</f>
        <v>0.75553690662969319</v>
      </c>
      <c r="AF968" s="78">
        <f t="shared" si="85"/>
        <v>0.87937508091617289</v>
      </c>
      <c r="AG968" s="78">
        <f t="shared" si="85"/>
        <v>0.87937508091617289</v>
      </c>
      <c r="AH968" s="78">
        <f t="shared" si="85"/>
        <v>0.87937508091617289</v>
      </c>
      <c r="AI968" s="78">
        <f t="shared" si="85"/>
        <v>0.87937508091617289</v>
      </c>
      <c r="AJ968" s="78">
        <f t="shared" si="85"/>
        <v>0.87937508091617289</v>
      </c>
      <c r="AK968" s="78">
        <f t="shared" si="85"/>
        <v>0.87937508091617289</v>
      </c>
      <c r="AU968" s="49"/>
    </row>
    <row r="969" spans="3:67">
      <c r="D969" s="49" t="s">
        <v>368</v>
      </c>
      <c r="E969" s="51" t="s">
        <v>121</v>
      </c>
      <c r="F969" s="49" t="s">
        <v>193</v>
      </c>
      <c r="G969" s="49" t="s">
        <v>195</v>
      </c>
      <c r="H969" s="92" t="s">
        <v>362</v>
      </c>
      <c r="I969" s="49" t="s">
        <v>299</v>
      </c>
      <c r="J969" s="52"/>
      <c r="L969" s="49" t="s">
        <v>273</v>
      </c>
      <c r="Y969" s="78">
        <f t="shared" si="83"/>
        <v>0.69000000000000006</v>
      </c>
      <c r="Z969" s="78">
        <f t="shared" si="83"/>
        <v>0.71023020028583006</v>
      </c>
      <c r="AA969" s="78">
        <f t="shared" si="83"/>
        <v>0.84019571478865063</v>
      </c>
      <c r="AB969" s="78">
        <f t="shared" si="83"/>
        <v>0.68434585771088075</v>
      </c>
      <c r="AC969" s="78">
        <f t="shared" si="83"/>
        <v>0.73096446700507622</v>
      </c>
      <c r="AD969" s="78">
        <f t="shared" si="83"/>
        <v>0.23913660598181044</v>
      </c>
      <c r="AE969" s="78">
        <f t="shared" ref="AE969" si="91">IFERROR(SUM(AE953,AE961)/AE945,"NA")</f>
        <v>0.25671163010703324</v>
      </c>
      <c r="AF969" s="78">
        <f t="shared" si="85"/>
        <v>0.59308349655418302</v>
      </c>
      <c r="AG969" s="78">
        <f t="shared" si="85"/>
        <v>0.59308349655418302</v>
      </c>
      <c r="AH969" s="78">
        <f t="shared" si="85"/>
        <v>0.59308349655418302</v>
      </c>
      <c r="AI969" s="78">
        <f t="shared" si="85"/>
        <v>0.59308349655418302</v>
      </c>
      <c r="AJ969" s="78">
        <f t="shared" si="85"/>
        <v>0.59308349655418302</v>
      </c>
      <c r="AK969" s="78">
        <f t="shared" si="85"/>
        <v>0.59308349655418302</v>
      </c>
      <c r="AU969" s="85"/>
    </row>
    <row r="970" spans="3:67" s="51" customFormat="1">
      <c r="H970" s="92"/>
      <c r="J970" s="52"/>
      <c r="Y970" s="70"/>
      <c r="Z970" s="70"/>
      <c r="AA970" s="70"/>
      <c r="AB970" s="70"/>
      <c r="AC970" s="70"/>
      <c r="AD970" s="70"/>
      <c r="AE970" s="66"/>
      <c r="AF970" s="66"/>
      <c r="AG970" s="66"/>
      <c r="AH970" s="66"/>
      <c r="AI970" s="66"/>
      <c r="AJ970" s="66"/>
      <c r="AK970" s="66"/>
      <c r="AU970" s="95"/>
    </row>
    <row r="971" spans="3:67">
      <c r="F971" s="51"/>
      <c r="H971" s="92"/>
      <c r="J971" s="52"/>
      <c r="AU971" s="49"/>
    </row>
    <row r="972" spans="3:67">
      <c r="F972" s="51"/>
      <c r="H972" s="92"/>
      <c r="J972" s="52"/>
      <c r="AU972" s="49"/>
    </row>
    <row r="973" spans="3:67">
      <c r="F973" s="51"/>
      <c r="H973" s="92"/>
      <c r="J973" s="52"/>
      <c r="AU973" s="49"/>
    </row>
    <row r="974" spans="3:67">
      <c r="F974" s="51"/>
      <c r="H974" s="92"/>
      <c r="J974" s="52"/>
      <c r="AU974" s="49"/>
    </row>
    <row r="975" spans="3:67">
      <c r="H975" s="43"/>
    </row>
    <row r="976" spans="3:67">
      <c r="C976" s="12" t="s">
        <v>263</v>
      </c>
      <c r="D976" s="12"/>
      <c r="E976" s="12"/>
      <c r="F976" s="12"/>
      <c r="G976" s="12"/>
      <c r="H976" s="96"/>
      <c r="I976" s="12"/>
      <c r="J976" s="12"/>
      <c r="K976" s="12"/>
      <c r="L976" s="12"/>
      <c r="M976" s="12"/>
      <c r="N976" s="12"/>
      <c r="O976" s="12"/>
      <c r="P976" s="12"/>
      <c r="Q976" s="12"/>
      <c r="R976" s="12"/>
      <c r="S976" s="12"/>
      <c r="T976" s="12"/>
      <c r="U976" s="12"/>
      <c r="V976" s="12"/>
      <c r="W976" s="12"/>
      <c r="X976" s="12"/>
      <c r="Y976" s="12"/>
      <c r="Z976" s="12"/>
      <c r="AA976" s="12"/>
      <c r="AB976" s="12"/>
      <c r="AC976" s="12"/>
      <c r="AD976" s="12"/>
      <c r="AE976" s="12"/>
      <c r="AF976" s="12"/>
      <c r="AG976" s="12"/>
      <c r="AH976" s="12"/>
      <c r="AI976" s="12"/>
      <c r="AJ976" s="12"/>
      <c r="AK976" s="12"/>
      <c r="AL976" s="12"/>
      <c r="AM976" s="12"/>
      <c r="AN976" s="12"/>
      <c r="AO976" s="12"/>
      <c r="AP976" s="12"/>
      <c r="AQ976" s="64"/>
      <c r="AR976" s="12"/>
      <c r="AS976" s="12"/>
      <c r="AT976" s="12"/>
      <c r="AU976" s="12"/>
      <c r="AV976" s="12"/>
      <c r="AW976" s="12"/>
      <c r="AX976" s="12"/>
      <c r="AY976" s="12"/>
      <c r="AZ976" s="12"/>
      <c r="BA976" s="12"/>
      <c r="BB976" s="64"/>
      <c r="BC976" s="12"/>
      <c r="BD976" s="12"/>
      <c r="BE976" s="12"/>
      <c r="BF976" s="12"/>
      <c r="BG976" s="12"/>
      <c r="BH976" s="12"/>
      <c r="BI976" s="11"/>
      <c r="BJ976" s="11"/>
      <c r="BK976" s="11"/>
      <c r="BL976" s="11"/>
      <c r="BM976" s="11"/>
      <c r="BN976" s="11"/>
      <c r="BO976" s="11"/>
    </row>
    <row r="977" spans="4:47">
      <c r="D977" s="49" t="s">
        <v>368</v>
      </c>
      <c r="E977" s="49" t="s">
        <v>109</v>
      </c>
      <c r="F977" s="49" t="s">
        <v>193</v>
      </c>
      <c r="G977" s="49" t="s">
        <v>263</v>
      </c>
      <c r="H977" s="43" t="s">
        <v>352</v>
      </c>
      <c r="I977" s="49" t="s">
        <v>299</v>
      </c>
      <c r="J977" s="52"/>
      <c r="L977" s="49" t="s">
        <v>297</v>
      </c>
      <c r="Y977" s="15">
        <f>SUMIFS(Inp_Capex!Y$13:Y$172,Inp_Capex!$E$13:$E$172,$E977,Inp_Capex!$G$13:$G$172,$G977)</f>
        <v>20.51669897517003</v>
      </c>
      <c r="Z977" s="15">
        <f>SUMIFS(Inp_Capex!Z$13:Z$172,Inp_Capex!$E$13:$E$172,$E977,Inp_Capex!$G$13:$G$172,$G977)</f>
        <v>23.713782021623622</v>
      </c>
      <c r="AA977" s="15">
        <f>SUMIFS(Inp_Capex!AA$13:AA$172,Inp_Capex!$E$13:$E$172,$E977,Inp_Capex!$G$13:$G$172,$G977)</f>
        <v>20.166065048994852</v>
      </c>
      <c r="AB977" s="15">
        <f>SUMIFS(Inp_Capex!AB$13:AB$172,Inp_Capex!$E$13:$E$172,$E977,Inp_Capex!$G$13:$G$172,$G977)</f>
        <v>19.976924257518753</v>
      </c>
      <c r="AC977" s="15">
        <f>SUMIFS(Inp_Capex!AC$13:AC$172,Inp_Capex!$E$13:$E$172,$E977,Inp_Capex!$G$13:$G$172,$G977)</f>
        <v>21.835055132513354</v>
      </c>
      <c r="AD977" s="15">
        <f>SUMIFS(Inp_Capex!AD$13:AD$172,Inp_Capex!$E$13:$E$172,$E977,Inp_Capex!$G$13:$G$172,$G977)</f>
        <v>28</v>
      </c>
      <c r="AE977" s="15">
        <f>SUMIFS(Inp_Capex!AE$13:AE$172,Inp_Capex!$E$13:$E$172,$E977,Inp_Capex!$G$13:$G$172,$G977)</f>
        <v>38.529275660304727</v>
      </c>
      <c r="AF977" s="13"/>
      <c r="AG977" s="13"/>
      <c r="AH977" s="13"/>
      <c r="AI977" s="13"/>
      <c r="AJ977" s="13"/>
      <c r="AK977" s="13"/>
      <c r="AU977" s="49"/>
    </row>
    <row r="978" spans="4:47">
      <c r="D978" s="49" t="s">
        <v>368</v>
      </c>
      <c r="E978" s="49" t="s">
        <v>112</v>
      </c>
      <c r="F978" s="49" t="s">
        <v>193</v>
      </c>
      <c r="G978" s="49" t="s">
        <v>263</v>
      </c>
      <c r="H978" s="43" t="s">
        <v>352</v>
      </c>
      <c r="I978" s="49" t="s">
        <v>299</v>
      </c>
      <c r="J978" s="52"/>
      <c r="L978" s="49" t="s">
        <v>297</v>
      </c>
      <c r="Y978" s="15">
        <f>SUMIFS(Inp_Capex!Y$13:Y$172,Inp_Capex!$E$13:$E$172,$E978,Inp_Capex!$G$13:$G$172,$G978)</f>
        <v>14.790552701674628</v>
      </c>
      <c r="Z978" s="15">
        <f>SUMIFS(Inp_Capex!Z$13:Z$172,Inp_Capex!$E$13:$E$172,$E978,Inp_Capex!$G$13:$G$172,$G978)</f>
        <v>12.815449817924389</v>
      </c>
      <c r="AA978" s="15">
        <f>SUMIFS(Inp_Capex!AA$13:AA$172,Inp_Capex!$E$13:$E$172,$E978,Inp_Capex!$G$13:$G$172,$G978)</f>
        <v>12.262787914754563</v>
      </c>
      <c r="AB978" s="15">
        <f>SUMIFS(Inp_Capex!AB$13:AB$172,Inp_Capex!$E$13:$E$172,$E978,Inp_Capex!$G$13:$G$172,$G978)</f>
        <v>12.069253765648334</v>
      </c>
      <c r="AC978" s="15">
        <f>SUMIFS(Inp_Capex!AC$13:AC$172,Inp_Capex!$E$13:$E$172,$E978,Inp_Capex!$G$13:$G$172,$G978)</f>
        <v>16.399999999999999</v>
      </c>
      <c r="AD978" s="15">
        <f>SUMIFS(Inp_Capex!AD$13:AD$172,Inp_Capex!$E$13:$E$172,$E978,Inp_Capex!$G$13:$G$172,$G978)</f>
        <v>18.599999999999998</v>
      </c>
      <c r="AE978" s="15">
        <f>SUMIFS(Inp_Capex!AE$13:AE$172,Inp_Capex!$E$13:$E$172,$E978,Inp_Capex!$G$13:$G$172,$G978)</f>
        <v>21.895800482565555</v>
      </c>
      <c r="AF978" s="13"/>
      <c r="AG978" s="13"/>
      <c r="AH978" s="13"/>
      <c r="AI978" s="13"/>
      <c r="AJ978" s="13"/>
      <c r="AK978" s="13"/>
      <c r="AU978" s="49"/>
    </row>
    <row r="979" spans="4:47">
      <c r="D979" s="49" t="s">
        <v>368</v>
      </c>
      <c r="E979" s="49" t="s">
        <v>116</v>
      </c>
      <c r="F979" s="49" t="s">
        <v>193</v>
      </c>
      <c r="G979" s="49" t="s">
        <v>263</v>
      </c>
      <c r="H979" s="43" t="s">
        <v>352</v>
      </c>
      <c r="I979" s="49" t="s">
        <v>299</v>
      </c>
      <c r="J979" s="52"/>
      <c r="L979" s="49" t="s">
        <v>297</v>
      </c>
      <c r="Y979" s="15">
        <f>SUMIFS(Inp_Capex!Y$13:Y$172,Inp_Capex!$E$13:$E$172,$E979,Inp_Capex!$G$13:$G$172,$G979)</f>
        <v>19.430784104486861</v>
      </c>
      <c r="Z979" s="15">
        <f>SUMIFS(Inp_Capex!Z$13:Z$172,Inp_Capex!$E$13:$E$172,$E979,Inp_Capex!$G$13:$G$172,$G979)</f>
        <v>20.696760759525368</v>
      </c>
      <c r="AA979" s="15">
        <f>SUMIFS(Inp_Capex!AA$13:AA$172,Inp_Capex!$E$13:$E$172,$E979,Inp_Capex!$G$13:$G$172,$G979)</f>
        <v>11.960499210708649</v>
      </c>
      <c r="AB979" s="15">
        <f>SUMIFS(Inp_Capex!AB$13:AB$172,Inp_Capex!$E$13:$E$172,$E979,Inp_Capex!$G$13:$G$172,$G979)</f>
        <v>12.865383290804367</v>
      </c>
      <c r="AC979" s="15">
        <f>SUMIFS(Inp_Capex!AC$13:AC$172,Inp_Capex!$E$13:$E$172,$E979,Inp_Capex!$G$13:$G$172,$G979)</f>
        <v>11.9573</v>
      </c>
      <c r="AD979" s="15">
        <f>SUMIFS(Inp_Capex!AD$13:AD$172,Inp_Capex!$E$13:$E$172,$E979,Inp_Capex!$G$13:$G$172,$G979)</f>
        <v>18.100000000000001</v>
      </c>
      <c r="AE979" s="15">
        <f>SUMIFS(Inp_Capex!AE$13:AE$172,Inp_Capex!$E$13:$E$172,$E979,Inp_Capex!$G$13:$G$172,$G979)</f>
        <v>25.282449216612793</v>
      </c>
      <c r="AF979" s="13"/>
      <c r="AG979" s="13"/>
      <c r="AH979" s="13"/>
      <c r="AI979" s="13"/>
      <c r="AJ979" s="13"/>
      <c r="AK979" s="13"/>
      <c r="AU979" s="49"/>
    </row>
    <row r="980" spans="4:47">
      <c r="D980" s="49" t="s">
        <v>368</v>
      </c>
      <c r="E980" s="49" t="s">
        <v>120</v>
      </c>
      <c r="F980" s="49" t="s">
        <v>193</v>
      </c>
      <c r="G980" s="49" t="s">
        <v>263</v>
      </c>
      <c r="H980" s="43" t="s">
        <v>352</v>
      </c>
      <c r="I980" s="49" t="s">
        <v>299</v>
      </c>
      <c r="J980" s="52"/>
      <c r="L980" s="49" t="s">
        <v>297</v>
      </c>
      <c r="Y980" s="15">
        <f>SUMIFS(Inp_Capex!Y$13:Y$172,Inp_Capex!$E$13:$E$172,$E980,Inp_Capex!$G$13:$G$172,$G980)</f>
        <v>11.057635321025444</v>
      </c>
      <c r="Z980" s="15">
        <f>SUMIFS(Inp_Capex!Z$13:Z$172,Inp_Capex!$E$13:$E$172,$E980,Inp_Capex!$G$13:$G$172,$G980)</f>
        <v>11.273900480926615</v>
      </c>
      <c r="AA980" s="15">
        <f>SUMIFS(Inp_Capex!AA$13:AA$172,Inp_Capex!$E$13:$E$172,$E980,Inp_Capex!$G$13:$G$172,$G980)</f>
        <v>9.0207391355419322</v>
      </c>
      <c r="AB980" s="15">
        <f>SUMIFS(Inp_Capex!AB$13:AB$172,Inp_Capex!$E$13:$E$172,$E980,Inp_Capex!$G$13:$G$172,$G980)</f>
        <v>10.181147576028549</v>
      </c>
      <c r="AC980" s="15">
        <f>SUMIFS(Inp_Capex!AC$13:AC$172,Inp_Capex!$E$13:$E$172,$E980,Inp_Capex!$G$13:$G$172,$G980)</f>
        <v>7.7</v>
      </c>
      <c r="AD980" s="15">
        <f>SUMIFS(Inp_Capex!AD$13:AD$172,Inp_Capex!$E$13:$E$172,$E980,Inp_Capex!$G$13:$G$172,$G980)</f>
        <v>13.799999999999999</v>
      </c>
      <c r="AE980" s="15">
        <f>SUMIFS(Inp_Capex!AE$13:AE$172,Inp_Capex!$E$13:$E$172,$E980,Inp_Capex!$G$13:$G$172,$G980)</f>
        <v>16.51388581732515</v>
      </c>
      <c r="AF980" s="13"/>
      <c r="AG980" s="13"/>
      <c r="AH980" s="13"/>
      <c r="AI980" s="13"/>
      <c r="AJ980" s="13"/>
      <c r="AK980" s="13"/>
      <c r="AU980" s="49"/>
    </row>
    <row r="981" spans="4:47">
      <c r="D981" s="49" t="s">
        <v>368</v>
      </c>
      <c r="E981" s="49" t="s">
        <v>113</v>
      </c>
      <c r="F981" s="49" t="s">
        <v>193</v>
      </c>
      <c r="G981" s="49" t="s">
        <v>263</v>
      </c>
      <c r="H981" s="43" t="s">
        <v>352</v>
      </c>
      <c r="I981" s="49" t="s">
        <v>299</v>
      </c>
      <c r="J981" s="52"/>
      <c r="L981" s="49" t="s">
        <v>297</v>
      </c>
      <c r="Y981" s="15">
        <f>SUMIFS(Inp_Capex!Y$13:Y$172,Inp_Capex!$E$13:$E$172,$E981,Inp_Capex!$G$13:$G$172,$G981)</f>
        <v>16.736055524619644</v>
      </c>
      <c r="Z981" s="15">
        <f>SUMIFS(Inp_Capex!Z$13:Z$172,Inp_Capex!$E$13:$E$172,$E981,Inp_Capex!$G$13:$G$172,$G981)</f>
        <v>23.624000000000002</v>
      </c>
      <c r="AA981" s="15">
        <f>SUMIFS(Inp_Capex!AA$13:AA$172,Inp_Capex!$E$13:$E$172,$E981,Inp_Capex!$G$13:$G$172,$G981)</f>
        <v>26.202432231363694</v>
      </c>
      <c r="AB981" s="15">
        <f>SUMIFS(Inp_Capex!AB$13:AB$172,Inp_Capex!$E$13:$E$172,$E981,Inp_Capex!$G$13:$G$172,$G981)</f>
        <v>31.397305211169613</v>
      </c>
      <c r="AC981" s="15">
        <f>SUMIFS(Inp_Capex!AC$13:AC$172,Inp_Capex!$E$13:$E$172,$E981,Inp_Capex!$G$13:$G$172,$G981)</f>
        <v>27.3</v>
      </c>
      <c r="AD981" s="15">
        <f>SUMIFS(Inp_Capex!AD$13:AD$172,Inp_Capex!$E$13:$E$172,$E981,Inp_Capex!$G$13:$G$172,$G981)</f>
        <v>28.629376060433444</v>
      </c>
      <c r="AE981" s="15">
        <f>SUMIFS(Inp_Capex!AE$13:AE$172,Inp_Capex!$E$13:$E$172,$E981,Inp_Capex!$G$13:$G$172,$G981)</f>
        <v>28.124705129092231</v>
      </c>
      <c r="AF981" s="13"/>
      <c r="AG981" s="13"/>
      <c r="AH981" s="13"/>
      <c r="AI981" s="13"/>
      <c r="AJ981" s="13"/>
      <c r="AK981" s="13"/>
      <c r="AU981" s="49"/>
    </row>
    <row r="982" spans="4:47">
      <c r="D982" s="49" t="s">
        <v>368</v>
      </c>
      <c r="E982" s="49" t="s">
        <v>128</v>
      </c>
      <c r="F982" s="49" t="s">
        <v>193</v>
      </c>
      <c r="G982" s="49" t="s">
        <v>263</v>
      </c>
      <c r="H982" s="43" t="s">
        <v>352</v>
      </c>
      <c r="I982" s="49" t="s">
        <v>299</v>
      </c>
      <c r="J982" s="52"/>
      <c r="L982" s="49" t="s">
        <v>297</v>
      </c>
      <c r="Y982" s="15">
        <f>SUMIFS(Inp_Capex!Y$13:Y$172,Inp_Capex!$E$13:$E$172,$E982,Inp_Capex!$G$13:$G$172,$G982)</f>
        <v>8.0519999999999996</v>
      </c>
      <c r="Z982" s="15">
        <f>SUMIFS(Inp_Capex!Z$13:Z$172,Inp_Capex!$E$13:$E$172,$E982,Inp_Capex!$G$13:$G$172,$G982)</f>
        <v>25.381608837609399</v>
      </c>
      <c r="AA982" s="15">
        <f>SUMIFS(Inp_Capex!AA$13:AA$172,Inp_Capex!$E$13:$E$172,$E982,Inp_Capex!$G$13:$G$172,$G982)</f>
        <v>17.013999999999999</v>
      </c>
      <c r="AB982" s="15">
        <f>SUMIFS(Inp_Capex!AB$13:AB$172,Inp_Capex!$E$13:$E$172,$E982,Inp_Capex!$G$13:$G$172,$G982)</f>
        <v>10.845697009401823</v>
      </c>
      <c r="AC982" s="15">
        <f>SUMIFS(Inp_Capex!AC$13:AC$172,Inp_Capex!$E$13:$E$172,$E982,Inp_Capex!$G$13:$G$172,$G982)</f>
        <v>10.719000000000001</v>
      </c>
      <c r="AD982" s="15">
        <f>SUMIFS(Inp_Capex!AD$13:AD$172,Inp_Capex!$E$13:$E$172,$E982,Inp_Capex!$G$13:$G$172,$G982)</f>
        <v>15.811</v>
      </c>
      <c r="AE982" s="15">
        <f>SUMIFS(Inp_Capex!AE$13:AE$172,Inp_Capex!$E$13:$E$172,$E982,Inp_Capex!$G$13:$G$172,$G982)</f>
        <v>12.52</v>
      </c>
      <c r="AF982" s="13"/>
      <c r="AG982" s="13"/>
      <c r="AH982" s="13"/>
      <c r="AI982" s="13"/>
      <c r="AJ982" s="13"/>
      <c r="AK982" s="13"/>
      <c r="AU982" s="49"/>
    </row>
    <row r="983" spans="4:47">
      <c r="D983" s="49" t="s">
        <v>368</v>
      </c>
      <c r="E983" s="49" t="s">
        <v>132</v>
      </c>
      <c r="F983" s="49" t="s">
        <v>193</v>
      </c>
      <c r="G983" s="49" t="s">
        <v>263</v>
      </c>
      <c r="H983" s="43" t="s">
        <v>352</v>
      </c>
      <c r="I983" s="49" t="s">
        <v>299</v>
      </c>
      <c r="J983" s="52"/>
      <c r="L983" s="49" t="s">
        <v>297</v>
      </c>
      <c r="Y983" s="15">
        <f>SUMIFS(Inp_Capex!Y$13:Y$172,Inp_Capex!$E$13:$E$172,$E983,Inp_Capex!$G$13:$G$172,$G983)</f>
        <v>18.890127999999997</v>
      </c>
      <c r="Z983" s="15">
        <f>SUMIFS(Inp_Capex!Z$13:Z$172,Inp_Capex!$E$13:$E$172,$E983,Inp_Capex!$G$13:$G$172,$G983)</f>
        <v>36.052658023902083</v>
      </c>
      <c r="AA983" s="15">
        <f>SUMIFS(Inp_Capex!AA$13:AA$172,Inp_Capex!$E$13:$E$172,$E983,Inp_Capex!$G$13:$G$172,$G983)</f>
        <v>28.353999999999999</v>
      </c>
      <c r="AB983" s="15">
        <f>SUMIFS(Inp_Capex!AB$13:AB$172,Inp_Capex!$E$13:$E$172,$E983,Inp_Capex!$G$13:$G$172,$G983)</f>
        <v>20.126000000000001</v>
      </c>
      <c r="AC983" s="15">
        <f>SUMIFS(Inp_Capex!AC$13:AC$172,Inp_Capex!$E$13:$E$172,$E983,Inp_Capex!$G$13:$G$172,$G983)</f>
        <v>22.9</v>
      </c>
      <c r="AD983" s="15">
        <f>SUMIFS(Inp_Capex!AD$13:AD$172,Inp_Capex!$E$13:$E$172,$E983,Inp_Capex!$G$13:$G$172,$G983)</f>
        <v>23.400000000000002</v>
      </c>
      <c r="AE983" s="15">
        <f>SUMIFS(Inp_Capex!AE$13:AE$172,Inp_Capex!$E$13:$E$172,$E983,Inp_Capex!$G$13:$G$172,$G983)</f>
        <v>23.023</v>
      </c>
      <c r="AF983" s="13"/>
      <c r="AG983" s="13"/>
      <c r="AH983" s="13"/>
      <c r="AI983" s="13"/>
      <c r="AJ983" s="13"/>
      <c r="AK983" s="13"/>
      <c r="AU983" s="49"/>
    </row>
    <row r="984" spans="4:47">
      <c r="D984" s="49" t="s">
        <v>368</v>
      </c>
      <c r="E984" s="49" t="s">
        <v>121</v>
      </c>
      <c r="F984" s="49" t="s">
        <v>193</v>
      </c>
      <c r="G984" s="49" t="s">
        <v>263</v>
      </c>
      <c r="H984" s="43" t="s">
        <v>352</v>
      </c>
      <c r="I984" s="49" t="s">
        <v>299</v>
      </c>
      <c r="J984" s="52"/>
      <c r="L984" s="49" t="s">
        <v>297</v>
      </c>
      <c r="Y984" s="15">
        <f>SUMIFS(Inp_Capex!Y$13:Y$172,Inp_Capex!$E$13:$E$172,$E984,Inp_Capex!$G$13:$G$172,$G984)</f>
        <v>26.199806369999969</v>
      </c>
      <c r="Z984" s="15">
        <f>SUMIFS(Inp_Capex!Z$13:Z$172,Inp_Capex!$E$13:$E$172,$E984,Inp_Capex!$G$13:$G$172,$G984)</f>
        <v>21.805127989998724</v>
      </c>
      <c r="AA984" s="15">
        <f>SUMIFS(Inp_Capex!AA$13:AA$172,Inp_Capex!$E$13:$E$172,$E984,Inp_Capex!$G$13:$G$172,$G984)</f>
        <v>19.894982853432946</v>
      </c>
      <c r="AB984" s="15">
        <f>SUMIFS(Inp_Capex!AB$13:AB$172,Inp_Capex!$E$13:$E$172,$E984,Inp_Capex!$G$13:$G$172,$G984)</f>
        <v>22.731757689499954</v>
      </c>
      <c r="AC984" s="15">
        <f>SUMIFS(Inp_Capex!AC$13:AC$172,Inp_Capex!$E$13:$E$172,$E984,Inp_Capex!$G$13:$G$172,$G984)</f>
        <v>23.9</v>
      </c>
      <c r="AD984" s="15">
        <f>SUMIFS(Inp_Capex!AD$13:AD$172,Inp_Capex!$E$13:$E$172,$E984,Inp_Capex!$G$13:$G$172,$G984)</f>
        <v>26.040818786212814</v>
      </c>
      <c r="AE984" s="15">
        <f>SUMIFS(Inp_Capex!AE$13:AE$172,Inp_Capex!$E$13:$E$172,$E984,Inp_Capex!$G$13:$G$172,$G984)</f>
        <v>19.718140290089295</v>
      </c>
      <c r="AF984" s="13"/>
      <c r="AG984" s="13"/>
      <c r="AH984" s="13"/>
      <c r="AI984" s="13"/>
      <c r="AJ984" s="13"/>
      <c r="AK984" s="13"/>
      <c r="AU984" s="49"/>
    </row>
    <row r="985" spans="4:47">
      <c r="D985" s="49" t="s">
        <v>368</v>
      </c>
      <c r="E985" s="49" t="s">
        <v>109</v>
      </c>
      <c r="F985" s="49" t="s">
        <v>193</v>
      </c>
      <c r="G985" s="49" t="s">
        <v>263</v>
      </c>
      <c r="H985" s="43" t="s">
        <v>317</v>
      </c>
      <c r="I985" s="49" t="s">
        <v>299</v>
      </c>
      <c r="J985" s="52"/>
      <c r="L985" s="49" t="s">
        <v>297</v>
      </c>
      <c r="Y985" s="15">
        <f>SUMIFS(Inp_Capex!Y$13:Y$172,Inp_Capex!$E$13:$E$172,$E985,Inp_Capex!$G$13:$G$172,$G985,Inp_Capex!$H$13:$H$172,$H985)</f>
        <v>0.60052109218599548</v>
      </c>
      <c r="Z985" s="15">
        <f>SUMIFS(Inp_Capex!Z$13:Z$172,Inp_Capex!$E$13:$E$172,$E985,Inp_Capex!$G$13:$G$172,$G985,Inp_Capex!$H$13:$H$172,$H985)</f>
        <v>0.36183640619310148</v>
      </c>
      <c r="AA985" s="15">
        <f>SUMIFS(Inp_Capex!AA$13:AA$172,Inp_Capex!$E$13:$E$172,$E985,Inp_Capex!$G$13:$G$172,$G985,Inp_Capex!$H$13:$H$172,$H985)</f>
        <v>0.98676967671129345</v>
      </c>
      <c r="AB985" s="15">
        <f>SUMIFS(Inp_Capex!AB$13:AB$172,Inp_Capex!$E$13:$E$172,$E985,Inp_Capex!$G$13:$G$172,$G985,Inp_Capex!$H$13:$H$172,$H985)</f>
        <v>0.89786499709365786</v>
      </c>
      <c r="AC985" s="15">
        <f>SUMIFS(Inp_Capex!AC$13:AC$172,Inp_Capex!$E$13:$E$172,$E985,Inp_Capex!$G$13:$G$172,$G985,Inp_Capex!$H$13:$H$172,$H985)</f>
        <v>1.0092569392615212</v>
      </c>
      <c r="AD985" s="15">
        <f>SUMIFS(Inp_Capex!AD$13:AD$172,Inp_Capex!$E$13:$E$172,$E985,Inp_Capex!$G$13:$G$172,$G985,Inp_Capex!$H$13:$H$172,$H985)</f>
        <v>2.4</v>
      </c>
      <c r="AE985" s="15">
        <f>SUMIFS(Inp_Capex!AE$13:AE$172,Inp_Capex!$E$13:$E$172,$E985,Inp_Capex!$G$13:$G$172,$G985,Inp_Capex!$H$13:$H$172,$H985)</f>
        <v>2.782403672175576</v>
      </c>
      <c r="AF985" s="13"/>
      <c r="AG985" s="13"/>
      <c r="AH985" s="13"/>
      <c r="AI985" s="13"/>
      <c r="AJ985" s="13"/>
      <c r="AK985" s="13"/>
      <c r="AU985" s="49"/>
    </row>
    <row r="986" spans="4:47">
      <c r="D986" s="49" t="s">
        <v>368</v>
      </c>
      <c r="E986" s="49" t="s">
        <v>112</v>
      </c>
      <c r="F986" s="49" t="s">
        <v>193</v>
      </c>
      <c r="G986" s="49" t="s">
        <v>263</v>
      </c>
      <c r="H986" s="43" t="s">
        <v>317</v>
      </c>
      <c r="I986" s="49" t="s">
        <v>299</v>
      </c>
      <c r="J986" s="52"/>
      <c r="L986" s="49" t="s">
        <v>297</v>
      </c>
      <c r="Y986" s="15">
        <f>SUMIFS(Inp_Capex!Y$13:Y$172,Inp_Capex!$E$13:$E$172,$E986,Inp_Capex!$G$13:$G$172,$G986,Inp_Capex!$H$13:$H$172,$H986)</f>
        <v>0.60109875023355386</v>
      </c>
      <c r="Z986" s="15">
        <f>SUMIFS(Inp_Capex!Z$13:Z$172,Inp_Capex!$E$13:$E$172,$E986,Inp_Capex!$G$13:$G$172,$G986,Inp_Capex!$H$13:$H$172,$H986)</f>
        <v>0.23522449101112525</v>
      </c>
      <c r="AA986" s="15">
        <f>SUMIFS(Inp_Capex!AA$13:AA$172,Inp_Capex!$E$13:$E$172,$E986,Inp_Capex!$G$13:$G$172,$G986,Inp_Capex!$H$13:$H$172,$H986)</f>
        <v>0.52106305496510741</v>
      </c>
      <c r="AB986" s="15">
        <f>SUMIFS(Inp_Capex!AB$13:AB$172,Inp_Capex!$E$13:$E$172,$E986,Inp_Capex!$G$13:$G$172,$G986,Inp_Capex!$H$13:$H$172,$H986)</f>
        <v>0.23416868809500266</v>
      </c>
      <c r="AC986" s="15">
        <f>SUMIFS(Inp_Capex!AC$13:AC$172,Inp_Capex!$E$13:$E$172,$E986,Inp_Capex!$G$13:$G$172,$G986,Inp_Capex!$H$13:$H$172,$H986)</f>
        <v>0.4</v>
      </c>
      <c r="AD986" s="15">
        <f>SUMIFS(Inp_Capex!AD$13:AD$172,Inp_Capex!$E$13:$E$172,$E986,Inp_Capex!$G$13:$G$172,$G986,Inp_Capex!$H$13:$H$172,$H986)</f>
        <v>1.5</v>
      </c>
      <c r="AE986" s="15">
        <f>SUMIFS(Inp_Capex!AE$13:AE$172,Inp_Capex!$E$13:$E$172,$E986,Inp_Capex!$G$13:$G$172,$G986,Inp_Capex!$H$13:$H$172,$H986)</f>
        <v>1.6568817498628532</v>
      </c>
      <c r="AF986" s="13"/>
      <c r="AG986" s="13"/>
      <c r="AH986" s="13"/>
      <c r="AI986" s="13"/>
      <c r="AJ986" s="13"/>
      <c r="AK986" s="13"/>
      <c r="AU986" s="49"/>
    </row>
    <row r="987" spans="4:47">
      <c r="D987" s="49" t="s">
        <v>368</v>
      </c>
      <c r="E987" s="49" t="s">
        <v>116</v>
      </c>
      <c r="F987" s="49" t="s">
        <v>193</v>
      </c>
      <c r="G987" s="49" t="s">
        <v>263</v>
      </c>
      <c r="H987" s="43" t="s">
        <v>317</v>
      </c>
      <c r="I987" s="49" t="s">
        <v>299</v>
      </c>
      <c r="J987" s="52"/>
      <c r="L987" s="49" t="s">
        <v>297</v>
      </c>
      <c r="Y987" s="15">
        <f>SUMIFS(Inp_Capex!Y$13:Y$172,Inp_Capex!$E$13:$E$172,$E987,Inp_Capex!$G$13:$G$172,$G987,Inp_Capex!$H$13:$H$172,$H987)</f>
        <v>0.69463144165455271</v>
      </c>
      <c r="Z987" s="15">
        <f>SUMIFS(Inp_Capex!Z$13:Z$172,Inp_Capex!$E$13:$E$172,$E987,Inp_Capex!$G$13:$G$172,$G987,Inp_Capex!$H$13:$H$172,$H987)</f>
        <v>0.37853852097266527</v>
      </c>
      <c r="AA987" s="15">
        <f>SUMIFS(Inp_Capex!AA$13:AA$172,Inp_Capex!$E$13:$E$172,$E987,Inp_Capex!$G$13:$G$172,$G987,Inp_Capex!$H$13:$H$172,$H987)</f>
        <v>0.5375098016451666</v>
      </c>
      <c r="AB987" s="15">
        <f>SUMIFS(Inp_Capex!AB$13:AB$172,Inp_Capex!$E$13:$E$172,$E987,Inp_Capex!$G$13:$G$172,$G987,Inp_Capex!$H$13:$H$172,$H987)</f>
        <v>0.33268069290619939</v>
      </c>
      <c r="AC987" s="15">
        <f>SUMIFS(Inp_Capex!AC$13:AC$172,Inp_Capex!$E$13:$E$172,$E987,Inp_Capex!$G$13:$G$172,$G987,Inp_Capex!$H$13:$H$172,$H987)</f>
        <v>0.37990000000000002</v>
      </c>
      <c r="AD987" s="15">
        <f>SUMIFS(Inp_Capex!AD$13:AD$172,Inp_Capex!$E$13:$E$172,$E987,Inp_Capex!$G$13:$G$172,$G987,Inp_Capex!$H$13:$H$172,$H987)</f>
        <v>1.6</v>
      </c>
      <c r="AE987" s="15">
        <f>SUMIFS(Inp_Capex!AE$13:AE$172,Inp_Capex!$E$13:$E$172,$E987,Inp_Capex!$G$13:$G$172,$G987,Inp_Capex!$H$13:$H$172,$H987)</f>
        <v>1.7291376939976968</v>
      </c>
      <c r="AF987" s="13"/>
      <c r="AG987" s="13"/>
      <c r="AH987" s="13"/>
      <c r="AI987" s="13"/>
      <c r="AJ987" s="13"/>
      <c r="AK987" s="13"/>
      <c r="AU987" s="49"/>
    </row>
    <row r="988" spans="4:47">
      <c r="D988" s="49" t="s">
        <v>368</v>
      </c>
      <c r="E988" s="49" t="s">
        <v>120</v>
      </c>
      <c r="F988" s="49" t="s">
        <v>193</v>
      </c>
      <c r="G988" s="49" t="s">
        <v>263</v>
      </c>
      <c r="H988" s="43" t="s">
        <v>317</v>
      </c>
      <c r="I988" s="49" t="s">
        <v>299</v>
      </c>
      <c r="J988" s="52"/>
      <c r="L988" s="49" t="s">
        <v>297</v>
      </c>
      <c r="Y988" s="15">
        <f>SUMIFS(Inp_Capex!Y$13:Y$172,Inp_Capex!$E$13:$E$172,$E988,Inp_Capex!$G$13:$G$172,$G988,Inp_Capex!$H$13:$H$172,$H988)</f>
        <v>0.42716843022228551</v>
      </c>
      <c r="Z988" s="15">
        <f>SUMIFS(Inp_Capex!Z$13:Z$172,Inp_Capex!$E$13:$E$172,$E988,Inp_Capex!$G$13:$G$172,$G988,Inp_Capex!$H$13:$H$172,$H988)</f>
        <v>0.20128484182310796</v>
      </c>
      <c r="AA988" s="15">
        <f>SUMIFS(Inp_Capex!AA$13:AA$172,Inp_Capex!$E$13:$E$172,$E988,Inp_Capex!$G$13:$G$172,$G988,Inp_Capex!$H$13:$H$172,$H988)</f>
        <v>0.44565026622840853</v>
      </c>
      <c r="AB988" s="15">
        <f>SUMIFS(Inp_Capex!AB$13:AB$172,Inp_Capex!$E$13:$E$172,$E988,Inp_Capex!$G$13:$G$172,$G988,Inp_Capex!$H$13:$H$172,$H988)</f>
        <v>0.25639522207253995</v>
      </c>
      <c r="AC988" s="15">
        <f>SUMIFS(Inp_Capex!AC$13:AC$172,Inp_Capex!$E$13:$E$172,$E988,Inp_Capex!$G$13:$G$172,$G988,Inp_Capex!$H$13:$H$172,$H988)</f>
        <v>0.4</v>
      </c>
      <c r="AD988" s="15">
        <f>SUMIFS(Inp_Capex!AD$13:AD$172,Inp_Capex!$E$13:$E$172,$E988,Inp_Capex!$G$13:$G$172,$G988,Inp_Capex!$H$13:$H$172,$H988)</f>
        <v>1.6</v>
      </c>
      <c r="AE988" s="15">
        <f>SUMIFS(Inp_Capex!AE$13:AE$172,Inp_Capex!$E$13:$E$172,$E988,Inp_Capex!$G$13:$G$172,$G988,Inp_Capex!$H$13:$H$172,$H988)</f>
        <v>1.681453212292539</v>
      </c>
      <c r="AF988" s="13"/>
      <c r="AG988" s="13"/>
      <c r="AH988" s="13"/>
      <c r="AI988" s="13"/>
      <c r="AJ988" s="13"/>
      <c r="AK988" s="13"/>
      <c r="AU988" s="49"/>
    </row>
    <row r="989" spans="4:47">
      <c r="D989" s="49" t="s">
        <v>368</v>
      </c>
      <c r="E989" s="49" t="s">
        <v>113</v>
      </c>
      <c r="F989" s="49" t="s">
        <v>193</v>
      </c>
      <c r="G989" s="49" t="s">
        <v>263</v>
      </c>
      <c r="H989" s="43" t="s">
        <v>317</v>
      </c>
      <c r="I989" s="49" t="s">
        <v>299</v>
      </c>
      <c r="J989" s="52"/>
      <c r="L989" s="49" t="s">
        <v>297</v>
      </c>
      <c r="Y989" s="15">
        <f>SUMIFS(Inp_Capex!Y$13:Y$172,Inp_Capex!$E$13:$E$172,$E989,Inp_Capex!$G$13:$G$172,$G989,Inp_Capex!$H$13:$H$172,$H989)</f>
        <v>0.49638914215420576</v>
      </c>
      <c r="Z989" s="15">
        <f>SUMIFS(Inp_Capex!Z$13:Z$172,Inp_Capex!$E$13:$E$172,$E989,Inp_Capex!$G$13:$G$172,$G989,Inp_Capex!$H$13:$H$172,$H989)</f>
        <v>0.52800000000000002</v>
      </c>
      <c r="AA989" s="15">
        <f>SUMIFS(Inp_Capex!AA$13:AA$172,Inp_Capex!$E$13:$E$172,$E989,Inp_Capex!$G$13:$G$172,$G989,Inp_Capex!$H$13:$H$172,$H989)</f>
        <v>0.30764554589741216</v>
      </c>
      <c r="AB989" s="15">
        <f>SUMIFS(Inp_Capex!AB$13:AB$172,Inp_Capex!$E$13:$E$172,$E989,Inp_Capex!$G$13:$G$172,$G989,Inp_Capex!$H$13:$H$172,$H989)</f>
        <v>1.4589359833333331</v>
      </c>
      <c r="AC989" s="15">
        <f>SUMIFS(Inp_Capex!AC$13:AC$172,Inp_Capex!$E$13:$E$172,$E989,Inp_Capex!$G$13:$G$172,$G989,Inp_Capex!$H$13:$H$172,$H989)</f>
        <v>2</v>
      </c>
      <c r="AD989" s="15">
        <f>SUMIFS(Inp_Capex!AD$13:AD$172,Inp_Capex!$E$13:$E$172,$E989,Inp_Capex!$G$13:$G$172,$G989,Inp_Capex!$H$13:$H$172,$H989)</f>
        <v>4.1961980600000013</v>
      </c>
      <c r="AE989" s="15">
        <f>SUMIFS(Inp_Capex!AE$13:AE$172,Inp_Capex!$E$13:$E$172,$E989,Inp_Capex!$G$13:$G$172,$G989,Inp_Capex!$H$13:$H$172,$H989)</f>
        <v>1.8171602271140077</v>
      </c>
      <c r="AF989" s="13"/>
      <c r="AG989" s="13"/>
      <c r="AH989" s="13"/>
      <c r="AI989" s="13"/>
      <c r="AJ989" s="13"/>
      <c r="AK989" s="13"/>
      <c r="AU989" s="49"/>
    </row>
    <row r="990" spans="4:47">
      <c r="D990" s="49" t="s">
        <v>368</v>
      </c>
      <c r="E990" s="49" t="s">
        <v>128</v>
      </c>
      <c r="F990" s="49" t="s">
        <v>193</v>
      </c>
      <c r="G990" s="49" t="s">
        <v>263</v>
      </c>
      <c r="H990" s="43" t="s">
        <v>317</v>
      </c>
      <c r="I990" s="49" t="s">
        <v>299</v>
      </c>
      <c r="J990" s="52"/>
      <c r="L990" s="49" t="s">
        <v>297</v>
      </c>
      <c r="Y990" s="15">
        <f>SUMIFS(Inp_Capex!Y$13:Y$172,Inp_Capex!$E$13:$E$172,$E990,Inp_Capex!$G$13:$G$172,$G990,Inp_Capex!$H$13:$H$172,$H990)</f>
        <v>0</v>
      </c>
      <c r="Z990" s="15">
        <f>SUMIFS(Inp_Capex!Z$13:Z$172,Inp_Capex!$E$13:$E$172,$E990,Inp_Capex!$G$13:$G$172,$G990,Inp_Capex!$H$13:$H$172,$H990)</f>
        <v>4.7965171758453815E-2</v>
      </c>
      <c r="AA990" s="15">
        <f>SUMIFS(Inp_Capex!AA$13:AA$172,Inp_Capex!$E$13:$E$172,$E990,Inp_Capex!$G$13:$G$172,$G990,Inp_Capex!$H$13:$H$172,$H990)</f>
        <v>0.13</v>
      </c>
      <c r="AB990" s="15">
        <f>SUMIFS(Inp_Capex!AB$13:AB$172,Inp_Capex!$E$13:$E$172,$E990,Inp_Capex!$G$13:$G$172,$G990,Inp_Capex!$H$13:$H$172,$H990)</f>
        <v>0.15299816814989087</v>
      </c>
      <c r="AC990" s="15">
        <f>SUMIFS(Inp_Capex!AC$13:AC$172,Inp_Capex!$E$13:$E$172,$E990,Inp_Capex!$G$13:$G$172,$G990,Inp_Capex!$H$13:$H$172,$H990)</f>
        <v>0.113</v>
      </c>
      <c r="AD990" s="15">
        <f>SUMIFS(Inp_Capex!AD$13:AD$172,Inp_Capex!$E$13:$E$172,$E990,Inp_Capex!$G$13:$G$172,$G990,Inp_Capex!$H$13:$H$172,$H990)</f>
        <v>0.2</v>
      </c>
      <c r="AE990" s="15">
        <f>SUMIFS(Inp_Capex!AE$13:AE$172,Inp_Capex!$E$13:$E$172,$E990,Inp_Capex!$G$13:$G$172,$G990,Inp_Capex!$H$13:$H$172,$H990)</f>
        <v>0.16400000000000001</v>
      </c>
      <c r="AF990" s="13"/>
      <c r="AG990" s="13"/>
      <c r="AH990" s="13"/>
      <c r="AI990" s="13"/>
      <c r="AJ990" s="13"/>
      <c r="AK990" s="13"/>
      <c r="AU990" s="49"/>
    </row>
    <row r="991" spans="4:47">
      <c r="D991" s="49" t="s">
        <v>368</v>
      </c>
      <c r="E991" s="49" t="s">
        <v>132</v>
      </c>
      <c r="F991" s="49" t="s">
        <v>193</v>
      </c>
      <c r="G991" s="49" t="s">
        <v>263</v>
      </c>
      <c r="H991" s="43" t="s">
        <v>317</v>
      </c>
      <c r="I991" s="49" t="s">
        <v>299</v>
      </c>
      <c r="J991" s="52"/>
      <c r="L991" s="49" t="s">
        <v>297</v>
      </c>
      <c r="Y991" s="15">
        <f>SUMIFS(Inp_Capex!Y$13:Y$172,Inp_Capex!$E$13:$E$172,$E991,Inp_Capex!$G$13:$G$172,$G991,Inp_Capex!$H$13:$H$172,$H991)</f>
        <v>0.19924416163280698</v>
      </c>
      <c r="Z991" s="15">
        <f>SUMIFS(Inp_Capex!Z$13:Z$172,Inp_Capex!$E$13:$E$172,$E991,Inp_Capex!$G$13:$G$172,$G991,Inp_Capex!$H$13:$H$172,$H991)</f>
        <v>0.20164326421027665</v>
      </c>
      <c r="AA991" s="15">
        <f>SUMIFS(Inp_Capex!AA$13:AA$172,Inp_Capex!$E$13:$E$172,$E991,Inp_Capex!$G$13:$G$172,$G991,Inp_Capex!$H$13:$H$172,$H991)</f>
        <v>0.30499999999999999</v>
      </c>
      <c r="AB991" s="15">
        <f>SUMIFS(Inp_Capex!AB$13:AB$172,Inp_Capex!$E$13:$E$172,$E991,Inp_Capex!$G$13:$G$172,$G991,Inp_Capex!$H$13:$H$172,$H991)</f>
        <v>0.17799999999999999</v>
      </c>
      <c r="AC991" s="15">
        <f>SUMIFS(Inp_Capex!AC$13:AC$172,Inp_Capex!$E$13:$E$172,$E991,Inp_Capex!$G$13:$G$172,$G991,Inp_Capex!$H$13:$H$172,$H991)</f>
        <v>0.2</v>
      </c>
      <c r="AD991" s="15">
        <f>SUMIFS(Inp_Capex!AD$13:AD$172,Inp_Capex!$E$13:$E$172,$E991,Inp_Capex!$G$13:$G$172,$G991,Inp_Capex!$H$13:$H$172,$H991)</f>
        <v>0.2</v>
      </c>
      <c r="AE991" s="15">
        <f>SUMIFS(Inp_Capex!AE$13:AE$172,Inp_Capex!$E$13:$E$172,$E991,Inp_Capex!$G$13:$G$172,$G991,Inp_Capex!$H$13:$H$172,$H991)</f>
        <v>0.3</v>
      </c>
      <c r="AF991" s="13"/>
      <c r="AG991" s="13"/>
      <c r="AH991" s="13"/>
      <c r="AI991" s="13"/>
      <c r="AJ991" s="13"/>
      <c r="AK991" s="13"/>
      <c r="AU991" s="49"/>
    </row>
    <row r="992" spans="4:47">
      <c r="D992" s="49" t="s">
        <v>368</v>
      </c>
      <c r="E992" s="49" t="s">
        <v>121</v>
      </c>
      <c r="F992" s="49" t="s">
        <v>193</v>
      </c>
      <c r="G992" s="49" t="s">
        <v>263</v>
      </c>
      <c r="H992" s="43" t="s">
        <v>317</v>
      </c>
      <c r="I992" s="49" t="s">
        <v>299</v>
      </c>
      <c r="J992" s="52"/>
      <c r="L992" s="49" t="s">
        <v>297</v>
      </c>
      <c r="Y992" s="15">
        <f>SUMIFS(Inp_Capex!Y$13:Y$172,Inp_Capex!$E$13:$E$172,$E992,Inp_Capex!$G$13:$G$172,$G992,Inp_Capex!$H$13:$H$172,$H992)</f>
        <v>1.1262850099999988</v>
      </c>
      <c r="Z992" s="15">
        <f>SUMIFS(Inp_Capex!Z$13:Z$172,Inp_Capex!$E$13:$E$172,$E992,Inp_Capex!$G$13:$G$172,$G992,Inp_Capex!$H$13:$H$172,$H992)</f>
        <v>1.5147900783583641</v>
      </c>
      <c r="AA992" s="15">
        <f>SUMIFS(Inp_Capex!AA$13:AA$172,Inp_Capex!$E$13:$E$172,$E992,Inp_Capex!$G$13:$G$172,$G992,Inp_Capex!$H$13:$H$172,$H992)</f>
        <v>1.3809557900000002</v>
      </c>
      <c r="AB992" s="15">
        <f>SUMIFS(Inp_Capex!AB$13:AB$172,Inp_Capex!$E$13:$E$172,$E992,Inp_Capex!$G$13:$G$172,$G992,Inp_Capex!$H$13:$H$172,$H992)</f>
        <v>1.8539887894999514</v>
      </c>
      <c r="AC992" s="15">
        <f>SUMIFS(Inp_Capex!AC$13:AC$172,Inp_Capex!$E$13:$E$172,$E992,Inp_Capex!$G$13:$G$172,$G992,Inp_Capex!$H$13:$H$172,$H992)</f>
        <v>1.8</v>
      </c>
      <c r="AD992" s="15">
        <f>SUMIFS(Inp_Capex!AD$13:AD$172,Inp_Capex!$E$13:$E$172,$E992,Inp_Capex!$G$13:$G$172,$G992,Inp_Capex!$H$13:$H$172,$H992)</f>
        <v>3.7251014064021009</v>
      </c>
      <c r="AE992" s="15">
        <f>SUMIFS(Inp_Capex!AE$13:AE$172,Inp_Capex!$E$13:$E$172,$E992,Inp_Capex!$G$13:$G$172,$G992,Inp_Capex!$H$13:$H$172,$H992)</f>
        <v>4.1910588500178809</v>
      </c>
      <c r="AF992" s="13"/>
      <c r="AG992" s="13"/>
      <c r="AH992" s="13"/>
      <c r="AI992" s="13"/>
      <c r="AJ992" s="13"/>
      <c r="AK992" s="13"/>
      <c r="AU992" s="49"/>
    </row>
    <row r="993" spans="4:47">
      <c r="D993" s="49" t="s">
        <v>368</v>
      </c>
      <c r="E993" s="49" t="s">
        <v>109</v>
      </c>
      <c r="F993" s="49" t="s">
        <v>193</v>
      </c>
      <c r="G993" s="49" t="s">
        <v>263</v>
      </c>
      <c r="H993" s="43" t="s">
        <v>318</v>
      </c>
      <c r="I993" s="49" t="s">
        <v>299</v>
      </c>
      <c r="J993" s="52"/>
      <c r="L993" s="49" t="s">
        <v>297</v>
      </c>
      <c r="Y993" s="15">
        <f>SUMIFS(Inp_Capex!Y$13:Y$172,Inp_Capex!$E$13:$E$172,$E993,Inp_Capex!$G$13:$G$172,$G993,Inp_Capex!$H$13:$H$172,$H993)</f>
        <v>1.2423150218729868</v>
      </c>
      <c r="Z993" s="15">
        <f>SUMIFS(Inp_Capex!Z$13:Z$172,Inp_Capex!$E$13:$E$172,$E993,Inp_Capex!$G$13:$G$172,$G993,Inp_Capex!$H$13:$H$172,$H993)</f>
        <v>0.83936560423619522</v>
      </c>
      <c r="AA993" s="15">
        <f>SUMIFS(Inp_Capex!AA$13:AA$172,Inp_Capex!$E$13:$E$172,$E993,Inp_Capex!$G$13:$G$172,$G993,Inp_Capex!$H$13:$H$172,$H993)</f>
        <v>5.4474797983542231</v>
      </c>
      <c r="AB993" s="15">
        <f>SUMIFS(Inp_Capex!AB$13:AB$172,Inp_Capex!$E$13:$E$172,$E993,Inp_Capex!$G$13:$G$172,$G993,Inp_Capex!$H$13:$H$172,$H993)</f>
        <v>3.7623457048745781</v>
      </c>
      <c r="AC993" s="15">
        <f>SUMIFS(Inp_Capex!AC$13:AC$172,Inp_Capex!$E$13:$E$172,$E993,Inp_Capex!$G$13:$G$172,$G993,Inp_Capex!$H$13:$H$172,$H993)</f>
        <v>8.8674766525506765</v>
      </c>
      <c r="AD993" s="15">
        <f>SUMIFS(Inp_Capex!AD$13:AD$172,Inp_Capex!$E$13:$E$172,$E993,Inp_Capex!$G$13:$G$172,$G993,Inp_Capex!$H$13:$H$172,$H993)</f>
        <v>15.5</v>
      </c>
      <c r="AE993" s="15">
        <f>SUMIFS(Inp_Capex!AE$13:AE$172,Inp_Capex!$E$13:$E$172,$E993,Inp_Capex!$G$13:$G$172,$G993,Inp_Capex!$H$13:$H$172,$H993)</f>
        <v>21.306920390760279</v>
      </c>
      <c r="AF993" s="13"/>
      <c r="AG993" s="13"/>
      <c r="AH993" s="13"/>
      <c r="AI993" s="13"/>
      <c r="AJ993" s="13"/>
      <c r="AK993" s="13"/>
      <c r="AU993" s="49"/>
    </row>
    <row r="994" spans="4:47">
      <c r="D994" s="49" t="s">
        <v>368</v>
      </c>
      <c r="E994" s="49" t="s">
        <v>112</v>
      </c>
      <c r="F994" s="49" t="s">
        <v>193</v>
      </c>
      <c r="G994" s="49" t="s">
        <v>263</v>
      </c>
      <c r="H994" s="43" t="s">
        <v>318</v>
      </c>
      <c r="I994" s="49" t="s">
        <v>299</v>
      </c>
      <c r="J994" s="52"/>
      <c r="L994" s="49" t="s">
        <v>297</v>
      </c>
      <c r="Y994" s="15">
        <f>SUMIFS(Inp_Capex!Y$13:Y$172,Inp_Capex!$E$13:$E$172,$E994,Inp_Capex!$G$13:$G$172,$G994,Inp_Capex!$H$13:$H$172,$H994)</f>
        <v>0.24377087233131481</v>
      </c>
      <c r="Z994" s="15">
        <f>SUMIFS(Inp_Capex!Z$13:Z$172,Inp_Capex!$E$13:$E$172,$E994,Inp_Capex!$G$13:$G$172,$G994,Inp_Capex!$H$13:$H$172,$H994)</f>
        <v>0.67052037332970205</v>
      </c>
      <c r="AA994" s="15">
        <f>SUMIFS(Inp_Capex!AA$13:AA$172,Inp_Capex!$E$13:$E$172,$E994,Inp_Capex!$G$13:$G$172,$G994,Inp_Capex!$H$13:$H$172,$H994)</f>
        <v>3.1964170397731904</v>
      </c>
      <c r="AB994" s="15">
        <f>SUMIFS(Inp_Capex!AB$13:AB$172,Inp_Capex!$E$13:$E$172,$E994,Inp_Capex!$G$13:$G$172,$G994,Inp_Capex!$H$13:$H$172,$H994)</f>
        <v>4.7185461872093963</v>
      </c>
      <c r="AC994" s="15">
        <f>SUMIFS(Inp_Capex!AC$13:AC$172,Inp_Capex!$E$13:$E$172,$E994,Inp_Capex!$G$13:$G$172,$G994,Inp_Capex!$H$13:$H$172,$H994)</f>
        <v>7.6</v>
      </c>
      <c r="AD994" s="15">
        <f>SUMIFS(Inp_Capex!AD$13:AD$172,Inp_Capex!$E$13:$E$172,$E994,Inp_Capex!$G$13:$G$172,$G994,Inp_Capex!$H$13:$H$172,$H994)</f>
        <v>10.5</v>
      </c>
      <c r="AE994" s="15">
        <f>SUMIFS(Inp_Capex!AE$13:AE$172,Inp_Capex!$E$13:$E$172,$E994,Inp_Capex!$G$13:$G$172,$G994,Inp_Capex!$H$13:$H$172,$H994)</f>
        <v>10.517030461318503</v>
      </c>
      <c r="AF994" s="13"/>
      <c r="AG994" s="13"/>
      <c r="AH994" s="13"/>
      <c r="AI994" s="13"/>
      <c r="AJ994" s="13"/>
      <c r="AK994" s="13"/>
      <c r="AU994" s="49"/>
    </row>
    <row r="995" spans="4:47">
      <c r="D995" s="49" t="s">
        <v>368</v>
      </c>
      <c r="E995" s="49" t="s">
        <v>116</v>
      </c>
      <c r="F995" s="49" t="s">
        <v>193</v>
      </c>
      <c r="G995" s="49" t="s">
        <v>263</v>
      </c>
      <c r="H995" s="43" t="s">
        <v>318</v>
      </c>
      <c r="I995" s="49" t="s">
        <v>299</v>
      </c>
      <c r="J995" s="52"/>
      <c r="L995" s="49" t="s">
        <v>297</v>
      </c>
      <c r="Y995" s="15">
        <f>SUMIFS(Inp_Capex!Y$13:Y$172,Inp_Capex!$E$13:$E$172,$E995,Inp_Capex!$G$13:$G$172,$G995,Inp_Capex!$H$13:$H$172,$H995)</f>
        <v>5.617785946307599</v>
      </c>
      <c r="Z995" s="15">
        <f>SUMIFS(Inp_Capex!Z$13:Z$172,Inp_Capex!$E$13:$E$172,$E995,Inp_Capex!$G$13:$G$172,$G995,Inp_Capex!$H$13:$H$172,$H995)</f>
        <v>4.5336220038970101</v>
      </c>
      <c r="AA995" s="15">
        <f>SUMIFS(Inp_Capex!AA$13:AA$172,Inp_Capex!$E$13:$E$172,$E995,Inp_Capex!$G$13:$G$172,$G995,Inp_Capex!$H$13:$H$172,$H995)</f>
        <v>3.9838720994010659</v>
      </c>
      <c r="AB995" s="15">
        <f>SUMIFS(Inp_Capex!AB$13:AB$172,Inp_Capex!$E$13:$E$172,$E995,Inp_Capex!$G$13:$G$172,$G995,Inp_Capex!$H$13:$H$172,$H995)</f>
        <v>3.1918230743821638</v>
      </c>
      <c r="AC995" s="15">
        <f>SUMIFS(Inp_Capex!AC$13:AC$172,Inp_Capex!$E$13:$E$172,$E995,Inp_Capex!$G$13:$G$172,$G995,Inp_Capex!$H$13:$H$172,$H995)</f>
        <v>4.7727000000000004</v>
      </c>
      <c r="AD995" s="15">
        <f>SUMIFS(Inp_Capex!AD$13:AD$172,Inp_Capex!$E$13:$E$172,$E995,Inp_Capex!$G$13:$G$172,$G995,Inp_Capex!$H$13:$H$172,$H995)</f>
        <v>9.9</v>
      </c>
      <c r="AE995" s="15">
        <f>SUMIFS(Inp_Capex!AE$13:AE$172,Inp_Capex!$E$13:$E$172,$E995,Inp_Capex!$G$13:$G$172,$G995,Inp_Capex!$H$13:$H$172,$H995)</f>
        <v>10.931335052189578</v>
      </c>
      <c r="AF995" s="13"/>
      <c r="AG995" s="13"/>
      <c r="AH995" s="13"/>
      <c r="AI995" s="13"/>
      <c r="AJ995" s="13"/>
      <c r="AK995" s="13"/>
      <c r="AU995" s="49"/>
    </row>
    <row r="996" spans="4:47">
      <c r="D996" s="49" t="s">
        <v>368</v>
      </c>
      <c r="E996" s="49" t="s">
        <v>120</v>
      </c>
      <c r="F996" s="49" t="s">
        <v>193</v>
      </c>
      <c r="G996" s="49" t="s">
        <v>263</v>
      </c>
      <c r="H996" s="43" t="s">
        <v>318</v>
      </c>
      <c r="I996" s="49" t="s">
        <v>299</v>
      </c>
      <c r="J996" s="52"/>
      <c r="L996" s="49" t="s">
        <v>297</v>
      </c>
      <c r="Y996" s="15">
        <f>SUMIFS(Inp_Capex!Y$13:Y$172,Inp_Capex!$E$13:$E$172,$E996,Inp_Capex!$G$13:$G$172,$G996,Inp_Capex!$H$13:$H$172,$H996)</f>
        <v>0.371007949489429</v>
      </c>
      <c r="Z996" s="15">
        <f>SUMIFS(Inp_Capex!Z$13:Z$172,Inp_Capex!$E$13:$E$172,$E996,Inp_Capex!$G$13:$G$172,$G996,Inp_Capex!$H$13:$H$172,$H996)</f>
        <v>0.40555743853709286</v>
      </c>
      <c r="AA996" s="15">
        <f>SUMIFS(Inp_Capex!AA$13:AA$172,Inp_Capex!$E$13:$E$172,$E996,Inp_Capex!$G$13:$G$172,$G996,Inp_Capex!$H$13:$H$172,$H996)</f>
        <v>2.4594883207823628</v>
      </c>
      <c r="AB996" s="15">
        <f>SUMIFS(Inp_Capex!AB$13:AB$172,Inp_Capex!$E$13:$E$172,$E996,Inp_Capex!$G$13:$G$172,$G996,Inp_Capex!$H$13:$H$172,$H996)</f>
        <v>2.9912270442422497</v>
      </c>
      <c r="AC996" s="15">
        <f>SUMIFS(Inp_Capex!AC$13:AC$172,Inp_Capex!$E$13:$E$172,$E996,Inp_Capex!$G$13:$G$172,$G996,Inp_Capex!$H$13:$H$172,$H996)</f>
        <v>3</v>
      </c>
      <c r="AD996" s="15">
        <f>SUMIFS(Inp_Capex!AD$13:AD$172,Inp_Capex!$E$13:$E$172,$E996,Inp_Capex!$G$13:$G$172,$G996,Inp_Capex!$H$13:$H$172,$H996)</f>
        <v>6.1</v>
      </c>
      <c r="AE996" s="15">
        <f>SUMIFS(Inp_Capex!AE$13:AE$172,Inp_Capex!$E$13:$E$172,$E996,Inp_Capex!$G$13:$G$172,$G996,Inp_Capex!$H$13:$H$172,$H996)</f>
        <v>4.5907723542724668</v>
      </c>
      <c r="AF996" s="13"/>
      <c r="AG996" s="13"/>
      <c r="AH996" s="13"/>
      <c r="AI996" s="13"/>
      <c r="AJ996" s="13"/>
      <c r="AK996" s="13"/>
      <c r="AU996" s="49"/>
    </row>
    <row r="997" spans="4:47">
      <c r="D997" s="49" t="s">
        <v>368</v>
      </c>
      <c r="E997" s="49" t="s">
        <v>113</v>
      </c>
      <c r="F997" s="49" t="s">
        <v>193</v>
      </c>
      <c r="G997" s="49" t="s">
        <v>263</v>
      </c>
      <c r="H997" s="43" t="s">
        <v>318</v>
      </c>
      <c r="I997" s="49" t="s">
        <v>299</v>
      </c>
      <c r="J997" s="52"/>
      <c r="L997" s="49" t="s">
        <v>297</v>
      </c>
      <c r="Y997" s="15">
        <f>SUMIFS(Inp_Capex!Y$13:Y$172,Inp_Capex!$E$13:$E$172,$E997,Inp_Capex!$G$13:$G$172,$G997,Inp_Capex!$H$13:$H$172,$H997)</f>
        <v>10.399013537510111</v>
      </c>
      <c r="Z997" s="15">
        <f>SUMIFS(Inp_Capex!Z$13:Z$172,Inp_Capex!$E$13:$E$172,$E997,Inp_Capex!$G$13:$G$172,$G997,Inp_Capex!$H$13:$H$172,$H997)</f>
        <v>8.2330000000000005</v>
      </c>
      <c r="AA997" s="15">
        <f>SUMIFS(Inp_Capex!AA$13:AA$172,Inp_Capex!$E$13:$E$172,$E997,Inp_Capex!$G$13:$G$172,$G997,Inp_Capex!$H$13:$H$172,$H997)</f>
        <v>10.022390117988207</v>
      </c>
      <c r="AB997" s="15">
        <f>SUMIFS(Inp_Capex!AB$13:AB$172,Inp_Capex!$E$13:$E$172,$E997,Inp_Capex!$G$13:$G$172,$G997,Inp_Capex!$H$13:$H$172,$H997)</f>
        <v>11.514061415833334</v>
      </c>
      <c r="AC997" s="15">
        <f>SUMIFS(Inp_Capex!AC$13:AC$172,Inp_Capex!$E$13:$E$172,$E997,Inp_Capex!$G$13:$G$172,$G997,Inp_Capex!$H$13:$H$172,$H997)</f>
        <v>11.5</v>
      </c>
      <c r="AD997" s="15">
        <f>SUMIFS(Inp_Capex!AD$13:AD$172,Inp_Capex!$E$13:$E$172,$E997,Inp_Capex!$G$13:$G$172,$G997,Inp_Capex!$H$13:$H$172,$H997)</f>
        <v>12.831156744600003</v>
      </c>
      <c r="AE997" s="15">
        <f>SUMIFS(Inp_Capex!AE$13:AE$172,Inp_Capex!$E$13:$E$172,$E997,Inp_Capex!$G$13:$G$172,$G997,Inp_Capex!$H$13:$H$172,$H997)</f>
        <v>12.78778689</v>
      </c>
      <c r="AF997" s="13"/>
      <c r="AG997" s="13"/>
      <c r="AH997" s="13"/>
      <c r="AI997" s="13"/>
      <c r="AJ997" s="13"/>
      <c r="AK997" s="13"/>
      <c r="AU997" s="49"/>
    </row>
    <row r="998" spans="4:47">
      <c r="D998" s="49" t="s">
        <v>368</v>
      </c>
      <c r="E998" s="49" t="s">
        <v>128</v>
      </c>
      <c r="F998" s="49" t="s">
        <v>193</v>
      </c>
      <c r="G998" s="49" t="s">
        <v>263</v>
      </c>
      <c r="H998" s="43" t="s">
        <v>318</v>
      </c>
      <c r="I998" s="49" t="s">
        <v>299</v>
      </c>
      <c r="J998" s="52"/>
      <c r="L998" s="49" t="s">
        <v>297</v>
      </c>
      <c r="Y998" s="15">
        <f>SUMIFS(Inp_Capex!Y$13:Y$172,Inp_Capex!$E$13:$E$172,$E998,Inp_Capex!$G$13:$G$172,$G998,Inp_Capex!$H$13:$H$172,$H998)</f>
        <v>1.0469490918257685</v>
      </c>
      <c r="Z998" s="15">
        <f>SUMIFS(Inp_Capex!Z$13:Z$172,Inp_Capex!$E$13:$E$172,$E998,Inp_Capex!$G$13:$G$172,$G998,Inp_Capex!$H$13:$H$172,$H998)</f>
        <v>8.8489103021532749</v>
      </c>
      <c r="AA998" s="15">
        <f>SUMIFS(Inp_Capex!AA$13:AA$172,Inp_Capex!$E$13:$E$172,$E998,Inp_Capex!$G$13:$G$172,$G998,Inp_Capex!$H$13:$H$172,$H998)</f>
        <v>5.851</v>
      </c>
      <c r="AB998" s="15">
        <f>SUMIFS(Inp_Capex!AB$13:AB$172,Inp_Capex!$E$13:$E$172,$E998,Inp_Capex!$G$13:$G$172,$G998,Inp_Capex!$H$13:$H$172,$H998)</f>
        <v>0.13289852978467201</v>
      </c>
      <c r="AC998" s="15">
        <f>SUMIFS(Inp_Capex!AC$13:AC$172,Inp_Capex!$E$13:$E$172,$E998,Inp_Capex!$G$13:$G$172,$G998,Inp_Capex!$H$13:$H$172,$H998)</f>
        <v>0.155</v>
      </c>
      <c r="AD998" s="15">
        <f>SUMIFS(Inp_Capex!AD$13:AD$172,Inp_Capex!$E$13:$E$172,$E998,Inp_Capex!$G$13:$G$172,$G998,Inp_Capex!$H$13:$H$172,$H998)</f>
        <v>0.5</v>
      </c>
      <c r="AE998" s="15">
        <f>SUMIFS(Inp_Capex!AE$13:AE$172,Inp_Capex!$E$13:$E$172,$E998,Inp_Capex!$G$13:$G$172,$G998,Inp_Capex!$H$13:$H$172,$H998)</f>
        <v>0.44600000000000001</v>
      </c>
      <c r="AF998" s="13"/>
      <c r="AG998" s="13"/>
      <c r="AH998" s="13"/>
      <c r="AI998" s="13"/>
      <c r="AJ998" s="13"/>
      <c r="AK998" s="13"/>
      <c r="AU998" s="49"/>
    </row>
    <row r="999" spans="4:47">
      <c r="D999" s="49" t="s">
        <v>368</v>
      </c>
      <c r="E999" s="49" t="s">
        <v>132</v>
      </c>
      <c r="F999" s="49" t="s">
        <v>193</v>
      </c>
      <c r="G999" s="49" t="s">
        <v>263</v>
      </c>
      <c r="H999" s="43" t="s">
        <v>318</v>
      </c>
      <c r="I999" s="49" t="s">
        <v>299</v>
      </c>
      <c r="J999" s="52"/>
      <c r="L999" s="49" t="s">
        <v>297</v>
      </c>
      <c r="Y999" s="15">
        <f>SUMIFS(Inp_Capex!Y$13:Y$172,Inp_Capex!$E$13:$E$172,$E999,Inp_Capex!$G$13:$G$172,$G999,Inp_Capex!$H$13:$H$172,$H999)</f>
        <v>2.6116455897036261</v>
      </c>
      <c r="Z999" s="15">
        <f>SUMIFS(Inp_Capex!Z$13:Z$172,Inp_Capex!$E$13:$E$172,$E999,Inp_Capex!$G$13:$G$172,$G999,Inp_Capex!$H$13:$H$172,$H999)</f>
        <v>13.831623155597724</v>
      </c>
      <c r="AA999" s="15">
        <f>SUMIFS(Inp_Capex!AA$13:AA$172,Inp_Capex!$E$13:$E$172,$E999,Inp_Capex!$G$13:$G$172,$G999,Inp_Capex!$H$13:$H$172,$H999)</f>
        <v>11.429</v>
      </c>
      <c r="AB999" s="15">
        <f>SUMIFS(Inp_Capex!AB$13:AB$172,Inp_Capex!$E$13:$E$172,$E999,Inp_Capex!$G$13:$G$172,$G999,Inp_Capex!$H$13:$H$172,$H999)</f>
        <v>0.316</v>
      </c>
      <c r="AC999" s="15">
        <f>SUMIFS(Inp_Capex!AC$13:AC$172,Inp_Capex!$E$13:$E$172,$E999,Inp_Capex!$G$13:$G$172,$G999,Inp_Capex!$H$13:$H$172,$H999)</f>
        <v>0.5</v>
      </c>
      <c r="AD999" s="15">
        <f>SUMIFS(Inp_Capex!AD$13:AD$172,Inp_Capex!$E$13:$E$172,$E999,Inp_Capex!$G$13:$G$172,$G999,Inp_Capex!$H$13:$H$172,$H999)</f>
        <v>0.9</v>
      </c>
      <c r="AE999" s="15">
        <f>SUMIFS(Inp_Capex!AE$13:AE$172,Inp_Capex!$E$13:$E$172,$E999,Inp_Capex!$G$13:$G$172,$G999,Inp_Capex!$H$13:$H$172,$H999)</f>
        <v>0.3</v>
      </c>
      <c r="AF999" s="13"/>
      <c r="AG999" s="13"/>
      <c r="AH999" s="13"/>
      <c r="AI999" s="13"/>
      <c r="AJ999" s="13"/>
      <c r="AK999" s="13"/>
      <c r="AU999" s="49"/>
    </row>
    <row r="1000" spans="4:47">
      <c r="D1000" s="49" t="s">
        <v>368</v>
      </c>
      <c r="E1000" s="49" t="s">
        <v>121</v>
      </c>
      <c r="F1000" s="49" t="s">
        <v>193</v>
      </c>
      <c r="G1000" s="49" t="s">
        <v>263</v>
      </c>
      <c r="H1000" s="43" t="s">
        <v>318</v>
      </c>
      <c r="I1000" s="49" t="s">
        <v>299</v>
      </c>
      <c r="J1000" s="52"/>
      <c r="L1000" s="49" t="s">
        <v>297</v>
      </c>
      <c r="Y1000" s="15">
        <f>SUMIFS(Inp_Capex!Y$13:Y$172,Inp_Capex!$E$13:$E$172,$E1000,Inp_Capex!$G$13:$G$172,$G1000,Inp_Capex!$H$13:$H$172,$H1000)</f>
        <v>0.32915952999999964</v>
      </c>
      <c r="Z1000" s="15">
        <f>SUMIFS(Inp_Capex!Z$13:Z$172,Inp_Capex!$E$13:$E$172,$E1000,Inp_Capex!$G$13:$G$172,$G1000,Inp_Capex!$H$13:$H$172,$H1000)</f>
        <v>0.35808662164035876</v>
      </c>
      <c r="AA1000" s="15">
        <f>SUMIFS(Inp_Capex!AA$13:AA$172,Inp_Capex!$E$13:$E$172,$E1000,Inp_Capex!$G$13:$G$172,$G1000,Inp_Capex!$H$13:$H$172,$H1000)</f>
        <v>0.34991957999999995</v>
      </c>
      <c r="AB1000" s="15">
        <f>SUMIFS(Inp_Capex!AB$13:AB$172,Inp_Capex!$E$13:$E$172,$E1000,Inp_Capex!$G$13:$G$172,$G1000,Inp_Capex!$H$13:$H$172,$H1000)</f>
        <v>4.2669659400000013</v>
      </c>
      <c r="AC1000" s="15">
        <f>SUMIFS(Inp_Capex!AC$13:AC$172,Inp_Capex!$E$13:$E$172,$E1000,Inp_Capex!$G$13:$G$172,$G1000,Inp_Capex!$H$13:$H$172,$H1000)</f>
        <v>7.3</v>
      </c>
      <c r="AD1000" s="15">
        <f>SUMIFS(Inp_Capex!AD$13:AD$172,Inp_Capex!$E$13:$E$172,$E1000,Inp_Capex!$G$13:$G$172,$G1000,Inp_Capex!$H$13:$H$172,$H1000)</f>
        <v>3.0701635299951167</v>
      </c>
      <c r="AE1000" s="15">
        <f>SUMIFS(Inp_Capex!AE$13:AE$172,Inp_Capex!$E$13:$E$172,$E1000,Inp_Capex!$G$13:$G$172,$G1000,Inp_Capex!$H$13:$H$172,$H1000)</f>
        <v>9.7721020003051773E-2</v>
      </c>
      <c r="AF1000" s="13"/>
      <c r="AG1000" s="13"/>
      <c r="AH1000" s="13"/>
      <c r="AI1000" s="13"/>
      <c r="AJ1000" s="13"/>
      <c r="AK1000" s="13"/>
      <c r="AU1000" s="49"/>
    </row>
    <row r="1001" spans="4:47">
      <c r="D1001" s="49" t="s">
        <v>368</v>
      </c>
      <c r="E1001" s="49" t="s">
        <v>109</v>
      </c>
      <c r="F1001" s="49" t="s">
        <v>193</v>
      </c>
      <c r="G1001" s="49" t="s">
        <v>263</v>
      </c>
      <c r="H1001" s="43" t="s">
        <v>362</v>
      </c>
      <c r="I1001" s="49" t="s">
        <v>299</v>
      </c>
      <c r="J1001" s="52"/>
      <c r="L1001" s="49" t="s">
        <v>273</v>
      </c>
      <c r="Y1001" s="78">
        <f>IFERROR(SUM(Y985,Y993)/Y977,"NA")</f>
        <v>8.9821277598761962E-2</v>
      </c>
      <c r="Z1001" s="78">
        <f t="shared" ref="Z1001:AD1001" si="92">IFERROR(SUM(Z985,Z993)/Z977,"NA")</f>
        <v>5.0654172722595238E-2</v>
      </c>
      <c r="AA1001" s="78">
        <f t="shared" si="92"/>
        <v>0.31906321136191229</v>
      </c>
      <c r="AB1001" s="78">
        <f t="shared" si="92"/>
        <v>0.23327969020127126</v>
      </c>
      <c r="AC1001" s="78">
        <f t="shared" si="92"/>
        <v>0.45233380597722</v>
      </c>
      <c r="AD1001" s="78">
        <f t="shared" si="92"/>
        <v>0.63928571428571423</v>
      </c>
      <c r="AE1001" s="78">
        <f t="shared" ref="AE1001" si="93">IFERROR(SUM(AE985,AE993)/AE977,"NA")</f>
        <v>0.62522130639881679</v>
      </c>
      <c r="AF1001" s="78">
        <f>AVERAGE($Y1001:$AE1001)</f>
        <v>0.34423702550661311</v>
      </c>
      <c r="AG1001" s="78">
        <f t="shared" ref="AG1001:AK1001" si="94">AVERAGE($Y1001:$AE1001)</f>
        <v>0.34423702550661311</v>
      </c>
      <c r="AH1001" s="78">
        <f t="shared" si="94"/>
        <v>0.34423702550661311</v>
      </c>
      <c r="AI1001" s="78">
        <f t="shared" si="94"/>
        <v>0.34423702550661311</v>
      </c>
      <c r="AJ1001" s="78">
        <f t="shared" si="94"/>
        <v>0.34423702550661311</v>
      </c>
      <c r="AK1001" s="78">
        <f t="shared" si="94"/>
        <v>0.34423702550661311</v>
      </c>
      <c r="AU1001" s="49"/>
    </row>
    <row r="1002" spans="4:47">
      <c r="D1002" s="49" t="s">
        <v>368</v>
      </c>
      <c r="E1002" s="49" t="s">
        <v>112</v>
      </c>
      <c r="F1002" s="49" t="s">
        <v>193</v>
      </c>
      <c r="G1002" s="49" t="s">
        <v>263</v>
      </c>
      <c r="H1002" s="43" t="s">
        <v>362</v>
      </c>
      <c r="I1002" s="49" t="s">
        <v>299</v>
      </c>
      <c r="J1002" s="52"/>
      <c r="L1002" s="49" t="s">
        <v>273</v>
      </c>
      <c r="Y1002" s="78">
        <f t="shared" ref="Y1002:AD1008" si="95">IFERROR(SUM(Y986,Y994)/Y978,"NA")</f>
        <v>5.7122248208426325E-2</v>
      </c>
      <c r="Z1002" s="78">
        <f t="shared" si="95"/>
        <v>7.0676010378816587E-2</v>
      </c>
      <c r="AA1002" s="78">
        <f t="shared" si="95"/>
        <v>0.30315129973547311</v>
      </c>
      <c r="AB1002" s="78">
        <f t="shared" si="95"/>
        <v>0.41035800319327781</v>
      </c>
      <c r="AC1002" s="78">
        <f t="shared" si="95"/>
        <v>0.48780487804878053</v>
      </c>
      <c r="AD1002" s="78">
        <f t="shared" si="95"/>
        <v>0.64516129032258074</v>
      </c>
      <c r="AE1002" s="78">
        <f t="shared" ref="AE1002" si="96">IFERROR(SUM(AE986,AE994)/AE978,"NA")</f>
        <v>0.55599301888390817</v>
      </c>
      <c r="AF1002" s="78">
        <f t="shared" ref="AF1002:AK1008" si="97">AVERAGE($Y1002:$AE1002)</f>
        <v>0.36146667839589475</v>
      </c>
      <c r="AG1002" s="78">
        <f t="shared" si="97"/>
        <v>0.36146667839589475</v>
      </c>
      <c r="AH1002" s="78">
        <f t="shared" si="97"/>
        <v>0.36146667839589475</v>
      </c>
      <c r="AI1002" s="78">
        <f t="shared" si="97"/>
        <v>0.36146667839589475</v>
      </c>
      <c r="AJ1002" s="78">
        <f t="shared" si="97"/>
        <v>0.36146667839589475</v>
      </c>
      <c r="AK1002" s="78">
        <f t="shared" si="97"/>
        <v>0.36146667839589475</v>
      </c>
      <c r="AU1002" s="49"/>
    </row>
    <row r="1003" spans="4:47">
      <c r="D1003" s="49" t="s">
        <v>368</v>
      </c>
      <c r="E1003" s="49" t="s">
        <v>116</v>
      </c>
      <c r="F1003" s="49" t="s">
        <v>193</v>
      </c>
      <c r="G1003" s="49" t="s">
        <v>263</v>
      </c>
      <c r="H1003" s="43" t="s">
        <v>362</v>
      </c>
      <c r="I1003" s="49" t="s">
        <v>299</v>
      </c>
      <c r="J1003" s="52"/>
      <c r="L1003" s="49" t="s">
        <v>273</v>
      </c>
      <c r="Y1003" s="78">
        <f t="shared" si="95"/>
        <v>0.32486683779809578</v>
      </c>
      <c r="Z1003" s="78">
        <f t="shared" si="95"/>
        <v>0.23733958091045373</v>
      </c>
      <c r="AA1003" s="78">
        <f t="shared" si="95"/>
        <v>0.37802618614765532</v>
      </c>
      <c r="AB1003" s="78">
        <f t="shared" si="95"/>
        <v>0.27395248844296227</v>
      </c>
      <c r="AC1003" s="78">
        <f t="shared" si="95"/>
        <v>0.43091667851438037</v>
      </c>
      <c r="AD1003" s="78">
        <f t="shared" si="95"/>
        <v>0.63535911602209938</v>
      </c>
      <c r="AE1003" s="78">
        <f t="shared" ref="AE1003" si="98">IFERROR(SUM(AE987,AE995)/AE979,"NA")</f>
        <v>0.50076132409941632</v>
      </c>
      <c r="AF1003" s="78">
        <f t="shared" si="97"/>
        <v>0.39731745884786618</v>
      </c>
      <c r="AG1003" s="78">
        <f t="shared" si="97"/>
        <v>0.39731745884786618</v>
      </c>
      <c r="AH1003" s="78">
        <f t="shared" si="97"/>
        <v>0.39731745884786618</v>
      </c>
      <c r="AI1003" s="78">
        <f t="shared" si="97"/>
        <v>0.39731745884786618</v>
      </c>
      <c r="AJ1003" s="78">
        <f t="shared" si="97"/>
        <v>0.39731745884786618</v>
      </c>
      <c r="AK1003" s="78">
        <f t="shared" si="97"/>
        <v>0.39731745884786618</v>
      </c>
      <c r="AU1003" s="49"/>
    </row>
    <row r="1004" spans="4:47">
      <c r="D1004" s="49" t="s">
        <v>368</v>
      </c>
      <c r="E1004" s="49" t="s">
        <v>120</v>
      </c>
      <c r="F1004" s="49" t="s">
        <v>193</v>
      </c>
      <c r="G1004" s="49" t="s">
        <v>263</v>
      </c>
      <c r="H1004" s="43" t="s">
        <v>362</v>
      </c>
      <c r="I1004" s="49" t="s">
        <v>299</v>
      </c>
      <c r="J1004" s="52"/>
      <c r="L1004" s="49" t="s">
        <v>273</v>
      </c>
      <c r="Y1004" s="78">
        <f t="shared" si="95"/>
        <v>7.2183279384700719E-2</v>
      </c>
      <c r="Z1004" s="78">
        <f t="shared" si="95"/>
        <v>5.3827180875586703E-2</v>
      </c>
      <c r="AA1004" s="78">
        <f t="shared" si="95"/>
        <v>0.32205105849524623</v>
      </c>
      <c r="AB1004" s="78">
        <f t="shared" si="95"/>
        <v>0.31898391041509866</v>
      </c>
      <c r="AC1004" s="78">
        <f t="shared" si="95"/>
        <v>0.44155844155844154</v>
      </c>
      <c r="AD1004" s="78">
        <f t="shared" si="95"/>
        <v>0.55797101449275366</v>
      </c>
      <c r="AE1004" s="78">
        <f t="shared" ref="AE1004" si="99">IFERROR(SUM(AE988,AE996)/AE980,"NA")</f>
        <v>0.37981524372565595</v>
      </c>
      <c r="AF1004" s="78">
        <f t="shared" si="97"/>
        <v>0.30662716127821193</v>
      </c>
      <c r="AG1004" s="78">
        <f t="shared" si="97"/>
        <v>0.30662716127821193</v>
      </c>
      <c r="AH1004" s="78">
        <f t="shared" si="97"/>
        <v>0.30662716127821193</v>
      </c>
      <c r="AI1004" s="78">
        <f t="shared" si="97"/>
        <v>0.30662716127821193</v>
      </c>
      <c r="AJ1004" s="78">
        <f t="shared" si="97"/>
        <v>0.30662716127821193</v>
      </c>
      <c r="AK1004" s="78">
        <f t="shared" si="97"/>
        <v>0.30662716127821193</v>
      </c>
      <c r="AU1004" s="49"/>
    </row>
    <row r="1005" spans="4:47">
      <c r="D1005" s="49" t="s">
        <v>368</v>
      </c>
      <c r="E1005" s="49" t="s">
        <v>113</v>
      </c>
      <c r="F1005" s="49" t="s">
        <v>193</v>
      </c>
      <c r="G1005" s="49" t="s">
        <v>263</v>
      </c>
      <c r="H1005" s="43" t="s">
        <v>362</v>
      </c>
      <c r="I1005" s="49" t="s">
        <v>299</v>
      </c>
      <c r="J1005" s="52"/>
      <c r="L1005" s="49" t="s">
        <v>273</v>
      </c>
      <c r="Y1005" s="78">
        <f t="shared" si="95"/>
        <v>0.65101377463982413</v>
      </c>
      <c r="Z1005" s="78">
        <f t="shared" si="95"/>
        <v>0.37085167626142906</v>
      </c>
      <c r="AA1005" s="78">
        <f t="shared" si="95"/>
        <v>0.39423957183336628</v>
      </c>
      <c r="AB1005" s="78">
        <f t="shared" si="95"/>
        <v>0.41318824376531255</v>
      </c>
      <c r="AC1005" s="78">
        <f t="shared" si="95"/>
        <v>0.49450549450549447</v>
      </c>
      <c r="AD1005" s="78">
        <f t="shared" si="95"/>
        <v>0.5947511663774</v>
      </c>
      <c r="AE1005" s="78">
        <f t="shared" ref="AE1005" si="100">IFERROR(SUM(AE989,AE997)/AE981,"NA")</f>
        <v>0.51929245302581428</v>
      </c>
      <c r="AF1005" s="78">
        <f t="shared" si="97"/>
        <v>0.49112034005837718</v>
      </c>
      <c r="AG1005" s="78">
        <f t="shared" si="97"/>
        <v>0.49112034005837718</v>
      </c>
      <c r="AH1005" s="78">
        <f t="shared" si="97"/>
        <v>0.49112034005837718</v>
      </c>
      <c r="AI1005" s="78">
        <f t="shared" si="97"/>
        <v>0.49112034005837718</v>
      </c>
      <c r="AJ1005" s="78">
        <f t="shared" si="97"/>
        <v>0.49112034005837718</v>
      </c>
      <c r="AK1005" s="78">
        <f t="shared" si="97"/>
        <v>0.49112034005837718</v>
      </c>
      <c r="AU1005" s="49"/>
    </row>
    <row r="1006" spans="4:47">
      <c r="D1006" s="49" t="s">
        <v>368</v>
      </c>
      <c r="E1006" s="49" t="s">
        <v>128</v>
      </c>
      <c r="F1006" s="49" t="s">
        <v>193</v>
      </c>
      <c r="G1006" s="49" t="s">
        <v>263</v>
      </c>
      <c r="H1006" s="43" t="s">
        <v>362</v>
      </c>
      <c r="I1006" s="49" t="s">
        <v>299</v>
      </c>
      <c r="J1006" s="52"/>
      <c r="L1006" s="49" t="s">
        <v>273</v>
      </c>
      <c r="Y1006" s="78">
        <f t="shared" si="95"/>
        <v>0.13002348383330459</v>
      </c>
      <c r="Z1006" s="78">
        <f t="shared" si="95"/>
        <v>0.35052448924075741</v>
      </c>
      <c r="AA1006" s="78">
        <f t="shared" si="95"/>
        <v>0.3515340307981662</v>
      </c>
      <c r="AB1006" s="78">
        <f t="shared" si="95"/>
        <v>2.6360380313660545E-2</v>
      </c>
      <c r="AC1006" s="78">
        <f t="shared" si="95"/>
        <v>2.5002332307118201E-2</v>
      </c>
      <c r="AD1006" s="78">
        <f t="shared" si="95"/>
        <v>4.4272974511416097E-2</v>
      </c>
      <c r="AE1006" s="78">
        <f t="shared" ref="AE1006" si="101">IFERROR(SUM(AE990,AE998)/AE982,"NA")</f>
        <v>4.8722044728434506E-2</v>
      </c>
      <c r="AF1006" s="78">
        <f t="shared" si="97"/>
        <v>0.13949139081897965</v>
      </c>
      <c r="AG1006" s="78">
        <f t="shared" si="97"/>
        <v>0.13949139081897965</v>
      </c>
      <c r="AH1006" s="78">
        <f t="shared" si="97"/>
        <v>0.13949139081897965</v>
      </c>
      <c r="AI1006" s="78">
        <f t="shared" si="97"/>
        <v>0.13949139081897965</v>
      </c>
      <c r="AJ1006" s="78">
        <f t="shared" si="97"/>
        <v>0.13949139081897965</v>
      </c>
      <c r="AK1006" s="78">
        <f t="shared" si="97"/>
        <v>0.13949139081897965</v>
      </c>
      <c r="AU1006" s="49"/>
    </row>
    <row r="1007" spans="4:47">
      <c r="D1007" s="49" t="s">
        <v>368</v>
      </c>
      <c r="E1007" s="49" t="s">
        <v>132</v>
      </c>
      <c r="F1007" s="49" t="s">
        <v>193</v>
      </c>
      <c r="G1007" s="49" t="s">
        <v>263</v>
      </c>
      <c r="H1007" s="43" t="s">
        <v>362</v>
      </c>
      <c r="I1007" s="49" t="s">
        <v>299</v>
      </c>
      <c r="J1007" s="52"/>
      <c r="L1007" s="49" t="s">
        <v>273</v>
      </c>
      <c r="Y1007" s="78">
        <f t="shared" si="95"/>
        <v>0.14880204895045887</v>
      </c>
      <c r="Z1007" s="78">
        <f t="shared" si="95"/>
        <v>0.38924360058291035</v>
      </c>
      <c r="AA1007" s="78">
        <f t="shared" si="95"/>
        <v>0.41383931720392186</v>
      </c>
      <c r="AB1007" s="78">
        <f t="shared" si="95"/>
        <v>2.4545364205505314E-2</v>
      </c>
      <c r="AC1007" s="78">
        <f t="shared" si="95"/>
        <v>3.0567685589519649E-2</v>
      </c>
      <c r="AD1007" s="78">
        <f t="shared" si="95"/>
        <v>4.7008547008547008E-2</v>
      </c>
      <c r="AE1007" s="78">
        <f t="shared" ref="AE1007" si="102">IFERROR(SUM(AE991,AE999)/AE983,"NA")</f>
        <v>2.6060895626113016E-2</v>
      </c>
      <c r="AF1007" s="78">
        <f t="shared" si="97"/>
        <v>0.15429535130956801</v>
      </c>
      <c r="AG1007" s="78">
        <f t="shared" si="97"/>
        <v>0.15429535130956801</v>
      </c>
      <c r="AH1007" s="78">
        <f t="shared" si="97"/>
        <v>0.15429535130956801</v>
      </c>
      <c r="AI1007" s="78">
        <f t="shared" si="97"/>
        <v>0.15429535130956801</v>
      </c>
      <c r="AJ1007" s="78">
        <f t="shared" si="97"/>
        <v>0.15429535130956801</v>
      </c>
      <c r="AK1007" s="78">
        <f t="shared" si="97"/>
        <v>0.15429535130956801</v>
      </c>
      <c r="AU1007" s="49"/>
    </row>
    <row r="1008" spans="4:47">
      <c r="D1008" s="49" t="s">
        <v>368</v>
      </c>
      <c r="E1008" s="51" t="s">
        <v>121</v>
      </c>
      <c r="F1008" s="49" t="s">
        <v>193</v>
      </c>
      <c r="G1008" s="49" t="s">
        <v>263</v>
      </c>
      <c r="H1008" s="92" t="s">
        <v>362</v>
      </c>
      <c r="I1008" s="49" t="s">
        <v>299</v>
      </c>
      <c r="J1008" s="52"/>
      <c r="L1008" s="49" t="s">
        <v>273</v>
      </c>
      <c r="Y1008" s="78">
        <f t="shared" si="95"/>
        <v>5.5551728873330611E-2</v>
      </c>
      <c r="Z1008" s="78">
        <f t="shared" si="95"/>
        <v>8.5891571049605764E-2</v>
      </c>
      <c r="AA1008" s="78">
        <f t="shared" si="95"/>
        <v>8.7000596218223522E-2</v>
      </c>
      <c r="AB1008" s="78">
        <f t="shared" si="95"/>
        <v>0.26926887102651498</v>
      </c>
      <c r="AC1008" s="78">
        <f t="shared" si="95"/>
        <v>0.3807531380753138</v>
      </c>
      <c r="AD1008" s="78">
        <f t="shared" si="95"/>
        <v>0.26094666961835078</v>
      </c>
      <c r="AE1008" s="78">
        <f t="shared" ref="AE1008" si="103">IFERROR(SUM(AE992,AE1000)/AE984,"NA")</f>
        <v>0.21750427813806322</v>
      </c>
      <c r="AF1008" s="78">
        <f t="shared" si="97"/>
        <v>0.19384526471420038</v>
      </c>
      <c r="AG1008" s="78">
        <f t="shared" si="97"/>
        <v>0.19384526471420038</v>
      </c>
      <c r="AH1008" s="78">
        <f t="shared" si="97"/>
        <v>0.19384526471420038</v>
      </c>
      <c r="AI1008" s="78">
        <f t="shared" si="97"/>
        <v>0.19384526471420038</v>
      </c>
      <c r="AJ1008" s="78">
        <f t="shared" si="97"/>
        <v>0.19384526471420038</v>
      </c>
      <c r="AK1008" s="78">
        <f t="shared" si="97"/>
        <v>0.19384526471420038</v>
      </c>
      <c r="AU1008" s="85"/>
    </row>
    <row r="1009" spans="8:47" s="51" customFormat="1" ht="11.65" customHeight="1">
      <c r="H1009" s="92"/>
      <c r="J1009" s="52"/>
      <c r="Y1009" s="70"/>
      <c r="Z1009" s="70"/>
      <c r="AA1009" s="70"/>
      <c r="AB1009" s="70"/>
      <c r="AC1009" s="70"/>
      <c r="AD1009" s="70"/>
      <c r="AE1009" s="66"/>
      <c r="AF1009" s="66"/>
      <c r="AG1009" s="66"/>
      <c r="AH1009" s="66"/>
      <c r="AI1009" s="66"/>
      <c r="AJ1009" s="66"/>
      <c r="AK1009" s="66"/>
      <c r="AU1009" s="95"/>
    </row>
    <row r="1010" spans="8:47" s="51" customFormat="1" ht="11.65" customHeight="1">
      <c r="H1010" s="92"/>
      <c r="J1010" s="52"/>
      <c r="Y1010" s="70"/>
      <c r="Z1010" s="70"/>
      <c r="AA1010" s="70"/>
      <c r="AB1010" s="70"/>
      <c r="AC1010" s="70"/>
      <c r="AD1010" s="70"/>
      <c r="AE1010" s="66"/>
      <c r="AF1010" s="66"/>
      <c r="AG1010" s="66"/>
      <c r="AH1010" s="66"/>
      <c r="AI1010" s="66"/>
      <c r="AJ1010" s="66"/>
      <c r="AK1010" s="66"/>
      <c r="AU1010" s="95"/>
    </row>
    <row r="1011" spans="8:47" s="51" customFormat="1" ht="11.65" customHeight="1">
      <c r="H1011" s="92"/>
      <c r="J1011" s="52"/>
      <c r="Y1011" s="70"/>
      <c r="Z1011" s="70"/>
      <c r="AA1011" s="70"/>
      <c r="AB1011" s="70"/>
      <c r="AC1011" s="70"/>
      <c r="AD1011" s="70"/>
      <c r="AE1011" s="66"/>
      <c r="AF1011" s="66"/>
      <c r="AG1011" s="66"/>
      <c r="AH1011" s="66"/>
      <c r="AI1011" s="66"/>
      <c r="AJ1011" s="66"/>
      <c r="AK1011" s="66"/>
      <c r="AU1011" s="95"/>
    </row>
    <row r="1012" spans="8:47" s="51" customFormat="1" ht="11.65" customHeight="1">
      <c r="H1012" s="92"/>
      <c r="J1012" s="52"/>
      <c r="Y1012" s="70"/>
      <c r="Z1012" s="70"/>
      <c r="AA1012" s="70"/>
      <c r="AB1012" s="70"/>
      <c r="AC1012" s="70"/>
      <c r="AD1012" s="70"/>
      <c r="AE1012" s="66"/>
      <c r="AF1012" s="66"/>
      <c r="AG1012" s="66"/>
      <c r="AH1012" s="66"/>
      <c r="AI1012" s="66"/>
      <c r="AJ1012" s="66"/>
      <c r="AK1012" s="66"/>
      <c r="AU1012" s="95"/>
    </row>
    <row r="1013" spans="8:47" s="51" customFormat="1" ht="11.65" customHeight="1">
      <c r="H1013" s="92"/>
      <c r="J1013" s="52"/>
      <c r="Y1013" s="70"/>
      <c r="Z1013" s="70"/>
      <c r="AA1013" s="70"/>
      <c r="AB1013" s="70"/>
      <c r="AC1013" s="70"/>
      <c r="AD1013" s="70"/>
      <c r="AE1013" s="66"/>
      <c r="AF1013" s="66"/>
      <c r="AG1013" s="66"/>
      <c r="AH1013" s="66"/>
      <c r="AI1013" s="66"/>
      <c r="AJ1013" s="66"/>
      <c r="AK1013" s="66"/>
      <c r="AU1013" s="95"/>
    </row>
    <row r="1014" spans="8:47" s="51" customFormat="1" ht="11.65" customHeight="1">
      <c r="H1014" s="92"/>
      <c r="J1014" s="52"/>
      <c r="Y1014" s="70"/>
      <c r="Z1014" s="70"/>
      <c r="AA1014" s="70"/>
      <c r="AB1014" s="70"/>
      <c r="AC1014" s="70"/>
      <c r="AD1014" s="70"/>
      <c r="AE1014" s="66"/>
      <c r="AF1014" s="66"/>
      <c r="AG1014" s="66"/>
      <c r="AH1014" s="66"/>
      <c r="AI1014" s="66"/>
      <c r="AJ1014" s="66"/>
      <c r="AK1014" s="66"/>
      <c r="AU1014" s="95"/>
    </row>
    <row r="1015" spans="8:47" s="51" customFormat="1" ht="11.65" customHeight="1">
      <c r="H1015" s="92"/>
      <c r="J1015" s="52"/>
      <c r="Y1015" s="70"/>
      <c r="Z1015" s="70"/>
      <c r="AA1015" s="70"/>
      <c r="AB1015" s="70"/>
      <c r="AC1015" s="70"/>
      <c r="AD1015" s="70"/>
      <c r="AE1015" s="66"/>
      <c r="AF1015" s="66"/>
      <c r="AG1015" s="66"/>
      <c r="AH1015" s="66"/>
      <c r="AI1015" s="66"/>
      <c r="AJ1015" s="66"/>
      <c r="AK1015" s="66"/>
      <c r="AU1015" s="95"/>
    </row>
    <row r="1016" spans="8:47" s="51" customFormat="1" ht="11.65" customHeight="1">
      <c r="H1016" s="92"/>
      <c r="J1016" s="52"/>
      <c r="Y1016" s="70"/>
      <c r="Z1016" s="70"/>
      <c r="AA1016" s="70"/>
      <c r="AB1016" s="70"/>
      <c r="AC1016" s="70"/>
      <c r="AD1016" s="70"/>
      <c r="AE1016" s="66"/>
      <c r="AF1016" s="66"/>
      <c r="AG1016" s="66"/>
      <c r="AH1016" s="66"/>
      <c r="AI1016" s="66"/>
      <c r="AJ1016" s="66"/>
      <c r="AK1016" s="66"/>
      <c r="AU1016" s="95"/>
    </row>
    <row r="1017" spans="8:47" s="51" customFormat="1" ht="11.65" customHeight="1">
      <c r="H1017" s="92"/>
      <c r="J1017" s="52"/>
      <c r="Y1017" s="70"/>
      <c r="Z1017" s="70"/>
      <c r="AA1017" s="70"/>
      <c r="AB1017" s="70"/>
      <c r="AC1017" s="70"/>
      <c r="AD1017" s="70"/>
      <c r="AE1017" s="66"/>
      <c r="AF1017" s="66"/>
      <c r="AG1017" s="66"/>
      <c r="AH1017" s="66"/>
      <c r="AI1017" s="66"/>
      <c r="AJ1017" s="66"/>
      <c r="AK1017" s="66"/>
      <c r="AU1017" s="95"/>
    </row>
    <row r="1018" spans="8:47" s="51" customFormat="1" ht="11.65" customHeight="1">
      <c r="H1018" s="92"/>
      <c r="J1018" s="52"/>
      <c r="Y1018" s="70"/>
      <c r="Z1018" s="70"/>
      <c r="AA1018" s="70"/>
      <c r="AB1018" s="70"/>
      <c r="AC1018" s="70"/>
      <c r="AD1018" s="70"/>
      <c r="AE1018" s="66"/>
      <c r="AF1018" s="66"/>
      <c r="AG1018" s="66"/>
      <c r="AH1018" s="66"/>
      <c r="AI1018" s="66"/>
      <c r="AJ1018" s="66"/>
      <c r="AK1018" s="66"/>
      <c r="AU1018" s="95"/>
    </row>
    <row r="1019" spans="8:47" s="51" customFormat="1" ht="11.65" customHeight="1">
      <c r="H1019" s="92"/>
      <c r="J1019" s="52"/>
      <c r="Y1019" s="70"/>
      <c r="Z1019" s="70"/>
      <c r="AA1019" s="70"/>
      <c r="AB1019" s="70"/>
      <c r="AC1019" s="70"/>
      <c r="AD1019" s="70"/>
      <c r="AE1019" s="66"/>
      <c r="AF1019" s="66"/>
      <c r="AG1019" s="66"/>
      <c r="AH1019" s="66"/>
      <c r="AI1019" s="66"/>
      <c r="AJ1019" s="66"/>
      <c r="AK1019" s="66"/>
      <c r="AU1019" s="95"/>
    </row>
    <row r="1020" spans="8:47" s="51" customFormat="1" ht="11.65" customHeight="1">
      <c r="H1020" s="92"/>
      <c r="J1020" s="52"/>
      <c r="Y1020" s="70"/>
      <c r="Z1020" s="70"/>
      <c r="AA1020" s="70"/>
      <c r="AB1020" s="70"/>
      <c r="AC1020" s="70"/>
      <c r="AD1020" s="70"/>
      <c r="AE1020" s="66"/>
      <c r="AF1020" s="66"/>
      <c r="AG1020" s="66"/>
      <c r="AH1020" s="66"/>
      <c r="AI1020" s="66"/>
      <c r="AJ1020" s="66"/>
      <c r="AK1020" s="66"/>
      <c r="AU1020" s="95"/>
    </row>
    <row r="1021" spans="8:47" s="51" customFormat="1" ht="11.65" customHeight="1">
      <c r="H1021" s="92"/>
      <c r="J1021" s="52"/>
      <c r="Y1021" s="70"/>
      <c r="Z1021" s="70"/>
      <c r="AA1021" s="70"/>
      <c r="AB1021" s="70"/>
      <c r="AC1021" s="70"/>
      <c r="AD1021" s="70"/>
      <c r="AE1021" s="66"/>
      <c r="AF1021" s="66"/>
      <c r="AG1021" s="66"/>
      <c r="AH1021" s="66"/>
      <c r="AI1021" s="66"/>
      <c r="AJ1021" s="66"/>
      <c r="AK1021" s="66"/>
      <c r="AU1021" s="95"/>
    </row>
    <row r="1022" spans="8:47" s="51" customFormat="1" ht="11.65" customHeight="1">
      <c r="H1022" s="92"/>
      <c r="J1022" s="52"/>
      <c r="Y1022" s="70"/>
      <c r="Z1022" s="70"/>
      <c r="AA1022" s="70"/>
      <c r="AB1022" s="70"/>
      <c r="AC1022" s="70"/>
      <c r="AD1022" s="70"/>
      <c r="AE1022" s="66"/>
      <c r="AF1022" s="66"/>
      <c r="AG1022" s="66"/>
      <c r="AH1022" s="66"/>
      <c r="AI1022" s="66"/>
      <c r="AJ1022" s="66"/>
      <c r="AK1022" s="66"/>
      <c r="AU1022" s="95"/>
    </row>
    <row r="1023" spans="8:47" s="51" customFormat="1" ht="11.65" customHeight="1">
      <c r="H1023" s="92"/>
      <c r="J1023" s="52"/>
      <c r="Y1023" s="70"/>
      <c r="Z1023" s="70"/>
      <c r="AA1023" s="70"/>
      <c r="AB1023" s="70"/>
      <c r="AC1023" s="70"/>
      <c r="AD1023" s="70"/>
      <c r="AE1023" s="66"/>
      <c r="AF1023" s="66"/>
      <c r="AG1023" s="66"/>
      <c r="AH1023" s="66"/>
      <c r="AI1023" s="66"/>
      <c r="AJ1023" s="66"/>
      <c r="AK1023" s="66"/>
      <c r="AU1023" s="95"/>
    </row>
    <row r="1024" spans="8:47" s="51" customFormat="1" ht="11.65" customHeight="1">
      <c r="H1024" s="92"/>
      <c r="J1024" s="52"/>
      <c r="Y1024" s="70"/>
      <c r="Z1024" s="70"/>
      <c r="AA1024" s="70"/>
      <c r="AB1024" s="70"/>
      <c r="AC1024" s="70"/>
      <c r="AD1024" s="70"/>
      <c r="AE1024" s="66"/>
      <c r="AF1024" s="66"/>
      <c r="AG1024" s="66"/>
      <c r="AH1024" s="66"/>
      <c r="AI1024" s="66"/>
      <c r="AJ1024" s="66"/>
      <c r="AK1024" s="66"/>
      <c r="AU1024" s="95"/>
    </row>
    <row r="1025" spans="8:47" s="51" customFormat="1" ht="11.65" customHeight="1">
      <c r="H1025" s="92"/>
      <c r="J1025" s="52"/>
      <c r="Y1025" s="70"/>
      <c r="Z1025" s="70"/>
      <c r="AA1025" s="70"/>
      <c r="AB1025" s="70"/>
      <c r="AC1025" s="70"/>
      <c r="AD1025" s="70"/>
      <c r="AE1025" s="66"/>
      <c r="AF1025" s="66"/>
      <c r="AG1025" s="66"/>
      <c r="AH1025" s="66"/>
      <c r="AI1025" s="66"/>
      <c r="AJ1025" s="66"/>
      <c r="AK1025" s="66"/>
      <c r="AU1025" s="95"/>
    </row>
    <row r="1026" spans="8:47" s="51" customFormat="1" ht="11.65" customHeight="1">
      <c r="H1026" s="92"/>
      <c r="J1026" s="52"/>
      <c r="Y1026" s="70"/>
      <c r="Z1026" s="70"/>
      <c r="AA1026" s="70"/>
      <c r="AB1026" s="70"/>
      <c r="AC1026" s="70"/>
      <c r="AD1026" s="70"/>
      <c r="AE1026" s="66"/>
      <c r="AF1026" s="66"/>
      <c r="AG1026" s="66"/>
      <c r="AH1026" s="66"/>
      <c r="AI1026" s="66"/>
      <c r="AJ1026" s="66"/>
      <c r="AK1026" s="66"/>
      <c r="AU1026" s="95"/>
    </row>
    <row r="1027" spans="8:47" s="51" customFormat="1" ht="11.65" customHeight="1">
      <c r="H1027" s="92"/>
      <c r="J1027" s="52"/>
      <c r="Y1027" s="70"/>
      <c r="Z1027" s="70"/>
      <c r="AA1027" s="70"/>
      <c r="AB1027" s="70"/>
      <c r="AC1027" s="70"/>
      <c r="AD1027" s="70"/>
      <c r="AE1027" s="66"/>
      <c r="AF1027" s="66"/>
      <c r="AG1027" s="66"/>
      <c r="AH1027" s="66"/>
      <c r="AI1027" s="66"/>
      <c r="AJ1027" s="66"/>
      <c r="AK1027" s="66"/>
      <c r="AU1027" s="95"/>
    </row>
    <row r="1028" spans="8:47" s="51" customFormat="1" ht="11.65" customHeight="1">
      <c r="H1028" s="92"/>
      <c r="J1028" s="52"/>
      <c r="Y1028" s="70"/>
      <c r="Z1028" s="70"/>
      <c r="AA1028" s="70"/>
      <c r="AB1028" s="70"/>
      <c r="AC1028" s="70"/>
      <c r="AD1028" s="70"/>
      <c r="AE1028" s="66"/>
      <c r="AF1028" s="66"/>
      <c r="AG1028" s="66"/>
      <c r="AH1028" s="66"/>
      <c r="AI1028" s="66"/>
      <c r="AJ1028" s="66"/>
      <c r="AK1028" s="66"/>
      <c r="AU1028" s="95"/>
    </row>
    <row r="1029" spans="8:47" s="51" customFormat="1" ht="11.65" customHeight="1">
      <c r="H1029" s="92"/>
      <c r="J1029" s="52"/>
      <c r="Y1029" s="70"/>
      <c r="Z1029" s="70"/>
      <c r="AA1029" s="70"/>
      <c r="AB1029" s="70"/>
      <c r="AC1029" s="70"/>
      <c r="AD1029" s="70"/>
      <c r="AE1029" s="66"/>
      <c r="AF1029" s="66"/>
      <c r="AG1029" s="66"/>
      <c r="AH1029" s="66"/>
      <c r="AI1029" s="66"/>
      <c r="AJ1029" s="66"/>
      <c r="AK1029" s="66"/>
      <c r="AU1029" s="95"/>
    </row>
    <row r="1030" spans="8:47" s="51" customFormat="1" ht="11.65" customHeight="1">
      <c r="H1030" s="92"/>
      <c r="J1030" s="52"/>
      <c r="Y1030" s="70"/>
      <c r="Z1030" s="70"/>
      <c r="AA1030" s="70"/>
      <c r="AB1030" s="70"/>
      <c r="AC1030" s="70"/>
      <c r="AD1030" s="70"/>
      <c r="AE1030" s="66"/>
      <c r="AF1030" s="66"/>
      <c r="AG1030" s="66"/>
      <c r="AH1030" s="66"/>
      <c r="AI1030" s="66"/>
      <c r="AJ1030" s="66"/>
      <c r="AK1030" s="66"/>
      <c r="AU1030" s="95"/>
    </row>
    <row r="1031" spans="8:47" s="51" customFormat="1" ht="11.65" customHeight="1">
      <c r="H1031" s="92"/>
      <c r="J1031" s="52"/>
      <c r="Y1031" s="70"/>
      <c r="Z1031" s="70"/>
      <c r="AA1031" s="70"/>
      <c r="AB1031" s="70"/>
      <c r="AC1031" s="70"/>
      <c r="AD1031" s="70"/>
      <c r="AE1031" s="66"/>
      <c r="AF1031" s="66"/>
      <c r="AG1031" s="66"/>
      <c r="AH1031" s="66"/>
      <c r="AI1031" s="66"/>
      <c r="AJ1031" s="66"/>
      <c r="AK1031" s="66"/>
      <c r="AU1031" s="95"/>
    </row>
    <row r="1032" spans="8:47" s="51" customFormat="1" ht="11.65" customHeight="1">
      <c r="H1032" s="92"/>
      <c r="J1032" s="52"/>
      <c r="Y1032" s="70"/>
      <c r="Z1032" s="70"/>
      <c r="AA1032" s="70"/>
      <c r="AB1032" s="70"/>
      <c r="AC1032" s="70"/>
      <c r="AD1032" s="70"/>
      <c r="AE1032" s="66"/>
      <c r="AF1032" s="66"/>
      <c r="AG1032" s="66"/>
      <c r="AH1032" s="66"/>
      <c r="AI1032" s="66"/>
      <c r="AJ1032" s="66"/>
      <c r="AK1032" s="66"/>
      <c r="AU1032" s="95"/>
    </row>
    <row r="1033" spans="8:47" s="51" customFormat="1" ht="11.65" customHeight="1">
      <c r="H1033" s="92"/>
      <c r="J1033" s="52"/>
      <c r="Y1033" s="70"/>
      <c r="Z1033" s="70"/>
      <c r="AA1033" s="70"/>
      <c r="AB1033" s="70"/>
      <c r="AC1033" s="70"/>
      <c r="AD1033" s="70"/>
      <c r="AE1033" s="66"/>
      <c r="AF1033" s="66"/>
      <c r="AG1033" s="66"/>
      <c r="AH1033" s="66"/>
      <c r="AI1033" s="66"/>
      <c r="AJ1033" s="66"/>
      <c r="AK1033" s="66"/>
      <c r="AU1033" s="95"/>
    </row>
    <row r="1034" spans="8:47" s="51" customFormat="1" ht="11.65" customHeight="1">
      <c r="H1034" s="92"/>
      <c r="J1034" s="52"/>
      <c r="Y1034" s="70"/>
      <c r="Z1034" s="70"/>
      <c r="AA1034" s="70"/>
      <c r="AB1034" s="70"/>
      <c r="AC1034" s="70"/>
      <c r="AD1034" s="70"/>
      <c r="AE1034" s="66"/>
      <c r="AF1034" s="66"/>
      <c r="AG1034" s="66"/>
      <c r="AH1034" s="66"/>
      <c r="AI1034" s="66"/>
      <c r="AJ1034" s="66"/>
      <c r="AK1034" s="66"/>
      <c r="AU1034" s="95"/>
    </row>
    <row r="1035" spans="8:47" s="51" customFormat="1" ht="11.65" customHeight="1">
      <c r="H1035" s="92"/>
      <c r="J1035" s="52"/>
      <c r="Y1035" s="70"/>
      <c r="Z1035" s="70"/>
      <c r="AA1035" s="70"/>
      <c r="AB1035" s="70"/>
      <c r="AC1035" s="70"/>
      <c r="AD1035" s="70"/>
      <c r="AE1035" s="66"/>
      <c r="AF1035" s="66"/>
      <c r="AG1035" s="66"/>
      <c r="AH1035" s="66"/>
      <c r="AI1035" s="66"/>
      <c r="AJ1035" s="66"/>
      <c r="AK1035" s="66"/>
      <c r="AU1035" s="95"/>
    </row>
    <row r="1036" spans="8:47" s="51" customFormat="1" ht="11.65" customHeight="1">
      <c r="H1036" s="92"/>
      <c r="J1036" s="52"/>
      <c r="Y1036" s="70"/>
      <c r="Z1036" s="70"/>
      <c r="AA1036" s="70"/>
      <c r="AB1036" s="70"/>
      <c r="AC1036" s="70"/>
      <c r="AD1036" s="70"/>
      <c r="AE1036" s="66"/>
      <c r="AF1036" s="66"/>
      <c r="AG1036" s="66"/>
      <c r="AH1036" s="66"/>
      <c r="AI1036" s="66"/>
      <c r="AJ1036" s="66"/>
      <c r="AK1036" s="66"/>
      <c r="AU1036" s="95"/>
    </row>
    <row r="1037" spans="8:47" s="51" customFormat="1" ht="11.65" customHeight="1">
      <c r="H1037" s="92"/>
      <c r="J1037" s="52"/>
      <c r="Y1037" s="70"/>
      <c r="Z1037" s="70"/>
      <c r="AA1037" s="70"/>
      <c r="AB1037" s="70"/>
      <c r="AC1037" s="70"/>
      <c r="AD1037" s="70"/>
      <c r="AE1037" s="66"/>
      <c r="AF1037" s="66"/>
      <c r="AG1037" s="66"/>
      <c r="AH1037" s="66"/>
      <c r="AI1037" s="66"/>
      <c r="AJ1037" s="66"/>
      <c r="AK1037" s="66"/>
      <c r="AU1037" s="95"/>
    </row>
    <row r="1038" spans="8:47" s="51" customFormat="1" ht="11.65" customHeight="1">
      <c r="H1038" s="92"/>
      <c r="J1038" s="52"/>
      <c r="Y1038" s="70"/>
      <c r="Z1038" s="70"/>
      <c r="AA1038" s="70"/>
      <c r="AB1038" s="70"/>
      <c r="AC1038" s="70"/>
      <c r="AD1038" s="70"/>
      <c r="AE1038" s="66"/>
      <c r="AF1038" s="66"/>
      <c r="AG1038" s="66"/>
      <c r="AH1038" s="66"/>
      <c r="AI1038" s="66"/>
      <c r="AJ1038" s="66"/>
      <c r="AK1038" s="66"/>
      <c r="AU1038" s="95"/>
    </row>
    <row r="1039" spans="8:47" s="51" customFormat="1" ht="11.65" customHeight="1">
      <c r="H1039" s="92"/>
      <c r="J1039" s="52"/>
      <c r="Y1039" s="70"/>
      <c r="Z1039" s="70"/>
      <c r="AA1039" s="70"/>
      <c r="AB1039" s="70"/>
      <c r="AC1039" s="70"/>
      <c r="AD1039" s="70"/>
      <c r="AE1039" s="66"/>
      <c r="AF1039" s="66"/>
      <c r="AG1039" s="66"/>
      <c r="AH1039" s="66"/>
      <c r="AI1039" s="66"/>
      <c r="AJ1039" s="66"/>
      <c r="AK1039" s="66"/>
      <c r="AU1039" s="95"/>
    </row>
    <row r="1040" spans="8:47" s="51" customFormat="1" ht="11.65" customHeight="1">
      <c r="H1040" s="92"/>
      <c r="J1040" s="52"/>
      <c r="Y1040" s="70"/>
      <c r="Z1040" s="70"/>
      <c r="AA1040" s="70"/>
      <c r="AB1040" s="70"/>
      <c r="AC1040" s="70"/>
      <c r="AD1040" s="70"/>
      <c r="AE1040" s="66"/>
      <c r="AF1040" s="66"/>
      <c r="AG1040" s="66"/>
      <c r="AH1040" s="66"/>
      <c r="AI1040" s="66"/>
      <c r="AJ1040" s="66"/>
      <c r="AK1040" s="66"/>
      <c r="AU1040" s="95"/>
    </row>
    <row r="1041" spans="8:54" s="51" customFormat="1" ht="11.65" customHeight="1">
      <c r="H1041" s="92"/>
      <c r="J1041" s="52"/>
      <c r="Y1041" s="70"/>
      <c r="Z1041" s="70"/>
      <c r="AA1041" s="70"/>
      <c r="AB1041" s="70"/>
      <c r="AC1041" s="70"/>
      <c r="AD1041" s="70"/>
      <c r="AE1041" s="66"/>
      <c r="AF1041" s="66"/>
      <c r="AG1041" s="66"/>
      <c r="AH1041" s="66"/>
      <c r="AI1041" s="66"/>
      <c r="AJ1041" s="66"/>
      <c r="AK1041" s="66"/>
      <c r="AU1041" s="95"/>
    </row>
    <row r="1042" spans="8:54" s="51" customFormat="1" ht="11.65" customHeight="1">
      <c r="H1042" s="92"/>
      <c r="J1042" s="52"/>
      <c r="Y1042" s="70"/>
      <c r="Z1042" s="70"/>
      <c r="AA1042" s="70"/>
      <c r="AB1042" s="70"/>
      <c r="AC1042" s="70"/>
      <c r="AD1042" s="70"/>
      <c r="AE1042" s="66"/>
      <c r="AF1042" s="66"/>
      <c r="AG1042" s="66"/>
      <c r="AH1042" s="66"/>
      <c r="AI1042" s="66"/>
      <c r="AJ1042" s="66"/>
      <c r="AK1042" s="66"/>
      <c r="AU1042" s="95"/>
    </row>
    <row r="1043" spans="8:54" s="51" customFormat="1" ht="11.65" customHeight="1">
      <c r="H1043" s="92"/>
      <c r="J1043" s="52"/>
      <c r="Y1043" s="70"/>
      <c r="Z1043" s="70"/>
      <c r="AA1043" s="70"/>
      <c r="AB1043" s="70"/>
      <c r="AC1043" s="70"/>
      <c r="AD1043" s="70"/>
      <c r="AE1043" s="66"/>
      <c r="AF1043" s="66"/>
      <c r="AG1043" s="66"/>
      <c r="AH1043" s="66"/>
      <c r="AI1043" s="66"/>
      <c r="AJ1043" s="66"/>
      <c r="AK1043" s="66"/>
      <c r="AU1043" s="95"/>
    </row>
    <row r="1044" spans="8:54" s="51" customFormat="1" ht="11.65" customHeight="1">
      <c r="H1044" s="92"/>
      <c r="J1044" s="52"/>
      <c r="Y1044" s="70"/>
      <c r="Z1044" s="70"/>
      <c r="AA1044" s="70"/>
      <c r="AB1044" s="70"/>
      <c r="AC1044" s="70"/>
      <c r="AD1044" s="70"/>
      <c r="AE1044" s="66"/>
      <c r="AF1044" s="66"/>
      <c r="AG1044" s="66"/>
      <c r="AH1044" s="66"/>
      <c r="AI1044" s="66"/>
      <c r="AJ1044" s="66"/>
      <c r="AK1044" s="66"/>
      <c r="AU1044" s="95"/>
    </row>
    <row r="1045" spans="8:54" s="51" customFormat="1" ht="11.65" customHeight="1">
      <c r="H1045" s="92"/>
      <c r="J1045" s="52"/>
      <c r="Y1045" s="70"/>
      <c r="Z1045" s="70"/>
      <c r="AA1045" s="70"/>
      <c r="AB1045" s="70"/>
      <c r="AC1045" s="70"/>
      <c r="AD1045" s="70"/>
      <c r="AE1045" s="66"/>
      <c r="AF1045" s="66"/>
      <c r="AG1045" s="66"/>
      <c r="AH1045" s="66"/>
      <c r="AI1045" s="66"/>
      <c r="AJ1045" s="66"/>
      <c r="AK1045" s="66"/>
      <c r="AU1045" s="95"/>
    </row>
    <row r="1046" spans="8:54" s="51" customFormat="1" ht="11.65" customHeight="1">
      <c r="H1046" s="92"/>
      <c r="J1046" s="52"/>
      <c r="Y1046" s="70"/>
      <c r="Z1046" s="70"/>
      <c r="AA1046" s="70"/>
      <c r="AB1046" s="70"/>
      <c r="AC1046" s="70"/>
      <c r="AD1046" s="70"/>
      <c r="AE1046" s="66"/>
      <c r="AF1046" s="66"/>
      <c r="AG1046" s="66"/>
      <c r="AH1046" s="66"/>
      <c r="AI1046" s="66"/>
      <c r="AJ1046" s="66"/>
      <c r="AK1046" s="66"/>
      <c r="AU1046" s="95"/>
    </row>
    <row r="1047" spans="8:54" s="51" customFormat="1" ht="11.65" customHeight="1">
      <c r="H1047" s="92"/>
      <c r="J1047" s="52"/>
      <c r="Y1047" s="70"/>
      <c r="Z1047" s="70"/>
      <c r="AA1047" s="70"/>
      <c r="AB1047" s="70"/>
      <c r="AC1047" s="70"/>
      <c r="AD1047" s="70"/>
      <c r="AE1047" s="66"/>
      <c r="AF1047" s="66"/>
      <c r="AG1047" s="66"/>
      <c r="AH1047" s="66"/>
      <c r="AI1047" s="66"/>
      <c r="AJ1047" s="66"/>
      <c r="AK1047" s="66"/>
      <c r="AU1047" s="95"/>
    </row>
    <row r="1048" spans="8:54" s="51" customFormat="1" ht="11.65" customHeight="1">
      <c r="H1048" s="92"/>
      <c r="J1048" s="52"/>
      <c r="Y1048" s="70"/>
      <c r="Z1048" s="70"/>
      <c r="AA1048" s="70"/>
      <c r="AB1048" s="70"/>
      <c r="AC1048" s="70"/>
      <c r="AD1048" s="70"/>
      <c r="AE1048" s="66"/>
      <c r="AF1048" s="66"/>
      <c r="AG1048" s="66"/>
      <c r="AH1048" s="66"/>
      <c r="AI1048" s="66"/>
      <c r="AJ1048" s="66"/>
      <c r="AK1048" s="66"/>
      <c r="AU1048" s="95"/>
    </row>
    <row r="1049" spans="8:54" s="51" customFormat="1" ht="11.65" customHeight="1">
      <c r="H1049" s="92"/>
      <c r="J1049" s="52"/>
      <c r="Y1049" s="70"/>
      <c r="Z1049" s="70"/>
      <c r="AA1049" s="70"/>
      <c r="AB1049" s="70"/>
      <c r="AC1049" s="70"/>
      <c r="AD1049" s="70"/>
      <c r="AE1049" s="66"/>
      <c r="AF1049" s="66"/>
      <c r="AG1049" s="66"/>
      <c r="AH1049" s="66"/>
      <c r="AI1049" s="66"/>
      <c r="AJ1049" s="66"/>
      <c r="AK1049" s="66"/>
      <c r="AU1049" s="95"/>
    </row>
    <row r="1050" spans="8:54" s="51" customFormat="1" ht="11.65" customHeight="1">
      <c r="H1050" s="92"/>
      <c r="J1050" s="52"/>
      <c r="Y1050" s="70"/>
      <c r="Z1050" s="70"/>
      <c r="AA1050" s="70"/>
      <c r="AB1050" s="70"/>
      <c r="AC1050" s="70"/>
      <c r="AD1050" s="70"/>
      <c r="AE1050" s="66"/>
      <c r="AF1050" s="66"/>
      <c r="AG1050" s="66"/>
      <c r="AH1050" s="66"/>
      <c r="AI1050" s="66"/>
      <c r="AJ1050" s="66"/>
      <c r="AK1050" s="66"/>
      <c r="AU1050" s="95"/>
    </row>
    <row r="1051" spans="8:54" s="51" customFormat="1" ht="11.65" customHeight="1">
      <c r="H1051" s="92"/>
      <c r="J1051" s="52"/>
      <c r="Y1051" s="70"/>
      <c r="Z1051" s="70"/>
      <c r="AA1051" s="70"/>
      <c r="AB1051" s="70"/>
      <c r="AC1051" s="70"/>
      <c r="AD1051" s="70"/>
      <c r="AE1051" s="66"/>
      <c r="AF1051" s="66"/>
      <c r="AG1051" s="66"/>
      <c r="AH1051" s="66"/>
      <c r="AI1051" s="66"/>
      <c r="AJ1051" s="66"/>
      <c r="AK1051" s="66"/>
      <c r="AU1051" s="95"/>
    </row>
    <row r="1052" spans="8:54" s="51" customFormat="1" ht="11.65" customHeight="1">
      <c r="H1052" s="92"/>
      <c r="J1052" s="52"/>
      <c r="Y1052" s="70"/>
      <c r="Z1052" s="70"/>
      <c r="AA1052" s="70"/>
      <c r="AB1052" s="70"/>
      <c r="AC1052" s="70"/>
      <c r="AD1052" s="70"/>
      <c r="AE1052" s="66"/>
      <c r="AF1052" s="66"/>
      <c r="AG1052" s="66"/>
      <c r="AH1052" s="66"/>
      <c r="AI1052" s="66"/>
      <c r="AJ1052" s="66"/>
      <c r="AK1052" s="66"/>
      <c r="AU1052" s="95"/>
    </row>
    <row r="1053" spans="8:54" s="51" customFormat="1" ht="11.65" customHeight="1">
      <c r="H1053" s="92"/>
      <c r="J1053" s="52"/>
      <c r="Y1053" s="70"/>
      <c r="Z1053" s="70"/>
      <c r="AA1053" s="70"/>
      <c r="AB1053" s="70"/>
      <c r="AC1053" s="70"/>
      <c r="AD1053" s="70"/>
      <c r="AE1053" s="66"/>
      <c r="AF1053" s="66"/>
      <c r="AG1053" s="66"/>
      <c r="AH1053" s="66"/>
      <c r="AI1053" s="66"/>
      <c r="AJ1053" s="66"/>
      <c r="AK1053" s="66"/>
      <c r="AU1053" s="95"/>
    </row>
    <row r="1054" spans="8:54" s="51" customFormat="1" ht="11.65" customHeight="1">
      <c r="H1054" s="92"/>
      <c r="J1054" s="52"/>
      <c r="Y1054" s="70"/>
      <c r="Z1054" s="70"/>
      <c r="AA1054" s="70"/>
      <c r="AB1054" s="70"/>
      <c r="AC1054" s="70"/>
      <c r="AD1054" s="70"/>
      <c r="AE1054" s="66"/>
      <c r="AF1054" s="66"/>
      <c r="AG1054" s="66"/>
      <c r="AH1054" s="66"/>
      <c r="AI1054" s="66"/>
      <c r="AJ1054" s="66"/>
      <c r="AK1054" s="66"/>
      <c r="AU1054" s="95"/>
    </row>
    <row r="1055" spans="8:54" s="51" customFormat="1">
      <c r="H1055" s="92"/>
      <c r="R1055" s="66"/>
      <c r="T1055" s="67"/>
      <c r="U1055" s="67"/>
      <c r="V1055" s="67"/>
      <c r="W1055" s="67"/>
      <c r="X1055" s="67"/>
      <c r="Y1055" s="70"/>
      <c r="Z1055" s="70"/>
      <c r="AA1055" s="70"/>
      <c r="AB1055" s="70"/>
      <c r="AC1055" s="70"/>
      <c r="AD1055" s="70"/>
      <c r="AE1055" s="67"/>
      <c r="AF1055" s="67"/>
      <c r="AG1055" s="67"/>
      <c r="AH1055" s="67"/>
      <c r="AI1055" s="67"/>
      <c r="AJ1055" s="67"/>
      <c r="AK1055" s="67"/>
      <c r="AL1055" s="67"/>
      <c r="AM1055" s="67"/>
      <c r="AN1055" s="67"/>
      <c r="AQ1055" s="68"/>
      <c r="AT1055" s="67"/>
      <c r="AU1055" s="67"/>
      <c r="AV1055" s="67"/>
      <c r="AW1055" s="67"/>
      <c r="AX1055" s="67"/>
      <c r="AY1055" s="67"/>
      <c r="BB1055" s="68"/>
    </row>
    <row r="1056" spans="8:54" s="51" customFormat="1">
      <c r="H1056" s="92"/>
      <c r="R1056" s="66"/>
      <c r="T1056" s="67"/>
      <c r="U1056" s="67"/>
      <c r="V1056" s="67"/>
      <c r="W1056" s="67"/>
      <c r="X1056" s="67"/>
      <c r="Y1056" s="70"/>
      <c r="Z1056" s="70"/>
      <c r="AA1056" s="70"/>
      <c r="AB1056" s="70"/>
      <c r="AC1056" s="70"/>
      <c r="AD1056" s="70"/>
      <c r="AE1056" s="67"/>
      <c r="AF1056" s="67"/>
      <c r="AG1056" s="67"/>
      <c r="AH1056" s="67"/>
      <c r="AI1056" s="67"/>
      <c r="AJ1056" s="67"/>
      <c r="AK1056" s="67"/>
      <c r="AL1056" s="67"/>
      <c r="AM1056" s="67"/>
      <c r="AN1056" s="67"/>
      <c r="AQ1056" s="68"/>
      <c r="AT1056" s="67"/>
      <c r="AU1056" s="67"/>
      <c r="AV1056" s="67"/>
      <c r="AW1056" s="67"/>
      <c r="AX1056" s="67"/>
      <c r="AY1056" s="67"/>
      <c r="BB1056" s="68"/>
    </row>
    <row r="1057" spans="2:60" s="51" customFormat="1">
      <c r="H1057" s="92"/>
      <c r="R1057" s="66"/>
      <c r="T1057" s="67"/>
      <c r="U1057" s="67"/>
      <c r="V1057" s="67"/>
      <c r="W1057" s="67"/>
      <c r="X1057" s="67"/>
      <c r="Y1057" s="70"/>
      <c r="Z1057" s="70"/>
      <c r="AA1057" s="70"/>
      <c r="AB1057" s="70"/>
      <c r="AC1057" s="70"/>
      <c r="AD1057" s="70"/>
      <c r="AE1057" s="67"/>
      <c r="AF1057" s="67"/>
      <c r="AG1057" s="67"/>
      <c r="AH1057" s="67"/>
      <c r="AI1057" s="67"/>
      <c r="AJ1057" s="67"/>
      <c r="AK1057" s="67"/>
      <c r="AL1057" s="67"/>
      <c r="AM1057" s="67"/>
      <c r="AN1057" s="67"/>
      <c r="AQ1057" s="68"/>
      <c r="AT1057" s="67"/>
      <c r="AU1057" s="67"/>
      <c r="AV1057" s="67"/>
      <c r="AW1057" s="67"/>
      <c r="AX1057" s="67"/>
      <c r="AY1057" s="67"/>
      <c r="BB1057" s="68"/>
    </row>
    <row r="1058" spans="2:60" s="51" customFormat="1">
      <c r="H1058" s="92"/>
      <c r="R1058" s="66"/>
      <c r="T1058" s="67"/>
      <c r="U1058" s="67"/>
      <c r="V1058" s="67"/>
      <c r="W1058" s="67"/>
      <c r="X1058" s="67"/>
      <c r="Y1058" s="70"/>
      <c r="Z1058" s="70"/>
      <c r="AA1058" s="70"/>
      <c r="AB1058" s="70"/>
      <c r="AC1058" s="70"/>
      <c r="AD1058" s="70"/>
      <c r="AE1058" s="67"/>
      <c r="AF1058" s="67"/>
      <c r="AG1058" s="67"/>
      <c r="AH1058" s="67"/>
      <c r="AI1058" s="67"/>
      <c r="AJ1058" s="67"/>
      <c r="AK1058" s="67"/>
      <c r="AL1058" s="67"/>
      <c r="AM1058" s="67"/>
      <c r="AN1058" s="67"/>
      <c r="AQ1058" s="68"/>
      <c r="AT1058" s="67"/>
      <c r="AU1058" s="67"/>
      <c r="AV1058" s="67"/>
      <c r="AW1058" s="67"/>
      <c r="AX1058" s="67"/>
      <c r="AY1058" s="67"/>
      <c r="BB1058" s="68"/>
    </row>
    <row r="1059" spans="2:60" s="51" customFormat="1">
      <c r="H1059" s="92"/>
      <c r="R1059" s="66"/>
      <c r="T1059" s="67"/>
      <c r="U1059" s="67"/>
      <c r="V1059" s="67"/>
      <c r="W1059" s="67"/>
      <c r="X1059" s="67"/>
      <c r="Y1059" s="70"/>
      <c r="Z1059" s="70"/>
      <c r="AA1059" s="70"/>
      <c r="AB1059" s="70"/>
      <c r="AC1059" s="70"/>
      <c r="AD1059" s="70"/>
      <c r="AE1059" s="67"/>
      <c r="AF1059" s="67"/>
      <c r="AG1059" s="67"/>
      <c r="AH1059" s="67"/>
      <c r="AI1059" s="67"/>
      <c r="AJ1059" s="67"/>
      <c r="AK1059" s="67"/>
      <c r="AL1059" s="67"/>
      <c r="AM1059" s="67"/>
      <c r="AN1059" s="67"/>
      <c r="AQ1059" s="68"/>
      <c r="AT1059" s="67"/>
      <c r="AU1059" s="67"/>
      <c r="AV1059" s="67"/>
      <c r="AW1059" s="67"/>
      <c r="AX1059" s="67"/>
      <c r="AY1059" s="67"/>
      <c r="BB1059" s="68"/>
    </row>
    <row r="1060" spans="2:60" s="51" customFormat="1">
      <c r="H1060" s="92"/>
      <c r="R1060" s="66"/>
      <c r="T1060" s="67"/>
      <c r="U1060" s="67"/>
      <c r="V1060" s="67"/>
      <c r="W1060" s="67"/>
      <c r="X1060" s="67"/>
      <c r="Y1060" s="70"/>
      <c r="Z1060" s="70"/>
      <c r="AA1060" s="70"/>
      <c r="AB1060" s="70"/>
      <c r="AC1060" s="70"/>
      <c r="AD1060" s="70"/>
      <c r="AE1060" s="67"/>
      <c r="AF1060" s="67"/>
      <c r="AG1060" s="67"/>
      <c r="AH1060" s="67"/>
      <c r="AI1060" s="67"/>
      <c r="AJ1060" s="67"/>
      <c r="AK1060" s="67"/>
      <c r="AL1060" s="67"/>
      <c r="AM1060" s="67"/>
      <c r="AN1060" s="67"/>
      <c r="AQ1060" s="68"/>
      <c r="AT1060" s="67"/>
      <c r="AU1060" s="67"/>
      <c r="AV1060" s="67"/>
      <c r="AW1060" s="67"/>
      <c r="AX1060" s="67"/>
      <c r="AY1060" s="67"/>
      <c r="BB1060" s="68"/>
    </row>
    <row r="1061" spans="2:60" s="51" customFormat="1">
      <c r="H1061" s="92"/>
      <c r="R1061" s="66"/>
      <c r="T1061" s="67"/>
      <c r="U1061" s="67"/>
      <c r="V1061" s="67"/>
      <c r="W1061" s="67"/>
      <c r="X1061" s="67"/>
      <c r="Y1061" s="70"/>
      <c r="Z1061" s="70"/>
      <c r="AA1061" s="70"/>
      <c r="AB1061" s="70"/>
      <c r="AC1061" s="70"/>
      <c r="AD1061" s="70"/>
      <c r="AE1061" s="67"/>
      <c r="AF1061" s="67"/>
      <c r="AG1061" s="67"/>
      <c r="AH1061" s="67"/>
      <c r="AI1061" s="67"/>
      <c r="AJ1061" s="67"/>
      <c r="AK1061" s="67"/>
      <c r="AL1061" s="67"/>
      <c r="AM1061" s="67"/>
      <c r="AN1061" s="67"/>
      <c r="AQ1061" s="68"/>
      <c r="AT1061" s="67"/>
      <c r="AU1061" s="67"/>
      <c r="AV1061" s="67"/>
      <c r="AW1061" s="67"/>
      <c r="AX1061" s="67"/>
      <c r="AY1061" s="67"/>
      <c r="BB1061" s="68"/>
    </row>
    <row r="1062" spans="2:60" s="51" customFormat="1">
      <c r="H1062" s="92"/>
      <c r="R1062" s="66"/>
      <c r="T1062" s="67"/>
      <c r="U1062" s="67"/>
      <c r="V1062" s="67"/>
      <c r="W1062" s="67"/>
      <c r="X1062" s="67"/>
      <c r="Y1062" s="70"/>
      <c r="Z1062" s="70"/>
      <c r="AA1062" s="70"/>
      <c r="AB1062" s="70"/>
      <c r="AC1062" s="70"/>
      <c r="AD1062" s="70"/>
      <c r="AE1062" s="67"/>
      <c r="AF1062" s="67"/>
      <c r="AG1062" s="67"/>
      <c r="AH1062" s="67"/>
      <c r="AI1062" s="67"/>
      <c r="AJ1062" s="67"/>
      <c r="AK1062" s="67"/>
      <c r="AL1062" s="67"/>
      <c r="AM1062" s="67"/>
      <c r="AN1062" s="67"/>
      <c r="AQ1062" s="68"/>
      <c r="AT1062" s="67"/>
      <c r="AU1062" s="67"/>
      <c r="AV1062" s="67"/>
      <c r="AW1062" s="67"/>
      <c r="AX1062" s="67"/>
      <c r="AY1062" s="67"/>
      <c r="BB1062" s="68"/>
    </row>
    <row r="1063" spans="2:60" s="51" customFormat="1">
      <c r="H1063" s="92"/>
      <c r="R1063" s="66"/>
      <c r="T1063" s="67"/>
      <c r="U1063" s="67"/>
      <c r="V1063" s="67"/>
      <c r="W1063" s="67"/>
      <c r="X1063" s="67"/>
      <c r="Y1063" s="70"/>
      <c r="Z1063" s="70"/>
      <c r="AA1063" s="70"/>
      <c r="AB1063" s="70"/>
      <c r="AC1063" s="70"/>
      <c r="AD1063" s="70"/>
      <c r="AE1063" s="67"/>
      <c r="AF1063" s="67"/>
      <c r="AG1063" s="67"/>
      <c r="AH1063" s="67"/>
      <c r="AI1063" s="67"/>
      <c r="AJ1063" s="67"/>
      <c r="AK1063" s="67"/>
      <c r="AL1063" s="67"/>
      <c r="AM1063" s="67"/>
      <c r="AN1063" s="67"/>
      <c r="AQ1063" s="68"/>
      <c r="AT1063" s="67"/>
      <c r="AU1063" s="67"/>
      <c r="AV1063" s="67"/>
      <c r="AW1063" s="67"/>
      <c r="AX1063" s="67"/>
      <c r="AY1063" s="67"/>
      <c r="BB1063" s="68"/>
    </row>
    <row r="1064" spans="2:60" s="51" customFormat="1">
      <c r="H1064" s="92"/>
      <c r="R1064" s="66"/>
      <c r="T1064" s="67"/>
      <c r="U1064" s="67"/>
      <c r="V1064" s="67"/>
      <c r="W1064" s="67"/>
      <c r="X1064" s="67"/>
      <c r="Y1064" s="70"/>
      <c r="Z1064" s="70"/>
      <c r="AA1064" s="70"/>
      <c r="AB1064" s="70"/>
      <c r="AC1064" s="70"/>
      <c r="AD1064" s="70"/>
      <c r="AE1064" s="67"/>
      <c r="AF1064" s="67"/>
      <c r="AG1064" s="67"/>
      <c r="AH1064" s="67"/>
      <c r="AI1064" s="67"/>
      <c r="AJ1064" s="67"/>
      <c r="AK1064" s="67"/>
      <c r="AL1064" s="67"/>
      <c r="AM1064" s="67"/>
      <c r="AN1064" s="67"/>
      <c r="AQ1064" s="68"/>
      <c r="AT1064" s="67"/>
      <c r="AU1064" s="67"/>
      <c r="AV1064" s="67"/>
      <c r="AW1064" s="67"/>
      <c r="AX1064" s="67"/>
      <c r="AY1064" s="67"/>
      <c r="BB1064" s="68"/>
    </row>
    <row r="1065" spans="2:60" s="51" customFormat="1">
      <c r="H1065" s="92"/>
      <c r="R1065" s="66"/>
      <c r="T1065" s="67"/>
      <c r="U1065" s="67"/>
      <c r="V1065" s="67"/>
      <c r="W1065" s="67"/>
      <c r="X1065" s="67"/>
      <c r="Y1065" s="70"/>
      <c r="Z1065" s="70"/>
      <c r="AA1065" s="70"/>
      <c r="AB1065" s="70"/>
      <c r="AC1065" s="70"/>
      <c r="AD1065" s="70"/>
      <c r="AE1065" s="67"/>
      <c r="AF1065" s="67"/>
      <c r="AG1065" s="67"/>
      <c r="AH1065" s="67"/>
      <c r="AI1065" s="67"/>
      <c r="AJ1065" s="67"/>
      <c r="AK1065" s="67"/>
      <c r="AL1065" s="67"/>
      <c r="AM1065" s="67"/>
      <c r="AN1065" s="67"/>
      <c r="AQ1065" s="68"/>
      <c r="AT1065" s="67"/>
      <c r="AU1065" s="67"/>
      <c r="AV1065" s="67"/>
      <c r="AW1065" s="67"/>
      <c r="AX1065" s="67"/>
      <c r="AY1065" s="67"/>
      <c r="BB1065" s="68"/>
    </row>
    <row r="1066" spans="2:60" s="51" customFormat="1">
      <c r="H1066" s="92"/>
      <c r="R1066" s="66"/>
      <c r="T1066" s="67"/>
      <c r="U1066" s="67"/>
      <c r="V1066" s="67"/>
      <c r="W1066" s="67"/>
      <c r="X1066" s="67"/>
      <c r="Y1066" s="70"/>
      <c r="Z1066" s="70"/>
      <c r="AA1066" s="70"/>
      <c r="AB1066" s="70"/>
      <c r="AC1066" s="70"/>
      <c r="AD1066" s="70"/>
      <c r="AE1066" s="67"/>
      <c r="AF1066" s="67"/>
      <c r="AG1066" s="67"/>
      <c r="AH1066" s="67"/>
      <c r="AI1066" s="67"/>
      <c r="AJ1066" s="67"/>
      <c r="AK1066" s="67"/>
      <c r="AL1066" s="67"/>
      <c r="AM1066" s="67"/>
      <c r="AN1066" s="67"/>
      <c r="AQ1066" s="68"/>
      <c r="AT1066" s="67"/>
      <c r="AU1066" s="67"/>
      <c r="AV1066" s="67"/>
      <c r="AW1066" s="67"/>
      <c r="AX1066" s="67"/>
      <c r="AY1066" s="67"/>
      <c r="BB1066" s="68"/>
    </row>
    <row r="1067" spans="2:60" s="51" customFormat="1">
      <c r="H1067" s="92"/>
      <c r="R1067" s="66"/>
      <c r="T1067" s="67"/>
      <c r="U1067" s="67"/>
      <c r="V1067" s="67"/>
      <c r="W1067" s="67"/>
      <c r="X1067" s="67"/>
      <c r="Y1067" s="70"/>
      <c r="Z1067" s="70"/>
      <c r="AA1067" s="70"/>
      <c r="AB1067" s="70"/>
      <c r="AC1067" s="70"/>
      <c r="AD1067" s="70"/>
      <c r="AE1067" s="67"/>
      <c r="AF1067" s="67"/>
      <c r="AG1067" s="67"/>
      <c r="AH1067" s="67"/>
      <c r="AI1067" s="67"/>
      <c r="AJ1067" s="67"/>
      <c r="AK1067" s="67"/>
      <c r="AL1067" s="67"/>
      <c r="AM1067" s="67"/>
      <c r="AN1067" s="67"/>
      <c r="AQ1067" s="68"/>
      <c r="AT1067" s="67"/>
      <c r="AU1067" s="67"/>
      <c r="AV1067" s="67"/>
      <c r="AW1067" s="67"/>
      <c r="AX1067" s="67"/>
      <c r="AY1067" s="67"/>
      <c r="BB1067" s="68"/>
    </row>
    <row r="1068" spans="2:60" s="51" customFormat="1">
      <c r="H1068" s="92"/>
      <c r="R1068" s="66"/>
      <c r="T1068" s="67"/>
      <c r="U1068" s="67"/>
      <c r="V1068" s="67"/>
      <c r="W1068" s="67"/>
      <c r="X1068" s="67"/>
      <c r="Y1068" s="70"/>
      <c r="Z1068" s="70"/>
      <c r="AA1068" s="70"/>
      <c r="AB1068" s="70"/>
      <c r="AC1068" s="70"/>
      <c r="AD1068" s="70"/>
      <c r="AE1068" s="67"/>
      <c r="AF1068" s="67"/>
      <c r="AG1068" s="67"/>
      <c r="AH1068" s="67"/>
      <c r="AI1068" s="67"/>
      <c r="AJ1068" s="67"/>
      <c r="AK1068" s="67"/>
      <c r="AL1068" s="67"/>
      <c r="AM1068" s="67"/>
      <c r="AN1068" s="67"/>
      <c r="AQ1068" s="68"/>
      <c r="AT1068" s="67"/>
      <c r="AU1068" s="67"/>
      <c r="AV1068" s="67"/>
      <c r="AW1068" s="67"/>
      <c r="AX1068" s="67"/>
      <c r="AY1068" s="67"/>
      <c r="BB1068" s="68"/>
    </row>
    <row r="1069" spans="2:60" s="51" customFormat="1">
      <c r="H1069" s="92"/>
      <c r="R1069" s="66"/>
      <c r="T1069" s="67"/>
      <c r="U1069" s="67"/>
      <c r="V1069" s="67"/>
      <c r="W1069" s="67"/>
      <c r="X1069" s="67"/>
      <c r="Y1069" s="70"/>
      <c r="Z1069" s="70"/>
      <c r="AA1069" s="70"/>
      <c r="AB1069" s="70"/>
      <c r="AC1069" s="70"/>
      <c r="AD1069" s="70"/>
      <c r="AE1069" s="67"/>
      <c r="AF1069" s="67"/>
      <c r="AG1069" s="67"/>
      <c r="AH1069" s="67"/>
      <c r="AI1069" s="67"/>
      <c r="AJ1069" s="67"/>
      <c r="AK1069" s="67"/>
      <c r="AL1069" s="67"/>
      <c r="AM1069" s="67"/>
      <c r="AN1069" s="67"/>
      <c r="AQ1069" s="68"/>
      <c r="AT1069" s="67"/>
      <c r="AU1069" s="67"/>
      <c r="AV1069" s="67"/>
      <c r="AW1069" s="67"/>
      <c r="AX1069" s="67"/>
      <c r="AY1069" s="67"/>
      <c r="BB1069" s="68"/>
    </row>
    <row r="1070" spans="2:60" s="51" customFormat="1">
      <c r="H1070" s="92"/>
      <c r="R1070" s="66"/>
      <c r="T1070" s="67"/>
      <c r="U1070" s="67"/>
      <c r="V1070" s="67"/>
      <c r="W1070" s="67"/>
      <c r="X1070" s="67"/>
      <c r="Y1070" s="70"/>
      <c r="Z1070" s="70"/>
      <c r="AA1070" s="70"/>
      <c r="AB1070" s="70"/>
      <c r="AC1070" s="70"/>
      <c r="AD1070" s="70"/>
      <c r="AE1070" s="67"/>
      <c r="AF1070" s="67"/>
      <c r="AG1070" s="67"/>
      <c r="AH1070" s="67"/>
      <c r="AI1070" s="67"/>
      <c r="AJ1070" s="67"/>
      <c r="AK1070" s="67"/>
      <c r="AL1070" s="67"/>
      <c r="AM1070" s="67"/>
      <c r="AN1070" s="67"/>
      <c r="AQ1070" s="68"/>
      <c r="AT1070" s="67"/>
      <c r="AU1070" s="67"/>
      <c r="AV1070" s="67"/>
      <c r="AW1070" s="67"/>
      <c r="AX1070" s="67"/>
      <c r="AY1070" s="67"/>
      <c r="BB1070" s="68"/>
    </row>
    <row r="1071" spans="2:60" s="51" customFormat="1">
      <c r="H1071" s="92"/>
      <c r="R1071" s="66"/>
      <c r="T1071" s="67"/>
      <c r="U1071" s="67"/>
      <c r="V1071" s="67"/>
      <c r="W1071" s="67"/>
      <c r="X1071" s="67"/>
      <c r="Y1071" s="70"/>
      <c r="Z1071" s="70"/>
      <c r="AA1071" s="70"/>
      <c r="AB1071" s="70"/>
      <c r="AC1071" s="70"/>
      <c r="AD1071" s="70"/>
      <c r="AE1071" s="67"/>
      <c r="AF1071" s="67"/>
      <c r="AG1071" s="67"/>
      <c r="AH1071" s="67"/>
      <c r="AI1071" s="67"/>
      <c r="AJ1071" s="67"/>
      <c r="AK1071" s="67"/>
      <c r="AL1071" s="67"/>
      <c r="AM1071" s="67"/>
      <c r="AN1071" s="67"/>
      <c r="AQ1071" s="68"/>
      <c r="AT1071" s="67"/>
      <c r="AU1071" s="67"/>
      <c r="AV1071" s="67"/>
      <c r="AW1071" s="67"/>
      <c r="AX1071" s="67"/>
      <c r="AY1071" s="67"/>
      <c r="BB1071" s="68"/>
    </row>
    <row r="1072" spans="2:60" ht="15">
      <c r="B1072" s="10" t="s">
        <v>201</v>
      </c>
      <c r="C1072" s="10"/>
      <c r="D1072" s="10"/>
      <c r="E1072" s="10"/>
      <c r="F1072" s="10"/>
      <c r="G1072" s="10"/>
      <c r="H1072" s="98"/>
      <c r="I1072" s="10"/>
      <c r="J1072" s="10"/>
      <c r="K1072" s="10"/>
      <c r="L1072" s="10"/>
      <c r="M1072" s="10"/>
      <c r="N1072" s="10"/>
      <c r="O1072" s="10"/>
      <c r="P1072" s="10"/>
      <c r="Q1072" s="10"/>
      <c r="R1072" s="10"/>
      <c r="S1072" s="10"/>
      <c r="T1072" s="10"/>
      <c r="U1072" s="10"/>
      <c r="V1072" s="10"/>
      <c r="W1072" s="10"/>
      <c r="X1072" s="10"/>
      <c r="Y1072" s="10"/>
      <c r="Z1072" s="10"/>
      <c r="AA1072" s="10"/>
      <c r="AB1072" s="10"/>
      <c r="AC1072" s="10"/>
      <c r="AD1072" s="10"/>
      <c r="AE1072" s="10"/>
      <c r="AF1072" s="10"/>
      <c r="AG1072" s="10"/>
      <c r="AH1072" s="10"/>
      <c r="AI1072" s="10"/>
      <c r="AJ1072" s="10"/>
      <c r="AK1072" s="10"/>
      <c r="AL1072" s="10"/>
      <c r="AM1072" s="10"/>
      <c r="AN1072" s="10"/>
      <c r="AO1072" s="10"/>
      <c r="AP1072" s="10"/>
      <c r="AQ1072" s="10"/>
      <c r="AR1072" s="10"/>
      <c r="AS1072" s="10"/>
      <c r="AT1072" s="10"/>
      <c r="AU1072" s="10"/>
      <c r="AV1072" s="10"/>
      <c r="AW1072" s="10"/>
      <c r="AX1072" s="10"/>
      <c r="AY1072" s="10"/>
      <c r="AZ1072" s="10"/>
      <c r="BA1072" s="10"/>
      <c r="BB1072" s="10"/>
      <c r="BC1072" s="10"/>
      <c r="BD1072" s="10"/>
      <c r="BE1072" s="10"/>
      <c r="BF1072" s="10"/>
      <c r="BG1072" s="10"/>
      <c r="BH1072" s="10"/>
    </row>
    <row r="1073" spans="2:67" s="51" customFormat="1" ht="15">
      <c r="B1073" s="86"/>
      <c r="C1073" s="21" t="s">
        <v>369</v>
      </c>
      <c r="D1073" s="86"/>
      <c r="E1073" s="86"/>
      <c r="F1073" s="86"/>
      <c r="G1073" s="86"/>
      <c r="H1073" s="99"/>
      <c r="I1073" s="86"/>
      <c r="J1073" s="86"/>
      <c r="K1073" s="86"/>
      <c r="L1073" s="86"/>
      <c r="M1073" s="86"/>
      <c r="N1073" s="86"/>
      <c r="O1073" s="86"/>
      <c r="P1073" s="86"/>
      <c r="Q1073" s="86"/>
      <c r="R1073" s="86"/>
      <c r="S1073" s="86"/>
      <c r="T1073" s="86"/>
      <c r="U1073" s="86"/>
      <c r="V1073" s="86"/>
      <c r="W1073" s="86"/>
      <c r="X1073" s="86"/>
      <c r="Y1073" s="86"/>
      <c r="Z1073" s="86"/>
      <c r="AA1073" s="86"/>
      <c r="AB1073" s="86"/>
      <c r="AC1073" s="86"/>
      <c r="AD1073" s="86"/>
      <c r="AE1073" s="86"/>
      <c r="AF1073" s="86"/>
      <c r="AG1073" s="86"/>
      <c r="AH1073" s="86"/>
      <c r="AI1073" s="86"/>
      <c r="AJ1073" s="86"/>
      <c r="AK1073" s="86"/>
      <c r="AL1073" s="86"/>
      <c r="AM1073" s="86"/>
      <c r="AN1073" s="86"/>
      <c r="AO1073" s="86"/>
      <c r="AP1073" s="86"/>
      <c r="AQ1073" s="86"/>
      <c r="AR1073" s="86"/>
      <c r="AS1073" s="86"/>
      <c r="AT1073" s="86"/>
      <c r="AU1073" s="86"/>
      <c r="AV1073" s="86"/>
      <c r="AW1073" s="86"/>
      <c r="AX1073" s="86"/>
      <c r="AY1073" s="86"/>
      <c r="AZ1073" s="86"/>
      <c r="BA1073" s="86"/>
      <c r="BB1073" s="86"/>
      <c r="BC1073" s="86"/>
      <c r="BD1073" s="86"/>
      <c r="BE1073" s="86"/>
      <c r="BF1073" s="86"/>
      <c r="BG1073" s="86"/>
      <c r="BH1073" s="86"/>
    </row>
    <row r="1074" spans="2:67" s="51" customFormat="1">
      <c r="H1074" s="92"/>
      <c r="J1074" s="52"/>
      <c r="Y1074" s="71"/>
      <c r="Z1074" s="71"/>
      <c r="AA1074" s="71"/>
      <c r="AB1074" s="71"/>
      <c r="AC1074" s="71"/>
      <c r="AD1074" s="71"/>
      <c r="AE1074" s="71"/>
      <c r="AF1074" s="71"/>
      <c r="AG1074" s="71"/>
      <c r="AH1074" s="71"/>
      <c r="AI1074" s="71"/>
      <c r="AJ1074" s="71"/>
      <c r="AK1074" s="71"/>
    </row>
    <row r="1075" spans="2:67">
      <c r="C1075" s="11" t="s">
        <v>203</v>
      </c>
      <c r="D1075" s="11"/>
      <c r="E1075" s="11"/>
      <c r="F1075" s="11"/>
      <c r="G1075" s="11"/>
      <c r="H1075" s="97"/>
      <c r="I1075" s="72"/>
      <c r="J1075" s="72"/>
      <c r="K1075" s="72"/>
      <c r="L1075" s="72"/>
      <c r="M1075" s="11"/>
      <c r="N1075" s="11"/>
      <c r="O1075" s="11"/>
      <c r="P1075" s="11"/>
      <c r="Q1075" s="72"/>
      <c r="R1075" s="72" t="s">
        <v>370</v>
      </c>
      <c r="S1075" s="11"/>
      <c r="T1075" s="11"/>
      <c r="U1075" s="11"/>
      <c r="V1075" s="11"/>
      <c r="W1075" s="11"/>
      <c r="X1075" s="11"/>
      <c r="Y1075" s="11"/>
      <c r="Z1075" s="11"/>
      <c r="AA1075" s="11"/>
      <c r="AB1075" s="11"/>
      <c r="AC1075" s="11"/>
      <c r="AD1075" s="11"/>
      <c r="AE1075" s="11"/>
      <c r="AF1075" s="11"/>
      <c r="AG1075" s="11"/>
      <c r="AH1075" s="11"/>
      <c r="AI1075" s="11"/>
      <c r="AJ1075" s="11"/>
      <c r="AK1075" s="11"/>
      <c r="AL1075" s="11"/>
      <c r="AM1075" s="11"/>
      <c r="AN1075" s="11"/>
      <c r="AO1075" s="11"/>
      <c r="AP1075" s="11"/>
      <c r="AQ1075" s="31"/>
      <c r="AR1075" s="11"/>
      <c r="AS1075" s="11"/>
      <c r="AT1075" s="11"/>
      <c r="AU1075" s="11"/>
      <c r="AV1075" s="11"/>
      <c r="AW1075" s="11"/>
      <c r="AX1075" s="11"/>
      <c r="AY1075" s="11"/>
      <c r="AZ1075" s="11"/>
      <c r="BA1075" s="11"/>
      <c r="BB1075" s="31"/>
      <c r="BC1075" s="11"/>
      <c r="BD1075" s="11"/>
      <c r="BE1075" s="11"/>
      <c r="BF1075" s="11"/>
      <c r="BG1075" s="11"/>
      <c r="BH1075" s="11"/>
      <c r="BI1075" s="11"/>
      <c r="BJ1075" s="11"/>
      <c r="BK1075" s="11"/>
      <c r="BL1075" s="11"/>
      <c r="BM1075" s="11"/>
      <c r="BN1075" s="11"/>
      <c r="BO1075" s="11"/>
    </row>
    <row r="1076" spans="2:67">
      <c r="D1076" s="49" t="s">
        <v>308</v>
      </c>
      <c r="E1076" s="49" t="s">
        <v>109</v>
      </c>
      <c r="F1076" s="49" t="s">
        <v>201</v>
      </c>
      <c r="G1076" s="49" t="s">
        <v>203</v>
      </c>
      <c r="H1076" s="43" t="s">
        <v>352</v>
      </c>
      <c r="J1076" s="52"/>
      <c r="L1076" s="49" t="s">
        <v>297</v>
      </c>
      <c r="R1076" s="49" t="str">
        <f>INDEX(Local!$I$16:$I$24, MATCH(Cal_LabourRatios!G1076,Local!$G$16:$G$24,0))</f>
        <v>Yes</v>
      </c>
      <c r="Y1076" s="15">
        <v>97.508603750999995</v>
      </c>
      <c r="Z1076" s="15">
        <v>95.834076562999996</v>
      </c>
      <c r="AA1076" s="15">
        <v>96.409605786000014</v>
      </c>
      <c r="AB1076" s="15">
        <v>83.861133488999997</v>
      </c>
      <c r="AC1076" s="15">
        <v>86.082873047999996</v>
      </c>
      <c r="AD1076" s="15">
        <v>101.263960561</v>
      </c>
      <c r="AE1076" s="15">
        <v>112.55419624300001</v>
      </c>
      <c r="AF1076" s="15">
        <v>119.773662481</v>
      </c>
      <c r="AG1076" s="15">
        <v>110.66721230499999</v>
      </c>
      <c r="AH1076" s="15">
        <v>107.77149902799999</v>
      </c>
      <c r="AI1076" s="15">
        <v>105.73551958600001</v>
      </c>
      <c r="AJ1076" s="15">
        <v>105.354024275</v>
      </c>
      <c r="AK1076" s="15">
        <v>104.96555133500001</v>
      </c>
      <c r="AU1076" s="49"/>
    </row>
    <row r="1077" spans="2:67">
      <c r="D1077" s="49" t="s">
        <v>308</v>
      </c>
      <c r="E1077" s="49" t="s">
        <v>112</v>
      </c>
      <c r="F1077" s="49" t="s">
        <v>201</v>
      </c>
      <c r="G1077" s="49" t="s">
        <v>203</v>
      </c>
      <c r="H1077" s="43" t="s">
        <v>352</v>
      </c>
      <c r="J1077" s="52"/>
      <c r="L1077" s="49" t="s">
        <v>297</v>
      </c>
      <c r="R1077" s="49" t="str">
        <f>INDEX(Local!$I$16:$I$24, MATCH(Cal_LabourRatios!G1077,Local!$G$16:$G$24,0))</f>
        <v>Yes</v>
      </c>
      <c r="Y1077" s="15">
        <v>82.269105620000005</v>
      </c>
      <c r="Z1077" s="15">
        <v>76.667299880000002</v>
      </c>
      <c r="AA1077" s="15">
        <v>81.121019242000003</v>
      </c>
      <c r="AB1077" s="15">
        <v>81.043902541999998</v>
      </c>
      <c r="AC1077" s="15">
        <v>81.948728355</v>
      </c>
      <c r="AD1077" s="15">
        <v>75.410657380000004</v>
      </c>
      <c r="AE1077" s="15">
        <v>68.075897167999997</v>
      </c>
      <c r="AF1077" s="15">
        <v>94.190653381000004</v>
      </c>
      <c r="AG1077" s="15">
        <v>93.062236966</v>
      </c>
      <c r="AH1077" s="15">
        <v>90.245961846</v>
      </c>
      <c r="AI1077" s="15">
        <v>88.18933526699999</v>
      </c>
      <c r="AJ1077" s="15">
        <v>87.836725636000011</v>
      </c>
      <c r="AK1077" s="15">
        <v>87.489194769999997</v>
      </c>
      <c r="AU1077" s="49"/>
    </row>
    <row r="1078" spans="2:67">
      <c r="D1078" s="49" t="s">
        <v>308</v>
      </c>
      <c r="E1078" s="49" t="s">
        <v>116</v>
      </c>
      <c r="F1078" s="49" t="s">
        <v>201</v>
      </c>
      <c r="G1078" s="49" t="s">
        <v>203</v>
      </c>
      <c r="H1078" s="43" t="s">
        <v>352</v>
      </c>
      <c r="J1078" s="52"/>
      <c r="L1078" s="49" t="s">
        <v>297</v>
      </c>
      <c r="R1078" s="49" t="str">
        <f>INDEX(Local!$I$16:$I$24, MATCH(Cal_LabourRatios!G1078,Local!$G$16:$G$24,0))</f>
        <v>Yes</v>
      </c>
      <c r="Y1078" s="15">
        <v>76.15248557999999</v>
      </c>
      <c r="Z1078" s="15">
        <v>72.568990360000001</v>
      </c>
      <c r="AA1078" s="15">
        <v>83.954784506999999</v>
      </c>
      <c r="AB1078" s="15">
        <v>66.720711969999996</v>
      </c>
      <c r="AC1078" s="15">
        <v>58.434537867000003</v>
      </c>
      <c r="AD1078" s="15">
        <v>62.543433358999998</v>
      </c>
      <c r="AE1078" s="15">
        <v>80.318042621999993</v>
      </c>
      <c r="AF1078" s="15">
        <v>100.07902996499999</v>
      </c>
      <c r="AG1078" s="15">
        <v>82.386300875000003</v>
      </c>
      <c r="AH1078" s="15">
        <v>80.406896455999998</v>
      </c>
      <c r="AI1078" s="15">
        <v>78.995805875999991</v>
      </c>
      <c r="AJ1078" s="15">
        <v>78.68947627</v>
      </c>
      <c r="AK1078" s="15">
        <v>78.396260902999998</v>
      </c>
      <c r="AU1078" s="49"/>
    </row>
    <row r="1079" spans="2:67">
      <c r="D1079" s="49" t="s">
        <v>308</v>
      </c>
      <c r="E1079" s="49" t="s">
        <v>120</v>
      </c>
      <c r="F1079" s="49" t="s">
        <v>201</v>
      </c>
      <c r="G1079" s="49" t="s">
        <v>203</v>
      </c>
      <c r="H1079" s="43" t="s">
        <v>352</v>
      </c>
      <c r="J1079" s="52"/>
      <c r="L1079" s="49" t="s">
        <v>297</v>
      </c>
      <c r="R1079" s="49" t="str">
        <f>INDEX(Local!$I$16:$I$24, MATCH(Cal_LabourRatios!G1079,Local!$G$16:$G$24,0))</f>
        <v>Yes</v>
      </c>
      <c r="Y1079" s="15">
        <v>60.661120572000002</v>
      </c>
      <c r="Z1079" s="15">
        <v>47.346414611999997</v>
      </c>
      <c r="AA1079" s="15">
        <v>70.697911203000004</v>
      </c>
      <c r="AB1079" s="15">
        <v>61.023405959999998</v>
      </c>
      <c r="AC1079" s="15">
        <v>54.135429256999998</v>
      </c>
      <c r="AD1079" s="15">
        <v>51.458926551999994</v>
      </c>
      <c r="AE1079" s="15">
        <v>58.622756246999998</v>
      </c>
      <c r="AF1079" s="15">
        <v>93.958837850000009</v>
      </c>
      <c r="AG1079" s="15">
        <v>68.793284045000007</v>
      </c>
      <c r="AH1079" s="15">
        <v>67.032740746000002</v>
      </c>
      <c r="AI1079" s="15">
        <v>65.778072318000014</v>
      </c>
      <c r="AJ1079" s="15">
        <v>65.528300583000004</v>
      </c>
      <c r="AK1079" s="15">
        <v>65.283034205000007</v>
      </c>
      <c r="AU1079" s="49"/>
    </row>
    <row r="1080" spans="2:67">
      <c r="D1080" s="49" t="s">
        <v>308</v>
      </c>
      <c r="E1080" s="49" t="s">
        <v>113</v>
      </c>
      <c r="F1080" s="49" t="s">
        <v>201</v>
      </c>
      <c r="G1080" s="49" t="s">
        <v>203</v>
      </c>
      <c r="H1080" s="43" t="s">
        <v>352</v>
      </c>
      <c r="J1080" s="52"/>
      <c r="L1080" s="49" t="s">
        <v>297</v>
      </c>
      <c r="R1080" s="49" t="str">
        <f>INDEX(Local!$I$16:$I$24, MATCH(Cal_LabourRatios!G1080,Local!$G$16:$G$24,0))</f>
        <v>Yes</v>
      </c>
      <c r="Y1080" s="15">
        <v>69.851971077999991</v>
      </c>
      <c r="Z1080" s="15">
        <v>76.334608107000008</v>
      </c>
      <c r="AA1080" s="15">
        <v>68.680165076000009</v>
      </c>
      <c r="AB1080" s="15">
        <v>70.396417709999994</v>
      </c>
      <c r="AC1080" s="15">
        <v>65.693452571000009</v>
      </c>
      <c r="AD1080" s="15">
        <v>68.637519784999995</v>
      </c>
      <c r="AE1080" s="15">
        <v>67.002212957000012</v>
      </c>
      <c r="AF1080" s="15">
        <v>61.815190786000002</v>
      </c>
      <c r="AG1080" s="15">
        <v>61.542738657999998</v>
      </c>
      <c r="AH1080" s="15">
        <v>61.235024967000001</v>
      </c>
      <c r="AI1080" s="15">
        <v>60.928849847999999</v>
      </c>
      <c r="AJ1080" s="15">
        <v>60.624205594000003</v>
      </c>
      <c r="AK1080" s="15">
        <v>60.321084565999996</v>
      </c>
      <c r="AU1080" s="49"/>
    </row>
    <row r="1081" spans="2:67">
      <c r="D1081" s="49" t="s">
        <v>308</v>
      </c>
      <c r="E1081" s="49" t="s">
        <v>128</v>
      </c>
      <c r="F1081" s="49" t="s">
        <v>201</v>
      </c>
      <c r="G1081" s="49" t="s">
        <v>203</v>
      </c>
      <c r="H1081" s="43" t="s">
        <v>352</v>
      </c>
      <c r="J1081" s="52"/>
      <c r="L1081" s="49" t="s">
        <v>297</v>
      </c>
      <c r="R1081" s="49" t="str">
        <f>INDEX(Local!$I$16:$I$24, MATCH(Cal_LabourRatios!G1081,Local!$G$16:$G$24,0))</f>
        <v>Yes</v>
      </c>
      <c r="Y1081" s="15">
        <v>47.576312250000001</v>
      </c>
      <c r="Z1081" s="15">
        <v>44.944035460999999</v>
      </c>
      <c r="AA1081" s="15">
        <v>51.195911535999997</v>
      </c>
      <c r="AB1081" s="15">
        <v>47.035138078000003</v>
      </c>
      <c r="AC1081" s="15">
        <v>45.407087820999998</v>
      </c>
      <c r="AD1081" s="15">
        <v>45.277132184999992</v>
      </c>
      <c r="AE1081" s="15">
        <v>44.352759301000006</v>
      </c>
      <c r="AF1081" s="15">
        <v>42.843097270999991</v>
      </c>
      <c r="AG1081" s="15">
        <v>48.725869385000003</v>
      </c>
      <c r="AH1081" s="15">
        <v>48.941716161999999</v>
      </c>
      <c r="AI1081" s="15">
        <v>48.527419652000006</v>
      </c>
      <c r="AJ1081" s="15">
        <v>48.425506683000002</v>
      </c>
      <c r="AK1081" s="15">
        <v>48.845150101000002</v>
      </c>
      <c r="AU1081" s="49"/>
    </row>
    <row r="1082" spans="2:67">
      <c r="D1082" s="49" t="s">
        <v>308</v>
      </c>
      <c r="E1082" s="49" t="s">
        <v>132</v>
      </c>
      <c r="F1082" s="49" t="s">
        <v>201</v>
      </c>
      <c r="G1082" s="49" t="s">
        <v>203</v>
      </c>
      <c r="H1082" s="43" t="s">
        <v>352</v>
      </c>
      <c r="J1082" s="52"/>
      <c r="L1082" s="49" t="s">
        <v>297</v>
      </c>
      <c r="R1082" s="49" t="str">
        <f>INDEX(Local!$I$16:$I$24, MATCH(Cal_LabourRatios!G1082,Local!$G$16:$G$24,0))</f>
        <v>Yes</v>
      </c>
      <c r="Y1082" s="15">
        <v>140.028325755</v>
      </c>
      <c r="Z1082" s="15">
        <v>138.04770687499999</v>
      </c>
      <c r="AA1082" s="15">
        <v>124.44035465900001</v>
      </c>
      <c r="AB1082" s="15">
        <v>139.81913016999999</v>
      </c>
      <c r="AC1082" s="15">
        <v>139.28413279200001</v>
      </c>
      <c r="AD1082" s="15">
        <v>128.38669513299999</v>
      </c>
      <c r="AE1082" s="15">
        <v>136.87096893</v>
      </c>
      <c r="AF1082" s="15">
        <v>145.26494988299999</v>
      </c>
      <c r="AG1082" s="15">
        <v>142.27786581800001</v>
      </c>
      <c r="AH1082" s="15">
        <v>142.98526765400001</v>
      </c>
      <c r="AI1082" s="15">
        <v>142.060484414</v>
      </c>
      <c r="AJ1082" s="15">
        <v>141.583897906</v>
      </c>
      <c r="AK1082" s="15">
        <v>141.81820304799999</v>
      </c>
      <c r="AU1082" s="49"/>
    </row>
    <row r="1083" spans="2:67">
      <c r="D1083" s="49" t="s">
        <v>308</v>
      </c>
      <c r="E1083" s="49" t="s">
        <v>121</v>
      </c>
      <c r="F1083" s="49" t="s">
        <v>201</v>
      </c>
      <c r="G1083" s="49" t="s">
        <v>203</v>
      </c>
      <c r="H1083" s="43" t="s">
        <v>352</v>
      </c>
      <c r="J1083" s="52"/>
      <c r="L1083" s="49" t="s">
        <v>297</v>
      </c>
      <c r="R1083" s="49" t="str">
        <f>INDEX(Local!$I$16:$I$24, MATCH(Cal_LabourRatios!G1083,Local!$G$16:$G$24,0))</f>
        <v>Yes</v>
      </c>
      <c r="Y1083" s="15">
        <v>58.743858435</v>
      </c>
      <c r="Z1083" s="15">
        <v>64.444771090000003</v>
      </c>
      <c r="AA1083" s="15">
        <v>61.028181395000004</v>
      </c>
      <c r="AB1083" s="15">
        <v>61.664340836999997</v>
      </c>
      <c r="AC1083" s="15">
        <v>53.082470052999994</v>
      </c>
      <c r="AD1083" s="15">
        <v>59.967154813000001</v>
      </c>
      <c r="AE1083" s="15">
        <v>57.811345511999995</v>
      </c>
      <c r="AF1083" s="15">
        <v>57.412039455999995</v>
      </c>
      <c r="AG1083" s="15">
        <v>64.188175169999994</v>
      </c>
      <c r="AH1083" s="15">
        <v>62.658088078999995</v>
      </c>
      <c r="AI1083" s="15">
        <v>62.06850278200001</v>
      </c>
      <c r="AJ1083" s="15">
        <v>61.261065509999995</v>
      </c>
      <c r="AK1083" s="15">
        <v>61.922975192999999</v>
      </c>
      <c r="AU1083" s="49"/>
    </row>
    <row r="1084" spans="2:67">
      <c r="D1084" s="49" t="s">
        <v>308</v>
      </c>
      <c r="E1084" s="49" t="s">
        <v>109</v>
      </c>
      <c r="F1084" s="49" t="s">
        <v>201</v>
      </c>
      <c r="G1084" s="49" t="s">
        <v>203</v>
      </c>
      <c r="H1084" s="43" t="s">
        <v>309</v>
      </c>
      <c r="J1084" s="52"/>
      <c r="L1084" s="49" t="s">
        <v>297</v>
      </c>
      <c r="R1084" s="49" t="str">
        <f>INDEX(Local!$I$16:$I$24, MATCH(Cal_LabourRatios!G1084,Local!$G$16:$G$24,0))</f>
        <v>Yes</v>
      </c>
      <c r="Y1084" s="15">
        <v>5.2081447809999997</v>
      </c>
      <c r="Z1084" s="15">
        <v>5.1187046729999999</v>
      </c>
      <c r="AA1084" s="15">
        <v>6.5831917359999998</v>
      </c>
      <c r="AB1084" s="15">
        <v>6.2532178690000002</v>
      </c>
      <c r="AC1084" s="15">
        <v>5.9398818579999997</v>
      </c>
      <c r="AD1084" s="15">
        <v>4.3841040810000003</v>
      </c>
      <c r="AE1084" s="15">
        <v>6.945894773</v>
      </c>
      <c r="AF1084" s="15">
        <v>7.3914192810000001</v>
      </c>
      <c r="AG1084" s="15">
        <v>6.829446055</v>
      </c>
      <c r="AH1084" s="15">
        <v>6.6507470780000002</v>
      </c>
      <c r="AI1084" s="15">
        <v>6.525103616</v>
      </c>
      <c r="AJ1084" s="15">
        <v>6.5015609449999996</v>
      </c>
      <c r="AK1084" s="15">
        <v>6.4775876749999997</v>
      </c>
      <c r="AU1084" s="49"/>
    </row>
    <row r="1085" spans="2:67">
      <c r="D1085" s="49" t="s">
        <v>308</v>
      </c>
      <c r="E1085" s="49" t="s">
        <v>112</v>
      </c>
      <c r="F1085" s="49" t="s">
        <v>201</v>
      </c>
      <c r="G1085" s="49" t="s">
        <v>203</v>
      </c>
      <c r="H1085" s="43" t="s">
        <v>309</v>
      </c>
      <c r="J1085" s="52"/>
      <c r="L1085" s="49" t="s">
        <v>297</v>
      </c>
      <c r="R1085" s="49" t="str">
        <f>INDEX(Local!$I$16:$I$24, MATCH(Cal_LabourRatios!G1085,Local!$G$16:$G$24,0))</f>
        <v>Yes</v>
      </c>
      <c r="Y1085" s="15">
        <v>15.825273989999999</v>
      </c>
      <c r="Z1085" s="15">
        <v>14.7477114</v>
      </c>
      <c r="AA1085" s="15">
        <v>4.9944416220000001</v>
      </c>
      <c r="AB1085" s="15">
        <v>4.2591500020000002</v>
      </c>
      <c r="AC1085" s="15">
        <v>5.7247571449999999</v>
      </c>
      <c r="AD1085" s="15">
        <v>2.67249851</v>
      </c>
      <c r="AE1085" s="15">
        <v>5.6064357779999998</v>
      </c>
      <c r="AF1085" s="15">
        <v>7.7571338909999996</v>
      </c>
      <c r="AG1085" s="15">
        <v>7.6642024060000002</v>
      </c>
      <c r="AH1085" s="15">
        <v>7.4322661959999996</v>
      </c>
      <c r="AI1085" s="15">
        <v>7.2628913470000001</v>
      </c>
      <c r="AJ1085" s="15">
        <v>7.2338519459999997</v>
      </c>
      <c r="AK1085" s="15">
        <v>7.2052308099999998</v>
      </c>
      <c r="AU1085" s="49"/>
    </row>
    <row r="1086" spans="2:67">
      <c r="D1086" s="49" t="s">
        <v>308</v>
      </c>
      <c r="E1086" s="49" t="s">
        <v>116</v>
      </c>
      <c r="F1086" s="49" t="s">
        <v>201</v>
      </c>
      <c r="G1086" s="49" t="s">
        <v>203</v>
      </c>
      <c r="H1086" s="43" t="s">
        <v>309</v>
      </c>
      <c r="J1086" s="52"/>
      <c r="L1086" s="49" t="s">
        <v>297</v>
      </c>
      <c r="R1086" s="49" t="str">
        <f>INDEX(Local!$I$16:$I$24, MATCH(Cal_LabourRatios!G1086,Local!$G$16:$G$24,0))</f>
        <v>Yes</v>
      </c>
      <c r="Y1086" s="15">
        <v>11.09722249</v>
      </c>
      <c r="Z1086" s="15">
        <v>10.575022280000001</v>
      </c>
      <c r="AA1086" s="15">
        <v>5.2382826570000001</v>
      </c>
      <c r="AB1086" s="15">
        <v>5.31756238</v>
      </c>
      <c r="AC1086" s="15">
        <v>5.818753837</v>
      </c>
      <c r="AD1086" s="15">
        <v>4.6606991889999998</v>
      </c>
      <c r="AE1086" s="15">
        <v>7.4199949419999998</v>
      </c>
      <c r="AF1086" s="15">
        <v>9.2455676449999995</v>
      </c>
      <c r="AG1086" s="15">
        <v>7.6110661549999996</v>
      </c>
      <c r="AH1086" s="15">
        <v>7.4282034960000001</v>
      </c>
      <c r="AI1086" s="15">
        <v>7.2978431859999997</v>
      </c>
      <c r="AJ1086" s="15">
        <v>7.2695436400000002</v>
      </c>
      <c r="AK1086" s="15">
        <v>7.2424556229999997</v>
      </c>
      <c r="AU1086" s="49"/>
    </row>
    <row r="1087" spans="2:67">
      <c r="D1087" s="49" t="s">
        <v>308</v>
      </c>
      <c r="E1087" s="49" t="s">
        <v>120</v>
      </c>
      <c r="F1087" s="49" t="s">
        <v>201</v>
      </c>
      <c r="G1087" s="49" t="s">
        <v>203</v>
      </c>
      <c r="H1087" s="43" t="s">
        <v>309</v>
      </c>
      <c r="J1087" s="52"/>
      <c r="L1087" s="49" t="s">
        <v>297</v>
      </c>
      <c r="R1087" s="49" t="str">
        <f>INDEX(Local!$I$16:$I$24, MATCH(Cal_LabourRatios!G1087,Local!$G$16:$G$24,0))</f>
        <v>Yes</v>
      </c>
      <c r="Y1087" s="15">
        <v>10.790798519999999</v>
      </c>
      <c r="Z1087" s="15">
        <v>8.4222911759999999</v>
      </c>
      <c r="AA1087" s="15">
        <v>4.6799876630000004</v>
      </c>
      <c r="AB1087" s="15">
        <v>4.61784018</v>
      </c>
      <c r="AC1087" s="15">
        <v>4.7153981299999996</v>
      </c>
      <c r="AD1087" s="15">
        <v>2.8427194990000002</v>
      </c>
      <c r="AE1087" s="15">
        <v>5.4179506870000003</v>
      </c>
      <c r="AF1087" s="15">
        <v>8.6837327799999997</v>
      </c>
      <c r="AG1087" s="15">
        <v>6.3579170349999998</v>
      </c>
      <c r="AH1087" s="15">
        <v>6.1952065559999996</v>
      </c>
      <c r="AI1087" s="15">
        <v>6.0792493380000003</v>
      </c>
      <c r="AJ1087" s="15">
        <v>6.0561652830000003</v>
      </c>
      <c r="AK1087" s="15">
        <v>6.0334976149999999</v>
      </c>
      <c r="AU1087" s="49"/>
    </row>
    <row r="1088" spans="2:67">
      <c r="D1088" s="49" t="s">
        <v>308</v>
      </c>
      <c r="E1088" s="49" t="s">
        <v>113</v>
      </c>
      <c r="F1088" s="49" t="s">
        <v>201</v>
      </c>
      <c r="G1088" s="49" t="s">
        <v>203</v>
      </c>
      <c r="H1088" s="43" t="s">
        <v>309</v>
      </c>
      <c r="J1088" s="52"/>
      <c r="L1088" s="49" t="s">
        <v>297</v>
      </c>
      <c r="R1088" s="49" t="str">
        <f>INDEX(Local!$I$16:$I$24, MATCH(Cal_LabourRatios!G1088,Local!$G$16:$G$24,0))</f>
        <v>Yes</v>
      </c>
      <c r="Y1088" s="15">
        <v>2.1647494379999999</v>
      </c>
      <c r="Z1088" s="15">
        <v>4.3887960130000003</v>
      </c>
      <c r="AA1088" s="15">
        <v>3.5268436489999999</v>
      </c>
      <c r="AB1088" s="15">
        <v>3.5323090960000001</v>
      </c>
      <c r="AC1088" s="15">
        <v>1.806602273</v>
      </c>
      <c r="AD1088" s="15">
        <v>2.018090446</v>
      </c>
      <c r="AE1088" s="15">
        <v>2.7721459789999998</v>
      </c>
      <c r="AF1088" s="15">
        <v>2.5575383999999999</v>
      </c>
      <c r="AG1088" s="15">
        <v>2.5462659809999999</v>
      </c>
      <c r="AH1088" s="15">
        <v>2.5335346510000001</v>
      </c>
      <c r="AI1088" s="15">
        <v>2.5208669779999999</v>
      </c>
      <c r="AJ1088" s="15">
        <v>2.5082626430000001</v>
      </c>
      <c r="AK1088" s="15">
        <v>2.4957213290000002</v>
      </c>
      <c r="AU1088" s="49"/>
    </row>
    <row r="1089" spans="3:67">
      <c r="D1089" s="49" t="s">
        <v>308</v>
      </c>
      <c r="E1089" s="49" t="s">
        <v>128</v>
      </c>
      <c r="F1089" s="49" t="s">
        <v>201</v>
      </c>
      <c r="G1089" s="49" t="s">
        <v>203</v>
      </c>
      <c r="H1089" s="43" t="s">
        <v>309</v>
      </c>
      <c r="J1089" s="52"/>
      <c r="L1089" s="49" t="s">
        <v>297</v>
      </c>
      <c r="R1089" s="49" t="str">
        <f>INDEX(Local!$I$16:$I$24, MATCH(Cal_LabourRatios!G1089,Local!$G$16:$G$24,0))</f>
        <v>Yes</v>
      </c>
      <c r="Y1089" s="15">
        <v>17.345501850000002</v>
      </c>
      <c r="Z1089" s="15">
        <v>9.2011014709999994</v>
      </c>
      <c r="AA1089" s="15">
        <v>14.878075190000001</v>
      </c>
      <c r="AB1089" s="15">
        <v>12.4707247</v>
      </c>
      <c r="AC1089" s="15">
        <v>11.118437399999999</v>
      </c>
      <c r="AD1089" s="15">
        <v>10.185624369999999</v>
      </c>
      <c r="AE1089" s="15">
        <v>9.9776757969999998</v>
      </c>
      <c r="AF1089" s="15">
        <v>9.6380595339999999</v>
      </c>
      <c r="AG1089" s="15">
        <v>9.9494673959999993</v>
      </c>
      <c r="AH1089" s="15">
        <v>10.214115209999999</v>
      </c>
      <c r="AI1089" s="15">
        <v>10.32340954</v>
      </c>
      <c r="AJ1089" s="15">
        <v>10.43177532</v>
      </c>
      <c r="AK1089" s="15">
        <v>10.532603549999999</v>
      </c>
      <c r="AU1089" s="49"/>
    </row>
    <row r="1090" spans="3:67">
      <c r="D1090" s="49" t="s">
        <v>308</v>
      </c>
      <c r="E1090" s="49" t="s">
        <v>132</v>
      </c>
      <c r="F1090" s="49" t="s">
        <v>201</v>
      </c>
      <c r="G1090" s="49" t="s">
        <v>203</v>
      </c>
      <c r="H1090" s="43" t="s">
        <v>309</v>
      </c>
      <c r="J1090" s="52"/>
      <c r="L1090" s="49" t="s">
        <v>297</v>
      </c>
      <c r="R1090" s="49" t="str">
        <f>INDEX(Local!$I$16:$I$24, MATCH(Cal_LabourRatios!G1090,Local!$G$16:$G$24,0))</f>
        <v>Yes</v>
      </c>
      <c r="Y1090" s="15">
        <v>4.7555096250000002</v>
      </c>
      <c r="Z1090" s="15">
        <v>2.8616756350000001</v>
      </c>
      <c r="AA1090" s="15">
        <v>2.8207554789999998</v>
      </c>
      <c r="AB1090" s="15">
        <v>2.0625054700000001</v>
      </c>
      <c r="AC1090" s="15">
        <v>2.0907136720000001</v>
      </c>
      <c r="AD1090" s="15">
        <v>2.3606907530000001</v>
      </c>
      <c r="AE1090" s="15">
        <v>2.51669404</v>
      </c>
      <c r="AF1090" s="15">
        <v>4.5011243929999996</v>
      </c>
      <c r="AG1090" s="15">
        <v>6.2010229580000003</v>
      </c>
      <c r="AH1090" s="15">
        <v>6.2318542839999997</v>
      </c>
      <c r="AI1090" s="15">
        <v>6.1915486340000001</v>
      </c>
      <c r="AJ1090" s="15">
        <v>6.1707771359999999</v>
      </c>
      <c r="AK1090" s="15">
        <v>6.1809890679999997</v>
      </c>
      <c r="AU1090" s="49"/>
    </row>
    <row r="1091" spans="3:67">
      <c r="D1091" s="49" t="s">
        <v>308</v>
      </c>
      <c r="E1091" s="49" t="s">
        <v>121</v>
      </c>
      <c r="F1091" s="49" t="s">
        <v>201</v>
      </c>
      <c r="G1091" s="49" t="s">
        <v>203</v>
      </c>
      <c r="H1091" s="43" t="s">
        <v>309</v>
      </c>
      <c r="J1091" s="52"/>
      <c r="L1091" s="49" t="s">
        <v>297</v>
      </c>
      <c r="R1091" s="49" t="str">
        <f>INDEX(Local!$I$16:$I$24, MATCH(Cal_LabourRatios!G1091,Local!$G$16:$G$24,0))</f>
        <v>Yes</v>
      </c>
      <c r="Y1091" s="15">
        <v>12.56246075</v>
      </c>
      <c r="Z1091" s="15">
        <v>10.76078772</v>
      </c>
      <c r="AA1091" s="15">
        <v>9.4896631920000001</v>
      </c>
      <c r="AB1091" s="15">
        <v>10.08676934</v>
      </c>
      <c r="AC1091" s="15">
        <v>10.79388586</v>
      </c>
      <c r="AD1091" s="15">
        <v>14.04417585</v>
      </c>
      <c r="AE1091" s="15">
        <v>16.954845420000002</v>
      </c>
      <c r="AF1091" s="15">
        <v>13.445773450000001</v>
      </c>
      <c r="AG1091" s="15">
        <v>12.689516469999999</v>
      </c>
      <c r="AH1091" s="15">
        <v>12.47086882</v>
      </c>
      <c r="AI1091" s="15">
        <v>12.23378862</v>
      </c>
      <c r="AJ1091" s="15">
        <v>12.0763094</v>
      </c>
      <c r="AK1091" s="15">
        <v>12.140451499999999</v>
      </c>
      <c r="AU1091" s="49"/>
    </row>
    <row r="1092" spans="3:67">
      <c r="D1092" s="49" t="s">
        <v>308</v>
      </c>
      <c r="E1092" s="49" t="s">
        <v>109</v>
      </c>
      <c r="F1092" s="49" t="s">
        <v>201</v>
      </c>
      <c r="G1092" s="49" t="s">
        <v>203</v>
      </c>
      <c r="H1092" s="43" t="s">
        <v>310</v>
      </c>
      <c r="J1092" s="52"/>
      <c r="L1092" s="49" t="s">
        <v>297</v>
      </c>
      <c r="R1092" s="49" t="str">
        <f>INDEX(Local!$I$16:$I$24, MATCH(Cal_LabourRatios!G1092,Local!$G$16:$G$24,0))</f>
        <v>Yes</v>
      </c>
      <c r="Y1092" s="15">
        <v>53.582805010000001</v>
      </c>
      <c r="Z1092" s="15">
        <v>52.662620939999996</v>
      </c>
      <c r="AA1092" s="15">
        <v>51.966711910000001</v>
      </c>
      <c r="AB1092" s="15">
        <v>44.277455029999999</v>
      </c>
      <c r="AC1092" s="15">
        <v>46.12324478</v>
      </c>
      <c r="AD1092" s="15">
        <v>54.381234110000001</v>
      </c>
      <c r="AE1092" s="15">
        <v>60.539508830000003</v>
      </c>
      <c r="AF1092" s="15">
        <v>64.422642069999995</v>
      </c>
      <c r="AG1092" s="15">
        <v>59.524557059999999</v>
      </c>
      <c r="AH1092" s="15">
        <v>57.967040189999999</v>
      </c>
      <c r="AI1092" s="15">
        <v>56.871948230000001</v>
      </c>
      <c r="AJ1092" s="15">
        <v>56.666753399999997</v>
      </c>
      <c r="AK1092" s="15">
        <v>56.457805520000001</v>
      </c>
      <c r="AU1092" s="49"/>
    </row>
    <row r="1093" spans="3:67">
      <c r="D1093" s="49" t="s">
        <v>308</v>
      </c>
      <c r="E1093" s="49" t="s">
        <v>112</v>
      </c>
      <c r="F1093" s="49" t="s">
        <v>201</v>
      </c>
      <c r="G1093" s="49" t="s">
        <v>203</v>
      </c>
      <c r="H1093" s="43" t="s">
        <v>310</v>
      </c>
      <c r="J1093" s="52"/>
      <c r="L1093" s="49" t="s">
        <v>297</v>
      </c>
      <c r="R1093" s="49" t="str">
        <f>INDEX(Local!$I$16:$I$24, MATCH(Cal_LabourRatios!G1093,Local!$G$16:$G$24,0))</f>
        <v>Yes</v>
      </c>
      <c r="Y1093" s="15">
        <v>39.584098820000001</v>
      </c>
      <c r="Z1093" s="15">
        <v>36.888768290000002</v>
      </c>
      <c r="AA1093" s="15">
        <v>43.891269889999997</v>
      </c>
      <c r="AB1093" s="15">
        <v>43.559171480000003</v>
      </c>
      <c r="AC1093" s="15">
        <v>44.944281310000001</v>
      </c>
      <c r="AD1093" s="15">
        <v>41.623408099999999</v>
      </c>
      <c r="AE1093" s="15">
        <v>36.217599210000003</v>
      </c>
      <c r="AF1093" s="15">
        <v>50.111118259999998</v>
      </c>
      <c r="AG1093" s="15">
        <v>49.51078047</v>
      </c>
      <c r="AH1093" s="15">
        <v>48.012471560000002</v>
      </c>
      <c r="AI1093" s="15">
        <v>46.918309299999997</v>
      </c>
      <c r="AJ1093" s="15">
        <v>46.730714650000003</v>
      </c>
      <c r="AK1093" s="15">
        <v>46.54582199</v>
      </c>
      <c r="AU1093" s="49"/>
    </row>
    <row r="1094" spans="3:67">
      <c r="D1094" s="49" t="s">
        <v>308</v>
      </c>
      <c r="E1094" s="49" t="s">
        <v>116</v>
      </c>
      <c r="F1094" s="49" t="s">
        <v>201</v>
      </c>
      <c r="G1094" s="49" t="s">
        <v>203</v>
      </c>
      <c r="H1094" s="43" t="s">
        <v>310</v>
      </c>
      <c r="J1094" s="52"/>
      <c r="L1094" s="49" t="s">
        <v>297</v>
      </c>
      <c r="R1094" s="49" t="str">
        <f>INDEX(Local!$I$16:$I$24, MATCH(Cal_LabourRatios!G1094,Local!$G$16:$G$24,0))</f>
        <v>Yes</v>
      </c>
      <c r="Y1094" s="15">
        <v>37.701089549999999</v>
      </c>
      <c r="Z1094" s="15">
        <v>35.926995470000001</v>
      </c>
      <c r="AA1094" s="15">
        <v>44.437244489999998</v>
      </c>
      <c r="AB1094" s="15">
        <v>34.615491990000002</v>
      </c>
      <c r="AC1094" s="15">
        <v>29.457979389999998</v>
      </c>
      <c r="AD1094" s="15">
        <v>31.376573520000001</v>
      </c>
      <c r="AE1094" s="15">
        <v>40.945833499999999</v>
      </c>
      <c r="AF1094" s="15">
        <v>51.019909900000002</v>
      </c>
      <c r="AG1094" s="15">
        <v>42.00022371</v>
      </c>
      <c r="AH1094" s="15">
        <v>40.991130849999998</v>
      </c>
      <c r="AI1094" s="15">
        <v>40.271762219999999</v>
      </c>
      <c r="AJ1094" s="15">
        <v>40.115596549999999</v>
      </c>
      <c r="AK1094" s="15">
        <v>39.966116470000003</v>
      </c>
      <c r="AU1094" s="49"/>
    </row>
    <row r="1095" spans="3:67">
      <c r="D1095" s="49" t="s">
        <v>308</v>
      </c>
      <c r="E1095" s="49" t="s">
        <v>120</v>
      </c>
      <c r="F1095" s="49" t="s">
        <v>201</v>
      </c>
      <c r="G1095" s="49" t="s">
        <v>203</v>
      </c>
      <c r="H1095" s="43" t="s">
        <v>310</v>
      </c>
      <c r="J1095" s="52"/>
      <c r="L1095" s="49" t="s">
        <v>297</v>
      </c>
      <c r="R1095" s="49" t="str">
        <f>INDEX(Local!$I$16:$I$24, MATCH(Cal_LabourRatios!G1095,Local!$G$16:$G$24,0))</f>
        <v>Yes</v>
      </c>
      <c r="Y1095" s="15">
        <v>29.289288729999999</v>
      </c>
      <c r="Z1095" s="15">
        <v>22.860487819999999</v>
      </c>
      <c r="AA1095" s="15">
        <v>37.296216450000003</v>
      </c>
      <c r="AB1095" s="15">
        <v>31.77859179</v>
      </c>
      <c r="AC1095" s="15">
        <v>27.937915090000001</v>
      </c>
      <c r="AD1095" s="15">
        <v>26.370780379999999</v>
      </c>
      <c r="AE1095" s="15">
        <v>30.011051569999999</v>
      </c>
      <c r="AF1095" s="15">
        <v>48.10083504</v>
      </c>
      <c r="AG1095" s="15">
        <v>35.217702600000003</v>
      </c>
      <c r="AH1095" s="15">
        <v>34.316418540000001</v>
      </c>
      <c r="AI1095" s="15">
        <v>33.674109620000003</v>
      </c>
      <c r="AJ1095" s="15">
        <v>33.546242679999999</v>
      </c>
      <c r="AK1095" s="15">
        <v>33.420682200000002</v>
      </c>
      <c r="AU1095" s="49"/>
    </row>
    <row r="1096" spans="3:67">
      <c r="D1096" s="49" t="s">
        <v>308</v>
      </c>
      <c r="E1096" s="49" t="s">
        <v>113</v>
      </c>
      <c r="F1096" s="49" t="s">
        <v>201</v>
      </c>
      <c r="G1096" s="49" t="s">
        <v>203</v>
      </c>
      <c r="H1096" s="43" t="s">
        <v>310</v>
      </c>
      <c r="J1096" s="52"/>
      <c r="L1096" s="49" t="s">
        <v>297</v>
      </c>
      <c r="R1096" s="49" t="str">
        <f>INDEX(Local!$I$16:$I$24, MATCH(Cal_LabourRatios!G1096,Local!$G$16:$G$24,0))</f>
        <v>Yes</v>
      </c>
      <c r="Y1096" s="15">
        <v>40.661133499999998</v>
      </c>
      <c r="Z1096" s="15">
        <v>46.629992520000002</v>
      </c>
      <c r="AA1096" s="15">
        <v>41.500134260000003</v>
      </c>
      <c r="AB1096" s="15">
        <v>42.380233060000002</v>
      </c>
      <c r="AC1096" s="15">
        <v>41.556763150000002</v>
      </c>
      <c r="AD1096" s="15">
        <v>45.540086549999998</v>
      </c>
      <c r="AE1096" s="15">
        <v>41.247240099999999</v>
      </c>
      <c r="AF1096" s="15">
        <v>38.054056780000003</v>
      </c>
      <c r="AG1096" s="15">
        <v>37.886332490000001</v>
      </c>
      <c r="AH1096" s="15">
        <v>37.696900829999997</v>
      </c>
      <c r="AI1096" s="15">
        <v>37.508416330000003</v>
      </c>
      <c r="AJ1096" s="15">
        <v>37.320874240000002</v>
      </c>
      <c r="AK1096" s="15">
        <v>37.134269869999997</v>
      </c>
      <c r="AU1096" s="49"/>
    </row>
    <row r="1097" spans="3:67">
      <c r="D1097" s="49" t="s">
        <v>308</v>
      </c>
      <c r="E1097" s="49" t="s">
        <v>128</v>
      </c>
      <c r="F1097" s="49" t="s">
        <v>201</v>
      </c>
      <c r="G1097" s="49" t="s">
        <v>203</v>
      </c>
      <c r="H1097" s="43" t="s">
        <v>310</v>
      </c>
      <c r="J1097" s="52"/>
      <c r="L1097" s="49" t="s">
        <v>297</v>
      </c>
      <c r="R1097" s="49" t="str">
        <f>INDEX(Local!$I$16:$I$24, MATCH(Cal_LabourRatios!G1097,Local!$G$16:$G$24,0))</f>
        <v>Yes</v>
      </c>
      <c r="Y1097" s="15">
        <v>18.516601439999999</v>
      </c>
      <c r="Z1097" s="15">
        <v>11.85790677</v>
      </c>
      <c r="AA1097" s="15">
        <v>28.161287269999999</v>
      </c>
      <c r="AB1097" s="15">
        <v>26.039421260000001</v>
      </c>
      <c r="AC1097" s="15">
        <v>26.274391340000001</v>
      </c>
      <c r="AD1097" s="15">
        <v>26.567139999999998</v>
      </c>
      <c r="AE1097" s="15">
        <v>26.02474823</v>
      </c>
      <c r="AF1097" s="15">
        <v>25.138927939999999</v>
      </c>
      <c r="AG1097" s="15">
        <v>29.602737210000001</v>
      </c>
      <c r="AH1097" s="15">
        <v>29.513298500000001</v>
      </c>
      <c r="AI1097" s="15">
        <v>29.067707649999999</v>
      </c>
      <c r="AJ1097" s="15">
        <v>28.87661615</v>
      </c>
      <c r="AK1097" s="15">
        <v>29.116424680000002</v>
      </c>
      <c r="AU1097" s="49"/>
    </row>
    <row r="1098" spans="3:67">
      <c r="D1098" s="49" t="s">
        <v>308</v>
      </c>
      <c r="E1098" s="49" t="s">
        <v>132</v>
      </c>
      <c r="F1098" s="49" t="s">
        <v>201</v>
      </c>
      <c r="G1098" s="49" t="s">
        <v>203</v>
      </c>
      <c r="H1098" s="43" t="s">
        <v>310</v>
      </c>
      <c r="J1098" s="52"/>
      <c r="L1098" s="49" t="s">
        <v>297</v>
      </c>
      <c r="R1098" s="49" t="str">
        <f>INDEX(Local!$I$16:$I$24, MATCH(Cal_LabourRatios!G1098,Local!$G$16:$G$24,0))</f>
        <v>Yes</v>
      </c>
      <c r="Y1098" s="15">
        <v>116.69389719999999</v>
      </c>
      <c r="Z1098" s="15">
        <v>89.038379309999996</v>
      </c>
      <c r="AA1098" s="15">
        <v>105.4920077</v>
      </c>
      <c r="AB1098" s="15">
        <v>122.7131416</v>
      </c>
      <c r="AC1098" s="15">
        <v>122.5647786</v>
      </c>
      <c r="AD1098" s="15">
        <v>113.5177515</v>
      </c>
      <c r="AE1098" s="15">
        <v>121.0194298</v>
      </c>
      <c r="AF1098" s="15">
        <v>126.6111851</v>
      </c>
      <c r="AG1098" s="15">
        <v>122.21522330000001</v>
      </c>
      <c r="AH1098" s="15">
        <v>122.8228742</v>
      </c>
      <c r="AI1098" s="15">
        <v>122.0284949</v>
      </c>
      <c r="AJ1098" s="15">
        <v>121.619112</v>
      </c>
      <c r="AK1098" s="15">
        <v>121.82037769999999</v>
      </c>
      <c r="AU1098" s="49"/>
    </row>
    <row r="1099" spans="3:67">
      <c r="D1099" s="49" t="s">
        <v>308</v>
      </c>
      <c r="E1099" s="49" t="s">
        <v>121</v>
      </c>
      <c r="F1099" s="49" t="s">
        <v>201</v>
      </c>
      <c r="G1099" s="49" t="s">
        <v>203</v>
      </c>
      <c r="H1099" s="43" t="s">
        <v>310</v>
      </c>
      <c r="J1099" s="52"/>
      <c r="L1099" s="49" t="s">
        <v>297</v>
      </c>
      <c r="R1099" s="49" t="str">
        <f>INDEX(Local!$I$16:$I$24, MATCH(Cal_LabourRatios!G1099,Local!$G$16:$G$24,0))</f>
        <v>Yes</v>
      </c>
      <c r="Y1099" s="15">
        <v>29.353139039999999</v>
      </c>
      <c r="Z1099" s="15">
        <v>30.271015630000001</v>
      </c>
      <c r="AA1099" s="15">
        <v>30.853631790000001</v>
      </c>
      <c r="AB1099" s="15">
        <v>31.27343368</v>
      </c>
      <c r="AC1099" s="15">
        <v>21.75855825</v>
      </c>
      <c r="AD1099" s="15">
        <v>23.831266899999999</v>
      </c>
      <c r="AE1099" s="15">
        <v>16.0081177</v>
      </c>
      <c r="AF1099" s="15">
        <v>22.815850439999998</v>
      </c>
      <c r="AG1099" s="15">
        <v>22.448997460000001</v>
      </c>
      <c r="AH1099" s="15">
        <v>22.062188339999999</v>
      </c>
      <c r="AI1099" s="15">
        <v>21.642770250000002</v>
      </c>
      <c r="AJ1099" s="15">
        <v>21.364174089999999</v>
      </c>
      <c r="AK1099" s="15">
        <v>21.477647730000001</v>
      </c>
      <c r="AU1099" s="49"/>
    </row>
    <row r="1100" spans="3:67" s="51" customFormat="1">
      <c r="H1100" s="92"/>
      <c r="J1100" s="52"/>
      <c r="Y1100" s="71"/>
      <c r="Z1100" s="71"/>
      <c r="AA1100" s="71"/>
      <c r="AB1100" s="71"/>
      <c r="AC1100" s="71"/>
      <c r="AD1100" s="71"/>
      <c r="AE1100" s="71"/>
      <c r="AF1100" s="71"/>
      <c r="AG1100" s="71"/>
      <c r="AH1100" s="71"/>
      <c r="AI1100" s="71"/>
      <c r="AJ1100" s="71"/>
      <c r="AK1100" s="71"/>
    </row>
    <row r="1101" spans="3:67">
      <c r="C1101" s="11" t="s">
        <v>204</v>
      </c>
      <c r="D1101" s="11"/>
      <c r="E1101" s="11"/>
      <c r="F1101" s="11"/>
      <c r="G1101" s="11"/>
      <c r="H1101" s="97"/>
      <c r="I1101" s="72"/>
      <c r="J1101" s="72"/>
      <c r="K1101" s="72"/>
      <c r="L1101" s="72"/>
      <c r="M1101" s="11"/>
      <c r="N1101" s="11"/>
      <c r="O1101" s="11"/>
      <c r="P1101" s="11"/>
      <c r="Q1101" s="72"/>
      <c r="R1101" s="72" t="s">
        <v>370</v>
      </c>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31"/>
      <c r="AR1101" s="11"/>
      <c r="AS1101" s="11"/>
      <c r="AT1101" s="11"/>
      <c r="AU1101" s="11"/>
      <c r="AV1101" s="11"/>
      <c r="AW1101" s="11"/>
      <c r="AX1101" s="11"/>
      <c r="AY1101" s="11"/>
      <c r="AZ1101" s="11"/>
      <c r="BA1101" s="11"/>
      <c r="BB1101" s="31"/>
      <c r="BC1101" s="11"/>
      <c r="BD1101" s="11"/>
      <c r="BE1101" s="11"/>
      <c r="BF1101" s="11"/>
      <c r="BG1101" s="11"/>
      <c r="BH1101" s="11"/>
      <c r="BI1101" s="11"/>
      <c r="BJ1101" s="11"/>
      <c r="BK1101" s="11"/>
      <c r="BL1101" s="11"/>
      <c r="BM1101" s="11"/>
      <c r="BN1101" s="11"/>
      <c r="BO1101" s="11"/>
    </row>
    <row r="1102" spans="3:67">
      <c r="D1102" s="49" t="s">
        <v>308</v>
      </c>
      <c r="E1102" s="49" t="s">
        <v>109</v>
      </c>
      <c r="F1102" s="49" t="s">
        <v>201</v>
      </c>
      <c r="G1102" s="49" t="s">
        <v>204</v>
      </c>
      <c r="H1102" s="43" t="s">
        <v>352</v>
      </c>
      <c r="J1102" s="52"/>
      <c r="L1102" s="49" t="s">
        <v>297</v>
      </c>
      <c r="R1102" s="49" t="str">
        <f>INDEX(Local!$I$16:$I$24, MATCH(Cal_LabourRatios!G1102,Local!$G$16:$G$24,0))</f>
        <v>Yes</v>
      </c>
      <c r="Y1102" s="15">
        <v>0.19070358700000001</v>
      </c>
      <c r="Z1102" s="15">
        <v>8.0343367999999998E-2</v>
      </c>
      <c r="AA1102" s="15">
        <v>0.14453069200000002</v>
      </c>
      <c r="AB1102" s="15">
        <v>0.29624843700000003</v>
      </c>
      <c r="AC1102" s="15">
        <v>1.0094635919999999</v>
      </c>
      <c r="AD1102" s="15">
        <v>1.6076408E-2</v>
      </c>
      <c r="AE1102" s="15">
        <v>0.33121444</v>
      </c>
      <c r="AF1102" s="15">
        <v>3.2250696769999996</v>
      </c>
      <c r="AG1102" s="15">
        <v>0.24350946999999998</v>
      </c>
      <c r="AH1102" s="15">
        <v>0.32284766199999998</v>
      </c>
      <c r="AI1102" s="15">
        <v>0.37865115800000004</v>
      </c>
      <c r="AJ1102" s="15">
        <v>0.371553456</v>
      </c>
      <c r="AK1102" s="15">
        <v>0.37055453599999999</v>
      </c>
      <c r="AU1102" s="49"/>
    </row>
    <row r="1103" spans="3:67">
      <c r="D1103" s="49" t="s">
        <v>308</v>
      </c>
      <c r="E1103" s="49" t="s">
        <v>112</v>
      </c>
      <c r="F1103" s="49" t="s">
        <v>201</v>
      </c>
      <c r="G1103" s="49" t="s">
        <v>204</v>
      </c>
      <c r="H1103" s="43" t="s">
        <v>352</v>
      </c>
      <c r="J1103" s="52"/>
      <c r="L1103" s="49" t="s">
        <v>297</v>
      </c>
      <c r="R1103" s="49" t="str">
        <f>INDEX(Local!$I$16:$I$24, MATCH(Cal_LabourRatios!G1103,Local!$G$16:$G$24,0))</f>
        <v>Yes</v>
      </c>
      <c r="Y1103" s="15">
        <v>0.20925448399999999</v>
      </c>
      <c r="Z1103" s="15">
        <v>0.30187492600000004</v>
      </c>
      <c r="AA1103" s="15">
        <v>0.85668973400000004</v>
      </c>
      <c r="AB1103" s="15">
        <v>0.68415364899999997</v>
      </c>
      <c r="AC1103" s="15">
        <v>0.20082913999999999</v>
      </c>
      <c r="AD1103" s="15">
        <v>0.25456854800000001</v>
      </c>
      <c r="AE1103" s="15">
        <v>0.43521904300000003</v>
      </c>
      <c r="AF1103" s="15">
        <v>8.9604872340000004</v>
      </c>
      <c r="AG1103" s="15">
        <v>0.83413365900000003</v>
      </c>
      <c r="AH1103" s="15">
        <v>1.1029544790000001</v>
      </c>
      <c r="AI1103" s="15">
        <v>1.2921208049999999</v>
      </c>
      <c r="AJ1103" s="15">
        <v>1.269028539</v>
      </c>
      <c r="AK1103" s="15">
        <v>1.2659235209999999</v>
      </c>
      <c r="AU1103" s="49"/>
    </row>
    <row r="1104" spans="3:67">
      <c r="D1104" s="49" t="s">
        <v>308</v>
      </c>
      <c r="E1104" s="49" t="s">
        <v>116</v>
      </c>
      <c r="F1104" s="49" t="s">
        <v>201</v>
      </c>
      <c r="G1104" s="49" t="s">
        <v>204</v>
      </c>
      <c r="H1104" s="43" t="s">
        <v>352</v>
      </c>
      <c r="J1104" s="52"/>
      <c r="L1104" s="49" t="s">
        <v>297</v>
      </c>
      <c r="R1104" s="49" t="str">
        <f>INDEX(Local!$I$16:$I$24, MATCH(Cal_LabourRatios!G1104,Local!$G$16:$G$24,0))</f>
        <v>Yes</v>
      </c>
      <c r="Y1104" s="15">
        <v>1.3289493270000001</v>
      </c>
      <c r="Z1104" s="15">
        <v>0.91220412499999992</v>
      </c>
      <c r="AA1104" s="15">
        <v>0.88548120500000005</v>
      </c>
      <c r="AB1104" s="15">
        <v>0.28937343400000004</v>
      </c>
      <c r="AC1104" s="15">
        <v>0.34186832899999997</v>
      </c>
      <c r="AD1104" s="15">
        <v>0.82817482799999997</v>
      </c>
      <c r="AE1104" s="15">
        <v>1.450811437</v>
      </c>
      <c r="AF1104" s="15">
        <v>3.8211907239999996</v>
      </c>
      <c r="AG1104" s="15">
        <v>0.17331933399999999</v>
      </c>
      <c r="AH1104" s="15">
        <v>0.23041654</v>
      </c>
      <c r="AI1104" s="15">
        <v>0.27058334700000003</v>
      </c>
      <c r="AJ1104" s="15">
        <v>0.26528702900000001</v>
      </c>
      <c r="AK1104" s="15">
        <v>0.26451317200000002</v>
      </c>
      <c r="AU1104" s="49"/>
    </row>
    <row r="1105" spans="4:47">
      <c r="D1105" s="49" t="s">
        <v>308</v>
      </c>
      <c r="E1105" s="49" t="s">
        <v>120</v>
      </c>
      <c r="F1105" s="49" t="s">
        <v>201</v>
      </c>
      <c r="G1105" s="49" t="s">
        <v>204</v>
      </c>
      <c r="H1105" s="43" t="s">
        <v>352</v>
      </c>
      <c r="J1105" s="52"/>
      <c r="L1105" s="49" t="s">
        <v>297</v>
      </c>
      <c r="R1105" s="49" t="str">
        <f>INDEX(Local!$I$16:$I$24, MATCH(Cal_LabourRatios!G1105,Local!$G$16:$G$24,0))</f>
        <v>Yes</v>
      </c>
      <c r="Y1105" s="15">
        <v>0.80778338900000002</v>
      </c>
      <c r="Z1105" s="15">
        <v>0.39503881699999999</v>
      </c>
      <c r="AA1105" s="15">
        <v>0.18661570599999999</v>
      </c>
      <c r="AB1105" s="15">
        <v>0.17607084000000001</v>
      </c>
      <c r="AC1105" s="15">
        <v>0.27331339999999998</v>
      </c>
      <c r="AD1105" s="15">
        <v>0.50144387599999996</v>
      </c>
      <c r="AE1105" s="15">
        <v>0.27194047600000004</v>
      </c>
      <c r="AF1105" s="15">
        <v>0.84563569500000002</v>
      </c>
      <c r="AG1105" s="15">
        <v>0.10130669399999999</v>
      </c>
      <c r="AH1105" s="15">
        <v>0.13467565599999998</v>
      </c>
      <c r="AI1105" s="15">
        <v>0.15817187199999999</v>
      </c>
      <c r="AJ1105" s="15">
        <v>0.15519150900000001</v>
      </c>
      <c r="AK1105" s="15">
        <v>0.15477653299999999</v>
      </c>
      <c r="AU1105" s="49"/>
    </row>
    <row r="1106" spans="4:47">
      <c r="D1106" s="49" t="s">
        <v>308</v>
      </c>
      <c r="E1106" s="49" t="s">
        <v>113</v>
      </c>
      <c r="F1106" s="49" t="s">
        <v>201</v>
      </c>
      <c r="G1106" s="49" t="s">
        <v>204</v>
      </c>
      <c r="H1106" s="43" t="s">
        <v>352</v>
      </c>
      <c r="J1106" s="52"/>
      <c r="L1106" s="49" t="s">
        <v>297</v>
      </c>
      <c r="R1106" s="49" t="str">
        <f>INDEX(Local!$I$16:$I$24, MATCH(Cal_LabourRatios!G1106,Local!$G$16:$G$24,0))</f>
        <v>Yes</v>
      </c>
      <c r="Y1106" s="15">
        <v>2.6320417159999998</v>
      </c>
      <c r="Z1106" s="15">
        <v>2.698571974</v>
      </c>
      <c r="AA1106" s="15">
        <v>1.976377936</v>
      </c>
      <c r="AB1106" s="15">
        <v>1.680652072</v>
      </c>
      <c r="AC1106" s="15">
        <v>2.6436864629999999</v>
      </c>
      <c r="AD1106" s="15">
        <v>1.5357584819999999</v>
      </c>
      <c r="AE1106" s="15">
        <v>4.8793504219999999</v>
      </c>
      <c r="AF1106" s="15">
        <v>4.6938083020000008</v>
      </c>
      <c r="AG1106" s="15">
        <v>0.77026283300000009</v>
      </c>
      <c r="AH1106" s="15">
        <v>0.76641152000000001</v>
      </c>
      <c r="AI1106" s="15">
        <v>0.76257946099999996</v>
      </c>
      <c r="AJ1106" s="15">
        <v>0.75876656500000006</v>
      </c>
      <c r="AK1106" s="15">
        <v>0.75497273200000004</v>
      </c>
      <c r="AU1106" s="49"/>
    </row>
    <row r="1107" spans="4:47">
      <c r="D1107" s="49" t="s">
        <v>308</v>
      </c>
      <c r="E1107" s="49" t="s">
        <v>128</v>
      </c>
      <c r="F1107" s="49" t="s">
        <v>201</v>
      </c>
      <c r="G1107" s="49" t="s">
        <v>204</v>
      </c>
      <c r="H1107" s="43" t="s">
        <v>352</v>
      </c>
      <c r="J1107" s="52"/>
      <c r="L1107" s="49" t="s">
        <v>297</v>
      </c>
      <c r="R1107" s="49" t="str">
        <f>INDEX(Local!$I$16:$I$24, MATCH(Cal_LabourRatios!G1107,Local!$G$16:$G$24,0))</f>
        <v>Yes</v>
      </c>
      <c r="Y1107" s="15">
        <v>9.6847078000000003E-2</v>
      </c>
      <c r="Z1107" s="15">
        <v>0.63964701499999999</v>
      </c>
      <c r="AA1107" s="15">
        <v>0.10811059499999999</v>
      </c>
      <c r="AB1107" s="15">
        <v>1.0238827150000001</v>
      </c>
      <c r="AC1107" s="15">
        <v>0.68428399100000004</v>
      </c>
      <c r="AD1107" s="15">
        <v>1.0150000000000001</v>
      </c>
      <c r="AE1107" s="15">
        <v>1.180441877</v>
      </c>
      <c r="AF1107" s="15">
        <v>1.992512402</v>
      </c>
      <c r="AG1107" s="15">
        <v>0.45415329499999996</v>
      </c>
      <c r="AH1107" s="15">
        <v>0.45741101100000003</v>
      </c>
      <c r="AI1107" s="15">
        <v>0.45259841899999997</v>
      </c>
      <c r="AJ1107" s="15">
        <v>0.45153873999999994</v>
      </c>
      <c r="AK1107" s="15">
        <v>0.45810093799999996</v>
      </c>
      <c r="AU1107" s="49"/>
    </row>
    <row r="1108" spans="4:47">
      <c r="D1108" s="49" t="s">
        <v>308</v>
      </c>
      <c r="E1108" s="49" t="s">
        <v>132</v>
      </c>
      <c r="F1108" s="49" t="s">
        <v>201</v>
      </c>
      <c r="G1108" s="49" t="s">
        <v>204</v>
      </c>
      <c r="H1108" s="43" t="s">
        <v>352</v>
      </c>
      <c r="J1108" s="52"/>
      <c r="L1108" s="49" t="s">
        <v>297</v>
      </c>
      <c r="R1108" s="49" t="str">
        <f>INDEX(Local!$I$16:$I$24, MATCH(Cal_LabourRatios!G1108,Local!$G$16:$G$24,0))</f>
        <v>Yes</v>
      </c>
      <c r="Y1108" s="15">
        <v>2.1383155000000001E-2</v>
      </c>
      <c r="Z1108" s="15">
        <v>0.20322848599999999</v>
      </c>
      <c r="AA1108" s="15">
        <v>0.76332632199999995</v>
      </c>
      <c r="AB1108" s="15">
        <v>1.079877059</v>
      </c>
      <c r="AC1108" s="15">
        <v>4.5076177360000003</v>
      </c>
      <c r="AD1108" s="15">
        <v>6.0010000009999995</v>
      </c>
      <c r="AE1108" s="15">
        <v>3.5533052439999997</v>
      </c>
      <c r="AF1108" s="15">
        <v>8.8227210229999997</v>
      </c>
      <c r="AG1108" s="15">
        <v>2.2806928799999997</v>
      </c>
      <c r="AH1108" s="15">
        <v>2.3004737230000001</v>
      </c>
      <c r="AI1108" s="15">
        <v>2.2818945570000002</v>
      </c>
      <c r="AJ1108" s="15">
        <v>2.2745577829999997</v>
      </c>
      <c r="AK1108" s="15">
        <v>2.2847313869999999</v>
      </c>
      <c r="AU1108" s="49"/>
    </row>
    <row r="1109" spans="4:47">
      <c r="D1109" s="49" t="s">
        <v>308</v>
      </c>
      <c r="E1109" s="49" t="s">
        <v>121</v>
      </c>
      <c r="F1109" s="49" t="s">
        <v>201</v>
      </c>
      <c r="G1109" s="49" t="s">
        <v>204</v>
      </c>
      <c r="H1109" s="43" t="s">
        <v>352</v>
      </c>
      <c r="J1109" s="52"/>
      <c r="L1109" s="49" t="s">
        <v>297</v>
      </c>
      <c r="R1109" s="49" t="str">
        <f>INDEX(Local!$I$16:$I$24, MATCH(Cal_LabourRatios!G1109,Local!$G$16:$G$24,0))</f>
        <v>Yes</v>
      </c>
      <c r="Y1109" s="15">
        <v>2.0920831729999998</v>
      </c>
      <c r="Z1109" s="15">
        <v>0.88223298199999989</v>
      </c>
      <c r="AA1109" s="15">
        <v>1.229907423</v>
      </c>
      <c r="AB1109" s="15">
        <v>1.1336424039999999</v>
      </c>
      <c r="AC1109" s="15">
        <v>0.93276021899999995</v>
      </c>
      <c r="AD1109" s="15">
        <v>0.73848203199999995</v>
      </c>
      <c r="AE1109" s="15">
        <v>1.2110163950000001</v>
      </c>
      <c r="AF1109" s="15">
        <v>1.6708075870000001</v>
      </c>
      <c r="AG1109" s="15">
        <v>3.7320331999999998E-2</v>
      </c>
      <c r="AH1109" s="15">
        <v>0</v>
      </c>
      <c r="AI1109" s="15">
        <v>0.22983431599999998</v>
      </c>
      <c r="AJ1109" s="15">
        <v>0.598934788</v>
      </c>
      <c r="AK1109" s="15">
        <v>3.6413152999999997E-2</v>
      </c>
      <c r="AU1109" s="49"/>
    </row>
    <row r="1110" spans="4:47">
      <c r="D1110" s="49" t="s">
        <v>308</v>
      </c>
      <c r="E1110" s="49" t="s">
        <v>109</v>
      </c>
      <c r="F1110" s="49" t="s">
        <v>201</v>
      </c>
      <c r="G1110" s="49" t="s">
        <v>204</v>
      </c>
      <c r="H1110" s="43" t="s">
        <v>309</v>
      </c>
      <c r="J1110" s="52"/>
      <c r="L1110" s="49" t="s">
        <v>297</v>
      </c>
      <c r="R1110" s="49" t="str">
        <f>INDEX(Local!$I$16:$I$24, MATCH(Cal_LabourRatios!G1110,Local!$G$16:$G$24,0))</f>
        <v>Yes</v>
      </c>
      <c r="Y1110" s="15">
        <v>1.018589E-2</v>
      </c>
      <c r="Z1110" s="15">
        <v>4.2913129999999997E-3</v>
      </c>
      <c r="AA1110" s="15">
        <v>9.8690710000000001E-3</v>
      </c>
      <c r="AB1110" s="15">
        <v>2.2090162E-2</v>
      </c>
      <c r="AC1110" s="15">
        <v>6.9654907000000002E-2</v>
      </c>
      <c r="AD1110" s="15">
        <v>6.9600900000000004E-4</v>
      </c>
      <c r="AE1110" s="15">
        <v>2.0439758999999998E-2</v>
      </c>
      <c r="AF1110" s="15">
        <v>0.199024073</v>
      </c>
      <c r="AG1110" s="15">
        <v>1.5027349000000001E-2</v>
      </c>
      <c r="AH1110" s="15">
        <v>1.9923432000000001E-2</v>
      </c>
      <c r="AI1110" s="15">
        <v>2.3367153000000002E-2</v>
      </c>
      <c r="AJ1110" s="15">
        <v>2.2929142999999999E-2</v>
      </c>
      <c r="AK1110" s="15">
        <v>2.2867498E-2</v>
      </c>
      <c r="AU1110" s="49"/>
    </row>
    <row r="1111" spans="4:47">
      <c r="D1111" s="49" t="s">
        <v>308</v>
      </c>
      <c r="E1111" s="49" t="s">
        <v>112</v>
      </c>
      <c r="F1111" s="49" t="s">
        <v>201</v>
      </c>
      <c r="G1111" s="49" t="s">
        <v>204</v>
      </c>
      <c r="H1111" s="43" t="s">
        <v>309</v>
      </c>
      <c r="J1111" s="52"/>
      <c r="L1111" s="49" t="s">
        <v>297</v>
      </c>
      <c r="R1111" s="49" t="str">
        <f>INDEX(Local!$I$16:$I$24, MATCH(Cal_LabourRatios!G1111,Local!$G$16:$G$24,0))</f>
        <v>Yes</v>
      </c>
      <c r="Y1111" s="15">
        <v>4.0252164E-2</v>
      </c>
      <c r="Z1111" s="15">
        <v>5.8068620000000001E-2</v>
      </c>
      <c r="AA1111" s="15">
        <v>5.2744490999999998E-2</v>
      </c>
      <c r="AB1111" s="15">
        <v>3.5954747000000002E-2</v>
      </c>
      <c r="AC1111" s="15">
        <v>1.402948E-2</v>
      </c>
      <c r="AD1111" s="15">
        <v>9.0217230000000006E-3</v>
      </c>
      <c r="AE1111" s="15">
        <v>3.5842753999999998E-2</v>
      </c>
      <c r="AF1111" s="15">
        <v>0.73794688399999997</v>
      </c>
      <c r="AG1111" s="15">
        <v>6.8695632000000006E-2</v>
      </c>
      <c r="AH1111" s="15">
        <v>9.083455E-2</v>
      </c>
      <c r="AI1111" s="15">
        <v>0.106413468</v>
      </c>
      <c r="AJ1111" s="15">
        <v>0.104511689</v>
      </c>
      <c r="AK1111" s="15">
        <v>0.104255973</v>
      </c>
      <c r="AU1111" s="49"/>
    </row>
    <row r="1112" spans="4:47">
      <c r="D1112" s="49" t="s">
        <v>308</v>
      </c>
      <c r="E1112" s="49" t="s">
        <v>116</v>
      </c>
      <c r="F1112" s="49" t="s">
        <v>201</v>
      </c>
      <c r="G1112" s="49" t="s">
        <v>204</v>
      </c>
      <c r="H1112" s="43" t="s">
        <v>309</v>
      </c>
      <c r="J1112" s="52"/>
      <c r="L1112" s="49" t="s">
        <v>297</v>
      </c>
      <c r="R1112" s="49" t="str">
        <f>INDEX(Local!$I$16:$I$24, MATCH(Cal_LabourRatios!G1112,Local!$G$16:$G$24,0))</f>
        <v>Yes</v>
      </c>
      <c r="Y1112" s="15">
        <v>0.193659422</v>
      </c>
      <c r="Z1112" s="15">
        <v>0.132929767</v>
      </c>
      <c r="AA1112" s="15">
        <v>5.5248797000000002E-2</v>
      </c>
      <c r="AB1112" s="15">
        <v>2.3062723E-2</v>
      </c>
      <c r="AC1112" s="15">
        <v>3.4042326999999997E-2</v>
      </c>
      <c r="AD1112" s="15">
        <v>6.1715091999999999E-2</v>
      </c>
      <c r="AE1112" s="15">
        <v>0.13402982899999999</v>
      </c>
      <c r="AF1112" s="15">
        <v>0.35301178799999999</v>
      </c>
      <c r="AG1112" s="15">
        <v>1.6011701999999999E-2</v>
      </c>
      <c r="AH1112" s="15">
        <v>2.1286494E-2</v>
      </c>
      <c r="AI1112" s="15">
        <v>2.4997210999999998E-2</v>
      </c>
      <c r="AJ1112" s="15">
        <v>2.4507923000000001E-2</v>
      </c>
      <c r="AK1112" s="15">
        <v>2.4436432000000001E-2</v>
      </c>
      <c r="AU1112" s="49"/>
    </row>
    <row r="1113" spans="4:47">
      <c r="D1113" s="49" t="s">
        <v>308</v>
      </c>
      <c r="E1113" s="49" t="s">
        <v>120</v>
      </c>
      <c r="F1113" s="49" t="s">
        <v>201</v>
      </c>
      <c r="G1113" s="49" t="s">
        <v>204</v>
      </c>
      <c r="H1113" s="43" t="s">
        <v>309</v>
      </c>
      <c r="J1113" s="52"/>
      <c r="L1113" s="49" t="s">
        <v>297</v>
      </c>
      <c r="R1113" s="49" t="str">
        <f>INDEX(Local!$I$16:$I$24, MATCH(Cal_LabourRatios!G1113,Local!$G$16:$G$24,0))</f>
        <v>Yes</v>
      </c>
      <c r="Y1113" s="15">
        <v>0.143693814</v>
      </c>
      <c r="Z1113" s="15">
        <v>7.0272099000000005E-2</v>
      </c>
      <c r="AA1113" s="15">
        <v>1.2353395E-2</v>
      </c>
      <c r="AB1113" s="15">
        <v>1.3323855000000001E-2</v>
      </c>
      <c r="AC1113" s="15">
        <v>2.3806618000000002E-2</v>
      </c>
      <c r="AD1113" s="15">
        <v>2.7701011000000001E-2</v>
      </c>
      <c r="AE1113" s="15">
        <v>2.5132904000000001E-2</v>
      </c>
      <c r="AF1113" s="15">
        <v>7.8154163999999998E-2</v>
      </c>
      <c r="AG1113" s="15">
        <v>9.3628259999999994E-3</v>
      </c>
      <c r="AH1113" s="15">
        <v>1.2446805999999999E-2</v>
      </c>
      <c r="AI1113" s="15">
        <v>1.4618340000000001E-2</v>
      </c>
      <c r="AJ1113" s="15">
        <v>1.4342893000000001E-2</v>
      </c>
      <c r="AK1113" s="15">
        <v>1.4304541E-2</v>
      </c>
      <c r="AU1113" s="49"/>
    </row>
    <row r="1114" spans="4:47">
      <c r="D1114" s="49" t="s">
        <v>308</v>
      </c>
      <c r="E1114" s="49" t="s">
        <v>113</v>
      </c>
      <c r="F1114" s="49" t="s">
        <v>201</v>
      </c>
      <c r="G1114" s="49" t="s">
        <v>204</v>
      </c>
      <c r="H1114" s="43" t="s">
        <v>309</v>
      </c>
      <c r="J1114" s="52"/>
      <c r="L1114" s="49" t="s">
        <v>297</v>
      </c>
      <c r="R1114" s="49" t="str">
        <f>INDEX(Local!$I$16:$I$24, MATCH(Cal_LabourRatios!G1114,Local!$G$16:$G$24,0))</f>
        <v>Yes</v>
      </c>
      <c r="Y1114" s="15">
        <v>8.5858952000000002E-2</v>
      </c>
      <c r="Z1114" s="15">
        <v>0.15108474099999999</v>
      </c>
      <c r="AA1114" s="15">
        <v>8.8232885999999996E-2</v>
      </c>
      <c r="AB1114" s="15">
        <v>7.2612232999999998E-2</v>
      </c>
      <c r="AC1114" s="15">
        <v>5.9977221999999997E-2</v>
      </c>
      <c r="AD1114" s="15">
        <v>3.4531883999999999E-2</v>
      </c>
      <c r="AE1114" s="15">
        <v>0.18243167599999999</v>
      </c>
      <c r="AF1114" s="15">
        <v>0.17549453200000001</v>
      </c>
      <c r="AG1114" s="15">
        <v>2.8798984999999999E-2</v>
      </c>
      <c r="AH1114" s="15">
        <v>2.8654990000000002E-2</v>
      </c>
      <c r="AI1114" s="15">
        <v>2.8511715E-2</v>
      </c>
      <c r="AJ1114" s="15">
        <v>2.8369156999999999E-2</v>
      </c>
      <c r="AK1114" s="15">
        <v>2.8227311000000001E-2</v>
      </c>
      <c r="AU1114" s="49"/>
    </row>
    <row r="1115" spans="4:47">
      <c r="D1115" s="49" t="s">
        <v>308</v>
      </c>
      <c r="E1115" s="49" t="s">
        <v>128</v>
      </c>
      <c r="F1115" s="49" t="s">
        <v>201</v>
      </c>
      <c r="G1115" s="49" t="s">
        <v>204</v>
      </c>
      <c r="H1115" s="43" t="s">
        <v>309</v>
      </c>
      <c r="J1115" s="52"/>
      <c r="L1115" s="49" t="s">
        <v>297</v>
      </c>
      <c r="R1115" s="49" t="str">
        <f>INDEX(Local!$I$16:$I$24, MATCH(Cal_LabourRatios!G1115,Local!$G$16:$G$24,0))</f>
        <v>Yes</v>
      </c>
      <c r="Y1115" s="15">
        <v>1.1716367E-2</v>
      </c>
      <c r="Z1115" s="15">
        <v>0.104691117</v>
      </c>
      <c r="AA1115" s="15">
        <v>2.2664332999999998E-2</v>
      </c>
      <c r="AB1115" s="15">
        <v>0.118345225</v>
      </c>
      <c r="AC1115" s="15">
        <v>6.4689080999999996E-2</v>
      </c>
      <c r="AD1115" s="15">
        <v>9.7343903999999995E-2</v>
      </c>
      <c r="AE1115" s="15">
        <v>0.113210661</v>
      </c>
      <c r="AF1115" s="15">
        <v>0.191092548</v>
      </c>
      <c r="AG1115" s="15">
        <v>4.3555719E-2</v>
      </c>
      <c r="AH1115" s="15">
        <v>4.3868151000000001E-2</v>
      </c>
      <c r="AI1115" s="15">
        <v>4.3406597999999998E-2</v>
      </c>
      <c r="AJ1115" s="15">
        <v>4.3304968999999999E-2</v>
      </c>
      <c r="AK1115" s="15">
        <v>4.3934318999999999E-2</v>
      </c>
      <c r="AU1115" s="49"/>
    </row>
    <row r="1116" spans="4:47">
      <c r="D1116" s="49" t="s">
        <v>308</v>
      </c>
      <c r="E1116" s="49" t="s">
        <v>132</v>
      </c>
      <c r="F1116" s="49" t="s">
        <v>201</v>
      </c>
      <c r="G1116" s="49" t="s">
        <v>204</v>
      </c>
      <c r="H1116" s="43" t="s">
        <v>309</v>
      </c>
      <c r="J1116" s="52"/>
      <c r="L1116" s="49" t="s">
        <v>297</v>
      </c>
      <c r="R1116" s="49" t="str">
        <f>INDEX(Local!$I$16:$I$24, MATCH(Cal_LabourRatios!G1116,Local!$G$16:$G$24,0))</f>
        <v>Yes</v>
      </c>
      <c r="Y1116" s="15">
        <v>1.063259E-3</v>
      </c>
      <c r="Z1116" s="15">
        <v>1.0615774999999999E-2</v>
      </c>
      <c r="AA1116" s="15">
        <v>1.9103694000000001E-2</v>
      </c>
      <c r="AB1116" s="15">
        <v>3.4771726000000003E-2</v>
      </c>
      <c r="AC1116" s="15">
        <v>6.3537359000000002E-2</v>
      </c>
      <c r="AD1116" s="15">
        <v>5.6743126999999997E-2</v>
      </c>
      <c r="AE1116" s="15">
        <v>3.3598675000000001E-2</v>
      </c>
      <c r="AF1116" s="15">
        <v>8.3424225000000005E-2</v>
      </c>
      <c r="AG1116" s="15">
        <v>2.1565346999999999E-2</v>
      </c>
      <c r="AH1116" s="15">
        <v>2.1752387000000001E-2</v>
      </c>
      <c r="AI1116" s="15">
        <v>2.1576708999999999E-2</v>
      </c>
      <c r="AJ1116" s="15">
        <v>2.1507334999999999E-2</v>
      </c>
      <c r="AK1116" s="15">
        <v>2.1603533000000001E-2</v>
      </c>
      <c r="AU1116" s="49"/>
    </row>
    <row r="1117" spans="4:47">
      <c r="D1117" s="49" t="s">
        <v>308</v>
      </c>
      <c r="E1117" s="49" t="s">
        <v>121</v>
      </c>
      <c r="F1117" s="49" t="s">
        <v>201</v>
      </c>
      <c r="G1117" s="49" t="s">
        <v>204</v>
      </c>
      <c r="H1117" s="43" t="s">
        <v>309</v>
      </c>
      <c r="J1117" s="52"/>
      <c r="L1117" s="49" t="s">
        <v>297</v>
      </c>
      <c r="R1117" s="49" t="str">
        <f>INDEX(Local!$I$16:$I$24, MATCH(Cal_LabourRatios!G1117,Local!$G$16:$G$24,0))</f>
        <v>Yes</v>
      </c>
      <c r="Y1117" s="15">
        <v>0.24719392500000001</v>
      </c>
      <c r="Z1117" s="15">
        <v>9.3918040999999994E-2</v>
      </c>
      <c r="AA1117" s="15">
        <v>0.103744871</v>
      </c>
      <c r="AB1117" s="15">
        <v>0.15451498</v>
      </c>
      <c r="AC1117" s="15">
        <v>0.10527099099999999</v>
      </c>
      <c r="AD1117" s="15">
        <v>0.14717401799999999</v>
      </c>
      <c r="AE1117" s="15">
        <v>0.24176003600000001</v>
      </c>
      <c r="AF1117" s="15">
        <v>0.33297961999999998</v>
      </c>
      <c r="AG1117" s="15">
        <v>5.4561380000000001E-3</v>
      </c>
      <c r="AH1117" s="15">
        <v>0</v>
      </c>
      <c r="AI1117" s="15">
        <v>3.2189942999999999E-2</v>
      </c>
      <c r="AJ1117" s="15">
        <v>0.10634935</v>
      </c>
      <c r="AK1117" s="15">
        <v>5.2586569999999999E-3</v>
      </c>
      <c r="AU1117" s="49"/>
    </row>
    <row r="1118" spans="4:47">
      <c r="D1118" s="49" t="s">
        <v>308</v>
      </c>
      <c r="E1118" s="49" t="s">
        <v>109</v>
      </c>
      <c r="F1118" s="49" t="s">
        <v>201</v>
      </c>
      <c r="G1118" s="49" t="s">
        <v>204</v>
      </c>
      <c r="H1118" s="43" t="s">
        <v>310</v>
      </c>
      <c r="J1118" s="52"/>
      <c r="L1118" s="49" t="s">
        <v>297</v>
      </c>
      <c r="R1118" s="49" t="str">
        <f>INDEX(Local!$I$16:$I$24, MATCH(Cal_LabourRatios!G1118,Local!$G$16:$G$24,0))</f>
        <v>Yes</v>
      </c>
      <c r="Y1118" s="15">
        <v>0.10479519499999999</v>
      </c>
      <c r="Z1118" s="15">
        <v>4.4150186000000001E-2</v>
      </c>
      <c r="AA1118" s="15">
        <v>7.7904943000000004E-2</v>
      </c>
      <c r="AB1118" s="15">
        <v>0.15641485299999999</v>
      </c>
      <c r="AC1118" s="15">
        <v>0.54087107800000001</v>
      </c>
      <c r="AD1118" s="15">
        <v>8.6334259999999996E-3</v>
      </c>
      <c r="AE1118" s="15">
        <v>0.178150262</v>
      </c>
      <c r="AF1118" s="15">
        <v>1.734667749</v>
      </c>
      <c r="AG1118" s="15">
        <v>0.13097640299999999</v>
      </c>
      <c r="AH1118" s="15">
        <v>0.17365002399999999</v>
      </c>
      <c r="AI1118" s="15">
        <v>0.20366504199999999</v>
      </c>
      <c r="AJ1118" s="15">
        <v>0.19984740200000001</v>
      </c>
      <c r="AK1118" s="15">
        <v>0.19931011300000001</v>
      </c>
      <c r="AU1118" s="49"/>
    </row>
    <row r="1119" spans="4:47">
      <c r="D1119" s="49" t="s">
        <v>308</v>
      </c>
      <c r="E1119" s="49" t="s">
        <v>112</v>
      </c>
      <c r="F1119" s="49" t="s">
        <v>201</v>
      </c>
      <c r="G1119" s="49" t="s">
        <v>204</v>
      </c>
      <c r="H1119" s="43" t="s">
        <v>310</v>
      </c>
      <c r="J1119" s="52"/>
      <c r="L1119" s="49" t="s">
        <v>297</v>
      </c>
      <c r="R1119" s="49" t="str">
        <f>INDEX(Local!$I$16:$I$24, MATCH(Cal_LabourRatios!G1119,Local!$G$16:$G$24,0))</f>
        <v>Yes</v>
      </c>
      <c r="Y1119" s="15">
        <v>0.100683605</v>
      </c>
      <c r="Z1119" s="15">
        <v>0.14524829</v>
      </c>
      <c r="AA1119" s="15">
        <v>0.463519821</v>
      </c>
      <c r="AB1119" s="15">
        <v>0.36771632700000001</v>
      </c>
      <c r="AC1119" s="15">
        <v>0.11014351999999999</v>
      </c>
      <c r="AD1119" s="15">
        <v>0.140510784</v>
      </c>
      <c r="AE1119" s="15">
        <v>0.23154434300000001</v>
      </c>
      <c r="AF1119" s="15">
        <v>4.7671400439999996</v>
      </c>
      <c r="AG1119" s="15">
        <v>0.44377407899999999</v>
      </c>
      <c r="AH1119" s="15">
        <v>0.58679157999999998</v>
      </c>
      <c r="AI1119" s="15">
        <v>0.68743146099999997</v>
      </c>
      <c r="AJ1119" s="15">
        <v>0.67514596100000002</v>
      </c>
      <c r="AK1119" s="15">
        <v>0.67349403600000002</v>
      </c>
      <c r="AU1119" s="49"/>
    </row>
    <row r="1120" spans="4:47">
      <c r="D1120" s="49" t="s">
        <v>308</v>
      </c>
      <c r="E1120" s="49" t="s">
        <v>116</v>
      </c>
      <c r="F1120" s="49" t="s">
        <v>201</v>
      </c>
      <c r="G1120" s="49" t="s">
        <v>204</v>
      </c>
      <c r="H1120" s="43" t="s">
        <v>310</v>
      </c>
      <c r="J1120" s="52"/>
      <c r="L1120" s="49" t="s">
        <v>297</v>
      </c>
      <c r="R1120" s="49" t="str">
        <f>INDEX(Local!$I$16:$I$24, MATCH(Cal_LabourRatios!G1120,Local!$G$16:$G$24,0))</f>
        <v>Yes</v>
      </c>
      <c r="Y1120" s="15">
        <v>0.65792780399999995</v>
      </c>
      <c r="Z1120" s="15">
        <v>0.451608232</v>
      </c>
      <c r="AA1120" s="15">
        <v>0.46868495999999998</v>
      </c>
      <c r="AB1120" s="15">
        <v>0.150130349</v>
      </c>
      <c r="AC1120" s="15">
        <v>0.17234242899999999</v>
      </c>
      <c r="AD1120" s="15">
        <v>0.41547588600000002</v>
      </c>
      <c r="AE1120" s="15">
        <v>0.73961816800000002</v>
      </c>
      <c r="AF1120" s="15">
        <v>1.948028538</v>
      </c>
      <c r="AG1120" s="15">
        <v>8.8357538999999999E-2</v>
      </c>
      <c r="AH1120" s="15">
        <v>0.117465478</v>
      </c>
      <c r="AI1120" s="15">
        <v>0.13794236400000001</v>
      </c>
      <c r="AJ1120" s="15">
        <v>0.135242321</v>
      </c>
      <c r="AK1120" s="15">
        <v>0.13484781200000001</v>
      </c>
      <c r="AU1120" s="49"/>
    </row>
    <row r="1121" spans="3:67">
      <c r="D1121" s="49" t="s">
        <v>308</v>
      </c>
      <c r="E1121" s="49" t="s">
        <v>120</v>
      </c>
      <c r="F1121" s="49" t="s">
        <v>201</v>
      </c>
      <c r="G1121" s="49" t="s">
        <v>204</v>
      </c>
      <c r="H1121" s="43" t="s">
        <v>310</v>
      </c>
      <c r="J1121" s="52"/>
      <c r="L1121" s="49" t="s">
        <v>297</v>
      </c>
      <c r="R1121" s="49" t="str">
        <f>INDEX(Local!$I$16:$I$24, MATCH(Cal_LabourRatios!G1121,Local!$G$16:$G$24,0))</f>
        <v>Yes</v>
      </c>
      <c r="Y1121" s="15">
        <v>0.39002578100000002</v>
      </c>
      <c r="Z1121" s="15">
        <v>0.19073841499999999</v>
      </c>
      <c r="AA1121" s="15">
        <v>9.8447883999999999E-2</v>
      </c>
      <c r="AB1121" s="15">
        <v>9.1690775000000002E-2</v>
      </c>
      <c r="AC1121" s="15">
        <v>0.14105007899999999</v>
      </c>
      <c r="AD1121" s="15">
        <v>0.25697128200000002</v>
      </c>
      <c r="AE1121" s="15">
        <v>0.139215898</v>
      </c>
      <c r="AF1121" s="15">
        <v>0.432910666</v>
      </c>
      <c r="AG1121" s="15">
        <v>5.1862460999999999E-2</v>
      </c>
      <c r="AH1121" s="15">
        <v>6.8945206999999994E-2</v>
      </c>
      <c r="AI1121" s="15">
        <v>8.0973746999999999E-2</v>
      </c>
      <c r="AJ1121" s="15">
        <v>7.9447993999999994E-2</v>
      </c>
      <c r="AK1121" s="15">
        <v>7.9235553E-2</v>
      </c>
      <c r="AU1121" s="49"/>
    </row>
    <row r="1122" spans="3:67">
      <c r="D1122" s="49" t="s">
        <v>308</v>
      </c>
      <c r="E1122" s="49" t="s">
        <v>113</v>
      </c>
      <c r="F1122" s="49" t="s">
        <v>201</v>
      </c>
      <c r="G1122" s="49" t="s">
        <v>204</v>
      </c>
      <c r="H1122" s="43" t="s">
        <v>310</v>
      </c>
      <c r="J1122" s="52"/>
      <c r="L1122" s="49" t="s">
        <v>297</v>
      </c>
      <c r="R1122" s="49" t="str">
        <f>INDEX(Local!$I$16:$I$24, MATCH(Cal_LabourRatios!G1122,Local!$G$16:$G$24,0))</f>
        <v>Yes</v>
      </c>
      <c r="Y1122" s="15">
        <v>1.4304148729999999</v>
      </c>
      <c r="Z1122" s="15">
        <v>1.5505485059999999</v>
      </c>
      <c r="AA1122" s="15">
        <v>1.1661464859999999</v>
      </c>
      <c r="AB1122" s="15">
        <v>0.98614095199999996</v>
      </c>
      <c r="AC1122" s="15">
        <v>1.652861484</v>
      </c>
      <c r="AD1122" s="15">
        <v>1.005044627</v>
      </c>
      <c r="AE1122" s="15">
        <v>2.8871822680000001</v>
      </c>
      <c r="AF1122" s="15">
        <v>2.777394309</v>
      </c>
      <c r="AG1122" s="15">
        <v>0.455775667</v>
      </c>
      <c r="AH1122" s="15">
        <v>0.45349678900000001</v>
      </c>
      <c r="AI1122" s="15">
        <v>0.45122930500000002</v>
      </c>
      <c r="AJ1122" s="15">
        <v>0.44897315900000001</v>
      </c>
      <c r="AK1122" s="15">
        <v>0.446728293</v>
      </c>
      <c r="AU1122" s="49"/>
    </row>
    <row r="1123" spans="3:67">
      <c r="D1123" s="49" t="s">
        <v>308</v>
      </c>
      <c r="E1123" s="49" t="s">
        <v>128</v>
      </c>
      <c r="F1123" s="49" t="s">
        <v>201</v>
      </c>
      <c r="G1123" s="49" t="s">
        <v>204</v>
      </c>
      <c r="H1123" s="43" t="s">
        <v>310</v>
      </c>
      <c r="J1123" s="52"/>
      <c r="L1123" s="49" t="s">
        <v>297</v>
      </c>
      <c r="R1123" s="49" t="str">
        <f>INDEX(Local!$I$16:$I$24, MATCH(Cal_LabourRatios!G1123,Local!$G$16:$G$24,0))</f>
        <v>Yes</v>
      </c>
      <c r="Y1123" s="15">
        <v>3.3527228999999999E-2</v>
      </c>
      <c r="Z1123" s="15">
        <v>0.31236251700000001</v>
      </c>
      <c r="AA1123" s="15">
        <v>4.8839491999999998E-2</v>
      </c>
      <c r="AB1123" s="15">
        <v>0.43071196</v>
      </c>
      <c r="AC1123" s="15">
        <v>0.29446916099999998</v>
      </c>
      <c r="AD1123" s="15">
        <v>0.59224917399999999</v>
      </c>
      <c r="AE1123" s="15">
        <v>0.688783967</v>
      </c>
      <c r="AF1123" s="15">
        <v>1.1626244569999999</v>
      </c>
      <c r="AG1123" s="15">
        <v>0.26499695899999998</v>
      </c>
      <c r="AH1123" s="15">
        <v>0.266897826</v>
      </c>
      <c r="AI1123" s="15">
        <v>0.26408969399999999</v>
      </c>
      <c r="AJ1123" s="15">
        <v>0.26347137500000001</v>
      </c>
      <c r="AK1123" s="15">
        <v>0.267300396</v>
      </c>
      <c r="AU1123" s="49"/>
    </row>
    <row r="1124" spans="3:67">
      <c r="D1124" s="49" t="s">
        <v>308</v>
      </c>
      <c r="E1124" s="49" t="s">
        <v>132</v>
      </c>
      <c r="F1124" s="49" t="s">
        <v>201</v>
      </c>
      <c r="G1124" s="49" t="s">
        <v>204</v>
      </c>
      <c r="H1124" s="43" t="s">
        <v>310</v>
      </c>
      <c r="J1124" s="52"/>
      <c r="L1124" s="49" t="s">
        <v>297</v>
      </c>
      <c r="R1124" s="49" t="str">
        <f>INDEX(Local!$I$16:$I$24, MATCH(Cal_LabourRatios!G1124,Local!$G$16:$G$24,0))</f>
        <v>Yes</v>
      </c>
      <c r="Y1124" s="15">
        <v>1.3246246E-2</v>
      </c>
      <c r="Z1124" s="15">
        <v>0.147492715</v>
      </c>
      <c r="AA1124" s="15">
        <v>0.60525131899999995</v>
      </c>
      <c r="AB1124" s="15">
        <v>0.87133711400000002</v>
      </c>
      <c r="AC1124" s="15">
        <v>3.6708162070000001</v>
      </c>
      <c r="AD1124" s="15">
        <v>5.0824052430000002</v>
      </c>
      <c r="AE1124" s="15">
        <v>3.0093879690000001</v>
      </c>
      <c r="AF1124" s="15">
        <v>7.4721952309999997</v>
      </c>
      <c r="AG1124" s="15">
        <v>1.9315789779999999</v>
      </c>
      <c r="AH1124" s="15">
        <v>1.948331896</v>
      </c>
      <c r="AI1124" s="15">
        <v>1.932596711</v>
      </c>
      <c r="AJ1124" s="15">
        <v>1.926383003</v>
      </c>
      <c r="AK1124" s="15">
        <v>1.9349992970000001</v>
      </c>
      <c r="AU1124" s="49"/>
    </row>
    <row r="1125" spans="3:67">
      <c r="D1125" s="49" t="s">
        <v>308</v>
      </c>
      <c r="E1125" s="49" t="s">
        <v>121</v>
      </c>
      <c r="F1125" s="49" t="s">
        <v>201</v>
      </c>
      <c r="G1125" s="49" t="s">
        <v>204</v>
      </c>
      <c r="H1125" s="43" t="s">
        <v>310</v>
      </c>
      <c r="J1125" s="52"/>
      <c r="L1125" s="49" t="s">
        <v>297</v>
      </c>
      <c r="R1125" s="49" t="str">
        <f>INDEX(Local!$I$16:$I$24, MATCH(Cal_LabourRatios!G1125,Local!$G$16:$G$24,0))</f>
        <v>Yes</v>
      </c>
      <c r="Y1125" s="15">
        <v>1.3574870240000001</v>
      </c>
      <c r="Z1125" s="15">
        <v>0.400464027</v>
      </c>
      <c r="AA1125" s="15">
        <v>0.535966473</v>
      </c>
      <c r="AB1125" s="15">
        <v>0.59596863300000003</v>
      </c>
      <c r="AC1125" s="15">
        <v>0.26662337800000002</v>
      </c>
      <c r="AD1125" s="15">
        <v>0.28875169499999997</v>
      </c>
      <c r="AE1125" s="15">
        <v>0.314277741</v>
      </c>
      <c r="AF1125" s="15">
        <v>0.65329757799999999</v>
      </c>
      <c r="AG1125" s="15">
        <v>9.6524420000000007E-3</v>
      </c>
      <c r="AH1125" s="15">
        <v>0</v>
      </c>
      <c r="AI1125" s="15">
        <v>5.6947162000000003E-2</v>
      </c>
      <c r="AJ1125" s="15">
        <v>0.18814241600000001</v>
      </c>
      <c r="AK1125" s="15">
        <v>9.30308E-3</v>
      </c>
      <c r="AU1125" s="49"/>
    </row>
    <row r="1126" spans="3:67" s="51" customFormat="1">
      <c r="H1126" s="92"/>
      <c r="J1126" s="52"/>
      <c r="Y1126" s="71"/>
      <c r="Z1126" s="71"/>
      <c r="AA1126" s="71"/>
      <c r="AB1126" s="71"/>
      <c r="AC1126" s="71"/>
      <c r="AD1126" s="71"/>
      <c r="AE1126" s="71"/>
      <c r="AF1126" s="71"/>
      <c r="AG1126" s="71"/>
      <c r="AH1126" s="71"/>
      <c r="AI1126" s="71"/>
      <c r="AJ1126" s="71"/>
      <c r="AK1126" s="71"/>
    </row>
    <row r="1127" spans="3:67">
      <c r="C1127" s="11" t="s">
        <v>211</v>
      </c>
      <c r="D1127" s="11"/>
      <c r="E1127" s="11"/>
      <c r="F1127" s="11"/>
      <c r="G1127" s="11"/>
      <c r="H1127" s="100"/>
      <c r="I1127" s="72"/>
      <c r="J1127" s="72"/>
      <c r="K1127" s="72"/>
      <c r="L1127" s="72"/>
      <c r="M1127" s="11"/>
      <c r="N1127" s="11"/>
      <c r="O1127" s="11"/>
      <c r="P1127" s="11"/>
      <c r="Q1127" s="72"/>
      <c r="R1127" s="72" t="s">
        <v>370</v>
      </c>
      <c r="S1127" s="11"/>
      <c r="T1127" s="11"/>
      <c r="U1127" s="11"/>
      <c r="V1127" s="11"/>
      <c r="W1127" s="11"/>
      <c r="X1127" s="11"/>
      <c r="Y1127" s="11"/>
      <c r="Z1127" s="11"/>
      <c r="AA1127" s="11"/>
      <c r="AB1127" s="11"/>
      <c r="AC1127" s="11"/>
      <c r="AD1127" s="11"/>
      <c r="AE1127" s="11"/>
      <c r="AF1127" s="11"/>
      <c r="AG1127" s="11"/>
      <c r="AH1127" s="11"/>
      <c r="AI1127" s="11"/>
      <c r="AJ1127" s="11"/>
      <c r="AK1127" s="11"/>
      <c r="AL1127" s="11"/>
      <c r="AM1127" s="11"/>
      <c r="AN1127" s="11"/>
      <c r="AO1127" s="11"/>
      <c r="AP1127" s="11"/>
      <c r="AQ1127" s="31"/>
      <c r="AR1127" s="11"/>
      <c r="AS1127" s="11"/>
      <c r="AT1127" s="11"/>
      <c r="AU1127" s="11"/>
      <c r="AV1127" s="11"/>
      <c r="AW1127" s="11"/>
      <c r="AX1127" s="11"/>
      <c r="AY1127" s="11"/>
      <c r="AZ1127" s="11"/>
      <c r="BA1127" s="11"/>
      <c r="BB1127" s="31"/>
      <c r="BC1127" s="11"/>
      <c r="BD1127" s="11"/>
      <c r="BE1127" s="11"/>
      <c r="BF1127" s="11"/>
      <c r="BG1127" s="11"/>
      <c r="BH1127" s="11"/>
      <c r="BI1127" s="11"/>
      <c r="BJ1127" s="11"/>
      <c r="BK1127" s="11"/>
      <c r="BL1127" s="11"/>
      <c r="BM1127" s="11"/>
      <c r="BN1127" s="11"/>
      <c r="BO1127" s="11"/>
    </row>
    <row r="1128" spans="3:67">
      <c r="D1128" s="49" t="s">
        <v>308</v>
      </c>
      <c r="E1128" s="49" t="s">
        <v>109</v>
      </c>
      <c r="F1128" s="49" t="s">
        <v>201</v>
      </c>
      <c r="G1128" s="49" t="s">
        <v>211</v>
      </c>
      <c r="H1128" s="43" t="s">
        <v>352</v>
      </c>
      <c r="J1128" s="52"/>
      <c r="L1128" s="49" t="s">
        <v>297</v>
      </c>
      <c r="R1128" s="49" t="str">
        <f>INDEX(Local!$I$16:$I$24, MATCH(Cal_LabourRatios!G1128,Local!$G$16:$G$24,0))</f>
        <v>Yes</v>
      </c>
      <c r="Y1128" s="15">
        <v>0.43975496000000003</v>
      </c>
      <c r="Z1128" s="15">
        <v>0.89360310999999992</v>
      </c>
      <c r="AA1128" s="15">
        <v>1.2380644360000002</v>
      </c>
      <c r="AB1128" s="15">
        <v>1.1750656529999999</v>
      </c>
      <c r="AC1128" s="15">
        <v>1.9648797870000001</v>
      </c>
      <c r="AD1128" s="15">
        <v>6.5616340700000002</v>
      </c>
      <c r="AE1128" s="15">
        <v>10.040472867999998</v>
      </c>
      <c r="AF1128" s="15">
        <v>4.3657035649999996</v>
      </c>
      <c r="AG1128" s="15">
        <v>2.3450106279999998</v>
      </c>
      <c r="AH1128" s="15">
        <v>3.1020105350000002</v>
      </c>
      <c r="AI1128" s="15">
        <v>3.62801916</v>
      </c>
      <c r="AJ1128" s="15">
        <v>3.5561119319999994</v>
      </c>
      <c r="AK1128" s="15">
        <v>3.544947165</v>
      </c>
      <c r="AU1128" s="49"/>
    </row>
    <row r="1129" spans="3:67">
      <c r="D1129" s="49" t="s">
        <v>308</v>
      </c>
      <c r="E1129" s="49" t="s">
        <v>112</v>
      </c>
      <c r="F1129" s="49" t="s">
        <v>201</v>
      </c>
      <c r="G1129" s="49" t="s">
        <v>211</v>
      </c>
      <c r="H1129" s="43" t="s">
        <v>352</v>
      </c>
      <c r="J1129" s="52"/>
      <c r="L1129" s="49" t="s">
        <v>297</v>
      </c>
      <c r="R1129" s="49" t="str">
        <f>INDEX(Local!$I$16:$I$24, MATCH(Cal_LabourRatios!G1129,Local!$G$16:$G$24,0))</f>
        <v>Yes</v>
      </c>
      <c r="Y1129" s="15">
        <v>0.85447804000000005</v>
      </c>
      <c r="Z1129" s="15">
        <v>0.27466465800000001</v>
      </c>
      <c r="AA1129" s="15">
        <v>1.7998474870000001</v>
      </c>
      <c r="AB1129" s="15">
        <v>7.2164870590000003</v>
      </c>
      <c r="AC1129" s="15">
        <v>3.7695346559999994</v>
      </c>
      <c r="AD1129" s="15">
        <v>5.6568539850000006</v>
      </c>
      <c r="AE1129" s="15">
        <v>12.878592331</v>
      </c>
      <c r="AF1129" s="15">
        <v>33.204108681000001</v>
      </c>
      <c r="AG1129" s="15">
        <v>0.29802016199999998</v>
      </c>
      <c r="AH1129" s="15">
        <v>0.39200301200000004</v>
      </c>
      <c r="AI1129" s="15">
        <v>0.45629965299999997</v>
      </c>
      <c r="AJ1129" s="15">
        <v>0.44702832400000003</v>
      </c>
      <c r="AK1129" s="15">
        <v>0.44547671100000003</v>
      </c>
      <c r="AU1129" s="49"/>
    </row>
    <row r="1130" spans="3:67">
      <c r="D1130" s="49" t="s">
        <v>308</v>
      </c>
      <c r="E1130" s="49" t="s">
        <v>116</v>
      </c>
      <c r="F1130" s="49" t="s">
        <v>201</v>
      </c>
      <c r="G1130" s="49" t="s">
        <v>211</v>
      </c>
      <c r="H1130" s="43" t="s">
        <v>352</v>
      </c>
      <c r="J1130" s="52"/>
      <c r="L1130" s="49" t="s">
        <v>297</v>
      </c>
      <c r="R1130" s="49" t="str">
        <f>INDEX(Local!$I$16:$I$24, MATCH(Cal_LabourRatios!G1130,Local!$G$16:$G$24,0))</f>
        <v>Yes</v>
      </c>
      <c r="Y1130" s="15">
        <v>3.4177476680000001</v>
      </c>
      <c r="Z1130" s="15">
        <v>3.9756697460000003</v>
      </c>
      <c r="AA1130" s="15">
        <v>3.15744369</v>
      </c>
      <c r="AB1130" s="15">
        <v>2.011715326</v>
      </c>
      <c r="AC1130" s="15">
        <v>1.1949701039999998</v>
      </c>
      <c r="AD1130" s="15">
        <v>1.9294897879999999</v>
      </c>
      <c r="AE1130" s="15">
        <v>1.8972092479999998</v>
      </c>
      <c r="AF1130" s="15">
        <v>3.8450237729999999</v>
      </c>
      <c r="AG1130" s="15">
        <v>0.10250008200000001</v>
      </c>
      <c r="AH1130" s="15">
        <v>0.13579707499999999</v>
      </c>
      <c r="AI1130" s="15">
        <v>0.158790296</v>
      </c>
      <c r="AJ1130" s="15">
        <v>0.155417995</v>
      </c>
      <c r="AK1130" s="15">
        <v>0.15485643799999999</v>
      </c>
      <c r="AU1130" s="49"/>
    </row>
    <row r="1131" spans="3:67">
      <c r="D1131" s="49" t="s">
        <v>308</v>
      </c>
      <c r="E1131" s="49" t="s">
        <v>120</v>
      </c>
      <c r="F1131" s="49" t="s">
        <v>201</v>
      </c>
      <c r="G1131" s="49" t="s">
        <v>211</v>
      </c>
      <c r="H1131" s="43" t="s">
        <v>352</v>
      </c>
      <c r="J1131" s="52"/>
      <c r="L1131" s="49" t="s">
        <v>297</v>
      </c>
      <c r="R1131" s="49" t="str">
        <f>INDEX(Local!$I$16:$I$24, MATCH(Cal_LabourRatios!G1131,Local!$G$16:$G$24,0))</f>
        <v>Yes</v>
      </c>
      <c r="Y1131" s="15">
        <v>1.192240687</v>
      </c>
      <c r="Z1131" s="15">
        <v>4.8026727999999998E-2</v>
      </c>
      <c r="AA1131" s="15">
        <v>0.55007078099999995</v>
      </c>
      <c r="AB1131" s="15">
        <v>0.74204208900000013</v>
      </c>
      <c r="AC1131" s="15">
        <v>0.88996240800000015</v>
      </c>
      <c r="AD1131" s="15">
        <v>2.0640255240000003</v>
      </c>
      <c r="AE1131" s="15">
        <v>1.1996635760000001</v>
      </c>
      <c r="AF1131" s="15">
        <v>3.1899571560000002</v>
      </c>
      <c r="AG1131" s="15">
        <v>0.614446088</v>
      </c>
      <c r="AH1131" s="15">
        <v>0.81293972199999998</v>
      </c>
      <c r="AI1131" s="15">
        <v>0.95001850700000001</v>
      </c>
      <c r="AJ1131" s="15">
        <v>0.93028261199999995</v>
      </c>
      <c r="AK1131" s="15">
        <v>0.92704320899999992</v>
      </c>
      <c r="AU1131" s="49"/>
    </row>
    <row r="1132" spans="3:67">
      <c r="D1132" s="49" t="s">
        <v>308</v>
      </c>
      <c r="E1132" s="49" t="s">
        <v>113</v>
      </c>
      <c r="F1132" s="49" t="s">
        <v>201</v>
      </c>
      <c r="G1132" s="49" t="s">
        <v>211</v>
      </c>
      <c r="H1132" s="43" t="s">
        <v>352</v>
      </c>
      <c r="J1132" s="52"/>
      <c r="L1132" s="49" t="s">
        <v>297</v>
      </c>
      <c r="R1132" s="49" t="str">
        <f>INDEX(Local!$I$16:$I$24, MATCH(Cal_LabourRatios!G1132,Local!$G$16:$G$24,0))</f>
        <v>Yes</v>
      </c>
      <c r="Y1132" s="15">
        <v>5.7707365560000001</v>
      </c>
      <c r="Z1132" s="15">
        <v>5.6307023109999994</v>
      </c>
      <c r="AA1132" s="15">
        <v>3.649802985</v>
      </c>
      <c r="AB1132" s="15">
        <v>4.0539562680000003</v>
      </c>
      <c r="AC1132" s="15">
        <v>8.3892036670000003</v>
      </c>
      <c r="AD1132" s="15">
        <v>9.1146189079999989</v>
      </c>
      <c r="AE1132" s="15">
        <v>10.029562489</v>
      </c>
      <c r="AF1132" s="15">
        <v>8.9252425439999996</v>
      </c>
      <c r="AG1132" s="15">
        <v>7.6364954310000002</v>
      </c>
      <c r="AH1132" s="15">
        <v>7.5983129529999989</v>
      </c>
      <c r="AI1132" s="15">
        <v>7.5603213890000003</v>
      </c>
      <c r="AJ1132" s="15">
        <v>7.5225197829999999</v>
      </c>
      <c r="AK1132" s="15">
        <v>7.4849071830000007</v>
      </c>
      <c r="AU1132" s="49"/>
    </row>
    <row r="1133" spans="3:67">
      <c r="D1133" s="49" t="s">
        <v>308</v>
      </c>
      <c r="E1133" s="49" t="s">
        <v>128</v>
      </c>
      <c r="F1133" s="49" t="s">
        <v>201</v>
      </c>
      <c r="G1133" s="49" t="s">
        <v>211</v>
      </c>
      <c r="H1133" s="43" t="s">
        <v>352</v>
      </c>
      <c r="J1133" s="52"/>
      <c r="L1133" s="49" t="s">
        <v>297</v>
      </c>
      <c r="R1133" s="49" t="str">
        <f>INDEX(Local!$I$16:$I$24, MATCH(Cal_LabourRatios!G1133,Local!$G$16:$G$24,0))</f>
        <v>Yes</v>
      </c>
      <c r="Y1133" s="15">
        <v>0.83676178900000009</v>
      </c>
      <c r="Z1133" s="15">
        <v>-0.26363139499999999</v>
      </c>
      <c r="AA1133" s="15">
        <v>1.942114669</v>
      </c>
      <c r="AB1133" s="15">
        <v>3.1081080410000004</v>
      </c>
      <c r="AC1133" s="15">
        <v>5.032512563</v>
      </c>
      <c r="AD1133" s="15">
        <v>8.3710521460000002</v>
      </c>
      <c r="AE1133" s="15">
        <v>8.8222609859999999</v>
      </c>
      <c r="AF1133" s="15">
        <v>10.335942442</v>
      </c>
      <c r="AG1133" s="15">
        <v>1.2893093979999999</v>
      </c>
      <c r="AH1133" s="15">
        <v>1.2978669970000001</v>
      </c>
      <c r="AI1133" s="15">
        <v>1.2836387339999999</v>
      </c>
      <c r="AJ1133" s="15">
        <v>1.280144435</v>
      </c>
      <c r="AK1133" s="15">
        <v>1.2978755529999999</v>
      </c>
      <c r="AU1133" s="49"/>
    </row>
    <row r="1134" spans="3:67">
      <c r="D1134" s="49" t="s">
        <v>308</v>
      </c>
      <c r="E1134" s="49" t="s">
        <v>132</v>
      </c>
      <c r="F1134" s="49" t="s">
        <v>201</v>
      </c>
      <c r="G1134" s="49" t="s">
        <v>211</v>
      </c>
      <c r="H1134" s="43" t="s">
        <v>352</v>
      </c>
      <c r="J1134" s="52"/>
      <c r="L1134" s="49" t="s">
        <v>297</v>
      </c>
      <c r="R1134" s="49" t="str">
        <f>INDEX(Local!$I$16:$I$24, MATCH(Cal_LabourRatios!G1134,Local!$G$16:$G$24,0))</f>
        <v>Yes</v>
      </c>
      <c r="Y1134" s="15">
        <v>1.817917376</v>
      </c>
      <c r="Z1134" s="15">
        <v>0.59177722499999996</v>
      </c>
      <c r="AA1134" s="15">
        <v>1.2636590599999999</v>
      </c>
      <c r="AB1134" s="15">
        <v>6.168874304</v>
      </c>
      <c r="AC1134" s="15">
        <v>14.658093698000002</v>
      </c>
      <c r="AD1134" s="15">
        <v>17.024910177999999</v>
      </c>
      <c r="AE1134" s="15">
        <v>22.516388041000003</v>
      </c>
      <c r="AF1134" s="15">
        <v>11.840144307999999</v>
      </c>
      <c r="AG1134" s="15">
        <v>3.468683156</v>
      </c>
      <c r="AH1134" s="15">
        <v>3.498411275</v>
      </c>
      <c r="AI1134" s="15">
        <v>3.4704287809999999</v>
      </c>
      <c r="AJ1134" s="15">
        <v>3.4594356739999998</v>
      </c>
      <c r="AK1134" s="15">
        <v>3.4750194600000004</v>
      </c>
      <c r="AU1134" s="49"/>
    </row>
    <row r="1135" spans="3:67">
      <c r="D1135" s="49" t="s">
        <v>308</v>
      </c>
      <c r="E1135" s="49" t="s">
        <v>121</v>
      </c>
      <c r="F1135" s="49" t="s">
        <v>201</v>
      </c>
      <c r="G1135" s="49" t="s">
        <v>211</v>
      </c>
      <c r="H1135" s="43" t="s">
        <v>352</v>
      </c>
      <c r="J1135" s="52"/>
      <c r="L1135" s="49" t="s">
        <v>297</v>
      </c>
      <c r="R1135" s="49" t="str">
        <f>INDEX(Local!$I$16:$I$24, MATCH(Cal_LabourRatios!G1135,Local!$G$16:$G$24,0))</f>
        <v>Yes</v>
      </c>
      <c r="Y1135" s="15">
        <v>7.417030166</v>
      </c>
      <c r="Z1135" s="15">
        <v>3.926093614</v>
      </c>
      <c r="AA1135" s="15">
        <v>2.0108488869999999</v>
      </c>
      <c r="AB1135" s="15">
        <v>4.2212069349999997</v>
      </c>
      <c r="AC1135" s="15">
        <v>3.232414114</v>
      </c>
      <c r="AD1135" s="15">
        <v>4.1337584000000005</v>
      </c>
      <c r="AE1135" s="15">
        <v>3.8077422439999999</v>
      </c>
      <c r="AF1135" s="15">
        <v>6.2814203219999998</v>
      </c>
      <c r="AG1135" s="15">
        <v>8.7798253729999995</v>
      </c>
      <c r="AH1135" s="15">
        <v>9.3801983930000006</v>
      </c>
      <c r="AI1135" s="15">
        <v>9.8458630659999997</v>
      </c>
      <c r="AJ1135" s="15">
        <v>9.0739498980000004</v>
      </c>
      <c r="AK1135" s="15">
        <v>8.8045352590000014</v>
      </c>
      <c r="AU1135" s="49"/>
    </row>
    <row r="1136" spans="3:67">
      <c r="D1136" s="49" t="s">
        <v>308</v>
      </c>
      <c r="E1136" s="49" t="s">
        <v>109</v>
      </c>
      <c r="F1136" s="49" t="s">
        <v>201</v>
      </c>
      <c r="G1136" s="49" t="s">
        <v>211</v>
      </c>
      <c r="H1136" s="43" t="s">
        <v>309</v>
      </c>
      <c r="J1136" s="52"/>
      <c r="L1136" s="49" t="s">
        <v>297</v>
      </c>
      <c r="R1136" s="49" t="str">
        <f>INDEX(Local!$I$16:$I$24, MATCH(Cal_LabourRatios!G1136,Local!$G$16:$G$24,0))</f>
        <v>Yes</v>
      </c>
      <c r="Y1136" s="15">
        <v>2.3488261E-2</v>
      </c>
      <c r="Z1136" s="15">
        <v>4.7729268999999998E-2</v>
      </c>
      <c r="AA1136" s="15">
        <v>8.4539454999999999E-2</v>
      </c>
      <c r="AB1136" s="15">
        <v>8.7620346000000002E-2</v>
      </c>
      <c r="AC1136" s="15">
        <v>0.13558044</v>
      </c>
      <c r="AD1136" s="15">
        <v>0.28407822999999999</v>
      </c>
      <c r="AE1136" s="15">
        <v>0.61961322100000005</v>
      </c>
      <c r="AF1136" s="15">
        <v>0.26941436699999999</v>
      </c>
      <c r="AG1136" s="15">
        <v>0.14471425900000001</v>
      </c>
      <c r="AH1136" s="15">
        <v>0.19142990200000001</v>
      </c>
      <c r="AI1136" s="15">
        <v>0.22389071399999999</v>
      </c>
      <c r="AJ1136" s="15">
        <v>0.21945320700000001</v>
      </c>
      <c r="AK1136" s="15">
        <v>0.21876421099999999</v>
      </c>
      <c r="AU1136" s="49"/>
    </row>
    <row r="1137" spans="4:47">
      <c r="D1137" s="49" t="s">
        <v>308</v>
      </c>
      <c r="E1137" s="49" t="s">
        <v>112</v>
      </c>
      <c r="F1137" s="49" t="s">
        <v>201</v>
      </c>
      <c r="G1137" s="49" t="s">
        <v>211</v>
      </c>
      <c r="H1137" s="43" t="s">
        <v>309</v>
      </c>
      <c r="J1137" s="52"/>
      <c r="L1137" s="49" t="s">
        <v>297</v>
      </c>
      <c r="R1137" s="49" t="str">
        <f>INDEX(Local!$I$16:$I$24, MATCH(Cal_LabourRatios!G1137,Local!$G$16:$G$24,0))</f>
        <v>Yes</v>
      </c>
      <c r="Y1137" s="15">
        <v>0.16436728</v>
      </c>
      <c r="Z1137" s="15">
        <v>5.2834456000000002E-2</v>
      </c>
      <c r="AA1137" s="15">
        <v>0.110812626</v>
      </c>
      <c r="AB1137" s="15">
        <v>0.379252478</v>
      </c>
      <c r="AC1137" s="15">
        <v>0.26333136400000001</v>
      </c>
      <c r="AD1137" s="15">
        <v>0.200474765</v>
      </c>
      <c r="AE1137" s="15">
        <v>1.0606250349999999</v>
      </c>
      <c r="AF1137" s="15">
        <v>2.7345464490000002</v>
      </c>
      <c r="AG1137" s="15">
        <v>2.4543649000000001E-2</v>
      </c>
      <c r="AH1137" s="15">
        <v>3.2283669000000001E-2</v>
      </c>
      <c r="AI1137" s="15">
        <v>3.7578860999999998E-2</v>
      </c>
      <c r="AJ1137" s="15">
        <v>3.6815315000000001E-2</v>
      </c>
      <c r="AK1137" s="15">
        <v>3.6687531000000002E-2</v>
      </c>
      <c r="AU1137" s="49"/>
    </row>
    <row r="1138" spans="4:47">
      <c r="D1138" s="49" t="s">
        <v>308</v>
      </c>
      <c r="E1138" s="49" t="s">
        <v>116</v>
      </c>
      <c r="F1138" s="49" t="s">
        <v>201</v>
      </c>
      <c r="G1138" s="49" t="s">
        <v>211</v>
      </c>
      <c r="H1138" s="43" t="s">
        <v>309</v>
      </c>
      <c r="J1138" s="52"/>
      <c r="L1138" s="49" t="s">
        <v>297</v>
      </c>
      <c r="R1138" s="49" t="str">
        <f>INDEX(Local!$I$16:$I$24, MATCH(Cal_LabourRatios!G1138,Local!$G$16:$G$24,0))</f>
        <v>Yes</v>
      </c>
      <c r="Y1138" s="15">
        <v>0.49804685900000001</v>
      </c>
      <c r="Z1138" s="15">
        <v>0.57934933300000002</v>
      </c>
      <c r="AA1138" s="15">
        <v>0.19700583599999999</v>
      </c>
      <c r="AB1138" s="15">
        <v>0.16033134900000001</v>
      </c>
      <c r="AC1138" s="15">
        <v>0.118991903</v>
      </c>
      <c r="AD1138" s="15">
        <v>0.14378442299999999</v>
      </c>
      <c r="AE1138" s="15">
        <v>0.17526924899999999</v>
      </c>
      <c r="AF1138" s="15">
        <v>0.35521354900000002</v>
      </c>
      <c r="AG1138" s="15">
        <v>9.4692309999999998E-3</v>
      </c>
      <c r="AH1138" s="15">
        <v>1.2545295999999999E-2</v>
      </c>
      <c r="AI1138" s="15">
        <v>1.4669471E-2</v>
      </c>
      <c r="AJ1138" s="15">
        <v>1.4357929E-2</v>
      </c>
      <c r="AK1138" s="15">
        <v>1.4306051E-2</v>
      </c>
      <c r="AU1138" s="49"/>
    </row>
    <row r="1139" spans="4:47">
      <c r="D1139" s="49" t="s">
        <v>308</v>
      </c>
      <c r="E1139" s="49" t="s">
        <v>120</v>
      </c>
      <c r="F1139" s="49" t="s">
        <v>201</v>
      </c>
      <c r="G1139" s="49" t="s">
        <v>211</v>
      </c>
      <c r="H1139" s="43" t="s">
        <v>309</v>
      </c>
      <c r="J1139" s="52"/>
      <c r="L1139" s="49" t="s">
        <v>297</v>
      </c>
      <c r="R1139" s="49" t="str">
        <f>INDEX(Local!$I$16:$I$24, MATCH(Cal_LabourRatios!G1139,Local!$G$16:$G$24,0))</f>
        <v>Yes</v>
      </c>
      <c r="Y1139" s="15">
        <v>0.21208360300000001</v>
      </c>
      <c r="Z1139" s="15">
        <v>8.5433100000000001E-3</v>
      </c>
      <c r="AA1139" s="15">
        <v>3.6413019999999997E-2</v>
      </c>
      <c r="AB1139" s="15">
        <v>5.6152744999999997E-2</v>
      </c>
      <c r="AC1139" s="15">
        <v>7.7519050000000006E-2</v>
      </c>
      <c r="AD1139" s="15">
        <v>0.11402192</v>
      </c>
      <c r="AE1139" s="15">
        <v>0.110873635</v>
      </c>
      <c r="AF1139" s="15">
        <v>0.294817775</v>
      </c>
      <c r="AG1139" s="15">
        <v>5.6787480000000001E-2</v>
      </c>
      <c r="AH1139" s="15">
        <v>7.5132381999999998E-2</v>
      </c>
      <c r="AI1139" s="15">
        <v>8.7801287000000006E-2</v>
      </c>
      <c r="AJ1139" s="15">
        <v>8.5977283000000002E-2</v>
      </c>
      <c r="AK1139" s="15">
        <v>8.5677896000000003E-2</v>
      </c>
      <c r="AU1139" s="49"/>
    </row>
    <row r="1140" spans="4:47">
      <c r="D1140" s="49" t="s">
        <v>308</v>
      </c>
      <c r="E1140" s="49" t="s">
        <v>113</v>
      </c>
      <c r="F1140" s="49" t="s">
        <v>201</v>
      </c>
      <c r="G1140" s="49" t="s">
        <v>211</v>
      </c>
      <c r="H1140" s="43" t="s">
        <v>309</v>
      </c>
      <c r="J1140" s="52"/>
      <c r="L1140" s="49" t="s">
        <v>297</v>
      </c>
      <c r="R1140" s="49" t="str">
        <f>INDEX(Local!$I$16:$I$24, MATCH(Cal_LabourRatios!G1140,Local!$G$16:$G$24,0))</f>
        <v>Yes</v>
      </c>
      <c r="Y1140" s="15">
        <v>1.0912274070000001</v>
      </c>
      <c r="Z1140" s="15">
        <v>0.31694817600000003</v>
      </c>
      <c r="AA1140" s="15">
        <v>0.15997389200000001</v>
      </c>
      <c r="AB1140" s="15">
        <v>0.180818702</v>
      </c>
      <c r="AC1140" s="15">
        <v>0.18865849500000001</v>
      </c>
      <c r="AD1140" s="15">
        <v>0.200022914</v>
      </c>
      <c r="AE1140" s="15">
        <v>0.62799714699999998</v>
      </c>
      <c r="AF1140" s="15">
        <v>0.55885058399999998</v>
      </c>
      <c r="AG1140" s="15">
        <v>0.47815618500000001</v>
      </c>
      <c r="AH1140" s="15">
        <v>0.475765404</v>
      </c>
      <c r="AI1140" s="15">
        <v>0.47338657699999998</v>
      </c>
      <c r="AJ1140" s="15">
        <v>0.47101964499999999</v>
      </c>
      <c r="AK1140" s="15">
        <v>0.46866454600000002</v>
      </c>
      <c r="AU1140" s="49"/>
    </row>
    <row r="1141" spans="4:47">
      <c r="D1141" s="49" t="s">
        <v>308</v>
      </c>
      <c r="E1141" s="49" t="s">
        <v>128</v>
      </c>
      <c r="F1141" s="49" t="s">
        <v>201</v>
      </c>
      <c r="G1141" s="49" t="s">
        <v>211</v>
      </c>
      <c r="H1141" s="43" t="s">
        <v>309</v>
      </c>
      <c r="J1141" s="52"/>
      <c r="L1141" s="49" t="s">
        <v>297</v>
      </c>
      <c r="R1141" s="49" t="str">
        <f>INDEX(Local!$I$16:$I$24, MATCH(Cal_LabourRatios!G1141,Local!$G$16:$G$24,0))</f>
        <v>Yes</v>
      </c>
      <c r="Y1141" s="15">
        <v>0.10122977900000001</v>
      </c>
      <c r="Z1141" s="15">
        <v>-4.3148588000000002E-2</v>
      </c>
      <c r="AA1141" s="15">
        <v>0.40714541399999998</v>
      </c>
      <c r="AB1141" s="15">
        <v>0.35924988200000002</v>
      </c>
      <c r="AC1141" s="15">
        <v>0.47575073600000001</v>
      </c>
      <c r="AD1141" s="15">
        <v>0.80282847099999999</v>
      </c>
      <c r="AE1141" s="15">
        <v>0.84610180099999999</v>
      </c>
      <c r="AF1141" s="15">
        <v>0.99127191199999998</v>
      </c>
      <c r="AG1141" s="15">
        <v>0.123651636</v>
      </c>
      <c r="AH1141" s="15">
        <v>0.12447235500000001</v>
      </c>
      <c r="AI1141" s="15">
        <v>0.123107789</v>
      </c>
      <c r="AJ1141" s="15">
        <v>0.122772667</v>
      </c>
      <c r="AK1141" s="15">
        <v>0.124473176</v>
      </c>
      <c r="AU1141" s="49"/>
    </row>
    <row r="1142" spans="4:47">
      <c r="D1142" s="49" t="s">
        <v>308</v>
      </c>
      <c r="E1142" s="49" t="s">
        <v>132</v>
      </c>
      <c r="F1142" s="49" t="s">
        <v>201</v>
      </c>
      <c r="G1142" s="49" t="s">
        <v>211</v>
      </c>
      <c r="H1142" s="43" t="s">
        <v>309</v>
      </c>
      <c r="J1142" s="52"/>
      <c r="L1142" s="49" t="s">
        <v>297</v>
      </c>
      <c r="R1142" s="49" t="str">
        <f>INDEX(Local!$I$16:$I$24, MATCH(Cal_LabourRatios!G1142,Local!$G$16:$G$24,0))</f>
        <v>Yes</v>
      </c>
      <c r="Y1142" s="15">
        <v>9.0394341000000003E-2</v>
      </c>
      <c r="Z1142" s="15">
        <v>3.0911874999999998E-2</v>
      </c>
      <c r="AA1142" s="15">
        <v>3.1625473000000001E-2</v>
      </c>
      <c r="AB1142" s="15">
        <v>0.19863594900000001</v>
      </c>
      <c r="AC1142" s="15">
        <v>0.20661391900000001</v>
      </c>
      <c r="AD1142" s="15">
        <v>0.16098094199999999</v>
      </c>
      <c r="AE1142" s="15">
        <v>0.212906225</v>
      </c>
      <c r="AF1142" s="15">
        <v>0.111955808</v>
      </c>
      <c r="AG1142" s="15">
        <v>3.2798520999999997E-2</v>
      </c>
      <c r="AH1142" s="15">
        <v>3.3079618999999998E-2</v>
      </c>
      <c r="AI1142" s="15">
        <v>3.2815026999999997E-2</v>
      </c>
      <c r="AJ1142" s="15">
        <v>3.2711081000000003E-2</v>
      </c>
      <c r="AK1142" s="15">
        <v>3.2858434999999998E-2</v>
      </c>
      <c r="AU1142" s="49"/>
    </row>
    <row r="1143" spans="4:47">
      <c r="D1143" s="49" t="s">
        <v>308</v>
      </c>
      <c r="E1143" s="49" t="s">
        <v>121</v>
      </c>
      <c r="F1143" s="49" t="s">
        <v>201</v>
      </c>
      <c r="G1143" s="49" t="s">
        <v>211</v>
      </c>
      <c r="H1143" s="43" t="s">
        <v>309</v>
      </c>
      <c r="J1143" s="52"/>
      <c r="L1143" s="49" t="s">
        <v>297</v>
      </c>
      <c r="R1143" s="49" t="str">
        <f>INDEX(Local!$I$16:$I$24, MATCH(Cal_LabourRatios!G1143,Local!$G$16:$G$24,0))</f>
        <v>Yes</v>
      </c>
      <c r="Y1143" s="15">
        <v>0.79711390699999995</v>
      </c>
      <c r="Z1143" s="15">
        <v>0.37696612600000001</v>
      </c>
      <c r="AA1143" s="15">
        <v>0.186728798</v>
      </c>
      <c r="AB1143" s="15">
        <v>0.566823666</v>
      </c>
      <c r="AC1143" s="15">
        <v>0.391496646</v>
      </c>
      <c r="AD1143" s="15">
        <v>0.67557171199999999</v>
      </c>
      <c r="AE1143" s="15">
        <v>0.54222155100000002</v>
      </c>
      <c r="AF1143" s="15">
        <v>1.0265597230000001</v>
      </c>
      <c r="AG1143" s="15">
        <v>1.438971904</v>
      </c>
      <c r="AH1143" s="15">
        <v>1.5426908500000001</v>
      </c>
      <c r="AI1143" s="15">
        <v>1.5482591960000001</v>
      </c>
      <c r="AJ1143" s="15">
        <v>1.459376934</v>
      </c>
      <c r="AK1143" s="15">
        <v>1.4336249510000001</v>
      </c>
      <c r="AU1143" s="49"/>
    </row>
    <row r="1144" spans="4:47">
      <c r="D1144" s="49" t="s">
        <v>308</v>
      </c>
      <c r="E1144" s="49" t="s">
        <v>109</v>
      </c>
      <c r="F1144" s="49" t="s">
        <v>201</v>
      </c>
      <c r="G1144" s="49" t="s">
        <v>211</v>
      </c>
      <c r="H1144" s="43" t="s">
        <v>310</v>
      </c>
      <c r="J1144" s="52"/>
      <c r="L1144" s="49" t="s">
        <v>297</v>
      </c>
      <c r="R1144" s="49" t="str">
        <f>INDEX(Local!$I$16:$I$24, MATCH(Cal_LabourRatios!G1144,Local!$G$16:$G$24,0))</f>
        <v>Yes</v>
      </c>
      <c r="Y1144" s="15">
        <v>0.241653591</v>
      </c>
      <c r="Z1144" s="15">
        <v>0.491051654</v>
      </c>
      <c r="AA1144" s="15">
        <v>0.66734157199999999</v>
      </c>
      <c r="AB1144" s="15">
        <v>0.620417522</v>
      </c>
      <c r="AC1144" s="15">
        <v>1.0527835350000001</v>
      </c>
      <c r="AD1144" s="15">
        <v>3.5237586649999999</v>
      </c>
      <c r="AE1144" s="15">
        <v>5.4004676509999996</v>
      </c>
      <c r="AF1144" s="15">
        <v>2.3481803289999998</v>
      </c>
      <c r="AG1144" s="15">
        <v>1.2613105179999999</v>
      </c>
      <c r="AH1144" s="15">
        <v>1.6684779460000001</v>
      </c>
      <c r="AI1144" s="15">
        <v>1.9514021269999999</v>
      </c>
      <c r="AJ1144" s="15">
        <v>1.912725397</v>
      </c>
      <c r="AK1144" s="15">
        <v>1.9067202059999999</v>
      </c>
      <c r="AU1144" s="49"/>
    </row>
    <row r="1145" spans="4:47">
      <c r="D1145" s="49" t="s">
        <v>308</v>
      </c>
      <c r="E1145" s="49" t="s">
        <v>112</v>
      </c>
      <c r="F1145" s="49" t="s">
        <v>201</v>
      </c>
      <c r="G1145" s="49" t="s">
        <v>211</v>
      </c>
      <c r="H1145" s="43" t="s">
        <v>310</v>
      </c>
      <c r="J1145" s="52"/>
      <c r="L1145" s="49" t="s">
        <v>297</v>
      </c>
      <c r="R1145" s="49" t="str">
        <f>INDEX(Local!$I$16:$I$24, MATCH(Cal_LabourRatios!G1145,Local!$G$16:$G$24,0))</f>
        <v>Yes</v>
      </c>
      <c r="Y1145" s="15">
        <v>0.411135419</v>
      </c>
      <c r="Z1145" s="15">
        <v>0.13215596399999999</v>
      </c>
      <c r="AA1145" s="15">
        <v>0.97382395499999996</v>
      </c>
      <c r="AB1145" s="15">
        <v>3.8786902830000001</v>
      </c>
      <c r="AC1145" s="15">
        <v>2.0673783399999999</v>
      </c>
      <c r="AD1145" s="15">
        <v>3.1223377459999999</v>
      </c>
      <c r="AE1145" s="15">
        <v>6.8516422820000003</v>
      </c>
      <c r="AF1145" s="15">
        <v>17.66518181</v>
      </c>
      <c r="AG1145" s="15">
        <v>0.15855207499999999</v>
      </c>
      <c r="AH1145" s="15">
        <v>0.20855263800000001</v>
      </c>
      <c r="AI1145" s="15">
        <v>0.24275960599999999</v>
      </c>
      <c r="AJ1145" s="15">
        <v>0.23782709199999999</v>
      </c>
      <c r="AK1145" s="15">
        <v>0.237001606</v>
      </c>
      <c r="AU1145" s="49"/>
    </row>
    <row r="1146" spans="4:47">
      <c r="D1146" s="49" t="s">
        <v>308</v>
      </c>
      <c r="E1146" s="49" t="s">
        <v>116</v>
      </c>
      <c r="F1146" s="49" t="s">
        <v>201</v>
      </c>
      <c r="G1146" s="49" t="s">
        <v>211</v>
      </c>
      <c r="H1146" s="43" t="s">
        <v>310</v>
      </c>
      <c r="J1146" s="52"/>
      <c r="L1146" s="49" t="s">
        <v>297</v>
      </c>
      <c r="R1146" s="49" t="str">
        <f>INDEX(Local!$I$16:$I$24, MATCH(Cal_LabourRatios!G1146,Local!$G$16:$G$24,0))</f>
        <v>Yes</v>
      </c>
      <c r="Y1146" s="15">
        <v>1.6920368379999999</v>
      </c>
      <c r="Z1146" s="15">
        <v>1.968249361</v>
      </c>
      <c r="AA1146" s="15">
        <v>1.671234082</v>
      </c>
      <c r="AB1146" s="15">
        <v>1.043701628</v>
      </c>
      <c r="AC1146" s="15">
        <v>0.60240751400000003</v>
      </c>
      <c r="AD1146" s="15">
        <v>0.96797976900000005</v>
      </c>
      <c r="AE1146" s="15">
        <v>0.96719007899999998</v>
      </c>
      <c r="AF1146" s="15">
        <v>1.9601785359999999</v>
      </c>
      <c r="AG1146" s="15">
        <v>5.2254152999999998E-2</v>
      </c>
      <c r="AH1146" s="15">
        <v>6.9228834000000003E-2</v>
      </c>
      <c r="AI1146" s="15">
        <v>8.0950691000000005E-2</v>
      </c>
      <c r="AJ1146" s="15">
        <v>7.9231503999999994E-2</v>
      </c>
      <c r="AK1146" s="15">
        <v>7.8945223999999994E-2</v>
      </c>
      <c r="AU1146" s="49"/>
    </row>
    <row r="1147" spans="4:47">
      <c r="D1147" s="49" t="s">
        <v>308</v>
      </c>
      <c r="E1147" s="49" t="s">
        <v>120</v>
      </c>
      <c r="F1147" s="49" t="s">
        <v>201</v>
      </c>
      <c r="G1147" s="49" t="s">
        <v>211</v>
      </c>
      <c r="H1147" s="43" t="s">
        <v>310</v>
      </c>
      <c r="J1147" s="52"/>
      <c r="L1147" s="49" t="s">
        <v>297</v>
      </c>
      <c r="R1147" s="49" t="str">
        <f>INDEX(Local!$I$16:$I$24, MATCH(Cal_LabourRatios!G1147,Local!$G$16:$G$24,0))</f>
        <v>Yes</v>
      </c>
      <c r="Y1147" s="15">
        <v>0.57565507199999999</v>
      </c>
      <c r="Z1147" s="15">
        <v>2.3188965999999998E-2</v>
      </c>
      <c r="AA1147" s="15">
        <v>0.29018621</v>
      </c>
      <c r="AB1147" s="15">
        <v>0.38642636000000002</v>
      </c>
      <c r="AC1147" s="15">
        <v>0.45928691300000002</v>
      </c>
      <c r="AD1147" s="15">
        <v>1.057736091</v>
      </c>
      <c r="AE1147" s="15">
        <v>0.614149995</v>
      </c>
      <c r="AF1147" s="15">
        <v>1.6330513069999999</v>
      </c>
      <c r="AG1147" s="15">
        <v>0.31455657199999998</v>
      </c>
      <c r="AH1147" s="15">
        <v>0.416172447</v>
      </c>
      <c r="AI1147" s="15">
        <v>0.4863479</v>
      </c>
      <c r="AJ1147" s="15">
        <v>0.47624440099999998</v>
      </c>
      <c r="AK1147" s="15">
        <v>0.47458603700000002</v>
      </c>
      <c r="AU1147" s="49"/>
    </row>
    <row r="1148" spans="4:47">
      <c r="D1148" s="49" t="s">
        <v>308</v>
      </c>
      <c r="E1148" s="49" t="s">
        <v>113</v>
      </c>
      <c r="F1148" s="49" t="s">
        <v>201</v>
      </c>
      <c r="G1148" s="49" t="s">
        <v>211</v>
      </c>
      <c r="H1148" s="43" t="s">
        <v>310</v>
      </c>
      <c r="J1148" s="52"/>
      <c r="L1148" s="49" t="s">
        <v>297</v>
      </c>
      <c r="R1148" s="49" t="str">
        <f>INDEX(Local!$I$16:$I$24, MATCH(Cal_LabourRatios!G1148,Local!$G$16:$G$24,0))</f>
        <v>Yes</v>
      </c>
      <c r="Y1148" s="15">
        <v>2.0821214650000002</v>
      </c>
      <c r="Z1148" s="15">
        <v>3.274105434</v>
      </c>
      <c r="AA1148" s="15">
        <v>2.149229262</v>
      </c>
      <c r="AB1148" s="15">
        <v>2.3926299979999999</v>
      </c>
      <c r="AC1148" s="15">
        <v>5.242466962</v>
      </c>
      <c r="AD1148" s="15">
        <v>5.9584246509999996</v>
      </c>
      <c r="AE1148" s="15">
        <v>5.7146060570000001</v>
      </c>
      <c r="AF1148" s="15">
        <v>5.0853908289999996</v>
      </c>
      <c r="AG1148" s="15">
        <v>4.3510933899999999</v>
      </c>
      <c r="AH1148" s="15">
        <v>4.3293379229999998</v>
      </c>
      <c r="AI1148" s="15">
        <v>4.3076912329999999</v>
      </c>
      <c r="AJ1148" s="15">
        <v>4.2861527769999999</v>
      </c>
      <c r="AK1148" s="15">
        <v>4.2647220130000001</v>
      </c>
      <c r="AU1148" s="49"/>
    </row>
    <row r="1149" spans="4:47">
      <c r="D1149" s="49" t="s">
        <v>308</v>
      </c>
      <c r="E1149" s="49" t="s">
        <v>128</v>
      </c>
      <c r="F1149" s="49" t="s">
        <v>201</v>
      </c>
      <c r="G1149" s="49" t="s">
        <v>211</v>
      </c>
      <c r="H1149" s="43" t="s">
        <v>310</v>
      </c>
      <c r="J1149" s="52"/>
      <c r="L1149" s="49" t="s">
        <v>297</v>
      </c>
      <c r="R1149" s="49" t="str">
        <f>INDEX(Local!$I$16:$I$24, MATCH(Cal_LabourRatios!G1149,Local!$G$16:$G$24,0))</f>
        <v>Yes</v>
      </c>
      <c r="Y1149" s="15">
        <v>0.28967631300000002</v>
      </c>
      <c r="Z1149" s="15">
        <v>-0.12874063999999999</v>
      </c>
      <c r="AA1149" s="15">
        <v>0.87735983200000001</v>
      </c>
      <c r="AB1149" s="15">
        <v>1.307473294</v>
      </c>
      <c r="AC1149" s="15">
        <v>2.1656501829999999</v>
      </c>
      <c r="AD1149" s="15">
        <v>4.8844814950000002</v>
      </c>
      <c r="AE1149" s="15">
        <v>5.1477603749999998</v>
      </c>
      <c r="AF1149" s="15">
        <v>6.0309885440000004</v>
      </c>
      <c r="AG1149" s="15">
        <v>0.75230780900000005</v>
      </c>
      <c r="AH1149" s="15">
        <v>0.75730114000000004</v>
      </c>
      <c r="AI1149" s="15">
        <v>0.748998995</v>
      </c>
      <c r="AJ1149" s="15">
        <v>0.74696008300000005</v>
      </c>
      <c r="AK1149" s="15">
        <v>0.75730613199999997</v>
      </c>
      <c r="AU1149" s="49"/>
    </row>
    <row r="1150" spans="4:47">
      <c r="D1150" s="49" t="s">
        <v>308</v>
      </c>
      <c r="E1150" s="49" t="s">
        <v>132</v>
      </c>
      <c r="F1150" s="49" t="s">
        <v>201</v>
      </c>
      <c r="G1150" s="49" t="s">
        <v>211</v>
      </c>
      <c r="H1150" s="43" t="s">
        <v>310</v>
      </c>
      <c r="J1150" s="52"/>
      <c r="L1150" s="49" t="s">
        <v>297</v>
      </c>
      <c r="R1150" s="49" t="str">
        <f>INDEX(Local!$I$16:$I$24, MATCH(Cal_LabourRatios!G1150,Local!$G$16:$G$24,0))</f>
        <v>Yes</v>
      </c>
      <c r="Y1150" s="15">
        <v>1.1261472370000001</v>
      </c>
      <c r="Z1150" s="15">
        <v>0.42948127899999999</v>
      </c>
      <c r="AA1150" s="15">
        <v>1.0019716219999999</v>
      </c>
      <c r="AB1150" s="15">
        <v>4.977575077</v>
      </c>
      <c r="AC1150" s="15">
        <v>11.936941210000001</v>
      </c>
      <c r="AD1150" s="15">
        <v>14.41884565</v>
      </c>
      <c r="AE1150" s="15">
        <v>19.069723150000002</v>
      </c>
      <c r="AF1150" s="15">
        <v>10.027730630000001</v>
      </c>
      <c r="AG1150" s="15">
        <v>2.93771929</v>
      </c>
      <c r="AH1150" s="15">
        <v>2.9628968179999999</v>
      </c>
      <c r="AI1150" s="15">
        <v>2.9391977059999999</v>
      </c>
      <c r="AJ1150" s="15">
        <v>2.9298873529999998</v>
      </c>
      <c r="AK1150" s="15">
        <v>2.9430856730000001</v>
      </c>
      <c r="AU1150" s="49"/>
    </row>
    <row r="1151" spans="4:47">
      <c r="D1151" s="49" t="s">
        <v>308</v>
      </c>
      <c r="E1151" s="49" t="s">
        <v>121</v>
      </c>
      <c r="F1151" s="49" t="s">
        <v>201</v>
      </c>
      <c r="G1151" s="49" t="s">
        <v>211</v>
      </c>
      <c r="H1151" s="43" t="s">
        <v>310</v>
      </c>
      <c r="J1151" s="52"/>
      <c r="L1151" s="49" t="s">
        <v>297</v>
      </c>
      <c r="R1151" s="49" t="str">
        <f>INDEX(Local!$I$16:$I$24, MATCH(Cal_LabourRatios!G1151,Local!$G$16:$G$24,0))</f>
        <v>Yes</v>
      </c>
      <c r="Y1151" s="15">
        <v>3.133359344</v>
      </c>
      <c r="Z1151" s="15">
        <v>2.0026596149999998</v>
      </c>
      <c r="AA1151" s="15">
        <v>0.97231213800000005</v>
      </c>
      <c r="AB1151" s="15">
        <v>2.0301466060000002</v>
      </c>
      <c r="AC1151" s="15">
        <v>1.079373191</v>
      </c>
      <c r="AD1151" s="15">
        <v>1.677175933</v>
      </c>
      <c r="AE1151" s="15">
        <v>1.605393555</v>
      </c>
      <c r="AF1151" s="15">
        <v>2.548539603</v>
      </c>
      <c r="AG1151" s="15">
        <v>2.5456822309999998</v>
      </c>
      <c r="AH1151" s="15">
        <v>2.7291712050000001</v>
      </c>
      <c r="AI1151" s="15">
        <v>2.7390221549999998</v>
      </c>
      <c r="AJ1151" s="15">
        <v>2.581780728</v>
      </c>
      <c r="AK1151" s="15">
        <v>2.5362229470000002</v>
      </c>
      <c r="AU1151" s="49"/>
    </row>
    <row r="1152" spans="4:47" s="51" customFormat="1">
      <c r="H1152" s="92"/>
      <c r="J1152" s="52"/>
      <c r="Y1152" s="71"/>
      <c r="Z1152" s="71"/>
      <c r="AA1152" s="71"/>
      <c r="AB1152" s="71"/>
      <c r="AC1152" s="71"/>
      <c r="AD1152" s="71"/>
      <c r="AE1152" s="71"/>
      <c r="AF1152" s="71"/>
      <c r="AG1152" s="71"/>
      <c r="AH1152" s="71"/>
      <c r="AI1152" s="71"/>
      <c r="AJ1152" s="71"/>
      <c r="AK1152" s="71"/>
    </row>
    <row r="1153" spans="3:67">
      <c r="C1153" s="11" t="s">
        <v>206</v>
      </c>
      <c r="D1153" s="11"/>
      <c r="E1153" s="11"/>
      <c r="F1153" s="11"/>
      <c r="G1153" s="11"/>
      <c r="H1153" s="100"/>
      <c r="I1153" s="72"/>
      <c r="J1153" s="72"/>
      <c r="K1153" s="72"/>
      <c r="L1153" s="72"/>
      <c r="M1153" s="11"/>
      <c r="N1153" s="11"/>
      <c r="O1153" s="11"/>
      <c r="P1153" s="11"/>
      <c r="Q1153" s="72"/>
      <c r="R1153" s="72" t="s">
        <v>370</v>
      </c>
      <c r="S1153" s="11"/>
      <c r="T1153" s="11"/>
      <c r="U1153" s="11"/>
      <c r="V1153" s="11"/>
      <c r="W1153" s="11"/>
      <c r="X1153" s="11"/>
      <c r="Y1153" s="11"/>
      <c r="Z1153" s="11"/>
      <c r="AA1153" s="11"/>
      <c r="AB1153" s="11"/>
      <c r="AC1153" s="11"/>
      <c r="AD1153" s="11"/>
      <c r="AE1153" s="11"/>
      <c r="AF1153" s="11"/>
      <c r="AG1153" s="11"/>
      <c r="AH1153" s="11"/>
      <c r="AI1153" s="11"/>
      <c r="AJ1153" s="11"/>
      <c r="AK1153" s="11"/>
      <c r="AL1153" s="11"/>
      <c r="AM1153" s="11"/>
      <c r="AN1153" s="11"/>
      <c r="AO1153" s="11"/>
      <c r="AP1153" s="11"/>
      <c r="AQ1153" s="31"/>
      <c r="AR1153" s="11"/>
      <c r="AS1153" s="11"/>
      <c r="AT1153" s="11"/>
      <c r="AU1153" s="11"/>
      <c r="AV1153" s="11"/>
      <c r="AW1153" s="11"/>
      <c r="AX1153" s="11"/>
      <c r="AY1153" s="11"/>
      <c r="AZ1153" s="11"/>
      <c r="BA1153" s="11"/>
      <c r="BB1153" s="31"/>
      <c r="BC1153" s="11"/>
      <c r="BD1153" s="11"/>
      <c r="BE1153" s="11"/>
      <c r="BF1153" s="11"/>
      <c r="BG1153" s="11"/>
      <c r="BH1153" s="11"/>
      <c r="BI1153" s="11"/>
      <c r="BJ1153" s="11"/>
      <c r="BK1153" s="11"/>
      <c r="BL1153" s="11"/>
      <c r="BM1153" s="11"/>
      <c r="BN1153" s="11"/>
      <c r="BO1153" s="11"/>
    </row>
    <row r="1154" spans="3:67">
      <c r="D1154" s="49" t="s">
        <v>308</v>
      </c>
      <c r="E1154" s="49" t="s">
        <v>109</v>
      </c>
      <c r="F1154" s="49" t="s">
        <v>201</v>
      </c>
      <c r="G1154" s="49" t="s">
        <v>206</v>
      </c>
      <c r="H1154" s="43" t="s">
        <v>352</v>
      </c>
      <c r="J1154" s="52"/>
      <c r="L1154" s="49" t="s">
        <v>297</v>
      </c>
      <c r="R1154" s="49" t="str">
        <f>INDEX(Local!$I$16:$I$24, MATCH(Cal_LabourRatios!G1154,Local!$G$16:$G$24,0))</f>
        <v>Yes</v>
      </c>
      <c r="Y1154" s="15">
        <v>3.0894768E-2</v>
      </c>
      <c r="Z1154" s="15">
        <v>0.389169561</v>
      </c>
      <c r="AA1154" s="15">
        <v>0.10047845500000001</v>
      </c>
      <c r="AB1154" s="15">
        <v>0.22608421300000001</v>
      </c>
      <c r="AC1154" s="15">
        <v>1.4147966059999999</v>
      </c>
      <c r="AD1154" s="15">
        <v>4.3056958019999998</v>
      </c>
      <c r="AE1154" s="15">
        <v>3.8753037670000001</v>
      </c>
      <c r="AF1154" s="15">
        <v>0.85440601399999994</v>
      </c>
      <c r="AG1154" s="15">
        <v>0.26711597400000003</v>
      </c>
      <c r="AH1154" s="15">
        <v>0.35251408300000003</v>
      </c>
      <c r="AI1154" s="15">
        <v>0.41108657500000001</v>
      </c>
      <c r="AJ1154" s="15">
        <v>0.40247580599999999</v>
      </c>
      <c r="AK1154" s="15">
        <v>0.40102157799999999</v>
      </c>
      <c r="AU1154" s="49"/>
    </row>
    <row r="1155" spans="3:67">
      <c r="D1155" s="49" t="s">
        <v>308</v>
      </c>
      <c r="E1155" s="49" t="s">
        <v>112</v>
      </c>
      <c r="F1155" s="49" t="s">
        <v>201</v>
      </c>
      <c r="G1155" s="49" t="s">
        <v>206</v>
      </c>
      <c r="H1155" s="43" t="s">
        <v>352</v>
      </c>
      <c r="J1155" s="52"/>
      <c r="L1155" s="49" t="s">
        <v>297</v>
      </c>
      <c r="R1155" s="49" t="str">
        <f>INDEX(Local!$I$16:$I$24, MATCH(Cal_LabourRatios!G1155,Local!$G$16:$G$24,0))</f>
        <v>Yes</v>
      </c>
      <c r="Y1155" s="15">
        <v>0.44542390199999998</v>
      </c>
      <c r="Z1155" s="15">
        <v>0.60884234999999998</v>
      </c>
      <c r="AA1155" s="15">
        <v>2.2417259430000001</v>
      </c>
      <c r="AB1155" s="15">
        <v>6.0970792240000007</v>
      </c>
      <c r="AC1155" s="15">
        <v>7.9373284420000001</v>
      </c>
      <c r="AD1155" s="15">
        <v>26.956438544999997</v>
      </c>
      <c r="AE1155" s="15">
        <v>44.629132208999998</v>
      </c>
      <c r="AF1155" s="15">
        <v>23.539159185999999</v>
      </c>
      <c r="AG1155" s="15">
        <v>9.0826139310000009</v>
      </c>
      <c r="AH1155" s="15">
        <v>10.651799481999999</v>
      </c>
      <c r="AI1155" s="15">
        <v>7.2812375889999998</v>
      </c>
      <c r="AJ1155" s="15">
        <v>8.2907671710000006</v>
      </c>
      <c r="AK1155" s="15">
        <v>4.3422499349999999</v>
      </c>
      <c r="AU1155" s="49"/>
    </row>
    <row r="1156" spans="3:67">
      <c r="D1156" s="49" t="s">
        <v>308</v>
      </c>
      <c r="E1156" s="49" t="s">
        <v>116</v>
      </c>
      <c r="F1156" s="49" t="s">
        <v>201</v>
      </c>
      <c r="G1156" s="49" t="s">
        <v>206</v>
      </c>
      <c r="H1156" s="43" t="s">
        <v>352</v>
      </c>
      <c r="J1156" s="52"/>
      <c r="L1156" s="49" t="s">
        <v>297</v>
      </c>
      <c r="R1156" s="49" t="str">
        <f>INDEX(Local!$I$16:$I$24, MATCH(Cal_LabourRatios!G1156,Local!$G$16:$G$24,0))</f>
        <v>Yes</v>
      </c>
      <c r="Y1156" s="15">
        <v>2.1892337880000001</v>
      </c>
      <c r="Z1156" s="15">
        <v>0.92371635900000004</v>
      </c>
      <c r="AA1156" s="15">
        <v>1.0530803039999999</v>
      </c>
      <c r="AB1156" s="15">
        <v>2.494817871</v>
      </c>
      <c r="AC1156" s="15">
        <v>5.5446975569999992</v>
      </c>
      <c r="AD1156" s="15">
        <v>2.469829324</v>
      </c>
      <c r="AE1156" s="15">
        <v>9.434783508999999</v>
      </c>
      <c r="AF1156" s="15">
        <v>1.5108729869999999</v>
      </c>
      <c r="AG1156" s="15">
        <v>2.5759784000000001E-2</v>
      </c>
      <c r="AH1156" s="15">
        <v>3.4127809000000002E-2</v>
      </c>
      <c r="AI1156" s="15">
        <v>3.9906345999999995E-2</v>
      </c>
      <c r="AJ1156" s="15">
        <v>3.9058836E-2</v>
      </c>
      <c r="AK1156" s="15">
        <v>3.8917708000000002E-2</v>
      </c>
      <c r="AU1156" s="49"/>
    </row>
    <row r="1157" spans="3:67">
      <c r="D1157" s="49" t="s">
        <v>308</v>
      </c>
      <c r="E1157" s="49" t="s">
        <v>120</v>
      </c>
      <c r="F1157" s="49" t="s">
        <v>201</v>
      </c>
      <c r="G1157" s="49" t="s">
        <v>206</v>
      </c>
      <c r="H1157" s="43" t="s">
        <v>352</v>
      </c>
      <c r="J1157" s="52"/>
      <c r="L1157" s="49" t="s">
        <v>297</v>
      </c>
      <c r="R1157" s="49" t="str">
        <f>INDEX(Local!$I$16:$I$24, MATCH(Cal_LabourRatios!G1157,Local!$G$16:$G$24,0))</f>
        <v>Yes</v>
      </c>
      <c r="Y1157" s="15">
        <v>0.104672907</v>
      </c>
      <c r="Z1157" s="15">
        <v>0</v>
      </c>
      <c r="AA1157" s="15">
        <v>0.14841420399999999</v>
      </c>
      <c r="AB1157" s="15">
        <v>1.3141460630000001</v>
      </c>
      <c r="AC1157" s="15">
        <v>2.0983601750000003</v>
      </c>
      <c r="AD1157" s="15">
        <v>1.4000322089999999</v>
      </c>
      <c r="AE1157" s="15">
        <v>1.5989446590000003</v>
      </c>
      <c r="AF1157" s="15">
        <v>0.69325983499999999</v>
      </c>
      <c r="AG1157" s="15">
        <v>0.13546907000000002</v>
      </c>
      <c r="AH1157" s="15">
        <v>0.17911523500000001</v>
      </c>
      <c r="AI1157" s="15">
        <v>0.20914949199999999</v>
      </c>
      <c r="AJ1157" s="15">
        <v>0.204739221</v>
      </c>
      <c r="AK1157" s="15">
        <v>0.203999455</v>
      </c>
      <c r="AU1157" s="49"/>
    </row>
    <row r="1158" spans="3:67">
      <c r="D1158" s="49" t="s">
        <v>308</v>
      </c>
      <c r="E1158" s="49" t="s">
        <v>113</v>
      </c>
      <c r="F1158" s="49" t="s">
        <v>201</v>
      </c>
      <c r="G1158" s="49" t="s">
        <v>206</v>
      </c>
      <c r="H1158" s="43" t="s">
        <v>352</v>
      </c>
      <c r="J1158" s="52"/>
      <c r="L1158" s="49" t="s">
        <v>297</v>
      </c>
      <c r="R1158" s="49" t="str">
        <f>INDEX(Local!$I$16:$I$24, MATCH(Cal_LabourRatios!G1158,Local!$G$16:$G$24,0))</f>
        <v>Yes</v>
      </c>
      <c r="Y1158" s="15">
        <v>4.0656237839999996</v>
      </c>
      <c r="Z1158" s="15">
        <v>2.6273815650000003</v>
      </c>
      <c r="AA1158" s="15">
        <v>2.5199349600000001</v>
      </c>
      <c r="AB1158" s="15">
        <v>1.617263415</v>
      </c>
      <c r="AC1158" s="15">
        <v>1.8938145600000003</v>
      </c>
      <c r="AD1158" s="15">
        <v>4.685211722</v>
      </c>
      <c r="AE1158" s="15">
        <v>2.6498661769999998</v>
      </c>
      <c r="AF1158" s="15">
        <v>2.2475608039999999</v>
      </c>
      <c r="AG1158" s="15">
        <v>6.533019125</v>
      </c>
      <c r="AH1158" s="15">
        <v>6.5003540289999995</v>
      </c>
      <c r="AI1158" s="15">
        <v>6.4678522599999999</v>
      </c>
      <c r="AJ1158" s="15">
        <v>6.4355129979999992</v>
      </c>
      <c r="AK1158" s="15">
        <v>6.4033354330000005</v>
      </c>
      <c r="AU1158" s="49"/>
    </row>
    <row r="1159" spans="3:67">
      <c r="D1159" s="49" t="s">
        <v>308</v>
      </c>
      <c r="E1159" s="49" t="s">
        <v>128</v>
      </c>
      <c r="F1159" s="49" t="s">
        <v>201</v>
      </c>
      <c r="G1159" s="49" t="s">
        <v>206</v>
      </c>
      <c r="H1159" s="43" t="s">
        <v>352</v>
      </c>
      <c r="J1159" s="52"/>
      <c r="L1159" s="49" t="s">
        <v>297</v>
      </c>
      <c r="R1159" s="49" t="str">
        <f>INDEX(Local!$I$16:$I$24, MATCH(Cal_LabourRatios!G1159,Local!$G$16:$G$24,0))</f>
        <v>Yes</v>
      </c>
      <c r="Y1159" s="15">
        <v>0</v>
      </c>
      <c r="Z1159" s="15">
        <v>0</v>
      </c>
      <c r="AA1159" s="15">
        <v>0.32314511099999998</v>
      </c>
      <c r="AB1159" s="15">
        <v>0.40907537400000005</v>
      </c>
      <c r="AC1159" s="15">
        <v>2.6298384060000002</v>
      </c>
      <c r="AD1159" s="15">
        <v>5.346428264</v>
      </c>
      <c r="AE1159" s="15">
        <v>8.4387578550000004</v>
      </c>
      <c r="AF1159" s="15">
        <v>0.97329121099999993</v>
      </c>
      <c r="AG1159" s="15">
        <v>0.79103547699999999</v>
      </c>
      <c r="AH1159" s="15">
        <v>0.795484415</v>
      </c>
      <c r="AI1159" s="15">
        <v>0.78297810599999995</v>
      </c>
      <c r="AJ1159" s="15">
        <v>0.78154689900000007</v>
      </c>
      <c r="AK1159" s="15">
        <v>0.79445484300000002</v>
      </c>
      <c r="AU1159" s="49"/>
    </row>
    <row r="1160" spans="3:67">
      <c r="D1160" s="49" t="s">
        <v>308</v>
      </c>
      <c r="E1160" s="49" t="s">
        <v>132</v>
      </c>
      <c r="F1160" s="49" t="s">
        <v>201</v>
      </c>
      <c r="G1160" s="49" t="s">
        <v>206</v>
      </c>
      <c r="H1160" s="43" t="s">
        <v>352</v>
      </c>
      <c r="J1160" s="52"/>
      <c r="L1160" s="49" t="s">
        <v>297</v>
      </c>
      <c r="R1160" s="49" t="str">
        <f>INDEX(Local!$I$16:$I$24, MATCH(Cal_LabourRatios!G1160,Local!$G$16:$G$24,0))</f>
        <v>Yes</v>
      </c>
      <c r="Y1160" s="15">
        <v>0.68992462999999993</v>
      </c>
      <c r="Z1160" s="15">
        <v>4.2671471699999994</v>
      </c>
      <c r="AA1160" s="15">
        <v>4.4924490229999998</v>
      </c>
      <c r="AB1160" s="15">
        <v>0.80429618800000002</v>
      </c>
      <c r="AC1160" s="15">
        <v>7.0709545409999999</v>
      </c>
      <c r="AD1160" s="15">
        <v>7.2349943980000004</v>
      </c>
      <c r="AE1160" s="15">
        <v>9.2292448319999991</v>
      </c>
      <c r="AF1160" s="15">
        <v>11.994981187</v>
      </c>
      <c r="AG1160" s="15">
        <v>3.0597073050000003</v>
      </c>
      <c r="AH1160" s="15">
        <v>3.055909722</v>
      </c>
      <c r="AI1160" s="15">
        <v>3.0330607469999999</v>
      </c>
      <c r="AJ1160" s="15">
        <v>3.0231541960000001</v>
      </c>
      <c r="AK1160" s="15">
        <v>3.0324386919999999</v>
      </c>
      <c r="AU1160" s="49"/>
    </row>
    <row r="1161" spans="3:67">
      <c r="D1161" s="49" t="s">
        <v>308</v>
      </c>
      <c r="E1161" s="49" t="s">
        <v>121</v>
      </c>
      <c r="F1161" s="49" t="s">
        <v>201</v>
      </c>
      <c r="G1161" s="49" t="s">
        <v>206</v>
      </c>
      <c r="H1161" s="43" t="s">
        <v>352</v>
      </c>
      <c r="J1161" s="52"/>
      <c r="L1161" s="49" t="s">
        <v>297</v>
      </c>
      <c r="R1161" s="49" t="str">
        <f>INDEX(Local!$I$16:$I$24, MATCH(Cal_LabourRatios!G1161,Local!$G$16:$G$24,0))</f>
        <v>Yes</v>
      </c>
      <c r="Y1161" s="15">
        <v>0</v>
      </c>
      <c r="Z1161" s="15">
        <v>0</v>
      </c>
      <c r="AA1161" s="15">
        <v>0</v>
      </c>
      <c r="AB1161" s="15">
        <v>0</v>
      </c>
      <c r="AC1161" s="15">
        <v>0</v>
      </c>
      <c r="AD1161" s="15">
        <v>0</v>
      </c>
      <c r="AE1161" s="15">
        <v>0</v>
      </c>
      <c r="AF1161" s="15">
        <v>0</v>
      </c>
      <c r="AG1161" s="15">
        <v>0.83666086500000003</v>
      </c>
      <c r="AH1161" s="15">
        <v>0.87936144000000005</v>
      </c>
      <c r="AI1161" s="15">
        <v>1.067870221</v>
      </c>
      <c r="AJ1161" s="15">
        <v>1.5938503829999999</v>
      </c>
      <c r="AK1161" s="15">
        <v>1.3565032860000001</v>
      </c>
      <c r="AU1161" s="49"/>
    </row>
    <row r="1162" spans="3:67">
      <c r="D1162" s="49" t="s">
        <v>308</v>
      </c>
      <c r="E1162" s="49" t="s">
        <v>109</v>
      </c>
      <c r="F1162" s="49" t="s">
        <v>201</v>
      </c>
      <c r="G1162" s="49" t="s">
        <v>206</v>
      </c>
      <c r="H1162" s="43" t="s">
        <v>309</v>
      </c>
      <c r="J1162" s="52"/>
      <c r="L1162" s="49" t="s">
        <v>297</v>
      </c>
      <c r="R1162" s="49" t="str">
        <f>INDEX(Local!$I$16:$I$24, MATCH(Cal_LabourRatios!G1162,Local!$G$16:$G$24,0))</f>
        <v>Yes</v>
      </c>
      <c r="Y1162" s="15">
        <v>1.6501560000000001E-3</v>
      </c>
      <c r="Z1162" s="15">
        <v>2.0786385000000001E-2</v>
      </c>
      <c r="AA1162" s="15">
        <v>6.8610269999999996E-3</v>
      </c>
      <c r="AB1162" s="15">
        <v>1.6858272000000001E-2</v>
      </c>
      <c r="AC1162" s="15">
        <v>9.7623655000000004E-2</v>
      </c>
      <c r="AD1162" s="15">
        <v>0.186410036</v>
      </c>
      <c r="AE1162" s="15">
        <v>0.23915103200000001</v>
      </c>
      <c r="AF1162" s="15">
        <v>5.2726726000000002E-2</v>
      </c>
      <c r="AG1162" s="15">
        <v>1.6484143E-2</v>
      </c>
      <c r="AH1162" s="15">
        <v>2.1754193000000002E-2</v>
      </c>
      <c r="AI1162" s="15">
        <v>2.5368793000000001E-2</v>
      </c>
      <c r="AJ1162" s="15">
        <v>2.4837409000000001E-2</v>
      </c>
      <c r="AK1162" s="15">
        <v>2.4747666000000001E-2</v>
      </c>
      <c r="AU1162" s="49"/>
    </row>
    <row r="1163" spans="3:67">
      <c r="D1163" s="49" t="s">
        <v>308</v>
      </c>
      <c r="E1163" s="49" t="s">
        <v>112</v>
      </c>
      <c r="F1163" s="49" t="s">
        <v>201</v>
      </c>
      <c r="G1163" s="49" t="s">
        <v>206</v>
      </c>
      <c r="H1163" s="43" t="s">
        <v>309</v>
      </c>
      <c r="J1163" s="52"/>
      <c r="L1163" s="49" t="s">
        <v>297</v>
      </c>
      <c r="R1163" s="49" t="str">
        <f>INDEX(Local!$I$16:$I$24, MATCH(Cal_LabourRatios!G1163,Local!$G$16:$G$24,0))</f>
        <v>Yes</v>
      </c>
      <c r="Y1163" s="15">
        <v>8.5681680999999996E-2</v>
      </c>
      <c r="Z1163" s="15">
        <v>0.117116832</v>
      </c>
      <c r="AA1163" s="15">
        <v>0.138018105</v>
      </c>
      <c r="AB1163" s="15">
        <v>0.32042355</v>
      </c>
      <c r="AC1163" s="15">
        <v>0.55448423199999997</v>
      </c>
      <c r="AD1163" s="15">
        <v>0.95531645499999995</v>
      </c>
      <c r="AE1163" s="15">
        <v>3.6754618589999999</v>
      </c>
      <c r="AF1163" s="15">
        <v>1.9385831069999999</v>
      </c>
      <c r="AG1163" s="15">
        <v>0.74800471000000002</v>
      </c>
      <c r="AH1163" s="15">
        <v>0.87723602899999997</v>
      </c>
      <c r="AI1163" s="15">
        <v>0.59965116299999999</v>
      </c>
      <c r="AJ1163" s="15">
        <v>0.68279164299999995</v>
      </c>
      <c r="AK1163" s="15">
        <v>0.35760888099999999</v>
      </c>
      <c r="AU1163" s="49"/>
    </row>
    <row r="1164" spans="3:67">
      <c r="D1164" s="49" t="s">
        <v>308</v>
      </c>
      <c r="E1164" s="49" t="s">
        <v>116</v>
      </c>
      <c r="F1164" s="49" t="s">
        <v>201</v>
      </c>
      <c r="G1164" s="49" t="s">
        <v>206</v>
      </c>
      <c r="H1164" s="43" t="s">
        <v>309</v>
      </c>
      <c r="J1164" s="52"/>
      <c r="L1164" s="49" t="s">
        <v>297</v>
      </c>
      <c r="R1164" s="49" t="str">
        <f>INDEX(Local!$I$16:$I$24, MATCH(Cal_LabourRatios!G1164,Local!$G$16:$G$24,0))</f>
        <v>Yes</v>
      </c>
      <c r="Y1164" s="15">
        <v>0.319023263</v>
      </c>
      <c r="Z1164" s="15">
        <v>0.134607372</v>
      </c>
      <c r="AA1164" s="15">
        <v>6.5705991000000005E-2</v>
      </c>
      <c r="AB1164" s="15">
        <v>0.19883405400000001</v>
      </c>
      <c r="AC1164" s="15">
        <v>0.55212604300000001</v>
      </c>
      <c r="AD1164" s="15">
        <v>0.184050202</v>
      </c>
      <c r="AE1164" s="15">
        <v>0.87161045800000003</v>
      </c>
      <c r="AF1164" s="15">
        <v>0.13957847500000001</v>
      </c>
      <c r="AG1164" s="15">
        <v>2.379758E-3</v>
      </c>
      <c r="AH1164" s="15">
        <v>3.1528179999999999E-3</v>
      </c>
      <c r="AI1164" s="15">
        <v>3.6866550000000001E-3</v>
      </c>
      <c r="AJ1164" s="15">
        <v>3.6083589999999998E-3</v>
      </c>
      <c r="AK1164" s="15">
        <v>3.5953220000000002E-3</v>
      </c>
      <c r="AU1164" s="49"/>
    </row>
    <row r="1165" spans="3:67">
      <c r="D1165" s="49" t="s">
        <v>308</v>
      </c>
      <c r="E1165" s="49" t="s">
        <v>120</v>
      </c>
      <c r="F1165" s="49" t="s">
        <v>201</v>
      </c>
      <c r="G1165" s="49" t="s">
        <v>206</v>
      </c>
      <c r="H1165" s="43" t="s">
        <v>309</v>
      </c>
      <c r="J1165" s="52"/>
      <c r="L1165" s="49" t="s">
        <v>297</v>
      </c>
      <c r="R1165" s="49" t="str">
        <f>INDEX(Local!$I$16:$I$24, MATCH(Cal_LabourRatios!G1165,Local!$G$16:$G$24,0))</f>
        <v>Yes</v>
      </c>
      <c r="Y1165" s="15">
        <v>1.8619904E-2</v>
      </c>
      <c r="Z1165" s="15">
        <v>0</v>
      </c>
      <c r="AA1165" s="15">
        <v>9.8245710000000007E-3</v>
      </c>
      <c r="AB1165" s="15">
        <v>9.9445719000000002E-2</v>
      </c>
      <c r="AC1165" s="15">
        <v>0.18277500999999999</v>
      </c>
      <c r="AD1165" s="15">
        <v>7.7341272000000003E-2</v>
      </c>
      <c r="AE1165" s="15">
        <v>0.14777543500000001</v>
      </c>
      <c r="AF1165" s="15">
        <v>6.4071494000000007E-2</v>
      </c>
      <c r="AG1165" s="15">
        <v>1.2520134E-2</v>
      </c>
      <c r="AH1165" s="15">
        <v>1.6553939E-2</v>
      </c>
      <c r="AI1165" s="15">
        <v>1.9329723E-2</v>
      </c>
      <c r="AJ1165" s="15">
        <v>1.8922122999999999E-2</v>
      </c>
      <c r="AK1165" s="15">
        <v>1.8853753000000001E-2</v>
      </c>
      <c r="AU1165" s="49"/>
    </row>
    <row r="1166" spans="3:67">
      <c r="D1166" s="49" t="s">
        <v>308</v>
      </c>
      <c r="E1166" s="49" t="s">
        <v>113</v>
      </c>
      <c r="F1166" s="49" t="s">
        <v>201</v>
      </c>
      <c r="G1166" s="49" t="s">
        <v>206</v>
      </c>
      <c r="H1166" s="43" t="s">
        <v>309</v>
      </c>
      <c r="J1166" s="52"/>
      <c r="L1166" s="49" t="s">
        <v>297</v>
      </c>
      <c r="R1166" s="49" t="str">
        <f>INDEX(Local!$I$16:$I$24, MATCH(Cal_LabourRatios!G1166,Local!$G$16:$G$24,0))</f>
        <v>Yes</v>
      </c>
      <c r="Y1166" s="15">
        <v>0.76879615899999998</v>
      </c>
      <c r="Z1166" s="15">
        <v>0.147893415</v>
      </c>
      <c r="AA1166" s="15">
        <v>0.110450839</v>
      </c>
      <c r="AB1166" s="15">
        <v>7.2134835999999994E-2</v>
      </c>
      <c r="AC1166" s="15">
        <v>4.2588571999999998E-2</v>
      </c>
      <c r="AD1166" s="15">
        <v>0.102818309</v>
      </c>
      <c r="AE1166" s="15">
        <v>0.165920338</v>
      </c>
      <c r="AF1166" s="15">
        <v>0.140730144</v>
      </c>
      <c r="AG1166" s="15">
        <v>0.409062447</v>
      </c>
      <c r="AH1166" s="15">
        <v>0.407017134</v>
      </c>
      <c r="AI1166" s="15">
        <v>0.40498204900000001</v>
      </c>
      <c r="AJ1166" s="15">
        <v>0.40295713799999999</v>
      </c>
      <c r="AK1166" s="15">
        <v>0.40094235299999997</v>
      </c>
      <c r="AU1166" s="49"/>
    </row>
    <row r="1167" spans="3:67">
      <c r="D1167" s="49" t="s">
        <v>308</v>
      </c>
      <c r="E1167" s="49" t="s">
        <v>128</v>
      </c>
      <c r="F1167" s="49" t="s">
        <v>201</v>
      </c>
      <c r="G1167" s="49" t="s">
        <v>206</v>
      </c>
      <c r="H1167" s="43" t="s">
        <v>309</v>
      </c>
      <c r="J1167" s="52"/>
      <c r="L1167" s="49" t="s">
        <v>297</v>
      </c>
      <c r="R1167" s="49" t="str">
        <f>INDEX(Local!$I$16:$I$24, MATCH(Cal_LabourRatios!G1167,Local!$G$16:$G$24,0))</f>
        <v>Yes</v>
      </c>
      <c r="Y1167" s="15">
        <v>0</v>
      </c>
      <c r="Z1167" s="15">
        <v>0</v>
      </c>
      <c r="AA1167" s="15">
        <v>1.511827E-2</v>
      </c>
      <c r="AB1167" s="15">
        <v>4.8927199999999997E-2</v>
      </c>
      <c r="AC1167" s="15">
        <v>5.4237175999999998E-2</v>
      </c>
      <c r="AD1167" s="15">
        <v>0.21006277900000001</v>
      </c>
      <c r="AE1167" s="15">
        <v>0.33156134199999998</v>
      </c>
      <c r="AF1167" s="15">
        <v>3.8240904999999999E-2</v>
      </c>
      <c r="AG1167" s="15">
        <v>0</v>
      </c>
      <c r="AH1167" s="15">
        <v>0</v>
      </c>
      <c r="AI1167" s="15">
        <v>0</v>
      </c>
      <c r="AJ1167" s="15">
        <v>0</v>
      </c>
      <c r="AK1167" s="15">
        <v>0</v>
      </c>
      <c r="AU1167" s="49"/>
    </row>
    <row r="1168" spans="3:67">
      <c r="D1168" s="49" t="s">
        <v>308</v>
      </c>
      <c r="E1168" s="49" t="s">
        <v>132</v>
      </c>
      <c r="F1168" s="49" t="s">
        <v>201</v>
      </c>
      <c r="G1168" s="49" t="s">
        <v>206</v>
      </c>
      <c r="H1168" s="43" t="s">
        <v>309</v>
      </c>
      <c r="J1168" s="52"/>
      <c r="L1168" s="49" t="s">
        <v>297</v>
      </c>
      <c r="R1168" s="49" t="str">
        <f>INDEX(Local!$I$16:$I$24, MATCH(Cal_LabourRatios!G1168,Local!$G$16:$G$24,0))</f>
        <v>Yes</v>
      </c>
      <c r="Y1168" s="15">
        <v>2.1458291000000001E-2</v>
      </c>
      <c r="Z1168" s="15">
        <v>1.3819424E-2</v>
      </c>
      <c r="AA1168" s="15">
        <v>0.16219419199999999</v>
      </c>
      <c r="AB1168" s="15">
        <v>1.3208503E-2</v>
      </c>
      <c r="AC1168" s="15">
        <v>7.2045440000000002E-3</v>
      </c>
      <c r="AD1168" s="15">
        <v>6.3647166000000005E-2</v>
      </c>
      <c r="AE1168" s="15">
        <v>8.1190841E-2</v>
      </c>
      <c r="AF1168" s="15">
        <v>0.105521375</v>
      </c>
      <c r="AG1168" s="15">
        <v>2.6916633999999998E-2</v>
      </c>
      <c r="AH1168" s="15">
        <v>2.6883226E-2</v>
      </c>
      <c r="AI1168" s="15">
        <v>2.6682220999999999E-2</v>
      </c>
      <c r="AJ1168" s="15">
        <v>2.6595072000000001E-2</v>
      </c>
      <c r="AK1168" s="15">
        <v>2.6676749E-2</v>
      </c>
      <c r="AU1168" s="49"/>
    </row>
    <row r="1169" spans="3:67">
      <c r="D1169" s="49" t="s">
        <v>308</v>
      </c>
      <c r="E1169" s="49" t="s">
        <v>121</v>
      </c>
      <c r="F1169" s="49" t="s">
        <v>201</v>
      </c>
      <c r="G1169" s="49" t="s">
        <v>206</v>
      </c>
      <c r="H1169" s="43" t="s">
        <v>309</v>
      </c>
      <c r="J1169" s="52"/>
      <c r="L1169" s="49" t="s">
        <v>297</v>
      </c>
      <c r="R1169" s="49" t="str">
        <f>INDEX(Local!$I$16:$I$24, MATCH(Cal_LabourRatios!G1169,Local!$G$16:$G$24,0))</f>
        <v>Yes</v>
      </c>
      <c r="Y1169" s="15">
        <v>0</v>
      </c>
      <c r="Z1169" s="15">
        <v>0</v>
      </c>
      <c r="AA1169" s="15">
        <v>0</v>
      </c>
      <c r="AB1169" s="15">
        <v>0</v>
      </c>
      <c r="AC1169" s="15">
        <v>0</v>
      </c>
      <c r="AD1169" s="15">
        <v>0</v>
      </c>
      <c r="AE1169" s="15">
        <v>0</v>
      </c>
      <c r="AF1169" s="15">
        <v>0</v>
      </c>
      <c r="AG1169" s="15">
        <v>0.110597926</v>
      </c>
      <c r="AH1169" s="15">
        <v>0.122089105</v>
      </c>
      <c r="AI1169" s="15">
        <v>0.16396730800000001</v>
      </c>
      <c r="AJ1169" s="15">
        <v>0.214535219</v>
      </c>
      <c r="AK1169" s="15">
        <v>0.16569345699999999</v>
      </c>
      <c r="AU1169" s="49"/>
    </row>
    <row r="1170" spans="3:67">
      <c r="D1170" s="49" t="s">
        <v>308</v>
      </c>
      <c r="E1170" s="49" t="s">
        <v>109</v>
      </c>
      <c r="F1170" s="49" t="s">
        <v>201</v>
      </c>
      <c r="G1170" s="49" t="s">
        <v>206</v>
      </c>
      <c r="H1170" s="43" t="s">
        <v>310</v>
      </c>
      <c r="J1170" s="52"/>
      <c r="L1170" s="49" t="s">
        <v>297</v>
      </c>
      <c r="R1170" s="49" t="str">
        <f>INDEX(Local!$I$16:$I$24, MATCH(Cal_LabourRatios!G1170,Local!$G$16:$G$24,0))</f>
        <v>Yes</v>
      </c>
      <c r="Y1170" s="15">
        <v>1.6977254000000001E-2</v>
      </c>
      <c r="Z1170" s="15">
        <v>0.21385596700000001</v>
      </c>
      <c r="AA1170" s="15">
        <v>5.4159903000000002E-2</v>
      </c>
      <c r="AB1170" s="15">
        <v>0.119369166</v>
      </c>
      <c r="AC1170" s="15">
        <v>0.75804870199999996</v>
      </c>
      <c r="AD1170" s="15">
        <v>2.312264404</v>
      </c>
      <c r="AE1170" s="15">
        <v>2.0844090620000002</v>
      </c>
      <c r="AF1170" s="15">
        <v>0.45955923599999998</v>
      </c>
      <c r="AG1170" s="15">
        <v>0.143673629</v>
      </c>
      <c r="AH1170" s="15">
        <v>0.18960669799999999</v>
      </c>
      <c r="AI1170" s="15">
        <v>0.22111107499999999</v>
      </c>
      <c r="AJ1170" s="15">
        <v>0.21647960199999999</v>
      </c>
      <c r="AK1170" s="15">
        <v>0.215697417</v>
      </c>
      <c r="AU1170" s="49"/>
    </row>
    <row r="1171" spans="3:67">
      <c r="D1171" s="49" t="s">
        <v>308</v>
      </c>
      <c r="E1171" s="49" t="s">
        <v>112</v>
      </c>
      <c r="F1171" s="49" t="s">
        <v>201</v>
      </c>
      <c r="G1171" s="49" t="s">
        <v>206</v>
      </c>
      <c r="H1171" s="43" t="s">
        <v>310</v>
      </c>
      <c r="J1171" s="52"/>
      <c r="L1171" s="49" t="s">
        <v>297</v>
      </c>
      <c r="R1171" s="49" t="str">
        <f>INDEX(Local!$I$16:$I$24, MATCH(Cal_LabourRatios!G1171,Local!$G$16:$G$24,0))</f>
        <v>Yes</v>
      </c>
      <c r="Y1171" s="15">
        <v>0.214317436</v>
      </c>
      <c r="Z1171" s="15">
        <v>0.29294685500000001</v>
      </c>
      <c r="AA1171" s="15">
        <v>1.212906338</v>
      </c>
      <c r="AB1171" s="15">
        <v>3.277035176</v>
      </c>
      <c r="AC1171" s="15">
        <v>4.3531794760000002</v>
      </c>
      <c r="AD1171" s="15">
        <v>14.87878347</v>
      </c>
      <c r="AE1171" s="15">
        <v>23.743499400000001</v>
      </c>
      <c r="AF1171" s="15">
        <v>12.523255199999999</v>
      </c>
      <c r="AG1171" s="15">
        <v>4.832113638</v>
      </c>
      <c r="AH1171" s="15">
        <v>5.6669485169999998</v>
      </c>
      <c r="AI1171" s="15">
        <v>3.8737490910000001</v>
      </c>
      <c r="AJ1171" s="15">
        <v>4.4108369490000001</v>
      </c>
      <c r="AK1171" s="15">
        <v>2.3101549060000002</v>
      </c>
      <c r="AU1171" s="49"/>
    </row>
    <row r="1172" spans="3:67">
      <c r="D1172" s="49" t="s">
        <v>308</v>
      </c>
      <c r="E1172" s="49" t="s">
        <v>116</v>
      </c>
      <c r="F1172" s="49" t="s">
        <v>201</v>
      </c>
      <c r="G1172" s="49" t="s">
        <v>206</v>
      </c>
      <c r="H1172" s="43" t="s">
        <v>310</v>
      </c>
      <c r="J1172" s="52"/>
      <c r="L1172" s="49" t="s">
        <v>297</v>
      </c>
      <c r="R1172" s="49" t="str">
        <f>INDEX(Local!$I$16:$I$24, MATCH(Cal_LabourRatios!G1172,Local!$G$16:$G$24,0))</f>
        <v>Yes</v>
      </c>
      <c r="Y1172" s="15">
        <v>1.0838319780000001</v>
      </c>
      <c r="Z1172" s="15">
        <v>0.45730763600000002</v>
      </c>
      <c r="AA1172" s="15">
        <v>0.557395117</v>
      </c>
      <c r="AB1172" s="15">
        <v>1.294340925</v>
      </c>
      <c r="AC1172" s="15">
        <v>2.7951891519999998</v>
      </c>
      <c r="AD1172" s="15">
        <v>1.23905544</v>
      </c>
      <c r="AE1172" s="15">
        <v>4.8098168489999997</v>
      </c>
      <c r="AF1172" s="15">
        <v>0.77023731900000003</v>
      </c>
      <c r="AG1172" s="15">
        <v>1.313224E-2</v>
      </c>
      <c r="AH1172" s="15">
        <v>1.7398228000000002E-2</v>
      </c>
      <c r="AI1172" s="15">
        <v>2.0344103999999998E-2</v>
      </c>
      <c r="AJ1172" s="15">
        <v>1.9912046999999999E-2</v>
      </c>
      <c r="AK1172" s="15">
        <v>1.9840099999999999E-2</v>
      </c>
      <c r="AU1172" s="49"/>
    </row>
    <row r="1173" spans="3:67">
      <c r="D1173" s="49" t="s">
        <v>308</v>
      </c>
      <c r="E1173" s="49" t="s">
        <v>120</v>
      </c>
      <c r="F1173" s="49" t="s">
        <v>201</v>
      </c>
      <c r="G1173" s="49" t="s">
        <v>206</v>
      </c>
      <c r="H1173" s="43" t="s">
        <v>310</v>
      </c>
      <c r="J1173" s="52"/>
      <c r="L1173" s="49" t="s">
        <v>297</v>
      </c>
      <c r="R1173" s="49" t="str">
        <f>INDEX(Local!$I$16:$I$24, MATCH(Cal_LabourRatios!G1173,Local!$G$16:$G$24,0))</f>
        <v>Yes</v>
      </c>
      <c r="Y1173" s="15">
        <v>5.0539702999999998E-2</v>
      </c>
      <c r="Z1173" s="15">
        <v>0</v>
      </c>
      <c r="AA1173" s="15">
        <v>7.8294933999999997E-2</v>
      </c>
      <c r="AB1173" s="15">
        <v>0.68435562800000005</v>
      </c>
      <c r="AC1173" s="15">
        <v>1.082910198</v>
      </c>
      <c r="AD1173" s="15">
        <v>0.71746428399999995</v>
      </c>
      <c r="AE1173" s="15">
        <v>0.81855602999999999</v>
      </c>
      <c r="AF1173" s="15">
        <v>0.354904102</v>
      </c>
      <c r="AG1173" s="15">
        <v>6.9351383000000003E-2</v>
      </c>
      <c r="AH1173" s="15">
        <v>9.1695391000000001E-2</v>
      </c>
      <c r="AI1173" s="15">
        <v>0.10707098399999999</v>
      </c>
      <c r="AJ1173" s="15">
        <v>0.104813211</v>
      </c>
      <c r="AK1173" s="15">
        <v>0.104434499</v>
      </c>
      <c r="AU1173" s="49"/>
    </row>
    <row r="1174" spans="3:67">
      <c r="D1174" s="49" t="s">
        <v>308</v>
      </c>
      <c r="E1174" s="49" t="s">
        <v>113</v>
      </c>
      <c r="F1174" s="49" t="s">
        <v>201</v>
      </c>
      <c r="G1174" s="49" t="s">
        <v>206</v>
      </c>
      <c r="H1174" s="43" t="s">
        <v>310</v>
      </c>
      <c r="J1174" s="52"/>
      <c r="L1174" s="49" t="s">
        <v>297</v>
      </c>
      <c r="R1174" s="49" t="str">
        <f>INDEX(Local!$I$16:$I$24, MATCH(Cal_LabourRatios!G1174,Local!$G$16:$G$24,0))</f>
        <v>Yes</v>
      </c>
      <c r="Y1174" s="15">
        <v>1.466905042</v>
      </c>
      <c r="Z1174" s="15">
        <v>1.527753339</v>
      </c>
      <c r="AA1174" s="15">
        <v>1.4838932339999999</v>
      </c>
      <c r="AB1174" s="15">
        <v>0.95450288699999997</v>
      </c>
      <c r="AC1174" s="15">
        <v>1.1834568160000001</v>
      </c>
      <c r="AD1174" s="15">
        <v>3.0628248199999999</v>
      </c>
      <c r="AE1174" s="15">
        <v>1.509830695</v>
      </c>
      <c r="AF1174" s="15">
        <v>1.2806066659999999</v>
      </c>
      <c r="AG1174" s="15">
        <v>3.7223588470000002</v>
      </c>
      <c r="AH1174" s="15">
        <v>3.7037470529999998</v>
      </c>
      <c r="AI1174" s="15">
        <v>3.6852283180000001</v>
      </c>
      <c r="AJ1174" s="15">
        <v>3.666802176</v>
      </c>
      <c r="AK1174" s="15">
        <v>3.6484681650000002</v>
      </c>
      <c r="AU1174" s="49"/>
    </row>
    <row r="1175" spans="3:67">
      <c r="D1175" s="49" t="s">
        <v>308</v>
      </c>
      <c r="E1175" s="49" t="s">
        <v>128</v>
      </c>
      <c r="F1175" s="49" t="s">
        <v>201</v>
      </c>
      <c r="G1175" s="49" t="s">
        <v>206</v>
      </c>
      <c r="H1175" s="43" t="s">
        <v>310</v>
      </c>
      <c r="J1175" s="52"/>
      <c r="L1175" s="49" t="s">
        <v>297</v>
      </c>
      <c r="R1175" s="49" t="str">
        <f>INDEX(Local!$I$16:$I$24, MATCH(Cal_LabourRatios!G1175,Local!$G$16:$G$24,0))</f>
        <v>Yes</v>
      </c>
      <c r="Y1175" s="15">
        <v>0</v>
      </c>
      <c r="Z1175" s="15">
        <v>0</v>
      </c>
      <c r="AA1175" s="15">
        <v>0.21202041399999999</v>
      </c>
      <c r="AB1175" s="15">
        <v>0.25875196900000003</v>
      </c>
      <c r="AC1175" s="15">
        <v>1.6029071530000001</v>
      </c>
      <c r="AD1175" s="15">
        <v>3.6737842509999998</v>
      </c>
      <c r="AE1175" s="15">
        <v>5.7986704720000004</v>
      </c>
      <c r="AF1175" s="15">
        <v>0.66879451999999995</v>
      </c>
      <c r="AG1175" s="15">
        <v>0.58121968199999996</v>
      </c>
      <c r="AH1175" s="15">
        <v>0.58448857499999995</v>
      </c>
      <c r="AI1175" s="15">
        <v>0.57529946399999998</v>
      </c>
      <c r="AJ1175" s="15">
        <v>0.57424787300000002</v>
      </c>
      <c r="AK1175" s="15">
        <v>0.58373208899999995</v>
      </c>
      <c r="AU1175" s="49"/>
    </row>
    <row r="1176" spans="3:67">
      <c r="D1176" s="49" t="s">
        <v>308</v>
      </c>
      <c r="E1176" s="49" t="s">
        <v>132</v>
      </c>
      <c r="F1176" s="49" t="s">
        <v>201</v>
      </c>
      <c r="G1176" s="49" t="s">
        <v>206</v>
      </c>
      <c r="H1176" s="43" t="s">
        <v>310</v>
      </c>
      <c r="J1176" s="52"/>
      <c r="L1176" s="49" t="s">
        <v>297</v>
      </c>
      <c r="R1176" s="49" t="str">
        <f>INDEX(Local!$I$16:$I$24, MATCH(Cal_LabourRatios!G1176,Local!$G$16:$G$24,0))</f>
        <v>Yes</v>
      </c>
      <c r="Y1176" s="15">
        <v>0.612243808</v>
      </c>
      <c r="Z1176" s="15">
        <v>3.5790722910000001</v>
      </c>
      <c r="AA1176" s="15">
        <v>3.6290549529999998</v>
      </c>
      <c r="AB1176" s="15">
        <v>0.73422400600000004</v>
      </c>
      <c r="AC1176" s="15">
        <v>5.5690763619999997</v>
      </c>
      <c r="AD1176" s="15">
        <v>6.5717013900000003</v>
      </c>
      <c r="AE1176" s="15">
        <v>8.3831220529999992</v>
      </c>
      <c r="AF1176" s="15">
        <v>10.89530001</v>
      </c>
      <c r="AG1176" s="15">
        <v>2.7791981090000002</v>
      </c>
      <c r="AH1176" s="15">
        <v>2.7757486830000002</v>
      </c>
      <c r="AI1176" s="15">
        <v>2.7549944659999999</v>
      </c>
      <c r="AJ1176" s="15">
        <v>2.7459961320000001</v>
      </c>
      <c r="AK1176" s="15">
        <v>2.75442944</v>
      </c>
      <c r="AU1176" s="49"/>
    </row>
    <row r="1177" spans="3:67">
      <c r="D1177" s="49" t="s">
        <v>308</v>
      </c>
      <c r="E1177" s="49" t="s">
        <v>121</v>
      </c>
      <c r="F1177" s="49" t="s">
        <v>201</v>
      </c>
      <c r="G1177" s="49" t="s">
        <v>206</v>
      </c>
      <c r="H1177" s="43" t="s">
        <v>310</v>
      </c>
      <c r="J1177" s="52"/>
      <c r="L1177" s="49" t="s">
        <v>297</v>
      </c>
      <c r="R1177" s="49" t="str">
        <f>INDEX(Local!$I$16:$I$24, MATCH(Cal_LabourRatios!G1177,Local!$G$16:$G$24,0))</f>
        <v>Yes</v>
      </c>
      <c r="Y1177" s="15">
        <v>0</v>
      </c>
      <c r="Z1177" s="15">
        <v>0</v>
      </c>
      <c r="AA1177" s="15">
        <v>0</v>
      </c>
      <c r="AB1177" s="15">
        <v>0</v>
      </c>
      <c r="AC1177" s="15">
        <v>0</v>
      </c>
      <c r="AD1177" s="15">
        <v>0</v>
      </c>
      <c r="AE1177" s="15">
        <v>0</v>
      </c>
      <c r="AF1177" s="15">
        <v>0</v>
      </c>
      <c r="AG1177" s="15">
        <v>0.19565856300000001</v>
      </c>
      <c r="AH1177" s="15">
        <v>0.21598758300000001</v>
      </c>
      <c r="AI1177" s="15">
        <v>0.29007422700000002</v>
      </c>
      <c r="AJ1177" s="15">
        <v>0.37953381400000002</v>
      </c>
      <c r="AK1177" s="15">
        <v>0.29312795400000002</v>
      </c>
      <c r="AU1177" s="49"/>
    </row>
    <row r="1178" spans="3:67" s="51" customFormat="1">
      <c r="H1178" s="92"/>
      <c r="J1178" s="52"/>
      <c r="Y1178" s="71"/>
      <c r="Z1178" s="71"/>
      <c r="AA1178" s="71"/>
      <c r="AB1178" s="71"/>
      <c r="AC1178" s="71"/>
      <c r="AD1178" s="71"/>
      <c r="AE1178" s="71"/>
      <c r="AF1178" s="71"/>
      <c r="AG1178" s="71"/>
      <c r="AH1178" s="71"/>
      <c r="AI1178" s="71"/>
      <c r="AJ1178" s="71"/>
      <c r="AK1178" s="71"/>
    </row>
    <row r="1179" spans="3:67">
      <c r="C1179" s="11" t="s">
        <v>210</v>
      </c>
      <c r="D1179" s="11"/>
      <c r="E1179" s="11"/>
      <c r="F1179" s="11"/>
      <c r="G1179" s="11"/>
      <c r="H1179" s="100"/>
      <c r="I1179" s="72"/>
      <c r="J1179" s="72"/>
      <c r="K1179" s="72"/>
      <c r="L1179" s="72"/>
      <c r="M1179" s="11"/>
      <c r="N1179" s="11"/>
      <c r="O1179" s="11"/>
      <c r="P1179" s="11"/>
      <c r="Q1179" s="72"/>
      <c r="R1179" s="72" t="s">
        <v>370</v>
      </c>
      <c r="S1179" s="11"/>
      <c r="T1179" s="11"/>
      <c r="U1179" s="11"/>
      <c r="V1179" s="11"/>
      <c r="W1179" s="11"/>
      <c r="X1179" s="11"/>
      <c r="Y1179" s="11"/>
      <c r="Z1179" s="11"/>
      <c r="AA1179" s="11"/>
      <c r="AB1179" s="11"/>
      <c r="AC1179" s="11"/>
      <c r="AD1179" s="11"/>
      <c r="AE1179" s="11"/>
      <c r="AF1179" s="11"/>
      <c r="AG1179" s="11"/>
      <c r="AH1179" s="11"/>
      <c r="AI1179" s="11"/>
      <c r="AJ1179" s="11"/>
      <c r="AK1179" s="11"/>
      <c r="AL1179" s="11"/>
      <c r="AM1179" s="11"/>
      <c r="AN1179" s="11"/>
      <c r="AO1179" s="11"/>
      <c r="AP1179" s="11"/>
      <c r="AQ1179" s="31"/>
      <c r="AR1179" s="11"/>
      <c r="AS1179" s="11"/>
      <c r="AT1179" s="11"/>
      <c r="AU1179" s="11"/>
      <c r="AV1179" s="11"/>
      <c r="AW1179" s="11"/>
      <c r="AX1179" s="11"/>
      <c r="AY1179" s="11"/>
      <c r="AZ1179" s="11"/>
      <c r="BA1179" s="11"/>
      <c r="BB1179" s="31"/>
      <c r="BC1179" s="11"/>
      <c r="BD1179" s="11"/>
      <c r="BE1179" s="11"/>
      <c r="BF1179" s="11"/>
      <c r="BG1179" s="11"/>
      <c r="BH1179" s="11"/>
      <c r="BI1179" s="11"/>
      <c r="BJ1179" s="11"/>
      <c r="BK1179" s="11"/>
      <c r="BL1179" s="11"/>
      <c r="BM1179" s="11"/>
      <c r="BN1179" s="11"/>
      <c r="BO1179" s="11"/>
    </row>
    <row r="1180" spans="3:67">
      <c r="D1180" s="49" t="s">
        <v>308</v>
      </c>
      <c r="E1180" s="49" t="s">
        <v>109</v>
      </c>
      <c r="F1180" s="49" t="s">
        <v>201</v>
      </c>
      <c r="G1180" s="49" t="s">
        <v>210</v>
      </c>
      <c r="H1180" s="43" t="s">
        <v>352</v>
      </c>
      <c r="J1180" s="52"/>
      <c r="L1180" s="49" t="s">
        <v>297</v>
      </c>
      <c r="R1180" s="49" t="str">
        <f>INDEX(Local!$I$16:$I$24, MATCH(Cal_LabourRatios!G1180,Local!$G$16:$G$24,0))</f>
        <v>Yes</v>
      </c>
      <c r="Y1180" s="15">
        <v>2.6171916089999998</v>
      </c>
      <c r="Z1180" s="15">
        <v>2.6762894859999999</v>
      </c>
      <c r="AA1180" s="15">
        <v>5.9184320929999998</v>
      </c>
      <c r="AB1180" s="15">
        <v>3.7420775339999999</v>
      </c>
      <c r="AC1180" s="15">
        <v>8.4735634209999997</v>
      </c>
      <c r="AD1180" s="15">
        <v>7.2400643560000004</v>
      </c>
      <c r="AE1180" s="15">
        <v>11.779477268000001</v>
      </c>
      <c r="AF1180" s="15">
        <v>5.7181425660000009</v>
      </c>
      <c r="AG1180" s="15">
        <v>1.4574615790000001</v>
      </c>
      <c r="AH1180" s="15">
        <v>1.9438294780000001</v>
      </c>
      <c r="AI1180" s="15">
        <v>2.3621897939999998</v>
      </c>
      <c r="AJ1180" s="15">
        <v>2.3670943019999999</v>
      </c>
      <c r="AK1180" s="15">
        <v>2.379546623</v>
      </c>
      <c r="AU1180" s="49"/>
    </row>
    <row r="1181" spans="3:67">
      <c r="D1181" s="49" t="s">
        <v>308</v>
      </c>
      <c r="E1181" s="49" t="s">
        <v>112</v>
      </c>
      <c r="F1181" s="49" t="s">
        <v>201</v>
      </c>
      <c r="G1181" s="49" t="s">
        <v>210</v>
      </c>
      <c r="H1181" s="43" t="s">
        <v>352</v>
      </c>
      <c r="J1181" s="52"/>
      <c r="L1181" s="49" t="s">
        <v>297</v>
      </c>
      <c r="R1181" s="49" t="str">
        <f>INDEX(Local!$I$16:$I$24, MATCH(Cal_LabourRatios!G1181,Local!$G$16:$G$24,0))</f>
        <v>Yes</v>
      </c>
      <c r="Y1181" s="15">
        <v>2.2520308039999999</v>
      </c>
      <c r="Z1181" s="15">
        <v>1.220146202</v>
      </c>
      <c r="AA1181" s="15">
        <v>4.4768032079999998</v>
      </c>
      <c r="AB1181" s="15">
        <v>4.7354232799999991</v>
      </c>
      <c r="AC1181" s="15">
        <v>4.0888058419999993</v>
      </c>
      <c r="AD1181" s="15">
        <v>5.2077385019999998</v>
      </c>
      <c r="AE1181" s="15">
        <v>6.272261651</v>
      </c>
      <c r="AF1181" s="15">
        <v>0.46747387999999995</v>
      </c>
      <c r="AG1181" s="15">
        <v>4.6987870699999998</v>
      </c>
      <c r="AH1181" s="15">
        <v>6.5254954279999993</v>
      </c>
      <c r="AI1181" s="15">
        <v>8.2001291609999996</v>
      </c>
      <c r="AJ1181" s="15">
        <v>8.2948578270000013</v>
      </c>
      <c r="AK1181" s="15">
        <v>8.3710871680000007</v>
      </c>
      <c r="AU1181" s="49"/>
    </row>
    <row r="1182" spans="3:67">
      <c r="D1182" s="49" t="s">
        <v>308</v>
      </c>
      <c r="E1182" s="49" t="s">
        <v>116</v>
      </c>
      <c r="F1182" s="49" t="s">
        <v>201</v>
      </c>
      <c r="G1182" s="49" t="s">
        <v>210</v>
      </c>
      <c r="H1182" s="43" t="s">
        <v>352</v>
      </c>
      <c r="J1182" s="52"/>
      <c r="L1182" s="49" t="s">
        <v>297</v>
      </c>
      <c r="R1182" s="49" t="str">
        <f>INDEX(Local!$I$16:$I$24, MATCH(Cal_LabourRatios!G1182,Local!$G$16:$G$24,0))</f>
        <v>Yes</v>
      </c>
      <c r="Y1182" s="15">
        <v>2.4023199279999998</v>
      </c>
      <c r="Z1182" s="15">
        <v>2.5577337199999999</v>
      </c>
      <c r="AA1182" s="15">
        <v>6.2155099829999996</v>
      </c>
      <c r="AB1182" s="15">
        <v>2.5339012470000002</v>
      </c>
      <c r="AC1182" s="15">
        <v>6.8764616420000007</v>
      </c>
      <c r="AD1182" s="15">
        <v>5.7118980859999997</v>
      </c>
      <c r="AE1182" s="15">
        <v>4.0283949300000002</v>
      </c>
      <c r="AF1182" s="15">
        <v>19.365455445000002</v>
      </c>
      <c r="AG1182" s="15">
        <v>1.8250323660000001</v>
      </c>
      <c r="AH1182" s="15">
        <v>2.4567806320000001</v>
      </c>
      <c r="AI1182" s="15">
        <v>3.0764174500000001</v>
      </c>
      <c r="AJ1182" s="15">
        <v>3.1306270299999999</v>
      </c>
      <c r="AK1182" s="15">
        <v>3.1651979690000003</v>
      </c>
      <c r="AU1182" s="49"/>
    </row>
    <row r="1183" spans="3:67">
      <c r="D1183" s="49" t="s">
        <v>308</v>
      </c>
      <c r="E1183" s="49" t="s">
        <v>120</v>
      </c>
      <c r="F1183" s="49" t="s">
        <v>201</v>
      </c>
      <c r="G1183" s="49" t="s">
        <v>210</v>
      </c>
      <c r="H1183" s="43" t="s">
        <v>352</v>
      </c>
      <c r="J1183" s="52"/>
      <c r="L1183" s="49" t="s">
        <v>297</v>
      </c>
      <c r="R1183" s="49" t="str">
        <f>INDEX(Local!$I$16:$I$24, MATCH(Cal_LabourRatios!G1183,Local!$G$16:$G$24,0))</f>
        <v>Yes</v>
      </c>
      <c r="Y1183" s="15">
        <v>2.4523463539999999</v>
      </c>
      <c r="Z1183" s="15">
        <v>1.7033421249999998</v>
      </c>
      <c r="AA1183" s="15">
        <v>6.0883556409999997</v>
      </c>
      <c r="AB1183" s="15">
        <v>4.6617463479999994</v>
      </c>
      <c r="AC1183" s="15">
        <v>3.5450591409999994</v>
      </c>
      <c r="AD1183" s="15">
        <v>3.9784819819999999</v>
      </c>
      <c r="AE1183" s="15">
        <v>2.693476247</v>
      </c>
      <c r="AF1183" s="15">
        <v>3.0834981510000001</v>
      </c>
      <c r="AG1183" s="15">
        <v>1.862502562</v>
      </c>
      <c r="AH1183" s="15">
        <v>2.484526443</v>
      </c>
      <c r="AI1183" s="15">
        <v>3.0400415380000001</v>
      </c>
      <c r="AJ1183" s="15">
        <v>3.0589301249999998</v>
      </c>
      <c r="AK1183" s="15">
        <v>3.0796542040000001</v>
      </c>
      <c r="AU1183" s="49"/>
    </row>
    <row r="1184" spans="3:67">
      <c r="D1184" s="49" t="s">
        <v>308</v>
      </c>
      <c r="E1184" s="49" t="s">
        <v>113</v>
      </c>
      <c r="F1184" s="49" t="s">
        <v>201</v>
      </c>
      <c r="G1184" s="49" t="s">
        <v>210</v>
      </c>
      <c r="H1184" s="43" t="s">
        <v>352</v>
      </c>
      <c r="J1184" s="52"/>
      <c r="L1184" s="49" t="s">
        <v>297</v>
      </c>
      <c r="R1184" s="49" t="str">
        <f>INDEX(Local!$I$16:$I$24, MATCH(Cal_LabourRatios!G1184,Local!$G$16:$G$24,0))</f>
        <v>Yes</v>
      </c>
      <c r="Y1184" s="15">
        <v>2.4406600840000001</v>
      </c>
      <c r="Z1184" s="15">
        <v>3.8516400289999999</v>
      </c>
      <c r="AA1184" s="15">
        <v>5.1226898280000004</v>
      </c>
      <c r="AB1184" s="15">
        <v>3.7854975270000004</v>
      </c>
      <c r="AC1184" s="15">
        <v>6.3629771770000012</v>
      </c>
      <c r="AD1184" s="15">
        <v>4.0446403580000005</v>
      </c>
      <c r="AE1184" s="15">
        <v>3.3130316530000004</v>
      </c>
      <c r="AF1184" s="15">
        <v>3.0833023349999999</v>
      </c>
      <c r="AG1184" s="15">
        <v>19.243702184</v>
      </c>
      <c r="AH1184" s="15">
        <v>19.147483672</v>
      </c>
      <c r="AI1184" s="15">
        <v>19.051746250000001</v>
      </c>
      <c r="AJ1184" s="15">
        <v>18.956487515999999</v>
      </c>
      <c r="AK1184" s="15">
        <v>18.861705084</v>
      </c>
      <c r="AU1184" s="49"/>
    </row>
    <row r="1185" spans="4:47">
      <c r="D1185" s="49" t="s">
        <v>308</v>
      </c>
      <c r="E1185" s="49" t="s">
        <v>128</v>
      </c>
      <c r="F1185" s="49" t="s">
        <v>201</v>
      </c>
      <c r="G1185" s="49" t="s">
        <v>210</v>
      </c>
      <c r="H1185" s="43" t="s">
        <v>352</v>
      </c>
      <c r="J1185" s="52"/>
      <c r="L1185" s="49" t="s">
        <v>297</v>
      </c>
      <c r="R1185" s="49" t="str">
        <f>INDEX(Local!$I$16:$I$24, MATCH(Cal_LabourRatios!G1185,Local!$G$16:$G$24,0))</f>
        <v>Yes</v>
      </c>
      <c r="Y1185" s="15">
        <v>1.4417276489999999</v>
      </c>
      <c r="Z1185" s="15">
        <v>2.4410007660000002</v>
      </c>
      <c r="AA1185" s="15">
        <v>0.65185480699999998</v>
      </c>
      <c r="AB1185" s="15">
        <v>1.3090306230000002</v>
      </c>
      <c r="AC1185" s="15">
        <v>0.75322477399999999</v>
      </c>
      <c r="AD1185" s="15">
        <v>2.483155301</v>
      </c>
      <c r="AE1185" s="15">
        <v>2.0917547080000003</v>
      </c>
      <c r="AF1185" s="15">
        <v>1.8886265970000002</v>
      </c>
      <c r="AG1185" s="15">
        <v>1.2999592130000002</v>
      </c>
      <c r="AH1185" s="15">
        <v>1.310105568</v>
      </c>
      <c r="AI1185" s="15">
        <v>1.2993831949999999</v>
      </c>
      <c r="AJ1185" s="15">
        <v>1.2920189440000001</v>
      </c>
      <c r="AK1185" s="15">
        <v>1.311025447</v>
      </c>
      <c r="AU1185" s="49"/>
    </row>
    <row r="1186" spans="4:47">
      <c r="D1186" s="49" t="s">
        <v>308</v>
      </c>
      <c r="E1186" s="49" t="s">
        <v>132</v>
      </c>
      <c r="F1186" s="49" t="s">
        <v>201</v>
      </c>
      <c r="G1186" s="49" t="s">
        <v>210</v>
      </c>
      <c r="H1186" s="43" t="s">
        <v>352</v>
      </c>
      <c r="J1186" s="52"/>
      <c r="L1186" s="49" t="s">
        <v>297</v>
      </c>
      <c r="R1186" s="49" t="str">
        <f>INDEX(Local!$I$16:$I$24, MATCH(Cal_LabourRatios!G1186,Local!$G$16:$G$24,0))</f>
        <v>Yes</v>
      </c>
      <c r="Y1186" s="15">
        <v>2.9704890939999999</v>
      </c>
      <c r="Z1186" s="15">
        <v>2.3967452630000001</v>
      </c>
      <c r="AA1186" s="15">
        <v>4.3944509640000007</v>
      </c>
      <c r="AB1186" s="15">
        <v>2.8661227309999999</v>
      </c>
      <c r="AC1186" s="15">
        <v>2.2322560979999997</v>
      </c>
      <c r="AD1186" s="15">
        <v>6.819405487</v>
      </c>
      <c r="AE1186" s="15">
        <v>6.041881998</v>
      </c>
      <c r="AF1186" s="15">
        <v>4.632659855</v>
      </c>
      <c r="AG1186" s="15">
        <v>12.253506810999999</v>
      </c>
      <c r="AH1186" s="15">
        <v>6.2011010310000003</v>
      </c>
      <c r="AI1186" s="15">
        <v>6.1680338140000002</v>
      </c>
      <c r="AJ1186" s="15">
        <v>6.1410883920000003</v>
      </c>
      <c r="AK1186" s="15">
        <v>6.1847113440000001</v>
      </c>
      <c r="AU1186" s="49"/>
    </row>
    <row r="1187" spans="4:47">
      <c r="D1187" s="49" t="s">
        <v>308</v>
      </c>
      <c r="E1187" s="49" t="s">
        <v>121</v>
      </c>
      <c r="F1187" s="49" t="s">
        <v>201</v>
      </c>
      <c r="G1187" s="49" t="s">
        <v>210</v>
      </c>
      <c r="H1187" s="43" t="s">
        <v>352</v>
      </c>
      <c r="J1187" s="52"/>
      <c r="L1187" s="49" t="s">
        <v>297</v>
      </c>
      <c r="R1187" s="49" t="str">
        <f>INDEX(Local!$I$16:$I$24, MATCH(Cal_LabourRatios!G1187,Local!$G$16:$G$24,0))</f>
        <v>Yes</v>
      </c>
      <c r="Y1187" s="15">
        <v>3.6664682710000003</v>
      </c>
      <c r="Z1187" s="15">
        <v>5.083657294</v>
      </c>
      <c r="AA1187" s="15">
        <v>8.8564501290000006</v>
      </c>
      <c r="AB1187" s="15">
        <v>5.0610719719999997</v>
      </c>
      <c r="AC1187" s="15">
        <v>2.783838974</v>
      </c>
      <c r="AD1187" s="15">
        <v>3.3767690340000001</v>
      </c>
      <c r="AE1187" s="15">
        <v>5.2420843190000008</v>
      </c>
      <c r="AF1187" s="15">
        <v>2.8239561439999998</v>
      </c>
      <c r="AG1187" s="15">
        <v>4.628213798</v>
      </c>
      <c r="AH1187" s="15">
        <v>5.4308276820000003</v>
      </c>
      <c r="AI1187" s="15">
        <v>4.8091858189999996</v>
      </c>
      <c r="AJ1187" s="15">
        <v>5.3100745570000001</v>
      </c>
      <c r="AK1187" s="15">
        <v>5.7484739779999998</v>
      </c>
      <c r="AU1187" s="49"/>
    </row>
    <row r="1188" spans="4:47">
      <c r="D1188" s="49" t="s">
        <v>308</v>
      </c>
      <c r="E1188" s="49" t="s">
        <v>109</v>
      </c>
      <c r="F1188" s="49" t="s">
        <v>201</v>
      </c>
      <c r="G1188" s="49" t="s">
        <v>210</v>
      </c>
      <c r="H1188" s="43" t="s">
        <v>309</v>
      </c>
      <c r="J1188" s="52"/>
      <c r="L1188" s="49" t="s">
        <v>297</v>
      </c>
      <c r="R1188" s="49" t="str">
        <f>INDEX(Local!$I$16:$I$24, MATCH(Cal_LabourRatios!G1188,Local!$G$16:$G$24,0))</f>
        <v>Yes</v>
      </c>
      <c r="Y1188" s="15">
        <v>0.13978984699999999</v>
      </c>
      <c r="Z1188" s="15">
        <v>0.14294639200000001</v>
      </c>
      <c r="AA1188" s="15">
        <v>0.40413165200000001</v>
      </c>
      <c r="AB1188" s="15">
        <v>0.27903302899999999</v>
      </c>
      <c r="AC1188" s="15">
        <v>0.58469198200000005</v>
      </c>
      <c r="AD1188" s="15">
        <v>0.31345007200000002</v>
      </c>
      <c r="AE1188" s="15">
        <v>0.72692989100000005</v>
      </c>
      <c r="AF1188" s="15">
        <v>0.35287548499999999</v>
      </c>
      <c r="AG1188" s="15">
        <v>8.9942224000000001E-2</v>
      </c>
      <c r="AH1188" s="15">
        <v>0.119956745</v>
      </c>
      <c r="AI1188" s="15">
        <v>0.14577441199999999</v>
      </c>
      <c r="AJ1188" s="15">
        <v>0.146077077</v>
      </c>
      <c r="AK1188" s="15">
        <v>0.146845529</v>
      </c>
      <c r="AU1188" s="49"/>
    </row>
    <row r="1189" spans="4:47">
      <c r="D1189" s="49" t="s">
        <v>308</v>
      </c>
      <c r="E1189" s="49" t="s">
        <v>112</v>
      </c>
      <c r="F1189" s="49" t="s">
        <v>201</v>
      </c>
      <c r="G1189" s="49" t="s">
        <v>210</v>
      </c>
      <c r="H1189" s="43" t="s">
        <v>309</v>
      </c>
      <c r="J1189" s="52"/>
      <c r="L1189" s="49" t="s">
        <v>297</v>
      </c>
      <c r="R1189" s="49" t="str">
        <f>INDEX(Local!$I$16:$I$24, MATCH(Cal_LabourRatios!G1189,Local!$G$16:$G$24,0))</f>
        <v>Yes</v>
      </c>
      <c r="Y1189" s="15">
        <v>0.43320034000000002</v>
      </c>
      <c r="Z1189" s="15">
        <v>0.234707158</v>
      </c>
      <c r="AA1189" s="15">
        <v>0.27562686600000003</v>
      </c>
      <c r="AB1189" s="15">
        <v>0.24886360900000001</v>
      </c>
      <c r="AC1189" s="15">
        <v>0.285634944</v>
      </c>
      <c r="AD1189" s="15">
        <v>0.18455844099999999</v>
      </c>
      <c r="AE1189" s="15">
        <v>0.51655627900000001</v>
      </c>
      <c r="AF1189" s="15">
        <v>3.8499121999999997E-2</v>
      </c>
      <c r="AG1189" s="15">
        <v>0.38697173400000001</v>
      </c>
      <c r="AH1189" s="15">
        <v>0.53741151499999995</v>
      </c>
      <c r="AI1189" s="15">
        <v>0.67532709000000002</v>
      </c>
      <c r="AJ1189" s="15">
        <v>0.68312853200000001</v>
      </c>
      <c r="AK1189" s="15">
        <v>0.68940645</v>
      </c>
      <c r="AU1189" s="49"/>
    </row>
    <row r="1190" spans="4:47">
      <c r="D1190" s="49" t="s">
        <v>308</v>
      </c>
      <c r="E1190" s="49" t="s">
        <v>116</v>
      </c>
      <c r="F1190" s="49" t="s">
        <v>201</v>
      </c>
      <c r="G1190" s="49" t="s">
        <v>210</v>
      </c>
      <c r="H1190" s="43" t="s">
        <v>309</v>
      </c>
      <c r="J1190" s="52"/>
      <c r="L1190" s="49" t="s">
        <v>297</v>
      </c>
      <c r="R1190" s="49" t="str">
        <f>INDEX(Local!$I$16:$I$24, MATCH(Cal_LabourRatios!G1190,Local!$G$16:$G$24,0))</f>
        <v>Yes</v>
      </c>
      <c r="Y1190" s="15">
        <v>0.35007496500000002</v>
      </c>
      <c r="Z1190" s="15">
        <v>0.37272243900000002</v>
      </c>
      <c r="AA1190" s="15">
        <v>0.38781111000000001</v>
      </c>
      <c r="AB1190" s="15">
        <v>0.20194895299999999</v>
      </c>
      <c r="AC1190" s="15">
        <v>0.68473952299999996</v>
      </c>
      <c r="AD1190" s="15">
        <v>0.42564722399999999</v>
      </c>
      <c r="AE1190" s="15">
        <v>0.37215386499999997</v>
      </c>
      <c r="AF1190" s="15">
        <v>1.789032411</v>
      </c>
      <c r="AG1190" s="15">
        <v>0.16860135600000001</v>
      </c>
      <c r="AH1190" s="15">
        <v>0.226963946</v>
      </c>
      <c r="AI1190" s="15">
        <v>0.28420764700000001</v>
      </c>
      <c r="AJ1190" s="15">
        <v>0.28921567300000001</v>
      </c>
      <c r="AK1190" s="15">
        <v>0.29240942800000003</v>
      </c>
      <c r="AU1190" s="49"/>
    </row>
    <row r="1191" spans="4:47">
      <c r="D1191" s="49" t="s">
        <v>308</v>
      </c>
      <c r="E1191" s="49" t="s">
        <v>120</v>
      </c>
      <c r="F1191" s="49" t="s">
        <v>201</v>
      </c>
      <c r="G1191" s="49" t="s">
        <v>210</v>
      </c>
      <c r="H1191" s="43" t="s">
        <v>309</v>
      </c>
      <c r="J1191" s="52"/>
      <c r="L1191" s="49" t="s">
        <v>297</v>
      </c>
      <c r="R1191" s="49" t="str">
        <f>INDEX(Local!$I$16:$I$24, MATCH(Cal_LabourRatios!G1191,Local!$G$16:$G$24,0))</f>
        <v>Yes</v>
      </c>
      <c r="Y1191" s="15">
        <v>0.43623947499999999</v>
      </c>
      <c r="Z1191" s="15">
        <v>0.30300168399999999</v>
      </c>
      <c r="AA1191" s="15">
        <v>0.40303070899999999</v>
      </c>
      <c r="AB1191" s="15">
        <v>0.35276955199999999</v>
      </c>
      <c r="AC1191" s="15">
        <v>0.30878789499999998</v>
      </c>
      <c r="AD1191" s="15">
        <v>0.219781271</v>
      </c>
      <c r="AE1191" s="15">
        <v>0.248932708</v>
      </c>
      <c r="AF1191" s="15">
        <v>0.28497876900000002</v>
      </c>
      <c r="AG1191" s="15">
        <v>0.17213361599999999</v>
      </c>
      <c r="AH1191" s="15">
        <v>0.22962144100000001</v>
      </c>
      <c r="AI1191" s="15">
        <v>0.28096248299999999</v>
      </c>
      <c r="AJ1191" s="15">
        <v>0.282708177</v>
      </c>
      <c r="AK1191" s="15">
        <v>0.284623509</v>
      </c>
      <c r="AU1191" s="49"/>
    </row>
    <row r="1192" spans="4:47">
      <c r="D1192" s="49" t="s">
        <v>308</v>
      </c>
      <c r="E1192" s="49" t="s">
        <v>113</v>
      </c>
      <c r="F1192" s="49" t="s">
        <v>201</v>
      </c>
      <c r="G1192" s="49" t="s">
        <v>210</v>
      </c>
      <c r="H1192" s="43" t="s">
        <v>309</v>
      </c>
      <c r="J1192" s="52"/>
      <c r="L1192" s="49" t="s">
        <v>297</v>
      </c>
      <c r="R1192" s="49" t="str">
        <f>INDEX(Local!$I$16:$I$24, MATCH(Cal_LabourRatios!G1192,Local!$G$16:$G$24,0))</f>
        <v>Yes</v>
      </c>
      <c r="Y1192" s="15">
        <v>0.46152083900000002</v>
      </c>
      <c r="Z1192" s="15">
        <v>0.216806042</v>
      </c>
      <c r="AA1192" s="15">
        <v>0.22453174400000001</v>
      </c>
      <c r="AB1192" s="15">
        <v>0.16884463</v>
      </c>
      <c r="AC1192" s="15">
        <v>0.143092211</v>
      </c>
      <c r="AD1192" s="15">
        <v>8.8760786999999994E-2</v>
      </c>
      <c r="AE1192" s="15">
        <v>0.181295075</v>
      </c>
      <c r="AF1192" s="15">
        <v>0.168723872</v>
      </c>
      <c r="AG1192" s="15">
        <v>1.053050134</v>
      </c>
      <c r="AH1192" s="15">
        <v>1.0477848830000001</v>
      </c>
      <c r="AI1192" s="15">
        <v>1.0425459589999999</v>
      </c>
      <c r="AJ1192" s="15">
        <v>1.0373332289999999</v>
      </c>
      <c r="AK1192" s="15">
        <v>1.032146563</v>
      </c>
      <c r="AU1192" s="49"/>
    </row>
    <row r="1193" spans="4:47">
      <c r="D1193" s="49" t="s">
        <v>308</v>
      </c>
      <c r="E1193" s="49" t="s">
        <v>128</v>
      </c>
      <c r="F1193" s="49" t="s">
        <v>201</v>
      </c>
      <c r="G1193" s="49" t="s">
        <v>210</v>
      </c>
      <c r="H1193" s="43" t="s">
        <v>309</v>
      </c>
      <c r="J1193" s="52"/>
      <c r="L1193" s="49" t="s">
        <v>297</v>
      </c>
      <c r="R1193" s="49" t="str">
        <f>INDEX(Local!$I$16:$I$24, MATCH(Cal_LabourRatios!G1193,Local!$G$16:$G$24,0))</f>
        <v>Yes</v>
      </c>
      <c r="Y1193" s="15">
        <v>0.48059435900000003</v>
      </c>
      <c r="Z1193" s="15">
        <v>0.496817905</v>
      </c>
      <c r="AA1193" s="15">
        <v>0.18009159699999999</v>
      </c>
      <c r="AB1193" s="15">
        <v>0.32199720300000001</v>
      </c>
      <c r="AC1193" s="15">
        <v>0.15423313899999999</v>
      </c>
      <c r="AD1193" s="15">
        <v>0.468992884</v>
      </c>
      <c r="AE1193" s="15">
        <v>0.39506915799999998</v>
      </c>
      <c r="AF1193" s="15">
        <v>0.356704405</v>
      </c>
      <c r="AG1193" s="15">
        <v>0.24552295199999999</v>
      </c>
      <c r="AH1193" s="15">
        <v>0.24743929200000001</v>
      </c>
      <c r="AI1193" s="15">
        <v>0.24541415999999999</v>
      </c>
      <c r="AJ1193" s="15">
        <v>0.24402327600000001</v>
      </c>
      <c r="AK1193" s="15">
        <v>0.24761302900000001</v>
      </c>
      <c r="AU1193" s="49"/>
    </row>
    <row r="1194" spans="4:47">
      <c r="D1194" s="49" t="s">
        <v>308</v>
      </c>
      <c r="E1194" s="49" t="s">
        <v>132</v>
      </c>
      <c r="F1194" s="49" t="s">
        <v>201</v>
      </c>
      <c r="G1194" s="49" t="s">
        <v>210</v>
      </c>
      <c r="H1194" s="43" t="s">
        <v>309</v>
      </c>
      <c r="J1194" s="52"/>
      <c r="L1194" s="49" t="s">
        <v>297</v>
      </c>
      <c r="R1194" s="49" t="str">
        <f>INDEX(Local!$I$16:$I$24, MATCH(Cal_LabourRatios!G1194,Local!$G$16:$G$24,0))</f>
        <v>Yes</v>
      </c>
      <c r="Y1194" s="15">
        <v>0.102508696</v>
      </c>
      <c r="Z1194" s="15">
        <v>5.1410993000000002E-2</v>
      </c>
      <c r="AA1194" s="15">
        <v>0.102404093</v>
      </c>
      <c r="AB1194" s="15">
        <v>4.5093344E-2</v>
      </c>
      <c r="AC1194" s="15">
        <v>3.0754437999999999E-2</v>
      </c>
      <c r="AD1194" s="15">
        <v>0.111731724</v>
      </c>
      <c r="AE1194" s="15">
        <v>9.8992485000000005E-2</v>
      </c>
      <c r="AF1194" s="15">
        <v>7.5903255000000003E-2</v>
      </c>
      <c r="AG1194" s="15">
        <v>0.2007661</v>
      </c>
      <c r="AH1194" s="15">
        <v>0.10160118999999999</v>
      </c>
      <c r="AI1194" s="15">
        <v>0.10105940400000001</v>
      </c>
      <c r="AJ1194" s="15">
        <v>0.10061792</v>
      </c>
      <c r="AK1194" s="15">
        <v>0.10133265499999999</v>
      </c>
      <c r="AU1194" s="49"/>
    </row>
    <row r="1195" spans="4:47">
      <c r="D1195" s="49" t="s">
        <v>308</v>
      </c>
      <c r="E1195" s="49" t="s">
        <v>121</v>
      </c>
      <c r="F1195" s="49" t="s">
        <v>201</v>
      </c>
      <c r="G1195" s="49" t="s">
        <v>210</v>
      </c>
      <c r="H1195" s="43" t="s">
        <v>309</v>
      </c>
      <c r="J1195" s="52"/>
      <c r="L1195" s="49" t="s">
        <v>297</v>
      </c>
      <c r="R1195" s="49" t="str">
        <f>INDEX(Local!$I$16:$I$24, MATCH(Cal_LabourRatios!G1195,Local!$G$16:$G$24,0))</f>
        <v>Yes</v>
      </c>
      <c r="Y1195" s="15">
        <v>0.86019190300000004</v>
      </c>
      <c r="Z1195" s="15">
        <v>0.66252467400000004</v>
      </c>
      <c r="AA1195" s="15">
        <v>1.269202296</v>
      </c>
      <c r="AB1195" s="15">
        <v>0.90313865999999998</v>
      </c>
      <c r="AC1195" s="15">
        <v>0.58670262200000001</v>
      </c>
      <c r="AD1195" s="15">
        <v>0.80359902900000002</v>
      </c>
      <c r="AE1195" s="15">
        <v>1.6248726680000001</v>
      </c>
      <c r="AF1195" s="15">
        <v>0.67204134900000001</v>
      </c>
      <c r="AG1195" s="15">
        <v>0.93248391100000005</v>
      </c>
      <c r="AH1195" s="15">
        <v>1.039874202</v>
      </c>
      <c r="AI1195" s="15">
        <v>0.95031183399999997</v>
      </c>
      <c r="AJ1195" s="15">
        <v>1.0679409500000001</v>
      </c>
      <c r="AK1195" s="15">
        <v>1.1261670539999999</v>
      </c>
      <c r="AU1195" s="49"/>
    </row>
    <row r="1196" spans="4:47">
      <c r="D1196" s="49" t="s">
        <v>308</v>
      </c>
      <c r="E1196" s="49" t="s">
        <v>109</v>
      </c>
      <c r="F1196" s="49" t="s">
        <v>201</v>
      </c>
      <c r="G1196" s="49" t="s">
        <v>210</v>
      </c>
      <c r="H1196" s="43" t="s">
        <v>310</v>
      </c>
      <c r="J1196" s="52"/>
      <c r="L1196" s="49" t="s">
        <v>297</v>
      </c>
      <c r="R1196" s="49" t="str">
        <f>INDEX(Local!$I$16:$I$24, MATCH(Cal_LabourRatios!G1196,Local!$G$16:$G$24,0))</f>
        <v>Yes</v>
      </c>
      <c r="Y1196" s="15">
        <v>1.4381958340000001</v>
      </c>
      <c r="Z1196" s="15">
        <v>1.470671225</v>
      </c>
      <c r="AA1196" s="15">
        <v>3.1901536469999998</v>
      </c>
      <c r="AB1196" s="15">
        <v>1.9757623449999999</v>
      </c>
      <c r="AC1196" s="15">
        <v>4.5401393560000001</v>
      </c>
      <c r="AD1196" s="15">
        <v>3.8880923919999999</v>
      </c>
      <c r="AE1196" s="15">
        <v>6.3358256900000001</v>
      </c>
      <c r="AF1196" s="15">
        <v>3.0756164930000001</v>
      </c>
      <c r="AG1196" s="15">
        <v>0.78392464299999998</v>
      </c>
      <c r="AH1196" s="15">
        <v>1.045527273</v>
      </c>
      <c r="AI1196" s="15">
        <v>1.2705506740000001</v>
      </c>
      <c r="AJ1196" s="15">
        <v>1.27318866</v>
      </c>
      <c r="AK1196" s="15">
        <v>1.2798863890000001</v>
      </c>
      <c r="AU1196" s="49"/>
    </row>
    <row r="1197" spans="4:47">
      <c r="D1197" s="49" t="s">
        <v>308</v>
      </c>
      <c r="E1197" s="49" t="s">
        <v>112</v>
      </c>
      <c r="F1197" s="49" t="s">
        <v>201</v>
      </c>
      <c r="G1197" s="49" t="s">
        <v>210</v>
      </c>
      <c r="H1197" s="43" t="s">
        <v>310</v>
      </c>
      <c r="J1197" s="52"/>
      <c r="L1197" s="49" t="s">
        <v>297</v>
      </c>
      <c r="R1197" s="49" t="str">
        <f>INDEX(Local!$I$16:$I$24, MATCH(Cal_LabourRatios!G1197,Local!$G$16:$G$24,0))</f>
        <v>Yes</v>
      </c>
      <c r="Y1197" s="15">
        <v>1.0835733439999999</v>
      </c>
      <c r="Z1197" s="15">
        <v>0.58707807099999998</v>
      </c>
      <c r="AA1197" s="15">
        <v>2.4222153479999999</v>
      </c>
      <c r="AB1197" s="15">
        <v>2.5451774679999999</v>
      </c>
      <c r="AC1197" s="15">
        <v>2.2424806789999998</v>
      </c>
      <c r="AD1197" s="15">
        <v>2.874445503</v>
      </c>
      <c r="AE1197" s="15">
        <v>3.3369557809999999</v>
      </c>
      <c r="AF1197" s="15">
        <v>0.248704495</v>
      </c>
      <c r="AG1197" s="15">
        <v>2.4998390609999999</v>
      </c>
      <c r="AH1197" s="15">
        <v>3.471680696</v>
      </c>
      <c r="AI1197" s="15">
        <v>4.3626158999999998</v>
      </c>
      <c r="AJ1197" s="15">
        <v>4.4130132509999997</v>
      </c>
      <c r="AK1197" s="15">
        <v>4.4535686290000003</v>
      </c>
      <c r="AU1197" s="49"/>
    </row>
    <row r="1198" spans="4:47">
      <c r="D1198" s="49" t="s">
        <v>308</v>
      </c>
      <c r="E1198" s="49" t="s">
        <v>116</v>
      </c>
      <c r="F1198" s="49" t="s">
        <v>201</v>
      </c>
      <c r="G1198" s="49" t="s">
        <v>210</v>
      </c>
      <c r="H1198" s="43" t="s">
        <v>310</v>
      </c>
      <c r="J1198" s="52"/>
      <c r="L1198" s="49" t="s">
        <v>297</v>
      </c>
      <c r="R1198" s="49" t="str">
        <f>INDEX(Local!$I$16:$I$24, MATCH(Cal_LabourRatios!G1198,Local!$G$16:$G$24,0))</f>
        <v>Yes</v>
      </c>
      <c r="Y1198" s="15">
        <v>1.1893253130000001</v>
      </c>
      <c r="Z1198" s="15">
        <v>1.2662665870000001</v>
      </c>
      <c r="AA1198" s="15">
        <v>3.2898677350000001</v>
      </c>
      <c r="AB1198" s="15">
        <v>1.314617841</v>
      </c>
      <c r="AC1198" s="15">
        <v>3.4665571540000002</v>
      </c>
      <c r="AD1198" s="15">
        <v>2.8655252930000001</v>
      </c>
      <c r="AE1198" s="15">
        <v>2.0536604569999999</v>
      </c>
      <c r="AF1198" s="15">
        <v>9.872435737</v>
      </c>
      <c r="AG1198" s="15">
        <v>0.93039457800000003</v>
      </c>
      <c r="AH1198" s="15">
        <v>1.2524574479999999</v>
      </c>
      <c r="AI1198" s="15">
        <v>1.5683459479999999</v>
      </c>
      <c r="AJ1198" s="15">
        <v>1.5959817860000001</v>
      </c>
      <c r="AK1198" s="15">
        <v>1.6136059199999999</v>
      </c>
      <c r="AU1198" s="49"/>
    </row>
    <row r="1199" spans="4:47">
      <c r="D1199" s="49" t="s">
        <v>308</v>
      </c>
      <c r="E1199" s="49" t="s">
        <v>120</v>
      </c>
      <c r="F1199" s="49" t="s">
        <v>201</v>
      </c>
      <c r="G1199" s="49" t="s">
        <v>210</v>
      </c>
      <c r="H1199" s="43" t="s">
        <v>310</v>
      </c>
      <c r="J1199" s="52"/>
      <c r="L1199" s="49" t="s">
        <v>297</v>
      </c>
      <c r="R1199" s="49" t="str">
        <f>INDEX(Local!$I$16:$I$24, MATCH(Cal_LabourRatios!G1199,Local!$G$16:$G$24,0))</f>
        <v>Yes</v>
      </c>
      <c r="Y1199" s="15">
        <v>1.184077705</v>
      </c>
      <c r="Z1199" s="15">
        <v>0.82243253699999996</v>
      </c>
      <c r="AA1199" s="15">
        <v>3.2118718350000002</v>
      </c>
      <c r="AB1199" s="15">
        <v>2.427654306</v>
      </c>
      <c r="AC1199" s="15">
        <v>1.829514657</v>
      </c>
      <c r="AD1199" s="15">
        <v>2.038823614</v>
      </c>
      <c r="AE1199" s="15">
        <v>1.378885261</v>
      </c>
      <c r="AF1199" s="15">
        <v>1.5785511969999999</v>
      </c>
      <c r="AG1199" s="15">
        <v>0.95348059399999996</v>
      </c>
      <c r="AH1199" s="15">
        <v>1.271916504</v>
      </c>
      <c r="AI1199" s="15">
        <v>1.556304227</v>
      </c>
      <c r="AJ1199" s="15">
        <v>1.56597396</v>
      </c>
      <c r="AK1199" s="15">
        <v>1.576583345</v>
      </c>
      <c r="AU1199" s="49"/>
    </row>
    <row r="1200" spans="4:47">
      <c r="D1200" s="49" t="s">
        <v>308</v>
      </c>
      <c r="E1200" s="49" t="s">
        <v>113</v>
      </c>
      <c r="F1200" s="49" t="s">
        <v>201</v>
      </c>
      <c r="G1200" s="49" t="s">
        <v>210</v>
      </c>
      <c r="H1200" s="43" t="s">
        <v>310</v>
      </c>
      <c r="J1200" s="52"/>
      <c r="L1200" s="49" t="s">
        <v>297</v>
      </c>
      <c r="R1200" s="49" t="str">
        <f>INDEX(Local!$I$16:$I$24, MATCH(Cal_LabourRatios!G1200,Local!$G$16:$G$24,0))</f>
        <v>Yes</v>
      </c>
      <c r="Y1200" s="15">
        <v>0.88060695499999997</v>
      </c>
      <c r="Z1200" s="15">
        <v>2.239627466</v>
      </c>
      <c r="AA1200" s="15">
        <v>3.016555941</v>
      </c>
      <c r="AB1200" s="15">
        <v>2.2341866420000001</v>
      </c>
      <c r="AC1200" s="15">
        <v>3.976265084</v>
      </c>
      <c r="AD1200" s="15">
        <v>2.644069386</v>
      </c>
      <c r="AE1200" s="15">
        <v>1.9195527489999999</v>
      </c>
      <c r="AF1200" s="15">
        <v>1.7864488160000001</v>
      </c>
      <c r="AG1200" s="15">
        <v>11.14969771</v>
      </c>
      <c r="AH1200" s="15">
        <v>11.093949220000001</v>
      </c>
      <c r="AI1200" s="15">
        <v>11.03847947</v>
      </c>
      <c r="AJ1200" s="15">
        <v>10.983287069999999</v>
      </c>
      <c r="AK1200" s="15">
        <v>10.928370640000001</v>
      </c>
      <c r="AU1200" s="49"/>
    </row>
    <row r="1201" spans="3:67">
      <c r="D1201" s="49" t="s">
        <v>308</v>
      </c>
      <c r="E1201" s="49" t="s">
        <v>128</v>
      </c>
      <c r="F1201" s="49" t="s">
        <v>201</v>
      </c>
      <c r="G1201" s="49" t="s">
        <v>210</v>
      </c>
      <c r="H1201" s="43" t="s">
        <v>310</v>
      </c>
      <c r="J1201" s="52"/>
      <c r="L1201" s="49" t="s">
        <v>297</v>
      </c>
      <c r="R1201" s="49" t="str">
        <f>INDEX(Local!$I$16:$I$24, MATCH(Cal_LabourRatios!G1201,Local!$G$16:$G$24,0))</f>
        <v>Yes</v>
      </c>
      <c r="Y1201" s="15">
        <v>0.58576611300000003</v>
      </c>
      <c r="Z1201" s="15">
        <v>0.65076099099999996</v>
      </c>
      <c r="AA1201" s="15">
        <v>0.35793271900000001</v>
      </c>
      <c r="AB1201" s="15">
        <v>0.71149876700000003</v>
      </c>
      <c r="AC1201" s="15">
        <v>0.423650205</v>
      </c>
      <c r="AD1201" s="15">
        <v>1.477818595</v>
      </c>
      <c r="AE1201" s="15">
        <v>1.244881463</v>
      </c>
      <c r="AF1201" s="15">
        <v>1.1239923270000001</v>
      </c>
      <c r="AG1201" s="15">
        <v>0.77365434899999996</v>
      </c>
      <c r="AH1201" s="15">
        <v>0.77969282399999995</v>
      </c>
      <c r="AI1201" s="15">
        <v>0.77331153900000005</v>
      </c>
      <c r="AJ1201" s="15">
        <v>0.76892879800000002</v>
      </c>
      <c r="AK1201" s="15">
        <v>0.78024027900000004</v>
      </c>
      <c r="AU1201" s="49"/>
    </row>
    <row r="1202" spans="3:67">
      <c r="D1202" s="49" t="s">
        <v>308</v>
      </c>
      <c r="E1202" s="49" t="s">
        <v>132</v>
      </c>
      <c r="F1202" s="49" t="s">
        <v>201</v>
      </c>
      <c r="G1202" s="49" t="s">
        <v>210</v>
      </c>
      <c r="H1202" s="43" t="s">
        <v>310</v>
      </c>
      <c r="J1202" s="52"/>
      <c r="L1202" s="49" t="s">
        <v>297</v>
      </c>
      <c r="R1202" s="49" t="str">
        <f>INDEX(Local!$I$16:$I$24, MATCH(Cal_LabourRatios!G1202,Local!$G$16:$G$24,0))</f>
        <v>Yes</v>
      </c>
      <c r="Y1202" s="15">
        <v>2.4537922339999998</v>
      </c>
      <c r="Z1202" s="15">
        <v>1.5620451230000001</v>
      </c>
      <c r="AA1202" s="15">
        <v>3.7060821160000001</v>
      </c>
      <c r="AB1202" s="15">
        <v>2.5084679689999998</v>
      </c>
      <c r="AC1202" s="15">
        <v>1.9344403809999999</v>
      </c>
      <c r="AD1202" s="15">
        <v>6.0078149590000001</v>
      </c>
      <c r="AE1202" s="15">
        <v>5.322826031</v>
      </c>
      <c r="AF1202" s="15">
        <v>4.0813181189999996</v>
      </c>
      <c r="AG1202" s="15">
        <v>10.79519346</v>
      </c>
      <c r="AH1202" s="15">
        <v>5.4630961019999997</v>
      </c>
      <c r="AI1202" s="15">
        <v>5.4339642780000004</v>
      </c>
      <c r="AJ1202" s="15">
        <v>5.4102256820000001</v>
      </c>
      <c r="AK1202" s="15">
        <v>5.4486569830000002</v>
      </c>
      <c r="AU1202" s="49"/>
    </row>
    <row r="1203" spans="3:67">
      <c r="D1203" s="49" t="s">
        <v>308</v>
      </c>
      <c r="E1203" s="49" t="s">
        <v>121</v>
      </c>
      <c r="F1203" s="49" t="s">
        <v>201</v>
      </c>
      <c r="G1203" s="49" t="s">
        <v>210</v>
      </c>
      <c r="H1203" s="43" t="s">
        <v>310</v>
      </c>
      <c r="J1203" s="52"/>
      <c r="L1203" s="49" t="s">
        <v>297</v>
      </c>
      <c r="R1203" s="49" t="str">
        <f>INDEX(Local!$I$16:$I$24, MATCH(Cal_LabourRatios!G1203,Local!$G$16:$G$24,0))</f>
        <v>Yes</v>
      </c>
      <c r="Y1203" s="15">
        <v>2.0564685410000001</v>
      </c>
      <c r="Z1203" s="15">
        <v>2.5314120039999999</v>
      </c>
      <c r="AA1203" s="15">
        <v>4.8969179929999997</v>
      </c>
      <c r="AB1203" s="15">
        <v>2.4292479880000002</v>
      </c>
      <c r="AC1203" s="15">
        <v>1.1794684440000001</v>
      </c>
      <c r="AD1203" s="15">
        <v>1.6150715339999999</v>
      </c>
      <c r="AE1203" s="15">
        <v>1.19000339</v>
      </c>
      <c r="AF1203" s="15">
        <v>1.3506672019999999</v>
      </c>
      <c r="AG1203" s="15">
        <v>1.649655366</v>
      </c>
      <c r="AH1203" s="15">
        <v>1.8396393090000001</v>
      </c>
      <c r="AI1203" s="15">
        <v>1.681194708</v>
      </c>
      <c r="AJ1203" s="15">
        <v>1.889292135</v>
      </c>
      <c r="AK1203" s="15">
        <v>1.9922998160000001</v>
      </c>
      <c r="AU1203" s="49"/>
    </row>
    <row r="1204" spans="3:67" s="51" customFormat="1">
      <c r="H1204" s="92"/>
      <c r="J1204" s="52"/>
      <c r="Y1204" s="71"/>
      <c r="Z1204" s="71"/>
      <c r="AA1204" s="71"/>
      <c r="AB1204" s="71"/>
      <c r="AC1204" s="71"/>
      <c r="AD1204" s="71"/>
      <c r="AE1204" s="71"/>
      <c r="AF1204" s="71"/>
      <c r="AG1204" s="71"/>
      <c r="AH1204" s="71"/>
      <c r="AI1204" s="71"/>
      <c r="AJ1204" s="71"/>
      <c r="AK1204" s="71"/>
    </row>
    <row r="1205" spans="3:67">
      <c r="C1205" s="11" t="s">
        <v>293</v>
      </c>
      <c r="D1205" s="11"/>
      <c r="E1205" s="11"/>
      <c r="F1205" s="11"/>
      <c r="G1205" s="11"/>
      <c r="H1205" s="100"/>
      <c r="I1205" s="72"/>
      <c r="J1205" s="72"/>
      <c r="K1205" s="72"/>
      <c r="L1205" s="72"/>
      <c r="M1205" s="11"/>
      <c r="N1205" s="11"/>
      <c r="O1205" s="11"/>
      <c r="P1205" s="11"/>
      <c r="Q1205" s="72"/>
      <c r="R1205" s="72" t="s">
        <v>370</v>
      </c>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31"/>
      <c r="AR1205" s="11"/>
      <c r="AS1205" s="11"/>
      <c r="AT1205" s="11"/>
      <c r="AU1205" s="11"/>
      <c r="AV1205" s="11"/>
      <c r="AW1205" s="11"/>
      <c r="AX1205" s="11"/>
      <c r="AY1205" s="11"/>
      <c r="AZ1205" s="11"/>
      <c r="BA1205" s="11"/>
      <c r="BB1205" s="31"/>
      <c r="BC1205" s="11"/>
      <c r="BD1205" s="11"/>
      <c r="BE1205" s="11"/>
      <c r="BF1205" s="11"/>
      <c r="BG1205" s="11"/>
      <c r="BH1205" s="11"/>
      <c r="BI1205" s="11"/>
      <c r="BJ1205" s="11"/>
      <c r="BK1205" s="11"/>
      <c r="BL1205" s="11"/>
      <c r="BM1205" s="11"/>
      <c r="BN1205" s="11"/>
      <c r="BO1205" s="11"/>
    </row>
    <row r="1206" spans="3:67">
      <c r="D1206" s="49" t="s">
        <v>308</v>
      </c>
      <c r="E1206" s="49" t="s">
        <v>109</v>
      </c>
      <c r="F1206" s="49" t="s">
        <v>201</v>
      </c>
      <c r="G1206" s="49" t="s">
        <v>293</v>
      </c>
      <c r="H1206" s="43" t="s">
        <v>352</v>
      </c>
      <c r="J1206" s="52"/>
      <c r="L1206" s="49" t="s">
        <v>297</v>
      </c>
      <c r="R1206" s="49" t="str">
        <f>INDEX(Local!$I$16:$I$24, MATCH(Cal_LabourRatios!G1206,Local!$G$16:$G$24,0))</f>
        <v>No</v>
      </c>
      <c r="Y1206" s="15">
        <v>0.278144271</v>
      </c>
      <c r="Z1206" s="15">
        <v>3.1856237439999999</v>
      </c>
      <c r="AA1206" s="15">
        <v>3.875795192</v>
      </c>
      <c r="AB1206" s="15">
        <v>2.1319160890000002</v>
      </c>
      <c r="AC1206" s="15">
        <v>7.9971294999999998E-2</v>
      </c>
      <c r="AD1206" s="15">
        <v>-2.7492147699999996</v>
      </c>
      <c r="AE1206" s="15">
        <v>6.7760810360000008</v>
      </c>
      <c r="AF1206" s="15">
        <v>3.0311021079999998</v>
      </c>
      <c r="AG1206" s="15">
        <v>0.43958799199999998</v>
      </c>
      <c r="AH1206" s="15">
        <v>0.43004212400000008</v>
      </c>
      <c r="AI1206" s="15">
        <v>0.42333727999999998</v>
      </c>
      <c r="AJ1206" s="15">
        <v>0.42170265200000001</v>
      </c>
      <c r="AK1206" s="15">
        <v>0.42016390899999995</v>
      </c>
      <c r="AU1206" s="49"/>
    </row>
    <row r="1207" spans="3:67">
      <c r="D1207" s="49" t="s">
        <v>308</v>
      </c>
      <c r="E1207" s="49" t="s">
        <v>112</v>
      </c>
      <c r="F1207" s="49" t="s">
        <v>201</v>
      </c>
      <c r="G1207" s="49" t="s">
        <v>293</v>
      </c>
      <c r="H1207" s="43" t="s">
        <v>352</v>
      </c>
      <c r="J1207" s="52"/>
      <c r="L1207" s="49" t="s">
        <v>297</v>
      </c>
      <c r="R1207" s="49" t="str">
        <f>INDEX(Local!$I$16:$I$24, MATCH(Cal_LabourRatios!G1207,Local!$G$16:$G$24,0))</f>
        <v>No</v>
      </c>
      <c r="Y1207" s="15">
        <v>-0.53275099999999997</v>
      </c>
      <c r="Z1207" s="15">
        <v>2.235441078</v>
      </c>
      <c r="AA1207" s="15">
        <v>3.1107939120000001</v>
      </c>
      <c r="AB1207" s="15">
        <v>3.5307068779999997</v>
      </c>
      <c r="AC1207" s="15">
        <v>-1.7790949440000001</v>
      </c>
      <c r="AD1207" s="15">
        <v>4.7536610440000002</v>
      </c>
      <c r="AE1207" s="15">
        <v>-1.587437698</v>
      </c>
      <c r="AF1207" s="15">
        <v>3.7108646570000001</v>
      </c>
      <c r="AG1207" s="15">
        <v>0.49208873999999997</v>
      </c>
      <c r="AH1207" s="15">
        <v>0.48136246599999999</v>
      </c>
      <c r="AI1207" s="15">
        <v>0.47381425499999996</v>
      </c>
      <c r="AJ1207" s="15">
        <v>0.47197625799999998</v>
      </c>
      <c r="AK1207" s="15">
        <v>0.47024999899999997</v>
      </c>
      <c r="AU1207" s="49"/>
    </row>
    <row r="1208" spans="3:67">
      <c r="D1208" s="49" t="s">
        <v>308</v>
      </c>
      <c r="E1208" s="49" t="s">
        <v>116</v>
      </c>
      <c r="F1208" s="49" t="s">
        <v>201</v>
      </c>
      <c r="G1208" s="49" t="s">
        <v>293</v>
      </c>
      <c r="H1208" s="43" t="s">
        <v>352</v>
      </c>
      <c r="J1208" s="52"/>
      <c r="L1208" s="49" t="s">
        <v>297</v>
      </c>
      <c r="R1208" s="49" t="str">
        <f>INDEX(Local!$I$16:$I$24, MATCH(Cal_LabourRatios!G1208,Local!$G$16:$G$24,0))</f>
        <v>No</v>
      </c>
      <c r="Y1208" s="15">
        <v>0.67282600100000001</v>
      </c>
      <c r="Z1208" s="15">
        <v>6.3030008409999994</v>
      </c>
      <c r="AA1208" s="15">
        <v>0.247999472</v>
      </c>
      <c r="AB1208" s="15">
        <v>1.4405926699999998</v>
      </c>
      <c r="AC1208" s="15">
        <v>1.674937125</v>
      </c>
      <c r="AD1208" s="15">
        <v>0.84990097600000003</v>
      </c>
      <c r="AE1208" s="15">
        <v>1.856322335</v>
      </c>
      <c r="AF1208" s="15">
        <v>1.5512995219999999</v>
      </c>
      <c r="AG1208" s="15">
        <v>0.56961641399999996</v>
      </c>
      <c r="AH1208" s="15">
        <v>0.55726217</v>
      </c>
      <c r="AI1208" s="15">
        <v>0.54859309499999998</v>
      </c>
      <c r="AJ1208" s="15">
        <v>0.54647907699999998</v>
      </c>
      <c r="AK1208" s="15">
        <v>0.54448716099999994</v>
      </c>
      <c r="AU1208" s="49"/>
    </row>
    <row r="1209" spans="3:67">
      <c r="D1209" s="49" t="s">
        <v>308</v>
      </c>
      <c r="E1209" s="49" t="s">
        <v>120</v>
      </c>
      <c r="F1209" s="49" t="s">
        <v>201</v>
      </c>
      <c r="G1209" s="49" t="s">
        <v>293</v>
      </c>
      <c r="H1209" s="43" t="s">
        <v>352</v>
      </c>
      <c r="J1209" s="52"/>
      <c r="L1209" s="49" t="s">
        <v>297</v>
      </c>
      <c r="R1209" s="49" t="str">
        <f>INDEX(Local!$I$16:$I$24, MATCH(Cal_LabourRatios!G1209,Local!$G$16:$G$24,0))</f>
        <v>No</v>
      </c>
      <c r="Y1209" s="15">
        <v>-1.1894051459999999</v>
      </c>
      <c r="Z1209" s="15">
        <v>0.89463386999999994</v>
      </c>
      <c r="AA1209" s="15">
        <v>1.478963638</v>
      </c>
      <c r="AB1209" s="15">
        <v>2.2020793400000001</v>
      </c>
      <c r="AC1209" s="15">
        <v>0.80245381400000004</v>
      </c>
      <c r="AD1209" s="15">
        <v>0.48426431900000005</v>
      </c>
      <c r="AE1209" s="15">
        <v>0.198292419</v>
      </c>
      <c r="AF1209" s="15">
        <v>0.31869640799999999</v>
      </c>
      <c r="AG1209" s="15">
        <v>0.30704689699999999</v>
      </c>
      <c r="AH1209" s="15">
        <v>0.30035406399999998</v>
      </c>
      <c r="AI1209" s="15">
        <v>0.29564250200000003</v>
      </c>
      <c r="AJ1209" s="15">
        <v>0.29449503900000001</v>
      </c>
      <c r="AK1209" s="15">
        <v>0.29341757999999996</v>
      </c>
      <c r="AU1209" s="49"/>
    </row>
    <row r="1210" spans="3:67">
      <c r="D1210" s="49" t="s">
        <v>308</v>
      </c>
      <c r="E1210" s="49" t="s">
        <v>113</v>
      </c>
      <c r="F1210" s="49" t="s">
        <v>201</v>
      </c>
      <c r="G1210" s="49" t="s">
        <v>293</v>
      </c>
      <c r="H1210" s="43" t="s">
        <v>352</v>
      </c>
      <c r="J1210" s="52"/>
      <c r="L1210" s="49" t="s">
        <v>297</v>
      </c>
      <c r="R1210" s="49" t="str">
        <f>INDEX(Local!$I$16:$I$24, MATCH(Cal_LabourRatios!G1210,Local!$G$16:$G$24,0))</f>
        <v>No</v>
      </c>
      <c r="Y1210" s="15">
        <v>3.4971755680000003</v>
      </c>
      <c r="Z1210" s="15">
        <v>1.9313349639999999</v>
      </c>
      <c r="AA1210" s="15">
        <v>3.0450202439999998</v>
      </c>
      <c r="AB1210" s="15">
        <v>0.92509080700000001</v>
      </c>
      <c r="AC1210" s="15">
        <v>1.3760567000000001</v>
      </c>
      <c r="AD1210" s="15">
        <v>1.166616511</v>
      </c>
      <c r="AE1210" s="15">
        <v>0.93037841600000004</v>
      </c>
      <c r="AF1210" s="15">
        <v>0.80046990499999993</v>
      </c>
      <c r="AG1210" s="15">
        <v>2.3415570050000003</v>
      </c>
      <c r="AH1210" s="15">
        <v>2.3298492199999998</v>
      </c>
      <c r="AI1210" s="15">
        <v>2.3181999739999997</v>
      </c>
      <c r="AJ1210" s="15">
        <v>2.306608974</v>
      </c>
      <c r="AK1210" s="15">
        <v>2.2950759299999999</v>
      </c>
      <c r="AU1210" s="49"/>
    </row>
    <row r="1211" spans="3:67">
      <c r="D1211" s="49" t="s">
        <v>308</v>
      </c>
      <c r="E1211" s="49" t="s">
        <v>128</v>
      </c>
      <c r="F1211" s="49" t="s">
        <v>201</v>
      </c>
      <c r="G1211" s="49" t="s">
        <v>293</v>
      </c>
      <c r="H1211" s="43" t="s">
        <v>352</v>
      </c>
      <c r="J1211" s="52"/>
      <c r="L1211" s="49" t="s">
        <v>297</v>
      </c>
      <c r="R1211" s="49" t="str">
        <f>INDEX(Local!$I$16:$I$24, MATCH(Cal_LabourRatios!G1211,Local!$G$16:$G$24,0))</f>
        <v>No</v>
      </c>
      <c r="Y1211" s="15">
        <v>2.2874678680000002</v>
      </c>
      <c r="Z1211" s="15">
        <v>4.0175044350000002</v>
      </c>
      <c r="AA1211" s="15">
        <v>4.9075657919999998</v>
      </c>
      <c r="AB1211" s="15">
        <v>6.8776429629999996</v>
      </c>
      <c r="AC1211" s="15">
        <v>3.3773220149999998</v>
      </c>
      <c r="AD1211" s="15">
        <v>2.3000000009999999</v>
      </c>
      <c r="AE1211" s="15">
        <v>3.689439938</v>
      </c>
      <c r="AF1211" s="15">
        <v>4.7548268030000003</v>
      </c>
      <c r="AG1211" s="15">
        <v>3.4864417420000002</v>
      </c>
      <c r="AH1211" s="15">
        <v>3.4914383149999999</v>
      </c>
      <c r="AI1211" s="15">
        <v>3.4659703039999998</v>
      </c>
      <c r="AJ1211" s="15">
        <v>3.4594770859999997</v>
      </c>
      <c r="AK1211" s="15">
        <v>3.5069717689999997</v>
      </c>
      <c r="AU1211" s="49"/>
    </row>
    <row r="1212" spans="3:67">
      <c r="D1212" s="49" t="s">
        <v>308</v>
      </c>
      <c r="E1212" s="49" t="s">
        <v>132</v>
      </c>
      <c r="F1212" s="49" t="s">
        <v>201</v>
      </c>
      <c r="G1212" s="49" t="s">
        <v>293</v>
      </c>
      <c r="H1212" s="43" t="s">
        <v>352</v>
      </c>
      <c r="J1212" s="52"/>
      <c r="L1212" s="49" t="s">
        <v>297</v>
      </c>
      <c r="R1212" s="49" t="str">
        <f>INDEX(Local!$I$16:$I$24, MATCH(Cal_LabourRatios!G1212,Local!$G$16:$G$24,0))</f>
        <v>No</v>
      </c>
      <c r="Y1212" s="15">
        <v>4.7623357369999999</v>
      </c>
      <c r="Z1212" s="15">
        <v>7.3929878450000004</v>
      </c>
      <c r="AA1212" s="15">
        <v>8.8578970390000009</v>
      </c>
      <c r="AB1212" s="15">
        <v>6.5646022390000001</v>
      </c>
      <c r="AC1212" s="15">
        <v>3.4976805209999999</v>
      </c>
      <c r="AD1212" s="15">
        <v>4.7069999999999999</v>
      </c>
      <c r="AE1212" s="15">
        <v>5.7138752870000005</v>
      </c>
      <c r="AF1212" s="15">
        <v>6.2932266910000001</v>
      </c>
      <c r="AG1212" s="15">
        <v>5.7061504789999997</v>
      </c>
      <c r="AH1212" s="15">
        <v>5.6986254030000003</v>
      </c>
      <c r="AI1212" s="15">
        <v>5.6545480030000004</v>
      </c>
      <c r="AJ1212" s="15">
        <v>5.6363583249999998</v>
      </c>
      <c r="AK1212" s="15">
        <v>5.6548127810000004</v>
      </c>
      <c r="AU1212" s="49"/>
    </row>
    <row r="1213" spans="3:67">
      <c r="D1213" s="49" t="s">
        <v>308</v>
      </c>
      <c r="E1213" s="49" t="s">
        <v>121</v>
      </c>
      <c r="F1213" s="49" t="s">
        <v>201</v>
      </c>
      <c r="G1213" s="49" t="s">
        <v>293</v>
      </c>
      <c r="H1213" s="43" t="s">
        <v>352</v>
      </c>
      <c r="J1213" s="52"/>
      <c r="L1213" s="49" t="s">
        <v>297</v>
      </c>
      <c r="R1213" s="49" t="str">
        <f>INDEX(Local!$I$16:$I$24, MATCH(Cal_LabourRatios!G1213,Local!$G$16:$G$24,0))</f>
        <v>No</v>
      </c>
      <c r="Y1213" s="15">
        <v>0.70350211799999995</v>
      </c>
      <c r="Z1213" s="15">
        <v>1.041009686</v>
      </c>
      <c r="AA1213" s="15">
        <v>0.96612546199999993</v>
      </c>
      <c r="AB1213" s="15">
        <v>0.9435041609999999</v>
      </c>
      <c r="AC1213" s="15">
        <v>1.145613435</v>
      </c>
      <c r="AD1213" s="15">
        <v>0.9002353540000001</v>
      </c>
      <c r="AE1213" s="15">
        <v>0.57186710900000004</v>
      </c>
      <c r="AF1213" s="15">
        <v>0</v>
      </c>
      <c r="AG1213" s="15">
        <v>0</v>
      </c>
      <c r="AH1213" s="15">
        <v>0</v>
      </c>
      <c r="AI1213" s="15">
        <v>0</v>
      </c>
      <c r="AJ1213" s="15">
        <v>0</v>
      </c>
      <c r="AK1213" s="15">
        <v>0</v>
      </c>
      <c r="AU1213" s="49"/>
    </row>
    <row r="1214" spans="3:67">
      <c r="D1214" s="49" t="s">
        <v>308</v>
      </c>
      <c r="E1214" s="49" t="s">
        <v>109</v>
      </c>
      <c r="F1214" s="49" t="s">
        <v>201</v>
      </c>
      <c r="G1214" s="49" t="s">
        <v>293</v>
      </c>
      <c r="H1214" s="43" t="s">
        <v>309</v>
      </c>
      <c r="J1214" s="52"/>
      <c r="L1214" s="49" t="s">
        <v>297</v>
      </c>
      <c r="R1214" s="49" t="str">
        <f>INDEX(Local!$I$16:$I$24, MATCH(Cal_LabourRatios!G1214,Local!$G$16:$G$24,0))</f>
        <v>No</v>
      </c>
      <c r="Y1214" s="15">
        <v>1.4856285E-2</v>
      </c>
      <c r="Z1214" s="15">
        <v>0.17015103300000001</v>
      </c>
      <c r="AA1214" s="15">
        <v>0.26465311899999999</v>
      </c>
      <c r="AB1214" s="15">
        <v>0.15896918199999999</v>
      </c>
      <c r="AC1214" s="15">
        <v>5.5181709999999997E-3</v>
      </c>
      <c r="AD1214" s="15">
        <v>-0.11902401999999999</v>
      </c>
      <c r="AE1214" s="15">
        <v>0.41816251599999998</v>
      </c>
      <c r="AF1214" s="15">
        <v>0.18705403300000001</v>
      </c>
      <c r="AG1214" s="15">
        <v>0.12291175</v>
      </c>
      <c r="AH1214" s="15">
        <v>0.12027381099999999</v>
      </c>
      <c r="AI1214" s="15">
        <v>0.11843735499999999</v>
      </c>
      <c r="AJ1214" s="15">
        <v>0.117988511</v>
      </c>
      <c r="AK1214" s="15">
        <v>0.11756219399999999</v>
      </c>
      <c r="AU1214" s="49"/>
    </row>
    <row r="1215" spans="3:67">
      <c r="D1215" s="49" t="s">
        <v>308</v>
      </c>
      <c r="E1215" s="49" t="s">
        <v>112</v>
      </c>
      <c r="F1215" s="49" t="s">
        <v>201</v>
      </c>
      <c r="G1215" s="49" t="s">
        <v>293</v>
      </c>
      <c r="H1215" s="43" t="s">
        <v>309</v>
      </c>
      <c r="J1215" s="52"/>
      <c r="L1215" s="49" t="s">
        <v>297</v>
      </c>
      <c r="R1215" s="49" t="str">
        <f>INDEX(Local!$I$16:$I$24, MATCH(Cal_LabourRatios!G1215,Local!$G$16:$G$24,0))</f>
        <v>No</v>
      </c>
      <c r="Y1215" s="15">
        <v>-0.10247990999999999</v>
      </c>
      <c r="Z1215" s="15">
        <v>0.43000914200000001</v>
      </c>
      <c r="AA1215" s="15">
        <v>0.19152469699999999</v>
      </c>
      <c r="AB1215" s="15">
        <v>0.185551408</v>
      </c>
      <c r="AC1215" s="15">
        <v>-0.124283643</v>
      </c>
      <c r="AD1215" s="15">
        <v>0.168466269</v>
      </c>
      <c r="AE1215" s="15">
        <v>-0.13073448700000001</v>
      </c>
      <c r="AF1215" s="15">
        <v>0.305610726</v>
      </c>
      <c r="AG1215" s="15">
        <v>4.0526294999999997E-2</v>
      </c>
      <c r="AH1215" s="15">
        <v>3.9642926000000002E-2</v>
      </c>
      <c r="AI1215" s="15">
        <v>3.9021288000000001E-2</v>
      </c>
      <c r="AJ1215" s="15">
        <v>3.8869919000000003E-2</v>
      </c>
      <c r="AK1215" s="15">
        <v>3.8727750999999998E-2</v>
      </c>
      <c r="AU1215" s="49"/>
    </row>
    <row r="1216" spans="3:67">
      <c r="D1216" s="49" t="s">
        <v>308</v>
      </c>
      <c r="E1216" s="49" t="s">
        <v>116</v>
      </c>
      <c r="F1216" s="49" t="s">
        <v>201</v>
      </c>
      <c r="G1216" s="49" t="s">
        <v>293</v>
      </c>
      <c r="H1216" s="43" t="s">
        <v>309</v>
      </c>
      <c r="J1216" s="52"/>
      <c r="L1216" s="49" t="s">
        <v>297</v>
      </c>
      <c r="R1216" s="49" t="str">
        <f>INDEX(Local!$I$16:$I$24, MATCH(Cal_LabourRatios!G1216,Local!$G$16:$G$24,0))</f>
        <v>No</v>
      </c>
      <c r="Y1216" s="15">
        <v>9.8046699000000001E-2</v>
      </c>
      <c r="Z1216" s="15">
        <v>0.918496647</v>
      </c>
      <c r="AA1216" s="15">
        <v>1.5473702000000001E-2</v>
      </c>
      <c r="AB1216" s="15">
        <v>0.114813544</v>
      </c>
      <c r="AC1216" s="15">
        <v>0.166785726</v>
      </c>
      <c r="AD1216" s="15">
        <v>6.3334111999999998E-2</v>
      </c>
      <c r="AE1216" s="15">
        <v>0.171492007</v>
      </c>
      <c r="AF1216" s="15">
        <v>0.14331318600000001</v>
      </c>
      <c r="AG1216" s="15">
        <v>5.2622683000000003E-2</v>
      </c>
      <c r="AH1216" s="15">
        <v>5.1481365000000001E-2</v>
      </c>
      <c r="AI1216" s="15">
        <v>5.0680493E-2</v>
      </c>
      <c r="AJ1216" s="15">
        <v>5.0485193999999997E-2</v>
      </c>
      <c r="AK1216" s="15">
        <v>5.0301176000000003E-2</v>
      </c>
      <c r="AU1216" s="49"/>
    </row>
    <row r="1217" spans="3:67">
      <c r="D1217" s="49" t="s">
        <v>308</v>
      </c>
      <c r="E1217" s="49" t="s">
        <v>120</v>
      </c>
      <c r="F1217" s="49" t="s">
        <v>201</v>
      </c>
      <c r="G1217" s="49" t="s">
        <v>293</v>
      </c>
      <c r="H1217" s="43" t="s">
        <v>309</v>
      </c>
      <c r="J1217" s="52"/>
      <c r="L1217" s="49" t="s">
        <v>297</v>
      </c>
      <c r="R1217" s="49" t="str">
        <f>INDEX(Local!$I$16:$I$24, MATCH(Cal_LabourRatios!G1217,Local!$G$16:$G$24,0))</f>
        <v>No</v>
      </c>
      <c r="Y1217" s="15">
        <v>-0.211579199</v>
      </c>
      <c r="Z1217" s="15">
        <v>0.15914334799999999</v>
      </c>
      <c r="AA1217" s="15">
        <v>9.7902914999999993E-2</v>
      </c>
      <c r="AB1217" s="15">
        <v>0.16663852700000001</v>
      </c>
      <c r="AC1217" s="15">
        <v>6.9896725000000007E-2</v>
      </c>
      <c r="AD1217" s="15">
        <v>2.6751969E-2</v>
      </c>
      <c r="AE1217" s="15">
        <v>1.8326306000000001E-2</v>
      </c>
      <c r="AF1217" s="15">
        <v>2.9454114999999999E-2</v>
      </c>
      <c r="AG1217" s="15">
        <v>2.837746E-2</v>
      </c>
      <c r="AH1217" s="15">
        <v>2.7758905E-2</v>
      </c>
      <c r="AI1217" s="15">
        <v>2.7323459000000001E-2</v>
      </c>
      <c r="AJ1217" s="15">
        <v>2.7217410000000001E-2</v>
      </c>
      <c r="AK1217" s="15">
        <v>2.7117830999999998E-2</v>
      </c>
      <c r="AU1217" s="49"/>
    </row>
    <row r="1218" spans="3:67">
      <c r="D1218" s="49" t="s">
        <v>308</v>
      </c>
      <c r="E1218" s="49" t="s">
        <v>113</v>
      </c>
      <c r="F1218" s="49" t="s">
        <v>201</v>
      </c>
      <c r="G1218" s="49" t="s">
        <v>293</v>
      </c>
      <c r="H1218" s="43" t="s">
        <v>309</v>
      </c>
      <c r="J1218" s="52"/>
      <c r="L1218" s="49" t="s">
        <v>297</v>
      </c>
      <c r="R1218" s="49" t="str">
        <f>INDEX(Local!$I$16:$I$24, MATCH(Cal_LabourRatios!G1218,Local!$G$16:$G$24,0))</f>
        <v>No</v>
      </c>
      <c r="Y1218" s="15">
        <v>0.13992143900000001</v>
      </c>
      <c r="Z1218" s="15">
        <v>0.155515547</v>
      </c>
      <c r="AA1218" s="15">
        <v>0.186579669</v>
      </c>
      <c r="AB1218" s="15">
        <v>6.5571830000000003E-3</v>
      </c>
      <c r="AC1218" s="15">
        <v>1.302357E-2</v>
      </c>
      <c r="AD1218" s="15">
        <v>1.7181177999999998E-2</v>
      </c>
      <c r="AE1218" s="15">
        <v>3.5262829000000002E-2</v>
      </c>
      <c r="AF1218" s="15">
        <v>3.0339089E-2</v>
      </c>
      <c r="AG1218" s="15">
        <v>8.8748753999999999E-2</v>
      </c>
      <c r="AH1218" s="15">
        <v>8.8305010000000003E-2</v>
      </c>
      <c r="AI1218" s="15">
        <v>8.7863485000000005E-2</v>
      </c>
      <c r="AJ1218" s="15">
        <v>8.7424167999999997E-2</v>
      </c>
      <c r="AK1218" s="15">
        <v>8.6987046999999998E-2</v>
      </c>
      <c r="AU1218" s="49"/>
    </row>
    <row r="1219" spans="3:67">
      <c r="D1219" s="49" t="s">
        <v>308</v>
      </c>
      <c r="E1219" s="49" t="s">
        <v>128</v>
      </c>
      <c r="F1219" s="49" t="s">
        <v>201</v>
      </c>
      <c r="G1219" s="49" t="s">
        <v>293</v>
      </c>
      <c r="H1219" s="43" t="s">
        <v>309</v>
      </c>
      <c r="J1219" s="52"/>
      <c r="L1219" s="49" t="s">
        <v>297</v>
      </c>
      <c r="R1219" s="49" t="str">
        <f>INDEX(Local!$I$16:$I$24, MATCH(Cal_LabourRatios!G1219,Local!$G$16:$G$24,0))</f>
        <v>No</v>
      </c>
      <c r="Y1219" s="15">
        <v>0.43253073800000003</v>
      </c>
      <c r="Z1219" s="15">
        <v>0.64874015100000004</v>
      </c>
      <c r="AA1219" s="15">
        <v>0.79246582600000004</v>
      </c>
      <c r="AB1219" s="15">
        <v>1.110590717</v>
      </c>
      <c r="AC1219" s="15">
        <v>0.54536452400000002</v>
      </c>
      <c r="AD1219" s="15">
        <v>0.37140029899999999</v>
      </c>
      <c r="AE1219" s="15">
        <v>0.59576482399999997</v>
      </c>
      <c r="AF1219" s="15">
        <v>0.76780177999999999</v>
      </c>
      <c r="AG1219" s="15">
        <v>0.56298500200000001</v>
      </c>
      <c r="AH1219" s="15">
        <v>0.56379184000000004</v>
      </c>
      <c r="AI1219" s="15">
        <v>0.55967930700000001</v>
      </c>
      <c r="AJ1219" s="15">
        <v>0.55863079199999999</v>
      </c>
      <c r="AK1219" s="15">
        <v>0.56630015700000003</v>
      </c>
      <c r="AU1219" s="49"/>
    </row>
    <row r="1220" spans="3:67">
      <c r="D1220" s="49" t="s">
        <v>308</v>
      </c>
      <c r="E1220" s="49" t="s">
        <v>132</v>
      </c>
      <c r="F1220" s="49" t="s">
        <v>201</v>
      </c>
      <c r="G1220" s="49" t="s">
        <v>293</v>
      </c>
      <c r="H1220" s="43" t="s">
        <v>309</v>
      </c>
      <c r="J1220" s="52"/>
      <c r="L1220" s="49" t="s">
        <v>297</v>
      </c>
      <c r="R1220" s="49" t="str">
        <f>INDEX(Local!$I$16:$I$24, MATCH(Cal_LabourRatios!G1220,Local!$G$16:$G$24,0))</f>
        <v>No</v>
      </c>
      <c r="Y1220" s="15">
        <v>0.379560385</v>
      </c>
      <c r="Z1220" s="15">
        <v>0.17937819799999999</v>
      </c>
      <c r="AA1220" s="15">
        <v>0.21492171299999999</v>
      </c>
      <c r="AB1220" s="15">
        <v>0.15927883900000001</v>
      </c>
      <c r="AC1220" s="15">
        <v>8.4865231999999999E-2</v>
      </c>
      <c r="AD1220" s="15">
        <v>0.1142073</v>
      </c>
      <c r="AE1220" s="15">
        <v>0.13863740599999999</v>
      </c>
      <c r="AF1220" s="15">
        <v>0.15269437599999999</v>
      </c>
      <c r="AG1220" s="15">
        <v>0.138449976</v>
      </c>
      <c r="AH1220" s="15">
        <v>0.13826739299999999</v>
      </c>
      <c r="AI1220" s="15">
        <v>0.137197931</v>
      </c>
      <c r="AJ1220" s="15">
        <v>0.13675658900000001</v>
      </c>
      <c r="AK1220" s="15">
        <v>0.137204355</v>
      </c>
      <c r="AU1220" s="49"/>
    </row>
    <row r="1221" spans="3:67">
      <c r="D1221" s="49" t="s">
        <v>308</v>
      </c>
      <c r="E1221" s="49" t="s">
        <v>121</v>
      </c>
      <c r="F1221" s="49" t="s">
        <v>201</v>
      </c>
      <c r="G1221" s="49" t="s">
        <v>293</v>
      </c>
      <c r="H1221" s="43" t="s">
        <v>309</v>
      </c>
      <c r="J1221" s="52"/>
      <c r="L1221" s="49" t="s">
        <v>297</v>
      </c>
      <c r="R1221" s="49" t="str">
        <f>INDEX(Local!$I$16:$I$24, MATCH(Cal_LabourRatios!G1221,Local!$G$16:$G$24,0))</f>
        <v>No</v>
      </c>
      <c r="Y1221" s="15">
        <v>0.108381216</v>
      </c>
      <c r="Z1221" s="15">
        <v>0.221358256</v>
      </c>
      <c r="AA1221" s="15">
        <v>0.25403999399999999</v>
      </c>
      <c r="AB1221" s="15">
        <v>0.170040575</v>
      </c>
      <c r="AC1221" s="15">
        <v>0.16036635299999999</v>
      </c>
      <c r="AD1221" s="15">
        <v>0.221998953</v>
      </c>
      <c r="AE1221" s="15">
        <v>0.13738731900000001</v>
      </c>
      <c r="AF1221" s="15">
        <v>0</v>
      </c>
      <c r="AG1221" s="15">
        <v>0</v>
      </c>
      <c r="AH1221" s="15">
        <v>0</v>
      </c>
      <c r="AI1221" s="15">
        <v>0</v>
      </c>
      <c r="AJ1221" s="15">
        <v>0</v>
      </c>
      <c r="AK1221" s="15">
        <v>0</v>
      </c>
      <c r="AU1221" s="49"/>
    </row>
    <row r="1222" spans="3:67">
      <c r="D1222" s="49" t="s">
        <v>308</v>
      </c>
      <c r="E1222" s="49" t="s">
        <v>109</v>
      </c>
      <c r="F1222" s="49" t="s">
        <v>201</v>
      </c>
      <c r="G1222" s="49" t="s">
        <v>293</v>
      </c>
      <c r="H1222" s="43" t="s">
        <v>310</v>
      </c>
      <c r="J1222" s="52"/>
      <c r="L1222" s="49" t="s">
        <v>297</v>
      </c>
      <c r="R1222" s="49" t="str">
        <f>INDEX(Local!$I$16:$I$24, MATCH(Cal_LabourRatios!G1222,Local!$G$16:$G$24,0))</f>
        <v>No</v>
      </c>
      <c r="Y1222" s="15">
        <v>0.152845489</v>
      </c>
      <c r="Z1222" s="15">
        <v>1.7505599439999999</v>
      </c>
      <c r="AA1222" s="15">
        <v>2.0891313739999999</v>
      </c>
      <c r="AB1222" s="15">
        <v>1.125620592</v>
      </c>
      <c r="AC1222" s="15">
        <v>4.2848658999999997E-2</v>
      </c>
      <c r="AD1222" s="15">
        <v>-1.4763958589999999</v>
      </c>
      <c r="AE1222" s="15">
        <v>3.6446497010000001</v>
      </c>
      <c r="AF1222" s="15">
        <v>1.6303384409999999</v>
      </c>
      <c r="AG1222" s="15">
        <v>0.27468591199999998</v>
      </c>
      <c r="AH1222" s="15">
        <v>0.26879058700000003</v>
      </c>
      <c r="AI1222" s="15">
        <v>0.264686435</v>
      </c>
      <c r="AJ1222" s="15">
        <v>0.26368334799999998</v>
      </c>
      <c r="AK1222" s="15">
        <v>0.26273060599999998</v>
      </c>
      <c r="AU1222" s="49"/>
    </row>
    <row r="1223" spans="3:67">
      <c r="D1223" s="49" t="s">
        <v>308</v>
      </c>
      <c r="E1223" s="49" t="s">
        <v>112</v>
      </c>
      <c r="F1223" s="49" t="s">
        <v>201</v>
      </c>
      <c r="G1223" s="49" t="s">
        <v>293</v>
      </c>
      <c r="H1223" s="43" t="s">
        <v>310</v>
      </c>
      <c r="J1223" s="52"/>
      <c r="L1223" s="49" t="s">
        <v>297</v>
      </c>
      <c r="R1223" s="49" t="str">
        <f>INDEX(Local!$I$16:$I$24, MATCH(Cal_LabourRatios!G1223,Local!$G$16:$G$24,0))</f>
        <v>No</v>
      </c>
      <c r="Y1223" s="15">
        <v>-0.25633520700000001</v>
      </c>
      <c r="Z1223" s="15">
        <v>1.0755911330000001</v>
      </c>
      <c r="AA1223" s="15">
        <v>1.683123516</v>
      </c>
      <c r="AB1223" s="15">
        <v>1.897671034</v>
      </c>
      <c r="AC1223" s="15">
        <v>-0.97573379400000004</v>
      </c>
      <c r="AD1223" s="15">
        <v>2.6238144640000001</v>
      </c>
      <c r="AE1223" s="15">
        <v>-0.844545349</v>
      </c>
      <c r="AF1223" s="15">
        <v>1.974246605</v>
      </c>
      <c r="AG1223" s="15">
        <v>0.26180004299999998</v>
      </c>
      <c r="AH1223" s="15">
        <v>0.25609347199999999</v>
      </c>
      <c r="AI1223" s="15">
        <v>0.25207768800000002</v>
      </c>
      <c r="AJ1223" s="15">
        <v>0.25109984099999999</v>
      </c>
      <c r="AK1223" s="15">
        <v>0.25018143999999998</v>
      </c>
      <c r="AU1223" s="49"/>
    </row>
    <row r="1224" spans="3:67">
      <c r="D1224" s="49" t="s">
        <v>308</v>
      </c>
      <c r="E1224" s="49" t="s">
        <v>116</v>
      </c>
      <c r="F1224" s="49" t="s">
        <v>201</v>
      </c>
      <c r="G1224" s="49" t="s">
        <v>293</v>
      </c>
      <c r="H1224" s="43" t="s">
        <v>310</v>
      </c>
      <c r="J1224" s="52"/>
      <c r="L1224" s="49" t="s">
        <v>297</v>
      </c>
      <c r="R1224" s="49" t="str">
        <f>INDEX(Local!$I$16:$I$24, MATCH(Cal_LabourRatios!G1224,Local!$G$16:$G$24,0))</f>
        <v>No</v>
      </c>
      <c r="Y1224" s="15">
        <v>0.33309842899999997</v>
      </c>
      <c r="Z1224" s="15">
        <v>3.120449679</v>
      </c>
      <c r="AA1224" s="15">
        <v>0.13126605299999999</v>
      </c>
      <c r="AB1224" s="15">
        <v>0.74739646199999998</v>
      </c>
      <c r="AC1224" s="15">
        <v>0.84436816100000001</v>
      </c>
      <c r="AD1224" s="15">
        <v>0.42637538400000002</v>
      </c>
      <c r="AE1224" s="15">
        <v>0.94634608600000003</v>
      </c>
      <c r="AF1224" s="15">
        <v>0.79084661300000003</v>
      </c>
      <c r="AG1224" s="15">
        <v>0.29038828799999999</v>
      </c>
      <c r="AH1224" s="15">
        <v>0.28409014100000002</v>
      </c>
      <c r="AI1224" s="15">
        <v>0.27967067899999998</v>
      </c>
      <c r="AJ1224" s="15">
        <v>0.27859296099999997</v>
      </c>
      <c r="AK1224" s="15">
        <v>0.27757748999999998</v>
      </c>
      <c r="AU1224" s="49"/>
    </row>
    <row r="1225" spans="3:67">
      <c r="D1225" s="49" t="s">
        <v>308</v>
      </c>
      <c r="E1225" s="49" t="s">
        <v>120</v>
      </c>
      <c r="F1225" s="49" t="s">
        <v>201</v>
      </c>
      <c r="G1225" s="49" t="s">
        <v>293</v>
      </c>
      <c r="H1225" s="43" t="s">
        <v>310</v>
      </c>
      <c r="J1225" s="52"/>
      <c r="L1225" s="49" t="s">
        <v>297</v>
      </c>
      <c r="R1225" s="49" t="str">
        <f>INDEX(Local!$I$16:$I$24, MATCH(Cal_LabourRatios!G1225,Local!$G$16:$G$24,0))</f>
        <v>No</v>
      </c>
      <c r="Y1225" s="15">
        <v>-0.57428597400000003</v>
      </c>
      <c r="Z1225" s="15">
        <v>0.43196019899999999</v>
      </c>
      <c r="AA1225" s="15">
        <v>0.78021750599999995</v>
      </c>
      <c r="AB1225" s="15">
        <v>1.146756385</v>
      </c>
      <c r="AC1225" s="15">
        <v>0.41412595800000002</v>
      </c>
      <c r="AD1225" s="15">
        <v>0.24816740000000001</v>
      </c>
      <c r="AE1225" s="15">
        <v>0.10151286599999999</v>
      </c>
      <c r="AF1225" s="15">
        <v>0.16315190500000001</v>
      </c>
      <c r="AG1225" s="15">
        <v>0.15718810999999999</v>
      </c>
      <c r="AH1225" s="15">
        <v>0.153761813</v>
      </c>
      <c r="AI1225" s="15">
        <v>0.15134979900000001</v>
      </c>
      <c r="AJ1225" s="15">
        <v>0.15076237200000001</v>
      </c>
      <c r="AK1225" s="15">
        <v>0.15021078299999999</v>
      </c>
      <c r="AU1225" s="49"/>
    </row>
    <row r="1226" spans="3:67">
      <c r="D1226" s="49" t="s">
        <v>308</v>
      </c>
      <c r="E1226" s="49" t="s">
        <v>113</v>
      </c>
      <c r="F1226" s="49" t="s">
        <v>201</v>
      </c>
      <c r="G1226" s="49" t="s">
        <v>293</v>
      </c>
      <c r="H1226" s="43" t="s">
        <v>310</v>
      </c>
      <c r="J1226" s="52"/>
      <c r="L1226" s="49" t="s">
        <v>297</v>
      </c>
      <c r="R1226" s="49" t="str">
        <f>INDEX(Local!$I$16:$I$24, MATCH(Cal_LabourRatios!G1226,Local!$G$16:$G$24,0))</f>
        <v>No</v>
      </c>
      <c r="Y1226" s="15">
        <v>2.3429085089999999</v>
      </c>
      <c r="Z1226" s="15">
        <v>0.797752723</v>
      </c>
      <c r="AA1226" s="15">
        <v>1.9663863930000001</v>
      </c>
      <c r="AB1226" s="15">
        <v>0.41188174799999999</v>
      </c>
      <c r="AC1226" s="15">
        <v>1.069878321</v>
      </c>
      <c r="AD1226" s="15">
        <v>0.86027558500000001</v>
      </c>
      <c r="AE1226" s="15">
        <v>0.57847728200000004</v>
      </c>
      <c r="AF1226" s="15">
        <v>0.49770463999999998</v>
      </c>
      <c r="AG1226" s="15">
        <v>1.4558995640000001</v>
      </c>
      <c r="AH1226" s="15">
        <v>1.4486200659999999</v>
      </c>
      <c r="AI1226" s="15">
        <v>1.441376966</v>
      </c>
      <c r="AJ1226" s="15">
        <v>1.434170081</v>
      </c>
      <c r="AK1226" s="15">
        <v>1.4269992309999999</v>
      </c>
      <c r="AU1226" s="49"/>
    </row>
    <row r="1227" spans="3:67">
      <c r="D1227" s="49" t="s">
        <v>308</v>
      </c>
      <c r="E1227" s="49" t="s">
        <v>128</v>
      </c>
      <c r="F1227" s="49" t="s">
        <v>201</v>
      </c>
      <c r="G1227" s="49" t="s">
        <v>293</v>
      </c>
      <c r="H1227" s="43" t="s">
        <v>310</v>
      </c>
      <c r="J1227" s="52"/>
      <c r="L1227" s="49" t="s">
        <v>297</v>
      </c>
      <c r="R1227" s="49" t="str">
        <f>INDEX(Local!$I$16:$I$24, MATCH(Cal_LabourRatios!G1227,Local!$G$16:$G$24,0))</f>
        <v>No</v>
      </c>
      <c r="Y1227" s="15">
        <v>0.64470962399999998</v>
      </c>
      <c r="Z1227" s="15">
        <v>1.113868949</v>
      </c>
      <c r="AA1227" s="15">
        <v>1.360641971</v>
      </c>
      <c r="AB1227" s="15">
        <v>1.9068536359999999</v>
      </c>
      <c r="AC1227" s="15">
        <v>0.93637584799999996</v>
      </c>
      <c r="AD1227" s="15">
        <v>0.63768407100000002</v>
      </c>
      <c r="AE1227" s="15">
        <v>1.0229117729999999</v>
      </c>
      <c r="AF1227" s="15">
        <v>1.3182944839999999</v>
      </c>
      <c r="AG1227" s="15">
        <v>0.96662972300000005</v>
      </c>
      <c r="AH1227" s="15">
        <v>0.96801504299999996</v>
      </c>
      <c r="AI1227" s="15">
        <v>0.96095393600000001</v>
      </c>
      <c r="AJ1227" s="15">
        <v>0.95915366599999996</v>
      </c>
      <c r="AK1227" s="15">
        <v>0.97232175399999998</v>
      </c>
      <c r="AU1227" s="49"/>
    </row>
    <row r="1228" spans="3:67">
      <c r="D1228" s="49" t="s">
        <v>308</v>
      </c>
      <c r="E1228" s="49" t="s">
        <v>132</v>
      </c>
      <c r="F1228" s="49" t="s">
        <v>201</v>
      </c>
      <c r="G1228" s="49" t="s">
        <v>293</v>
      </c>
      <c r="H1228" s="43" t="s">
        <v>310</v>
      </c>
      <c r="J1228" s="52"/>
      <c r="L1228" s="49" t="s">
        <v>297</v>
      </c>
      <c r="R1228" s="49" t="str">
        <f>INDEX(Local!$I$16:$I$24, MATCH(Cal_LabourRatios!G1228,Local!$G$16:$G$24,0))</f>
        <v>No</v>
      </c>
      <c r="Y1228" s="15">
        <v>2.2147489170000001</v>
      </c>
      <c r="Z1228" s="15">
        <v>4.8691155720000001</v>
      </c>
      <c r="AA1228" s="15">
        <v>5.833923349</v>
      </c>
      <c r="AB1228" s="15">
        <v>4.3235303040000002</v>
      </c>
      <c r="AC1228" s="15">
        <v>2.303616758</v>
      </c>
      <c r="AD1228" s="15">
        <v>3.100089906</v>
      </c>
      <c r="AE1228" s="15">
        <v>3.7632307420000002</v>
      </c>
      <c r="AF1228" s="15">
        <v>4.144798926</v>
      </c>
      <c r="AG1228" s="15">
        <v>3.758143086</v>
      </c>
      <c r="AH1228" s="15">
        <v>3.7531869750000002</v>
      </c>
      <c r="AI1228" s="15">
        <v>3.7241570400000001</v>
      </c>
      <c r="AJ1228" s="15">
        <v>3.7121770879999998</v>
      </c>
      <c r="AK1228" s="15">
        <v>3.7243314270000001</v>
      </c>
      <c r="AU1228" s="49"/>
    </row>
    <row r="1229" spans="3:67">
      <c r="D1229" s="49" t="s">
        <v>308</v>
      </c>
      <c r="E1229" s="49" t="s">
        <v>121</v>
      </c>
      <c r="F1229" s="49" t="s">
        <v>201</v>
      </c>
      <c r="G1229" s="49" t="s">
        <v>293</v>
      </c>
      <c r="H1229" s="43" t="s">
        <v>310</v>
      </c>
      <c r="J1229" s="52"/>
      <c r="L1229" s="49" t="s">
        <v>297</v>
      </c>
      <c r="R1229" s="49" t="str">
        <f>INDEX(Local!$I$16:$I$24, MATCH(Cal_LabourRatios!G1229,Local!$G$16:$G$24,0))</f>
        <v>No</v>
      </c>
      <c r="Y1229" s="15">
        <v>0.482929618</v>
      </c>
      <c r="Z1229" s="15">
        <v>0.34344810999999997</v>
      </c>
      <c r="AA1229" s="15">
        <v>0.28920251800000002</v>
      </c>
      <c r="AB1229" s="15">
        <v>0.308976482</v>
      </c>
      <c r="AC1229" s="15">
        <v>0.54466725900000001</v>
      </c>
      <c r="AD1229" s="15">
        <v>0.15373945999999999</v>
      </c>
      <c r="AE1229" s="15">
        <v>9.5143927000000003E-2</v>
      </c>
      <c r="AF1229" s="15">
        <v>0</v>
      </c>
      <c r="AG1229" s="15">
        <v>0</v>
      </c>
      <c r="AH1229" s="15">
        <v>0</v>
      </c>
      <c r="AI1229" s="15">
        <v>0</v>
      </c>
      <c r="AJ1229" s="15">
        <v>0</v>
      </c>
      <c r="AK1229" s="15">
        <v>0</v>
      </c>
      <c r="AU1229" s="49"/>
    </row>
    <row r="1230" spans="3:67" s="51" customFormat="1">
      <c r="H1230" s="92"/>
      <c r="J1230" s="52"/>
      <c r="Y1230" s="71"/>
      <c r="Z1230" s="71"/>
      <c r="AA1230" s="71"/>
      <c r="AB1230" s="71"/>
      <c r="AC1230" s="71"/>
      <c r="AD1230" s="71"/>
      <c r="AE1230" s="71"/>
      <c r="AF1230" s="71"/>
      <c r="AG1230" s="71"/>
      <c r="AH1230" s="71"/>
      <c r="AI1230" s="71"/>
      <c r="AJ1230" s="71"/>
      <c r="AK1230" s="71"/>
    </row>
    <row r="1231" spans="3:67">
      <c r="C1231" s="11" t="s">
        <v>294</v>
      </c>
      <c r="D1231" s="11"/>
      <c r="E1231" s="11"/>
      <c r="F1231" s="11"/>
      <c r="G1231" s="11"/>
      <c r="H1231" s="100"/>
      <c r="I1231" s="72"/>
      <c r="J1231" s="72"/>
      <c r="K1231" s="72"/>
      <c r="L1231" s="72"/>
      <c r="M1231" s="11"/>
      <c r="N1231" s="11"/>
      <c r="O1231" s="11"/>
      <c r="P1231" s="11"/>
      <c r="Q1231" s="72"/>
      <c r="R1231" s="72" t="s">
        <v>370</v>
      </c>
      <c r="S1231" s="11"/>
      <c r="T1231" s="11"/>
      <c r="U1231" s="11"/>
      <c r="V1231" s="11"/>
      <c r="W1231" s="11"/>
      <c r="X1231" s="11"/>
      <c r="Y1231" s="11"/>
      <c r="Z1231" s="11"/>
      <c r="AA1231" s="11"/>
      <c r="AB1231" s="11"/>
      <c r="AC1231" s="11"/>
      <c r="AD1231" s="11"/>
      <c r="AE1231" s="11"/>
      <c r="AF1231" s="11"/>
      <c r="AG1231" s="11"/>
      <c r="AH1231" s="11"/>
      <c r="AI1231" s="11"/>
      <c r="AJ1231" s="11"/>
      <c r="AK1231" s="11"/>
      <c r="AL1231" s="11"/>
      <c r="AM1231" s="11"/>
      <c r="AN1231" s="11"/>
      <c r="AO1231" s="11"/>
      <c r="AP1231" s="11"/>
      <c r="AQ1231" s="31"/>
      <c r="AR1231" s="11"/>
      <c r="AS1231" s="11"/>
      <c r="AT1231" s="11"/>
      <c r="AU1231" s="11"/>
      <c r="AV1231" s="11"/>
      <c r="AW1231" s="11"/>
      <c r="AX1231" s="11"/>
      <c r="AY1231" s="11"/>
      <c r="AZ1231" s="11"/>
      <c r="BA1231" s="11"/>
      <c r="BB1231" s="31"/>
      <c r="BC1231" s="11"/>
      <c r="BD1231" s="11"/>
      <c r="BE1231" s="11"/>
      <c r="BF1231" s="11"/>
      <c r="BG1231" s="11"/>
      <c r="BH1231" s="11"/>
      <c r="BI1231" s="11"/>
      <c r="BJ1231" s="11"/>
      <c r="BK1231" s="11"/>
      <c r="BL1231" s="11"/>
      <c r="BM1231" s="11"/>
      <c r="BN1231" s="11"/>
      <c r="BO1231" s="11"/>
    </row>
    <row r="1232" spans="3:67">
      <c r="D1232" s="49" t="s">
        <v>308</v>
      </c>
      <c r="E1232" s="49" t="s">
        <v>109</v>
      </c>
      <c r="F1232" s="49" t="s">
        <v>201</v>
      </c>
      <c r="G1232" s="49" t="s">
        <v>294</v>
      </c>
      <c r="H1232" s="43" t="s">
        <v>352</v>
      </c>
      <c r="J1232" s="52"/>
      <c r="L1232" s="49" t="s">
        <v>297</v>
      </c>
      <c r="R1232" s="49" t="str">
        <f>INDEX(Local!$I$16:$I$24, MATCH(Cal_LabourRatios!G1232,Local!$G$16:$G$24,0))</f>
        <v>Yes</v>
      </c>
      <c r="Y1232" s="15">
        <v>0</v>
      </c>
      <c r="Z1232" s="15">
        <v>0</v>
      </c>
      <c r="AA1232" s="15">
        <v>0</v>
      </c>
      <c r="AB1232" s="15">
        <v>0</v>
      </c>
      <c r="AC1232" s="15">
        <v>0</v>
      </c>
      <c r="AD1232" s="15">
        <v>0</v>
      </c>
      <c r="AE1232" s="15">
        <v>0</v>
      </c>
      <c r="AF1232" s="15">
        <v>0</v>
      </c>
      <c r="AG1232" s="15">
        <v>4.5679999999999996</v>
      </c>
      <c r="AH1232" s="15">
        <v>4.4570000009999999</v>
      </c>
      <c r="AI1232" s="15">
        <v>4.3750000010000001</v>
      </c>
      <c r="AJ1232" s="15">
        <v>1.571</v>
      </c>
      <c r="AK1232" s="15">
        <v>1.56</v>
      </c>
      <c r="AU1232" s="49"/>
    </row>
    <row r="1233" spans="4:47">
      <c r="D1233" s="49" t="s">
        <v>308</v>
      </c>
      <c r="E1233" s="49" t="s">
        <v>112</v>
      </c>
      <c r="F1233" s="49" t="s">
        <v>201</v>
      </c>
      <c r="G1233" s="49" t="s">
        <v>294</v>
      </c>
      <c r="H1233" s="43" t="s">
        <v>352</v>
      </c>
      <c r="J1233" s="52"/>
      <c r="L1233" s="49" t="s">
        <v>297</v>
      </c>
      <c r="R1233" s="49" t="str">
        <f>INDEX(Local!$I$16:$I$24, MATCH(Cal_LabourRatios!G1233,Local!$G$16:$G$24,0))</f>
        <v>Yes</v>
      </c>
      <c r="Y1233" s="15">
        <v>0</v>
      </c>
      <c r="Z1233" s="15">
        <v>0</v>
      </c>
      <c r="AA1233" s="15">
        <v>0</v>
      </c>
      <c r="AB1233" s="15">
        <v>0</v>
      </c>
      <c r="AC1233" s="15">
        <v>0</v>
      </c>
      <c r="AD1233" s="15">
        <v>0</v>
      </c>
      <c r="AE1233" s="15">
        <v>0</v>
      </c>
      <c r="AF1233" s="15">
        <v>0</v>
      </c>
      <c r="AG1233" s="15">
        <v>2.4886952339999997</v>
      </c>
      <c r="AH1233" s="15">
        <v>2.427827765</v>
      </c>
      <c r="AI1233" s="15">
        <v>2.3834162509999999</v>
      </c>
      <c r="AJ1233" s="15">
        <v>0.85578701899999998</v>
      </c>
      <c r="AK1233" s="15">
        <v>0.85006039799999999</v>
      </c>
      <c r="AU1233" s="49"/>
    </row>
    <row r="1234" spans="4:47">
      <c r="D1234" s="49" t="s">
        <v>308</v>
      </c>
      <c r="E1234" s="49" t="s">
        <v>116</v>
      </c>
      <c r="F1234" s="49" t="s">
        <v>201</v>
      </c>
      <c r="G1234" s="49" t="s">
        <v>294</v>
      </c>
      <c r="H1234" s="43" t="s">
        <v>352</v>
      </c>
      <c r="J1234" s="52"/>
      <c r="L1234" s="49" t="s">
        <v>297</v>
      </c>
      <c r="R1234" s="49" t="str">
        <f>INDEX(Local!$I$16:$I$24, MATCH(Cal_LabourRatios!G1234,Local!$G$16:$G$24,0))</f>
        <v>Yes</v>
      </c>
      <c r="Y1234" s="15">
        <v>0</v>
      </c>
      <c r="Z1234" s="15">
        <v>2.7029509999999999E-3</v>
      </c>
      <c r="AA1234" s="15">
        <v>2.8322522999999999E-2</v>
      </c>
      <c r="AB1234" s="15">
        <v>4.8187250000000003E-3</v>
      </c>
      <c r="AC1234" s="15">
        <v>1.205898E-3</v>
      </c>
      <c r="AD1234" s="15">
        <v>8.0500099999999998E-3</v>
      </c>
      <c r="AE1234" s="15">
        <v>0</v>
      </c>
      <c r="AF1234" s="15">
        <v>0</v>
      </c>
      <c r="AG1234" s="15">
        <v>1.4558344799999998</v>
      </c>
      <c r="AH1234" s="15">
        <v>1.420228287</v>
      </c>
      <c r="AI1234" s="15">
        <v>1.394248484</v>
      </c>
      <c r="AJ1234" s="15">
        <v>0.50061744499999994</v>
      </c>
      <c r="AK1234" s="15">
        <v>0.497267493</v>
      </c>
      <c r="AU1234" s="49"/>
    </row>
    <row r="1235" spans="4:47">
      <c r="D1235" s="49" t="s">
        <v>308</v>
      </c>
      <c r="E1235" s="49" t="s">
        <v>120</v>
      </c>
      <c r="F1235" s="49" t="s">
        <v>201</v>
      </c>
      <c r="G1235" s="49" t="s">
        <v>294</v>
      </c>
      <c r="H1235" s="43" t="s">
        <v>352</v>
      </c>
      <c r="J1235" s="52"/>
      <c r="L1235" s="49" t="s">
        <v>297</v>
      </c>
      <c r="R1235" s="49" t="str">
        <f>INDEX(Local!$I$16:$I$24, MATCH(Cal_LabourRatios!G1235,Local!$G$16:$G$24,0))</f>
        <v>Yes</v>
      </c>
      <c r="Y1235" s="15">
        <v>0</v>
      </c>
      <c r="Z1235" s="15">
        <v>0</v>
      </c>
      <c r="AA1235" s="15">
        <v>0</v>
      </c>
      <c r="AB1235" s="15">
        <v>0</v>
      </c>
      <c r="AC1235" s="15">
        <v>0</v>
      </c>
      <c r="AD1235" s="15">
        <v>0</v>
      </c>
      <c r="AE1235" s="15">
        <v>0</v>
      </c>
      <c r="AF1235" s="15">
        <v>0</v>
      </c>
      <c r="AG1235" s="15">
        <v>1.7251768070000002</v>
      </c>
      <c r="AH1235" s="15">
        <v>1.6829831540000002</v>
      </c>
      <c r="AI1235" s="15">
        <v>1.652196854</v>
      </c>
      <c r="AJ1235" s="15">
        <v>0.59323612700000006</v>
      </c>
      <c r="AK1235" s="15">
        <v>0.58926640099999994</v>
      </c>
      <c r="AU1235" s="49"/>
    </row>
    <row r="1236" spans="4:47">
      <c r="D1236" s="49" t="s">
        <v>308</v>
      </c>
      <c r="E1236" s="49" t="s">
        <v>113</v>
      </c>
      <c r="F1236" s="49" t="s">
        <v>201</v>
      </c>
      <c r="G1236" s="49" t="s">
        <v>294</v>
      </c>
      <c r="H1236" s="43" t="s">
        <v>352</v>
      </c>
      <c r="J1236" s="52"/>
      <c r="L1236" s="49" t="s">
        <v>297</v>
      </c>
      <c r="R1236" s="49" t="str">
        <f>INDEX(Local!$I$16:$I$24, MATCH(Cal_LabourRatios!G1236,Local!$G$16:$G$24,0))</f>
        <v>Yes</v>
      </c>
      <c r="Y1236" s="15">
        <v>0</v>
      </c>
      <c r="Z1236" s="15">
        <v>0</v>
      </c>
      <c r="AA1236" s="15">
        <v>0</v>
      </c>
      <c r="AB1236" s="15">
        <v>0</v>
      </c>
      <c r="AC1236" s="15">
        <v>0</v>
      </c>
      <c r="AD1236" s="15">
        <v>0</v>
      </c>
      <c r="AE1236" s="15">
        <v>0</v>
      </c>
      <c r="AF1236" s="15">
        <v>0</v>
      </c>
      <c r="AG1236" s="15">
        <v>0</v>
      </c>
      <c r="AH1236" s="15">
        <v>0</v>
      </c>
      <c r="AI1236" s="15">
        <v>0</v>
      </c>
      <c r="AJ1236" s="15">
        <v>0</v>
      </c>
      <c r="AK1236" s="15">
        <v>0</v>
      </c>
      <c r="AU1236" s="49"/>
    </row>
    <row r="1237" spans="4:47">
      <c r="D1237" s="49" t="s">
        <v>308</v>
      </c>
      <c r="E1237" s="49" t="s">
        <v>128</v>
      </c>
      <c r="F1237" s="49" t="s">
        <v>201</v>
      </c>
      <c r="G1237" s="49" t="s">
        <v>294</v>
      </c>
      <c r="H1237" s="43" t="s">
        <v>352</v>
      </c>
      <c r="J1237" s="52"/>
      <c r="L1237" s="49" t="s">
        <v>297</v>
      </c>
      <c r="R1237" s="49" t="str">
        <f>INDEX(Local!$I$16:$I$24, MATCH(Cal_LabourRatios!G1237,Local!$G$16:$G$24,0))</f>
        <v>Yes</v>
      </c>
      <c r="Y1237" s="15">
        <v>0.93970132399999995</v>
      </c>
      <c r="Z1237" s="15">
        <v>1.544712885</v>
      </c>
      <c r="AA1237" s="15">
        <v>1.5541020109999999</v>
      </c>
      <c r="AB1237" s="15">
        <v>1.9821467509999999</v>
      </c>
      <c r="AC1237" s="15">
        <v>1.7063639859999999</v>
      </c>
      <c r="AD1237" s="15">
        <v>1.723389831</v>
      </c>
      <c r="AE1237" s="15">
        <v>3.436363499</v>
      </c>
      <c r="AF1237" s="15">
        <v>2.3992646720000002</v>
      </c>
      <c r="AG1237" s="15">
        <v>2.1003137459999999</v>
      </c>
      <c r="AH1237" s="15">
        <v>2.1254195419999999</v>
      </c>
      <c r="AI1237" s="15">
        <v>2.0904920549999999</v>
      </c>
      <c r="AJ1237" s="15">
        <v>2.083312243</v>
      </c>
      <c r="AK1237" s="15">
        <v>2.1423031780000001</v>
      </c>
      <c r="AU1237" s="49"/>
    </row>
    <row r="1238" spans="4:47">
      <c r="D1238" s="49" t="s">
        <v>308</v>
      </c>
      <c r="E1238" s="49" t="s">
        <v>132</v>
      </c>
      <c r="F1238" s="49" t="s">
        <v>201</v>
      </c>
      <c r="G1238" s="49" t="s">
        <v>294</v>
      </c>
      <c r="H1238" s="43" t="s">
        <v>352</v>
      </c>
      <c r="J1238" s="52"/>
      <c r="L1238" s="49" t="s">
        <v>297</v>
      </c>
      <c r="R1238" s="49" t="str">
        <f>INDEX(Local!$I$16:$I$24, MATCH(Cal_LabourRatios!G1238,Local!$G$16:$G$24,0))</f>
        <v>Yes</v>
      </c>
      <c r="Y1238" s="15">
        <v>1.332466787</v>
      </c>
      <c r="Z1238" s="15">
        <v>1.4445537239999999</v>
      </c>
      <c r="AA1238" s="15">
        <v>1.373130143</v>
      </c>
      <c r="AB1238" s="15">
        <v>2.0927367700000001</v>
      </c>
      <c r="AC1238" s="15">
        <v>2.0847989670000002</v>
      </c>
      <c r="AD1238" s="15">
        <v>1.3719828940000001</v>
      </c>
      <c r="AE1238" s="15">
        <v>1.0495580039999999</v>
      </c>
      <c r="AF1238" s="15">
        <v>0.17027080699999997</v>
      </c>
      <c r="AG1238" s="15">
        <v>2.1745205749999998</v>
      </c>
      <c r="AH1238" s="15">
        <v>2.2523234510000001</v>
      </c>
      <c r="AI1238" s="15">
        <v>2.1463461719999999</v>
      </c>
      <c r="AJ1238" s="15">
        <v>2.1478394189999999</v>
      </c>
      <c r="AK1238" s="15">
        <v>2.1892563959999998</v>
      </c>
      <c r="AU1238" s="49"/>
    </row>
    <row r="1239" spans="4:47">
      <c r="D1239" s="49" t="s">
        <v>308</v>
      </c>
      <c r="E1239" s="49" t="s">
        <v>121</v>
      </c>
      <c r="F1239" s="49" t="s">
        <v>201</v>
      </c>
      <c r="G1239" s="49" t="s">
        <v>294</v>
      </c>
      <c r="H1239" s="43" t="s">
        <v>352</v>
      </c>
      <c r="J1239" s="52"/>
      <c r="L1239" s="49" t="s">
        <v>297</v>
      </c>
      <c r="R1239" s="49" t="str">
        <f>INDEX(Local!$I$16:$I$24, MATCH(Cal_LabourRatios!G1239,Local!$G$16:$G$24,0))</f>
        <v>Yes</v>
      </c>
      <c r="Y1239" s="15">
        <v>0</v>
      </c>
      <c r="Z1239" s="15">
        <v>0</v>
      </c>
      <c r="AA1239" s="15">
        <v>0</v>
      </c>
      <c r="AB1239" s="15">
        <v>0</v>
      </c>
      <c r="AC1239" s="15">
        <v>0</v>
      </c>
      <c r="AD1239" s="15">
        <v>0</v>
      </c>
      <c r="AE1239" s="15">
        <v>0</v>
      </c>
      <c r="AF1239" s="15">
        <v>0</v>
      </c>
      <c r="AG1239" s="15">
        <v>0</v>
      </c>
      <c r="AH1239" s="15">
        <v>0</v>
      </c>
      <c r="AI1239" s="15">
        <v>0</v>
      </c>
      <c r="AJ1239" s="15">
        <v>0</v>
      </c>
      <c r="AK1239" s="15">
        <v>0</v>
      </c>
      <c r="AU1239" s="49"/>
    </row>
    <row r="1240" spans="4:47">
      <c r="D1240" s="49" t="s">
        <v>308</v>
      </c>
      <c r="E1240" s="49" t="s">
        <v>109</v>
      </c>
      <c r="F1240" s="49" t="s">
        <v>201</v>
      </c>
      <c r="G1240" s="49" t="s">
        <v>294</v>
      </c>
      <c r="H1240" s="43" t="s">
        <v>309</v>
      </c>
      <c r="J1240" s="52"/>
      <c r="L1240" s="49" t="s">
        <v>297</v>
      </c>
      <c r="R1240" s="49" t="str">
        <f>INDEX(Local!$I$16:$I$24, MATCH(Cal_LabourRatios!G1240,Local!$G$16:$G$24,0))</f>
        <v>Yes</v>
      </c>
      <c r="Y1240" s="15">
        <v>0</v>
      </c>
      <c r="Z1240" s="15">
        <v>0</v>
      </c>
      <c r="AA1240" s="15">
        <v>0</v>
      </c>
      <c r="AB1240" s="15">
        <v>0</v>
      </c>
      <c r="AC1240" s="15">
        <v>0</v>
      </c>
      <c r="AD1240" s="15">
        <v>0</v>
      </c>
      <c r="AE1240" s="15">
        <v>0</v>
      </c>
      <c r="AF1240" s="15">
        <v>0</v>
      </c>
      <c r="AG1240" s="15">
        <v>0.28189839500000002</v>
      </c>
      <c r="AH1240" s="15">
        <v>0.27504841299999999</v>
      </c>
      <c r="AI1240" s="15">
        <v>0.269988065</v>
      </c>
      <c r="AJ1240" s="15">
        <v>9.6948856999999999E-2</v>
      </c>
      <c r="AK1240" s="15">
        <v>9.6270030000000006E-2</v>
      </c>
      <c r="AU1240" s="49"/>
    </row>
    <row r="1241" spans="4:47">
      <c r="D1241" s="49" t="s">
        <v>308</v>
      </c>
      <c r="E1241" s="49" t="s">
        <v>112</v>
      </c>
      <c r="F1241" s="49" t="s">
        <v>201</v>
      </c>
      <c r="G1241" s="49" t="s">
        <v>294</v>
      </c>
      <c r="H1241" s="43" t="s">
        <v>309</v>
      </c>
      <c r="J1241" s="52"/>
      <c r="L1241" s="49" t="s">
        <v>297</v>
      </c>
      <c r="R1241" s="49" t="str">
        <f>INDEX(Local!$I$16:$I$24, MATCH(Cal_LabourRatios!G1241,Local!$G$16:$G$24,0))</f>
        <v>Yes</v>
      </c>
      <c r="Y1241" s="15">
        <v>0</v>
      </c>
      <c r="Z1241" s="15">
        <v>0</v>
      </c>
      <c r="AA1241" s="15">
        <v>0</v>
      </c>
      <c r="AB1241" s="15">
        <v>0</v>
      </c>
      <c r="AC1241" s="15">
        <v>0</v>
      </c>
      <c r="AD1241" s="15">
        <v>0</v>
      </c>
      <c r="AE1241" s="15">
        <v>0</v>
      </c>
      <c r="AF1241" s="15">
        <v>0</v>
      </c>
      <c r="AG1241" s="15">
        <v>0.20495815100000001</v>
      </c>
      <c r="AH1241" s="15">
        <v>0.19994537000000001</v>
      </c>
      <c r="AI1241" s="15">
        <v>0.19628783</v>
      </c>
      <c r="AJ1241" s="15">
        <v>7.0478909000000006E-2</v>
      </c>
      <c r="AK1241" s="15">
        <v>7.0007289E-2</v>
      </c>
      <c r="AU1241" s="49"/>
    </row>
    <row r="1242" spans="4:47">
      <c r="D1242" s="49" t="s">
        <v>308</v>
      </c>
      <c r="E1242" s="49" t="s">
        <v>116</v>
      </c>
      <c r="F1242" s="49" t="s">
        <v>201</v>
      </c>
      <c r="G1242" s="49" t="s">
        <v>294</v>
      </c>
      <c r="H1242" s="43" t="s">
        <v>309</v>
      </c>
      <c r="J1242" s="52"/>
      <c r="L1242" s="49" t="s">
        <v>297</v>
      </c>
      <c r="R1242" s="49" t="str">
        <f>INDEX(Local!$I$16:$I$24, MATCH(Cal_LabourRatios!G1242,Local!$G$16:$G$24,0))</f>
        <v>Yes</v>
      </c>
      <c r="Y1242" s="15">
        <v>0</v>
      </c>
      <c r="Z1242" s="15">
        <v>3.93884E-4</v>
      </c>
      <c r="AA1242" s="15">
        <v>1.767158E-3</v>
      </c>
      <c r="AB1242" s="15">
        <v>3.8404699999999999E-4</v>
      </c>
      <c r="AC1242" s="15">
        <v>1.2008E-4</v>
      </c>
      <c r="AD1242" s="15">
        <v>5.9988200000000004E-4</v>
      </c>
      <c r="AE1242" s="15">
        <v>0</v>
      </c>
      <c r="AF1242" s="15">
        <v>0</v>
      </c>
      <c r="AG1242" s="15">
        <v>0.13449387099999999</v>
      </c>
      <c r="AH1242" s="15">
        <v>0.13120447599999999</v>
      </c>
      <c r="AI1242" s="15">
        <v>0.12880439299999999</v>
      </c>
      <c r="AJ1242" s="15">
        <v>4.6248374000000002E-2</v>
      </c>
      <c r="AK1242" s="15">
        <v>4.5938896999999999E-2</v>
      </c>
      <c r="AU1242" s="49"/>
    </row>
    <row r="1243" spans="4:47">
      <c r="D1243" s="49" t="s">
        <v>308</v>
      </c>
      <c r="E1243" s="49" t="s">
        <v>120</v>
      </c>
      <c r="F1243" s="49" t="s">
        <v>201</v>
      </c>
      <c r="G1243" s="49" t="s">
        <v>294</v>
      </c>
      <c r="H1243" s="43" t="s">
        <v>309</v>
      </c>
      <c r="J1243" s="52"/>
      <c r="L1243" s="49" t="s">
        <v>297</v>
      </c>
      <c r="R1243" s="49" t="str">
        <f>INDEX(Local!$I$16:$I$24, MATCH(Cal_LabourRatios!G1243,Local!$G$16:$G$24,0))</f>
        <v>Yes</v>
      </c>
      <c r="Y1243" s="15">
        <v>0</v>
      </c>
      <c r="Z1243" s="15">
        <v>0</v>
      </c>
      <c r="AA1243" s="15">
        <v>0</v>
      </c>
      <c r="AB1243" s="15">
        <v>0</v>
      </c>
      <c r="AC1243" s="15">
        <v>0</v>
      </c>
      <c r="AD1243" s="15">
        <v>0</v>
      </c>
      <c r="AE1243" s="15">
        <v>0</v>
      </c>
      <c r="AF1243" s="15">
        <v>0</v>
      </c>
      <c r="AG1243" s="15">
        <v>0.159441887</v>
      </c>
      <c r="AH1243" s="15">
        <v>0.15554232400000001</v>
      </c>
      <c r="AI1243" s="15">
        <v>0.15269703500000001</v>
      </c>
      <c r="AJ1243" s="15">
        <v>5.4827242999999998E-2</v>
      </c>
      <c r="AK1243" s="15">
        <v>5.4460358E-2</v>
      </c>
      <c r="AU1243" s="49"/>
    </row>
    <row r="1244" spans="4:47">
      <c r="D1244" s="49" t="s">
        <v>308</v>
      </c>
      <c r="E1244" s="49" t="s">
        <v>113</v>
      </c>
      <c r="F1244" s="49" t="s">
        <v>201</v>
      </c>
      <c r="G1244" s="49" t="s">
        <v>294</v>
      </c>
      <c r="H1244" s="43" t="s">
        <v>309</v>
      </c>
      <c r="J1244" s="52"/>
      <c r="L1244" s="49" t="s">
        <v>297</v>
      </c>
      <c r="R1244" s="49" t="str">
        <f>INDEX(Local!$I$16:$I$24, MATCH(Cal_LabourRatios!G1244,Local!$G$16:$G$24,0))</f>
        <v>Yes</v>
      </c>
      <c r="Y1244" s="15">
        <v>0</v>
      </c>
      <c r="Z1244" s="15">
        <v>0</v>
      </c>
      <c r="AA1244" s="15">
        <v>0</v>
      </c>
      <c r="AB1244" s="15">
        <v>0</v>
      </c>
      <c r="AC1244" s="15">
        <v>0</v>
      </c>
      <c r="AD1244" s="15">
        <v>0</v>
      </c>
      <c r="AE1244" s="15">
        <v>0</v>
      </c>
      <c r="AF1244" s="15">
        <v>0</v>
      </c>
      <c r="AG1244" s="15">
        <v>0</v>
      </c>
      <c r="AH1244" s="15">
        <v>0</v>
      </c>
      <c r="AI1244" s="15">
        <v>0</v>
      </c>
      <c r="AJ1244" s="15">
        <v>0</v>
      </c>
      <c r="AK1244" s="15">
        <v>0</v>
      </c>
      <c r="AU1244" s="49"/>
    </row>
    <row r="1245" spans="4:47">
      <c r="D1245" s="49" t="s">
        <v>308</v>
      </c>
      <c r="E1245" s="49" t="s">
        <v>128</v>
      </c>
      <c r="F1245" s="49" t="s">
        <v>201</v>
      </c>
      <c r="G1245" s="49" t="s">
        <v>294</v>
      </c>
      <c r="H1245" s="43" t="s">
        <v>309</v>
      </c>
      <c r="J1245" s="52"/>
      <c r="L1245" s="49" t="s">
        <v>297</v>
      </c>
      <c r="R1245" s="49" t="str">
        <f>INDEX(Local!$I$16:$I$24, MATCH(Cal_LabourRatios!G1245,Local!$G$16:$G$24,0))</f>
        <v>Yes</v>
      </c>
      <c r="Y1245" s="15">
        <v>0.31324581699999998</v>
      </c>
      <c r="Z1245" s="15">
        <v>0.31439605900000001</v>
      </c>
      <c r="AA1245" s="15">
        <v>0.42936051200000003</v>
      </c>
      <c r="AB1245" s="15">
        <v>0.48757126000000001</v>
      </c>
      <c r="AC1245" s="15">
        <v>0.349401511</v>
      </c>
      <c r="AD1245" s="15">
        <v>0.325496181</v>
      </c>
      <c r="AE1245" s="15">
        <v>0.64902506400000004</v>
      </c>
      <c r="AF1245" s="15">
        <v>0.45314848299999999</v>
      </c>
      <c r="AG1245" s="15">
        <v>0.396685701</v>
      </c>
      <c r="AH1245" s="15">
        <v>0.40142742599999998</v>
      </c>
      <c r="AI1245" s="15">
        <v>0.39483068100000002</v>
      </c>
      <c r="AJ1245" s="15">
        <v>0.39347463199999999</v>
      </c>
      <c r="AK1245" s="15">
        <v>0.40461623400000002</v>
      </c>
      <c r="AU1245" s="49"/>
    </row>
    <row r="1246" spans="4:47">
      <c r="D1246" s="49" t="s">
        <v>308</v>
      </c>
      <c r="E1246" s="49" t="s">
        <v>132</v>
      </c>
      <c r="F1246" s="49" t="s">
        <v>201</v>
      </c>
      <c r="G1246" s="49" t="s">
        <v>294</v>
      </c>
      <c r="H1246" s="43" t="s">
        <v>309</v>
      </c>
      <c r="J1246" s="52"/>
      <c r="L1246" s="49" t="s">
        <v>297</v>
      </c>
      <c r="R1246" s="49" t="str">
        <f>INDEX(Local!$I$16:$I$24, MATCH(Cal_LabourRatios!G1246,Local!$G$16:$G$24,0))</f>
        <v>Yes</v>
      </c>
      <c r="Y1246" s="15">
        <v>4.5982136E-2</v>
      </c>
      <c r="Z1246" s="15">
        <v>3.0986164E-2</v>
      </c>
      <c r="AA1246" s="15">
        <v>3.1998115000000001E-2</v>
      </c>
      <c r="AB1246" s="15">
        <v>3.2925491000000001E-2</v>
      </c>
      <c r="AC1246" s="15">
        <v>2.8722879E-2</v>
      </c>
      <c r="AD1246" s="15">
        <v>2.2479088000000001E-2</v>
      </c>
      <c r="AE1246" s="15">
        <v>1.7196355999999999E-2</v>
      </c>
      <c r="AF1246" s="15">
        <v>2.7897809999999999E-3</v>
      </c>
      <c r="AG1246" s="15">
        <v>3.5628169000000001E-2</v>
      </c>
      <c r="AH1246" s="15">
        <v>3.6902920999999998E-2</v>
      </c>
      <c r="AI1246" s="15">
        <v>3.5166548999999998E-2</v>
      </c>
      <c r="AJ1246" s="15">
        <v>3.5191014999999999E-2</v>
      </c>
      <c r="AK1246" s="15">
        <v>3.5869606999999998E-2</v>
      </c>
      <c r="AU1246" s="49"/>
    </row>
    <row r="1247" spans="4:47">
      <c r="D1247" s="49" t="s">
        <v>308</v>
      </c>
      <c r="E1247" s="49" t="s">
        <v>121</v>
      </c>
      <c r="F1247" s="49" t="s">
        <v>201</v>
      </c>
      <c r="G1247" s="49" t="s">
        <v>294</v>
      </c>
      <c r="H1247" s="43" t="s">
        <v>309</v>
      </c>
      <c r="J1247" s="52"/>
      <c r="L1247" s="49" t="s">
        <v>297</v>
      </c>
      <c r="R1247" s="49" t="str">
        <f>INDEX(Local!$I$16:$I$24, MATCH(Cal_LabourRatios!G1247,Local!$G$16:$G$24,0))</f>
        <v>Yes</v>
      </c>
      <c r="Y1247" s="15">
        <v>0</v>
      </c>
      <c r="Z1247" s="15">
        <v>0</v>
      </c>
      <c r="AA1247" s="15">
        <v>0</v>
      </c>
      <c r="AB1247" s="15">
        <v>0</v>
      </c>
      <c r="AC1247" s="15">
        <v>0</v>
      </c>
      <c r="AD1247" s="15">
        <v>0</v>
      </c>
      <c r="AE1247" s="15">
        <v>0</v>
      </c>
      <c r="AF1247" s="15">
        <v>0</v>
      </c>
      <c r="AG1247" s="15">
        <v>0</v>
      </c>
      <c r="AH1247" s="15">
        <v>0</v>
      </c>
      <c r="AI1247" s="15">
        <v>0</v>
      </c>
      <c r="AJ1247" s="15">
        <v>0</v>
      </c>
      <c r="AK1247" s="15">
        <v>0</v>
      </c>
      <c r="AU1247" s="49"/>
    </row>
    <row r="1248" spans="4:47">
      <c r="D1248" s="49" t="s">
        <v>308</v>
      </c>
      <c r="E1248" s="49" t="s">
        <v>109</v>
      </c>
      <c r="F1248" s="49" t="s">
        <v>201</v>
      </c>
      <c r="G1248" s="49" t="s">
        <v>294</v>
      </c>
      <c r="H1248" s="43" t="s">
        <v>310</v>
      </c>
      <c r="J1248" s="52"/>
      <c r="L1248" s="49" t="s">
        <v>297</v>
      </c>
      <c r="R1248" s="49" t="str">
        <f>INDEX(Local!$I$16:$I$24, MATCH(Cal_LabourRatios!G1248,Local!$G$16:$G$24,0))</f>
        <v>Yes</v>
      </c>
      <c r="Y1248" s="15">
        <v>0</v>
      </c>
      <c r="Z1248" s="15">
        <v>0</v>
      </c>
      <c r="AA1248" s="15">
        <v>0</v>
      </c>
      <c r="AB1248" s="15">
        <v>0</v>
      </c>
      <c r="AC1248" s="15">
        <v>0</v>
      </c>
      <c r="AD1248" s="15">
        <v>0</v>
      </c>
      <c r="AE1248" s="15">
        <v>0</v>
      </c>
      <c r="AF1248" s="15">
        <v>0</v>
      </c>
      <c r="AG1248" s="15">
        <v>2.456989482</v>
      </c>
      <c r="AH1248" s="15">
        <v>2.3972859290000001</v>
      </c>
      <c r="AI1248" s="15">
        <v>2.353180601</v>
      </c>
      <c r="AJ1248" s="15">
        <v>0.84499353700000002</v>
      </c>
      <c r="AK1248" s="15">
        <v>0.83907696799999998</v>
      </c>
      <c r="AU1248" s="49"/>
    </row>
    <row r="1249" spans="3:67">
      <c r="D1249" s="49" t="s">
        <v>308</v>
      </c>
      <c r="E1249" s="49" t="s">
        <v>112</v>
      </c>
      <c r="F1249" s="49" t="s">
        <v>201</v>
      </c>
      <c r="G1249" s="49" t="s">
        <v>294</v>
      </c>
      <c r="H1249" s="43" t="s">
        <v>310</v>
      </c>
      <c r="J1249" s="52"/>
      <c r="L1249" s="49" t="s">
        <v>297</v>
      </c>
      <c r="R1249" s="49" t="str">
        <f>INDEX(Local!$I$16:$I$24, MATCH(Cal_LabourRatios!G1249,Local!$G$16:$G$24,0))</f>
        <v>Yes</v>
      </c>
      <c r="Y1249" s="15">
        <v>0</v>
      </c>
      <c r="Z1249" s="15">
        <v>0</v>
      </c>
      <c r="AA1249" s="15">
        <v>0</v>
      </c>
      <c r="AB1249" s="15">
        <v>0</v>
      </c>
      <c r="AC1249" s="15">
        <v>0</v>
      </c>
      <c r="AD1249" s="15">
        <v>0</v>
      </c>
      <c r="AE1249" s="15">
        <v>0</v>
      </c>
      <c r="AF1249" s="15">
        <v>0</v>
      </c>
      <c r="AG1249" s="15">
        <v>1.3240305349999999</v>
      </c>
      <c r="AH1249" s="15">
        <v>1.2916479489999999</v>
      </c>
      <c r="AI1249" s="15">
        <v>1.268020226</v>
      </c>
      <c r="AJ1249" s="15">
        <v>0.45529405499999998</v>
      </c>
      <c r="AK1249" s="15">
        <v>0.45224739000000003</v>
      </c>
      <c r="AU1249" s="49"/>
    </row>
    <row r="1250" spans="3:67">
      <c r="D1250" s="49" t="s">
        <v>308</v>
      </c>
      <c r="E1250" s="49" t="s">
        <v>116</v>
      </c>
      <c r="F1250" s="49" t="s">
        <v>201</v>
      </c>
      <c r="G1250" s="49" t="s">
        <v>294</v>
      </c>
      <c r="H1250" s="43" t="s">
        <v>310</v>
      </c>
      <c r="J1250" s="52"/>
      <c r="L1250" s="49" t="s">
        <v>297</v>
      </c>
      <c r="R1250" s="49" t="str">
        <f>INDEX(Local!$I$16:$I$24, MATCH(Cal_LabourRatios!G1250,Local!$G$16:$G$24,0))</f>
        <v>Yes</v>
      </c>
      <c r="Y1250" s="15">
        <v>0</v>
      </c>
      <c r="Z1250" s="15">
        <v>1.3381599999999999E-3</v>
      </c>
      <c r="AA1250" s="15">
        <v>1.4991104E-2</v>
      </c>
      <c r="AB1250" s="15">
        <v>2.5000109999999999E-3</v>
      </c>
      <c r="AC1250" s="15">
        <v>6.0791600000000001E-4</v>
      </c>
      <c r="AD1250" s="15">
        <v>4.0385009999999999E-3</v>
      </c>
      <c r="AE1250" s="15">
        <v>0</v>
      </c>
      <c r="AF1250" s="15">
        <v>0</v>
      </c>
      <c r="AG1250" s="15">
        <v>0.74217889599999998</v>
      </c>
      <c r="AH1250" s="15">
        <v>0.72402699400000003</v>
      </c>
      <c r="AI1250" s="15">
        <v>0.71078258900000002</v>
      </c>
      <c r="AJ1250" s="15">
        <v>0.25521287500000001</v>
      </c>
      <c r="AK1250" s="15">
        <v>0.25350508199999999</v>
      </c>
      <c r="AU1250" s="49"/>
    </row>
    <row r="1251" spans="3:67">
      <c r="D1251" s="49" t="s">
        <v>308</v>
      </c>
      <c r="E1251" s="49" t="s">
        <v>120</v>
      </c>
      <c r="F1251" s="49" t="s">
        <v>201</v>
      </c>
      <c r="G1251" s="49" t="s">
        <v>294</v>
      </c>
      <c r="H1251" s="43" t="s">
        <v>310</v>
      </c>
      <c r="J1251" s="52"/>
      <c r="L1251" s="49" t="s">
        <v>297</v>
      </c>
      <c r="R1251" s="49" t="str">
        <f>INDEX(Local!$I$16:$I$24, MATCH(Cal_LabourRatios!G1251,Local!$G$16:$G$24,0))</f>
        <v>Yes</v>
      </c>
      <c r="Y1251" s="15">
        <v>0</v>
      </c>
      <c r="Z1251" s="15">
        <v>0</v>
      </c>
      <c r="AA1251" s="15">
        <v>0</v>
      </c>
      <c r="AB1251" s="15">
        <v>0</v>
      </c>
      <c r="AC1251" s="15">
        <v>0</v>
      </c>
      <c r="AD1251" s="15">
        <v>0</v>
      </c>
      <c r="AE1251" s="15">
        <v>0</v>
      </c>
      <c r="AF1251" s="15">
        <v>0</v>
      </c>
      <c r="AG1251" s="15">
        <v>0.88317870799999998</v>
      </c>
      <c r="AH1251" s="15">
        <v>0.86157829200000002</v>
      </c>
      <c r="AI1251" s="15">
        <v>0.84581770199999995</v>
      </c>
      <c r="AJ1251" s="15">
        <v>0.30369844600000001</v>
      </c>
      <c r="AK1251" s="15">
        <v>0.30166620399999999</v>
      </c>
      <c r="AU1251" s="49"/>
    </row>
    <row r="1252" spans="3:67">
      <c r="D1252" s="49" t="s">
        <v>308</v>
      </c>
      <c r="E1252" s="49" t="s">
        <v>113</v>
      </c>
      <c r="F1252" s="49" t="s">
        <v>201</v>
      </c>
      <c r="G1252" s="49" t="s">
        <v>294</v>
      </c>
      <c r="H1252" s="43" t="s">
        <v>310</v>
      </c>
      <c r="J1252" s="52"/>
      <c r="L1252" s="49" t="s">
        <v>297</v>
      </c>
      <c r="R1252" s="49" t="str">
        <f>INDEX(Local!$I$16:$I$24, MATCH(Cal_LabourRatios!G1252,Local!$G$16:$G$24,0))</f>
        <v>Yes</v>
      </c>
      <c r="Y1252" s="15">
        <v>0</v>
      </c>
      <c r="Z1252" s="15">
        <v>0</v>
      </c>
      <c r="AA1252" s="15">
        <v>0</v>
      </c>
      <c r="AB1252" s="15">
        <v>0</v>
      </c>
      <c r="AC1252" s="15">
        <v>0</v>
      </c>
      <c r="AD1252" s="15">
        <v>0</v>
      </c>
      <c r="AE1252" s="15">
        <v>0</v>
      </c>
      <c r="AF1252" s="15">
        <v>0</v>
      </c>
      <c r="AG1252" s="15">
        <v>0</v>
      </c>
      <c r="AH1252" s="15">
        <v>0</v>
      </c>
      <c r="AI1252" s="15">
        <v>0</v>
      </c>
      <c r="AJ1252" s="15">
        <v>0</v>
      </c>
      <c r="AK1252" s="15">
        <v>0</v>
      </c>
      <c r="AU1252" s="49"/>
    </row>
    <row r="1253" spans="3:67">
      <c r="D1253" s="49" t="s">
        <v>308</v>
      </c>
      <c r="E1253" s="49" t="s">
        <v>128</v>
      </c>
      <c r="F1253" s="49" t="s">
        <v>201</v>
      </c>
      <c r="G1253" s="49" t="s">
        <v>294</v>
      </c>
      <c r="H1253" s="43" t="s">
        <v>310</v>
      </c>
      <c r="J1253" s="52"/>
      <c r="L1253" s="49" t="s">
        <v>297</v>
      </c>
      <c r="R1253" s="49" t="str">
        <f>INDEX(Local!$I$16:$I$24, MATCH(Cal_LabourRatios!G1253,Local!$G$16:$G$24,0))</f>
        <v>Yes</v>
      </c>
      <c r="Y1253" s="15">
        <v>0.38179554399999999</v>
      </c>
      <c r="Z1253" s="15">
        <v>0.41181424500000002</v>
      </c>
      <c r="AA1253" s="15">
        <v>0.85335561299999996</v>
      </c>
      <c r="AB1253" s="15">
        <v>1.077358271</v>
      </c>
      <c r="AC1253" s="15">
        <v>0.95974200200000004</v>
      </c>
      <c r="AD1253" s="15">
        <v>1.025653747</v>
      </c>
      <c r="AE1253" s="15">
        <v>2.045108446</v>
      </c>
      <c r="AF1253" s="15">
        <v>1.4278921440000001</v>
      </c>
      <c r="AG1253" s="15">
        <v>1.2499752669999999</v>
      </c>
      <c r="AH1253" s="15">
        <v>1.2649166650000001</v>
      </c>
      <c r="AI1253" s="15">
        <v>1.244130011</v>
      </c>
      <c r="AJ1253" s="15">
        <v>1.2398570360000001</v>
      </c>
      <c r="AK1253" s="15">
        <v>1.2749647479999999</v>
      </c>
      <c r="AU1253" s="49"/>
    </row>
    <row r="1254" spans="3:67">
      <c r="D1254" s="49" t="s">
        <v>308</v>
      </c>
      <c r="E1254" s="49" t="s">
        <v>132</v>
      </c>
      <c r="F1254" s="49" t="s">
        <v>201</v>
      </c>
      <c r="G1254" s="49" t="s">
        <v>294</v>
      </c>
      <c r="H1254" s="43" t="s">
        <v>310</v>
      </c>
      <c r="J1254" s="52"/>
      <c r="L1254" s="49" t="s">
        <v>297</v>
      </c>
      <c r="R1254" s="49" t="str">
        <f>INDEX(Local!$I$16:$I$24, MATCH(Cal_LabourRatios!G1254,Local!$G$16:$G$24,0))</f>
        <v>Yes</v>
      </c>
      <c r="Y1254" s="15">
        <v>1.1006930340000001</v>
      </c>
      <c r="Z1254" s="15">
        <v>0.94146763700000002</v>
      </c>
      <c r="AA1254" s="15">
        <v>1.1580361480000001</v>
      </c>
      <c r="AB1254" s="15">
        <v>1.831590496</v>
      </c>
      <c r="AC1254" s="15">
        <v>1.8066561940000001</v>
      </c>
      <c r="AD1254" s="15">
        <v>1.208700578</v>
      </c>
      <c r="AE1254" s="15">
        <v>0.92464809299999995</v>
      </c>
      <c r="AF1254" s="15">
        <v>0.15000655199999999</v>
      </c>
      <c r="AG1254" s="15">
        <v>1.9157267099999999</v>
      </c>
      <c r="AH1254" s="15">
        <v>1.9842701170000001</v>
      </c>
      <c r="AI1254" s="15">
        <v>1.890905397</v>
      </c>
      <c r="AJ1254" s="15">
        <v>1.8922209299999999</v>
      </c>
      <c r="AK1254" s="15">
        <v>1.9287087919999999</v>
      </c>
      <c r="AU1254" s="49"/>
    </row>
    <row r="1255" spans="3:67">
      <c r="D1255" s="49" t="s">
        <v>308</v>
      </c>
      <c r="E1255" s="49" t="s">
        <v>121</v>
      </c>
      <c r="F1255" s="49" t="s">
        <v>201</v>
      </c>
      <c r="G1255" s="49" t="s">
        <v>294</v>
      </c>
      <c r="H1255" s="43" t="s">
        <v>310</v>
      </c>
      <c r="J1255" s="52"/>
      <c r="L1255" s="49" t="s">
        <v>297</v>
      </c>
      <c r="R1255" s="49" t="str">
        <f>INDEX(Local!$I$16:$I$24, MATCH(Cal_LabourRatios!G1255,Local!$G$16:$G$24,0))</f>
        <v>Yes</v>
      </c>
      <c r="Y1255" s="15">
        <v>0</v>
      </c>
      <c r="Z1255" s="15">
        <v>0</v>
      </c>
      <c r="AA1255" s="15">
        <v>0</v>
      </c>
      <c r="AB1255" s="15">
        <v>0</v>
      </c>
      <c r="AC1255" s="15">
        <v>0</v>
      </c>
      <c r="AD1255" s="15">
        <v>0</v>
      </c>
      <c r="AE1255" s="15">
        <v>0</v>
      </c>
      <c r="AF1255" s="15">
        <v>0</v>
      </c>
      <c r="AG1255" s="15">
        <v>0</v>
      </c>
      <c r="AH1255" s="15">
        <v>0</v>
      </c>
      <c r="AI1255" s="15">
        <v>0</v>
      </c>
      <c r="AJ1255" s="15">
        <v>0</v>
      </c>
      <c r="AK1255" s="15">
        <v>0</v>
      </c>
      <c r="AU1255" s="49"/>
    </row>
    <row r="1256" spans="3:67" s="51" customFormat="1">
      <c r="H1256" s="92"/>
      <c r="J1256" s="52"/>
      <c r="Y1256" s="71"/>
      <c r="Z1256" s="71"/>
      <c r="AA1256" s="71"/>
      <c r="AB1256" s="71"/>
      <c r="AC1256" s="71"/>
      <c r="AD1256" s="71"/>
      <c r="AE1256" s="71"/>
      <c r="AF1256" s="71"/>
      <c r="AG1256" s="71"/>
      <c r="AH1256" s="71"/>
      <c r="AI1256" s="71"/>
      <c r="AJ1256" s="71"/>
      <c r="AK1256" s="71"/>
    </row>
    <row r="1257" spans="3:67">
      <c r="C1257" s="11" t="s">
        <v>295</v>
      </c>
      <c r="D1257" s="11"/>
      <c r="E1257" s="11"/>
      <c r="F1257" s="11"/>
      <c r="G1257" s="11"/>
      <c r="H1257" s="100"/>
      <c r="I1257" s="72"/>
      <c r="J1257" s="72"/>
      <c r="K1257" s="72"/>
      <c r="L1257" s="72"/>
      <c r="M1257" s="11"/>
      <c r="N1257" s="11"/>
      <c r="O1257" s="11"/>
      <c r="P1257" s="11"/>
      <c r="Q1257" s="72"/>
      <c r="R1257" s="72" t="s">
        <v>370</v>
      </c>
      <c r="S1257" s="11"/>
      <c r="T1257" s="11"/>
      <c r="U1257" s="11"/>
      <c r="V1257" s="11"/>
      <c r="W1257" s="11"/>
      <c r="X1257" s="11"/>
      <c r="Y1257" s="11"/>
      <c r="Z1257" s="11"/>
      <c r="AA1257" s="11"/>
      <c r="AB1257" s="11"/>
      <c r="AC1257" s="11"/>
      <c r="AD1257" s="11"/>
      <c r="AE1257" s="11"/>
      <c r="AF1257" s="11"/>
      <c r="AG1257" s="11"/>
      <c r="AH1257" s="11"/>
      <c r="AI1257" s="11"/>
      <c r="AJ1257" s="11"/>
      <c r="AK1257" s="11"/>
      <c r="AL1257" s="11"/>
      <c r="AM1257" s="11"/>
      <c r="AN1257" s="11"/>
      <c r="AO1257" s="11"/>
      <c r="AP1257" s="11"/>
      <c r="AQ1257" s="31"/>
      <c r="AR1257" s="11"/>
      <c r="AS1257" s="11"/>
      <c r="AT1257" s="11"/>
      <c r="AU1257" s="11"/>
      <c r="AV1257" s="11"/>
      <c r="AW1257" s="11"/>
      <c r="AX1257" s="11"/>
      <c r="AY1257" s="11"/>
      <c r="AZ1257" s="11"/>
      <c r="BA1257" s="11"/>
      <c r="BB1257" s="31"/>
      <c r="BC1257" s="11"/>
      <c r="BD1257" s="11"/>
      <c r="BE1257" s="11"/>
      <c r="BF1257" s="11"/>
      <c r="BG1257" s="11"/>
      <c r="BH1257" s="11"/>
      <c r="BI1257" s="11"/>
      <c r="BJ1257" s="11"/>
      <c r="BK1257" s="11"/>
      <c r="BL1257" s="11"/>
      <c r="BM1257" s="11"/>
      <c r="BN1257" s="11"/>
      <c r="BO1257" s="11"/>
    </row>
    <row r="1258" spans="3:67">
      <c r="D1258" s="49" t="s">
        <v>308</v>
      </c>
      <c r="E1258" s="49" t="s">
        <v>109</v>
      </c>
      <c r="F1258" s="49" t="s">
        <v>201</v>
      </c>
      <c r="G1258" s="49" t="s">
        <v>295</v>
      </c>
      <c r="H1258" s="43" t="s">
        <v>352</v>
      </c>
      <c r="J1258" s="52"/>
      <c r="L1258" s="49" t="s">
        <v>297</v>
      </c>
      <c r="R1258" s="49" t="str">
        <f>INDEX(Local!$I$16:$I$24, MATCH(Cal_LabourRatios!G1258,Local!$G$16:$G$24,0))</f>
        <v>Yes</v>
      </c>
      <c r="Y1258" s="15">
        <v>4.6308913820000006</v>
      </c>
      <c r="Z1258" s="15">
        <v>8.3730298859999994</v>
      </c>
      <c r="AA1258" s="15">
        <v>10.463854304</v>
      </c>
      <c r="AB1258" s="15">
        <v>12.338421353999999</v>
      </c>
      <c r="AC1258" s="15">
        <v>10.357791779999999</v>
      </c>
      <c r="AD1258" s="15">
        <v>10.242466130999999</v>
      </c>
      <c r="AE1258" s="15">
        <v>6.8691539200000005</v>
      </c>
      <c r="AF1258" s="15">
        <v>7.3367686179999998</v>
      </c>
      <c r="AG1258" s="15">
        <v>10.485675299</v>
      </c>
      <c r="AH1258" s="15">
        <v>10.124019485</v>
      </c>
      <c r="AI1258" s="15">
        <v>9.838273684999999</v>
      </c>
      <c r="AJ1258" s="15">
        <v>9.6735905340000006</v>
      </c>
      <c r="AK1258" s="15">
        <v>9.5148727539999989</v>
      </c>
      <c r="AU1258" s="49"/>
    </row>
    <row r="1259" spans="3:67">
      <c r="D1259" s="49" t="s">
        <v>308</v>
      </c>
      <c r="E1259" s="49" t="s">
        <v>112</v>
      </c>
      <c r="F1259" s="49" t="s">
        <v>201</v>
      </c>
      <c r="G1259" s="49" t="s">
        <v>295</v>
      </c>
      <c r="H1259" s="43" t="s">
        <v>352</v>
      </c>
      <c r="J1259" s="52"/>
      <c r="L1259" s="49" t="s">
        <v>297</v>
      </c>
      <c r="R1259" s="49" t="str">
        <f>INDEX(Local!$I$16:$I$24, MATCH(Cal_LabourRatios!G1259,Local!$G$16:$G$24,0))</f>
        <v>Yes</v>
      </c>
      <c r="Y1259" s="15">
        <v>8.5983786819999999</v>
      </c>
      <c r="Z1259" s="15">
        <v>10.246588232999999</v>
      </c>
      <c r="AA1259" s="15">
        <v>15.100673519000001</v>
      </c>
      <c r="AB1259" s="15">
        <v>17.633259181</v>
      </c>
      <c r="AC1259" s="15">
        <v>18.077934722999998</v>
      </c>
      <c r="AD1259" s="15">
        <v>19.109823845000001</v>
      </c>
      <c r="AE1259" s="15">
        <v>18.112171301000004</v>
      </c>
      <c r="AF1259" s="15">
        <v>37.141978827999999</v>
      </c>
      <c r="AG1259" s="15">
        <v>19.150139452000001</v>
      </c>
      <c r="AH1259" s="15">
        <v>18.459064427000001</v>
      </c>
      <c r="AI1259" s="15">
        <v>17.908311513000001</v>
      </c>
      <c r="AJ1259" s="15">
        <v>17.57925796</v>
      </c>
      <c r="AK1259" s="15">
        <v>17.262004126999997</v>
      </c>
      <c r="AU1259" s="49"/>
    </row>
    <row r="1260" spans="3:67">
      <c r="D1260" s="49" t="s">
        <v>308</v>
      </c>
      <c r="E1260" s="49" t="s">
        <v>116</v>
      </c>
      <c r="F1260" s="49" t="s">
        <v>201</v>
      </c>
      <c r="G1260" s="49" t="s">
        <v>295</v>
      </c>
      <c r="H1260" s="43" t="s">
        <v>352</v>
      </c>
      <c r="J1260" s="52"/>
      <c r="L1260" s="49" t="s">
        <v>297</v>
      </c>
      <c r="R1260" s="49" t="str">
        <f>INDEX(Local!$I$16:$I$24, MATCH(Cal_LabourRatios!G1260,Local!$G$16:$G$24,0))</f>
        <v>Yes</v>
      </c>
      <c r="Y1260" s="15">
        <v>4.9201159189999997</v>
      </c>
      <c r="Z1260" s="15">
        <v>8.5139979669999999</v>
      </c>
      <c r="AA1260" s="15">
        <v>10.448489028000001</v>
      </c>
      <c r="AB1260" s="15">
        <v>9.5548271550000017</v>
      </c>
      <c r="AC1260" s="15">
        <v>10.626077667999999</v>
      </c>
      <c r="AD1260" s="15">
        <v>8.8890311740000012</v>
      </c>
      <c r="AE1260" s="15">
        <v>6.8867552779999999</v>
      </c>
      <c r="AF1260" s="15">
        <v>9.9640111380000018</v>
      </c>
      <c r="AG1260" s="15">
        <v>10.20442347</v>
      </c>
      <c r="AH1260" s="15">
        <v>9.8420972280000001</v>
      </c>
      <c r="AI1260" s="15">
        <v>9.5542169270000006</v>
      </c>
      <c r="AJ1260" s="15">
        <v>9.3843558810000012</v>
      </c>
      <c r="AK1260" s="15">
        <v>9.2206071720000011</v>
      </c>
      <c r="AU1260" s="49"/>
    </row>
    <row r="1261" spans="3:67">
      <c r="D1261" s="49" t="s">
        <v>308</v>
      </c>
      <c r="E1261" s="49" t="s">
        <v>120</v>
      </c>
      <c r="F1261" s="49" t="s">
        <v>201</v>
      </c>
      <c r="G1261" s="49" t="s">
        <v>295</v>
      </c>
      <c r="H1261" s="43" t="s">
        <v>352</v>
      </c>
      <c r="J1261" s="52"/>
      <c r="L1261" s="49" t="s">
        <v>297</v>
      </c>
      <c r="R1261" s="49" t="str">
        <f>INDEX(Local!$I$16:$I$24, MATCH(Cal_LabourRatios!G1261,Local!$G$16:$G$24,0))</f>
        <v>Yes</v>
      </c>
      <c r="Y1261" s="15">
        <v>3.8157259329999995</v>
      </c>
      <c r="Z1261" s="15">
        <v>6.4813456150000004</v>
      </c>
      <c r="AA1261" s="15">
        <v>7.052725584</v>
      </c>
      <c r="AB1261" s="15">
        <v>6.8641514840000006</v>
      </c>
      <c r="AC1261" s="15">
        <v>7.726583186</v>
      </c>
      <c r="AD1261" s="15">
        <v>6.1548445899999997</v>
      </c>
      <c r="AE1261" s="15">
        <v>6.1221678169999993</v>
      </c>
      <c r="AF1261" s="15">
        <v>5.9801497620000008</v>
      </c>
      <c r="AG1261" s="15">
        <v>6.5475658919999997</v>
      </c>
      <c r="AH1261" s="15">
        <v>6.326759655</v>
      </c>
      <c r="AI1261" s="15">
        <v>6.153076865000001</v>
      </c>
      <c r="AJ1261" s="15">
        <v>6.0548904749999997</v>
      </c>
      <c r="AK1261" s="15">
        <v>5.9602803830000006</v>
      </c>
      <c r="AU1261" s="49"/>
    </row>
    <row r="1262" spans="3:67">
      <c r="D1262" s="49" t="s">
        <v>308</v>
      </c>
      <c r="E1262" s="49" t="s">
        <v>113</v>
      </c>
      <c r="F1262" s="49" t="s">
        <v>201</v>
      </c>
      <c r="G1262" s="49" t="s">
        <v>295</v>
      </c>
      <c r="H1262" s="43" t="s">
        <v>352</v>
      </c>
      <c r="J1262" s="52"/>
      <c r="L1262" s="49" t="s">
        <v>297</v>
      </c>
      <c r="R1262" s="49" t="str">
        <f>INDEX(Local!$I$16:$I$24, MATCH(Cal_LabourRatios!G1262,Local!$G$16:$G$24,0))</f>
        <v>Yes</v>
      </c>
      <c r="Y1262" s="15">
        <v>10.973977747999999</v>
      </c>
      <c r="Z1262" s="15">
        <v>11.107106268999999</v>
      </c>
      <c r="AA1262" s="15">
        <v>8.9538296830000004</v>
      </c>
      <c r="AB1262" s="15">
        <v>8.8057312079999992</v>
      </c>
      <c r="AC1262" s="15">
        <v>7.377026646</v>
      </c>
      <c r="AD1262" s="15">
        <v>7.0412185710000008</v>
      </c>
      <c r="AE1262" s="15">
        <v>9.4034273170000002</v>
      </c>
      <c r="AF1262" s="15">
        <v>7.7303087330000002</v>
      </c>
      <c r="AG1262" s="15">
        <v>8.696097936000001</v>
      </c>
      <c r="AH1262" s="15">
        <v>8.5348357070000009</v>
      </c>
      <c r="AI1262" s="15">
        <v>8.3773125529999994</v>
      </c>
      <c r="AJ1262" s="15">
        <v>8.2234367549999998</v>
      </c>
      <c r="AK1262" s="15">
        <v>8.073118869</v>
      </c>
      <c r="AU1262" s="49"/>
    </row>
    <row r="1263" spans="3:67">
      <c r="D1263" s="49" t="s">
        <v>308</v>
      </c>
      <c r="E1263" s="49" t="s">
        <v>128</v>
      </c>
      <c r="F1263" s="49" t="s">
        <v>201</v>
      </c>
      <c r="G1263" s="49" t="s">
        <v>295</v>
      </c>
      <c r="H1263" s="43" t="s">
        <v>352</v>
      </c>
      <c r="J1263" s="52"/>
      <c r="L1263" s="49" t="s">
        <v>297</v>
      </c>
      <c r="R1263" s="49" t="str">
        <f>INDEX(Local!$I$16:$I$24, MATCH(Cal_LabourRatios!G1263,Local!$G$16:$G$24,0))</f>
        <v>Yes</v>
      </c>
      <c r="Y1263" s="15">
        <v>4.0663884460000004</v>
      </c>
      <c r="Z1263" s="15">
        <v>3.7196418169999999</v>
      </c>
      <c r="AA1263" s="15">
        <v>3.3772751090000002</v>
      </c>
      <c r="AB1263" s="15">
        <v>2.6312402640000001</v>
      </c>
      <c r="AC1263" s="15">
        <v>3.1295244430000002</v>
      </c>
      <c r="AD1263" s="15">
        <v>3.1412299999999997</v>
      </c>
      <c r="AE1263" s="15">
        <v>3.0217752420000004</v>
      </c>
      <c r="AF1263" s="15">
        <v>3.5968873050000001</v>
      </c>
      <c r="AG1263" s="15">
        <v>4.2988227459999999</v>
      </c>
      <c r="AH1263" s="15">
        <v>4.1594441479999995</v>
      </c>
      <c r="AI1263" s="15">
        <v>3.9675769189999999</v>
      </c>
      <c r="AJ1263" s="15">
        <v>3.8227393120000004</v>
      </c>
      <c r="AK1263" s="15">
        <v>3.7166607779999996</v>
      </c>
      <c r="AU1263" s="49"/>
    </row>
    <row r="1264" spans="3:67">
      <c r="D1264" s="49" t="s">
        <v>308</v>
      </c>
      <c r="E1264" s="49" t="s">
        <v>132</v>
      </c>
      <c r="F1264" s="49" t="s">
        <v>201</v>
      </c>
      <c r="G1264" s="49" t="s">
        <v>295</v>
      </c>
      <c r="H1264" s="43" t="s">
        <v>352</v>
      </c>
      <c r="J1264" s="52"/>
      <c r="L1264" s="49" t="s">
        <v>297</v>
      </c>
      <c r="R1264" s="49" t="str">
        <f>INDEX(Local!$I$16:$I$24, MATCH(Cal_LabourRatios!G1264,Local!$G$16:$G$24,0))</f>
        <v>Yes</v>
      </c>
      <c r="Y1264" s="15">
        <v>17.910832453999998</v>
      </c>
      <c r="Z1264" s="15">
        <v>15.989911040999999</v>
      </c>
      <c r="AA1264" s="15">
        <v>17.104134948999999</v>
      </c>
      <c r="AB1264" s="15">
        <v>17.049508487000001</v>
      </c>
      <c r="AC1264" s="15">
        <v>14.938782965</v>
      </c>
      <c r="AD1264" s="15">
        <v>15.515109000000001</v>
      </c>
      <c r="AE1264" s="15">
        <v>14.028238718999999</v>
      </c>
      <c r="AF1264" s="15">
        <v>15.362315426</v>
      </c>
      <c r="AG1264" s="15">
        <v>15.588590703000001</v>
      </c>
      <c r="AH1264" s="15">
        <v>14.918255502000001</v>
      </c>
      <c r="AI1264" s="15">
        <v>14.107792029000001</v>
      </c>
      <c r="AJ1264" s="15">
        <v>13.400269032000001</v>
      </c>
      <c r="AK1264" s="15">
        <v>12.842069874</v>
      </c>
      <c r="AU1264" s="49"/>
    </row>
    <row r="1265" spans="4:47">
      <c r="D1265" s="49" t="s">
        <v>308</v>
      </c>
      <c r="E1265" s="49" t="s">
        <v>121</v>
      </c>
      <c r="F1265" s="49" t="s">
        <v>201</v>
      </c>
      <c r="G1265" s="49" t="s">
        <v>295</v>
      </c>
      <c r="H1265" s="43" t="s">
        <v>352</v>
      </c>
      <c r="J1265" s="52"/>
      <c r="L1265" s="49" t="s">
        <v>297</v>
      </c>
      <c r="R1265" s="49" t="str">
        <f>INDEX(Local!$I$16:$I$24, MATCH(Cal_LabourRatios!G1265,Local!$G$16:$G$24,0))</f>
        <v>Yes</v>
      </c>
      <c r="Y1265" s="15">
        <v>6.7853275289999999</v>
      </c>
      <c r="Z1265" s="15">
        <v>7.3292237300000007</v>
      </c>
      <c r="AA1265" s="15">
        <v>7.7177730760000003</v>
      </c>
      <c r="AB1265" s="15">
        <v>7.4553205339999993</v>
      </c>
      <c r="AC1265" s="15">
        <v>6.8933416620000001</v>
      </c>
      <c r="AD1265" s="15">
        <v>7.0048132709999997</v>
      </c>
      <c r="AE1265" s="15">
        <v>6.9820318060000002</v>
      </c>
      <c r="AF1265" s="15">
        <v>7.9966912820000005</v>
      </c>
      <c r="AG1265" s="15">
        <v>9.0246764580000001</v>
      </c>
      <c r="AH1265" s="15">
        <v>8.5695798620000012</v>
      </c>
      <c r="AI1265" s="15">
        <v>8.516902825999999</v>
      </c>
      <c r="AJ1265" s="15">
        <v>8.4100586700000015</v>
      </c>
      <c r="AK1265" s="15">
        <v>8.3604185730000005</v>
      </c>
      <c r="AU1265" s="49"/>
    </row>
    <row r="1266" spans="4:47">
      <c r="D1266" s="49" t="s">
        <v>308</v>
      </c>
      <c r="E1266" s="49" t="s">
        <v>109</v>
      </c>
      <c r="F1266" s="49" t="s">
        <v>201</v>
      </c>
      <c r="G1266" s="49" t="s">
        <v>295</v>
      </c>
      <c r="H1266" s="43" t="s">
        <v>309</v>
      </c>
      <c r="J1266" s="52"/>
      <c r="L1266" s="49" t="s">
        <v>297</v>
      </c>
      <c r="R1266" s="49" t="str">
        <f>INDEX(Local!$I$16:$I$24, MATCH(Cal_LabourRatios!G1266,Local!$G$16:$G$24,0))</f>
        <v>Yes</v>
      </c>
      <c r="Y1266" s="15">
        <v>3.0771363840000001</v>
      </c>
      <c r="Z1266" s="15">
        <v>5.5637139329999998</v>
      </c>
      <c r="AA1266" s="15">
        <v>6.2632265350000003</v>
      </c>
      <c r="AB1266" s="15">
        <v>5.8023866310000001</v>
      </c>
      <c r="AC1266" s="15">
        <v>5.084349886</v>
      </c>
      <c r="AD1266" s="15">
        <v>4.6147919819999998</v>
      </c>
      <c r="AE1266" s="15">
        <v>3.6746335170000002</v>
      </c>
      <c r="AF1266" s="15">
        <v>3.9247826130000001</v>
      </c>
      <c r="AG1266" s="15">
        <v>5.6092809030000002</v>
      </c>
      <c r="AH1266" s="15">
        <v>5.4158141970000004</v>
      </c>
      <c r="AI1266" s="15">
        <v>5.2629553290000004</v>
      </c>
      <c r="AJ1266" s="15">
        <v>5.1748585660000002</v>
      </c>
      <c r="AK1266" s="15">
        <v>5.0899529599999997</v>
      </c>
      <c r="AU1266" s="49"/>
    </row>
    <row r="1267" spans="4:47">
      <c r="D1267" s="49" t="s">
        <v>308</v>
      </c>
      <c r="E1267" s="49" t="s">
        <v>112</v>
      </c>
      <c r="F1267" s="49" t="s">
        <v>201</v>
      </c>
      <c r="G1267" s="49" t="s">
        <v>295</v>
      </c>
      <c r="H1267" s="43" t="s">
        <v>309</v>
      </c>
      <c r="J1267" s="52"/>
      <c r="L1267" s="49" t="s">
        <v>297</v>
      </c>
      <c r="R1267" s="49" t="str">
        <f>INDEX(Local!$I$16:$I$24, MATCH(Cal_LabourRatios!G1267,Local!$G$16:$G$24,0))</f>
        <v>Yes</v>
      </c>
      <c r="Y1267" s="15">
        <v>4.1886888259999999</v>
      </c>
      <c r="Z1267" s="15">
        <v>4.9916119329999997</v>
      </c>
      <c r="AA1267" s="15">
        <v>6.7374397740000003</v>
      </c>
      <c r="AB1267" s="15">
        <v>7.5778678570000002</v>
      </c>
      <c r="AC1267" s="15">
        <v>7.9894969409999996</v>
      </c>
      <c r="AD1267" s="15">
        <v>8.6657423110000007</v>
      </c>
      <c r="AE1267" s="15">
        <v>8.1812076359999999</v>
      </c>
      <c r="AF1267" s="15">
        <v>16.776908509999998</v>
      </c>
      <c r="AG1267" s="15">
        <v>8.6500544030000004</v>
      </c>
      <c r="AH1267" s="15">
        <v>8.3378981089999993</v>
      </c>
      <c r="AI1267" s="15">
        <v>8.0891248470000008</v>
      </c>
      <c r="AJ1267" s="15">
        <v>7.9404924499999998</v>
      </c>
      <c r="AK1267" s="15">
        <v>7.7971899459999996</v>
      </c>
      <c r="AU1267" s="49"/>
    </row>
    <row r="1268" spans="4:47">
      <c r="D1268" s="49" t="s">
        <v>308</v>
      </c>
      <c r="E1268" s="49" t="s">
        <v>116</v>
      </c>
      <c r="F1268" s="49" t="s">
        <v>201</v>
      </c>
      <c r="G1268" s="49" t="s">
        <v>295</v>
      </c>
      <c r="H1268" s="43" t="s">
        <v>309</v>
      </c>
      <c r="J1268" s="52"/>
      <c r="L1268" s="49" t="s">
        <v>297</v>
      </c>
      <c r="R1268" s="49" t="str">
        <f>INDEX(Local!$I$16:$I$24, MATCH(Cal_LabourRatios!G1268,Local!$G$16:$G$24,0))</f>
        <v>Yes</v>
      </c>
      <c r="Y1268" s="15">
        <v>3.1952717939999999</v>
      </c>
      <c r="Z1268" s="15">
        <v>5.5292472789999998</v>
      </c>
      <c r="AA1268" s="15">
        <v>6.4038780089999996</v>
      </c>
      <c r="AB1268" s="15">
        <v>5.9824047580000004</v>
      </c>
      <c r="AC1268" s="15">
        <v>5.9922181329999997</v>
      </c>
      <c r="AD1268" s="15">
        <v>4.5041796310000004</v>
      </c>
      <c r="AE1268" s="15">
        <v>4.0756806829999999</v>
      </c>
      <c r="AF1268" s="15">
        <v>5.8968448980000003</v>
      </c>
      <c r="AG1268" s="15">
        <v>6.0391243689999996</v>
      </c>
      <c r="AH1268" s="15">
        <v>5.8246944950000001</v>
      </c>
      <c r="AI1268" s="15">
        <v>5.6543227979999999</v>
      </c>
      <c r="AJ1268" s="15">
        <v>5.5537965920000003</v>
      </c>
      <c r="AK1268" s="15">
        <v>5.4568877540000003</v>
      </c>
      <c r="AU1268" s="49"/>
    </row>
    <row r="1269" spans="4:47">
      <c r="D1269" s="49" t="s">
        <v>308</v>
      </c>
      <c r="E1269" s="49" t="s">
        <v>120</v>
      </c>
      <c r="F1269" s="49" t="s">
        <v>201</v>
      </c>
      <c r="G1269" s="49" t="s">
        <v>295</v>
      </c>
      <c r="H1269" s="43" t="s">
        <v>309</v>
      </c>
      <c r="J1269" s="52"/>
      <c r="L1269" s="49" t="s">
        <v>297</v>
      </c>
      <c r="R1269" s="49" t="str">
        <f>INDEX(Local!$I$16:$I$24, MATCH(Cal_LabourRatios!G1269,Local!$G$16:$G$24,0))</f>
        <v>Yes</v>
      </c>
      <c r="Y1269" s="15">
        <v>2.360144333</v>
      </c>
      <c r="Z1269" s="15">
        <v>4.0089124309999997</v>
      </c>
      <c r="AA1269" s="15">
        <v>4.0770960939999998</v>
      </c>
      <c r="AB1269" s="15">
        <v>3.5679262129999998</v>
      </c>
      <c r="AC1269" s="15">
        <v>3.2419503349999998</v>
      </c>
      <c r="AD1269" s="15">
        <v>2.841084983</v>
      </c>
      <c r="AE1269" s="15">
        <v>3.1805831929999999</v>
      </c>
      <c r="AF1269" s="15">
        <v>3.1068020989999998</v>
      </c>
      <c r="AG1269" s="15">
        <v>3.4015856229999999</v>
      </c>
      <c r="AH1269" s="15">
        <v>3.2868725630000002</v>
      </c>
      <c r="AI1269" s="15">
        <v>3.1966410340000002</v>
      </c>
      <c r="AJ1269" s="15">
        <v>3.1456313279999999</v>
      </c>
      <c r="AK1269" s="15">
        <v>3.0964795770000002</v>
      </c>
      <c r="AU1269" s="49"/>
    </row>
    <row r="1270" spans="4:47">
      <c r="D1270" s="49" t="s">
        <v>308</v>
      </c>
      <c r="E1270" s="49" t="s">
        <v>113</v>
      </c>
      <c r="F1270" s="49" t="s">
        <v>201</v>
      </c>
      <c r="G1270" s="49" t="s">
        <v>295</v>
      </c>
      <c r="H1270" s="43" t="s">
        <v>309</v>
      </c>
      <c r="J1270" s="52"/>
      <c r="L1270" s="49" t="s">
        <v>297</v>
      </c>
      <c r="R1270" s="49" t="str">
        <f>INDEX(Local!$I$16:$I$24, MATCH(Cal_LabourRatios!G1270,Local!$G$16:$G$24,0))</f>
        <v>Yes</v>
      </c>
      <c r="Y1270" s="15">
        <v>6.0059526659999998</v>
      </c>
      <c r="Z1270" s="15">
        <v>4.5639262660000002</v>
      </c>
      <c r="AA1270" s="15">
        <v>4.6197816339999997</v>
      </c>
      <c r="AB1270" s="15">
        <v>4.5930322029999999</v>
      </c>
      <c r="AC1270" s="15">
        <v>5.2368945450000002</v>
      </c>
      <c r="AD1270" s="15">
        <v>4.5405643150000001</v>
      </c>
      <c r="AE1270" s="15">
        <v>5.1464054929999996</v>
      </c>
      <c r="AF1270" s="15">
        <v>4.2307237549999996</v>
      </c>
      <c r="AG1270" s="15">
        <v>4.7592909140000001</v>
      </c>
      <c r="AH1270" s="15">
        <v>4.6710336440000004</v>
      </c>
      <c r="AI1270" s="15">
        <v>4.5848227340000003</v>
      </c>
      <c r="AJ1270" s="15">
        <v>4.5006079870000004</v>
      </c>
      <c r="AK1270" s="15">
        <v>4.4183404509999997</v>
      </c>
      <c r="AU1270" s="49"/>
    </row>
    <row r="1271" spans="4:47">
      <c r="D1271" s="49" t="s">
        <v>308</v>
      </c>
      <c r="E1271" s="49" t="s">
        <v>128</v>
      </c>
      <c r="F1271" s="49" t="s">
        <v>201</v>
      </c>
      <c r="G1271" s="49" t="s">
        <v>295</v>
      </c>
      <c r="H1271" s="43" t="s">
        <v>309</v>
      </c>
      <c r="J1271" s="52"/>
      <c r="L1271" s="49" t="s">
        <v>297</v>
      </c>
      <c r="R1271" s="49" t="str">
        <f>INDEX(Local!$I$16:$I$24, MATCH(Cal_LabourRatios!G1271,Local!$G$16:$G$24,0))</f>
        <v>Yes</v>
      </c>
      <c r="Y1271" s="15">
        <v>2.4931103010000002</v>
      </c>
      <c r="Z1271" s="15">
        <v>2.3897808999999999</v>
      </c>
      <c r="AA1271" s="15">
        <v>2.2461772170000001</v>
      </c>
      <c r="AB1271" s="15">
        <v>1.9641472040000001</v>
      </c>
      <c r="AC1271" s="15">
        <v>2.2600758000000001</v>
      </c>
      <c r="AD1271" s="15">
        <v>2.4162677979999998</v>
      </c>
      <c r="AE1271" s="15">
        <v>2.3243819170000002</v>
      </c>
      <c r="AF1271" s="15">
        <v>2.766764282</v>
      </c>
      <c r="AG1271" s="15">
        <v>3.30670055</v>
      </c>
      <c r="AH1271" s="15">
        <v>3.1994890379999998</v>
      </c>
      <c r="AI1271" s="15">
        <v>3.0519027080000001</v>
      </c>
      <c r="AJ1271" s="15">
        <v>2.9404920680000002</v>
      </c>
      <c r="AK1271" s="15">
        <v>2.858895322</v>
      </c>
      <c r="AU1271" s="49"/>
    </row>
    <row r="1272" spans="4:47">
      <c r="D1272" s="49" t="s">
        <v>308</v>
      </c>
      <c r="E1272" s="49" t="s">
        <v>132</v>
      </c>
      <c r="F1272" s="49" t="s">
        <v>201</v>
      </c>
      <c r="G1272" s="49" t="s">
        <v>295</v>
      </c>
      <c r="H1272" s="43" t="s">
        <v>309</v>
      </c>
      <c r="J1272" s="52"/>
      <c r="L1272" s="49" t="s">
        <v>297</v>
      </c>
      <c r="R1272" s="49" t="str">
        <f>INDEX(Local!$I$16:$I$24, MATCH(Cal_LabourRatios!G1272,Local!$G$16:$G$24,0))</f>
        <v>Yes</v>
      </c>
      <c r="Y1272" s="15">
        <v>10.860763929999999</v>
      </c>
      <c r="Z1272" s="15">
        <v>9.8784339909999996</v>
      </c>
      <c r="AA1272" s="15">
        <v>10.17496708</v>
      </c>
      <c r="AB1272" s="15">
        <v>9.5563088559999994</v>
      </c>
      <c r="AC1272" s="15">
        <v>8.2911397139999998</v>
      </c>
      <c r="AD1272" s="15">
        <v>8.9889802230000004</v>
      </c>
      <c r="AE1272" s="15">
        <v>8.1275330009999998</v>
      </c>
      <c r="AF1272" s="15">
        <v>8.9004562939999996</v>
      </c>
      <c r="AG1272" s="15">
        <v>9.0315532770000004</v>
      </c>
      <c r="AH1272" s="15">
        <v>8.6431815380000003</v>
      </c>
      <c r="AI1272" s="15">
        <v>8.1736237589999998</v>
      </c>
      <c r="AJ1272" s="15">
        <v>7.763706547</v>
      </c>
      <c r="AK1272" s="15">
        <v>7.4403030049999996</v>
      </c>
      <c r="AU1272" s="49"/>
    </row>
    <row r="1273" spans="4:47">
      <c r="D1273" s="49" t="s">
        <v>308</v>
      </c>
      <c r="E1273" s="49" t="s">
        <v>121</v>
      </c>
      <c r="F1273" s="49" t="s">
        <v>201</v>
      </c>
      <c r="G1273" s="49" t="s">
        <v>295</v>
      </c>
      <c r="H1273" s="43" t="s">
        <v>309</v>
      </c>
      <c r="J1273" s="52"/>
      <c r="L1273" s="49" t="s">
        <v>297</v>
      </c>
      <c r="R1273" s="49" t="str">
        <f>INDEX(Local!$I$16:$I$24, MATCH(Cal_LabourRatios!G1273,Local!$G$16:$G$24,0))</f>
        <v>Yes</v>
      </c>
      <c r="Y1273" s="15">
        <v>4.8228043469999999</v>
      </c>
      <c r="Z1273" s="15">
        <v>4.5905158110000004</v>
      </c>
      <c r="AA1273" s="15">
        <v>4.2357923099999999</v>
      </c>
      <c r="AB1273" s="15">
        <v>4.263014321</v>
      </c>
      <c r="AC1273" s="15">
        <v>3.6251892809999999</v>
      </c>
      <c r="AD1273" s="15">
        <v>4.2438875710000001</v>
      </c>
      <c r="AE1273" s="15">
        <v>4.2146634369999996</v>
      </c>
      <c r="AF1273" s="15">
        <v>4.8271568079999998</v>
      </c>
      <c r="AG1273" s="15">
        <v>5.4676278690000002</v>
      </c>
      <c r="AH1273" s="15">
        <v>5.1920003719999999</v>
      </c>
      <c r="AI1273" s="15">
        <v>5.1600853579999999</v>
      </c>
      <c r="AJ1273" s="15">
        <v>5.0953554050000003</v>
      </c>
      <c r="AK1273" s="15">
        <v>5.0652785500000004</v>
      </c>
      <c r="AU1273" s="49"/>
    </row>
    <row r="1274" spans="4:47">
      <c r="D1274" s="49" t="s">
        <v>308</v>
      </c>
      <c r="E1274" s="49" t="s">
        <v>109</v>
      </c>
      <c r="F1274" s="49" t="s">
        <v>201</v>
      </c>
      <c r="G1274" s="49" t="s">
        <v>295</v>
      </c>
      <c r="H1274" s="43" t="s">
        <v>310</v>
      </c>
      <c r="J1274" s="52"/>
      <c r="L1274" s="49" t="s">
        <v>297</v>
      </c>
      <c r="R1274" s="49" t="str">
        <f>INDEX(Local!$I$16:$I$24, MATCH(Cal_LabourRatios!G1274,Local!$G$16:$G$24,0))</f>
        <v>Yes</v>
      </c>
      <c r="Y1274" s="15">
        <v>1.4129224970000001</v>
      </c>
      <c r="Z1274" s="15">
        <v>2.5546792859999998</v>
      </c>
      <c r="AA1274" s="15">
        <v>3.6056592319999998</v>
      </c>
      <c r="AB1274" s="15">
        <v>5.788956432</v>
      </c>
      <c r="AC1274" s="15">
        <v>4.6660121480000001</v>
      </c>
      <c r="AD1274" s="15">
        <v>4.8174764129999996</v>
      </c>
      <c r="AE1274" s="15">
        <v>2.8022004759999999</v>
      </c>
      <c r="AF1274" s="15">
        <v>2.9929590679999998</v>
      </c>
      <c r="AG1274" s="15">
        <v>4.2775230630000003</v>
      </c>
      <c r="AH1274" s="15">
        <v>4.1299893049999996</v>
      </c>
      <c r="AI1274" s="15">
        <v>4.013422254</v>
      </c>
      <c r="AJ1274" s="15">
        <v>3.9462414610000001</v>
      </c>
      <c r="AK1274" s="15">
        <v>3.8814941799999998</v>
      </c>
      <c r="AU1274" s="49"/>
    </row>
    <row r="1275" spans="4:47">
      <c r="D1275" s="49" t="s">
        <v>308</v>
      </c>
      <c r="E1275" s="49" t="s">
        <v>112</v>
      </c>
      <c r="F1275" s="49" t="s">
        <v>201</v>
      </c>
      <c r="G1275" s="49" t="s">
        <v>295</v>
      </c>
      <c r="H1275" s="43" t="s">
        <v>310</v>
      </c>
      <c r="J1275" s="52"/>
      <c r="L1275" s="49" t="s">
        <v>297</v>
      </c>
      <c r="R1275" s="49" t="str">
        <f>INDEX(Local!$I$16:$I$24, MATCH(Cal_LabourRatios!G1275,Local!$G$16:$G$24,0))</f>
        <v>Yes</v>
      </c>
      <c r="Y1275" s="15">
        <v>3.6384592950000001</v>
      </c>
      <c r="Z1275" s="15">
        <v>4.3359097770000004</v>
      </c>
      <c r="AA1275" s="15">
        <v>7.3821637999999998</v>
      </c>
      <c r="AB1275" s="15">
        <v>9.3089558369999992</v>
      </c>
      <c r="AC1275" s="15">
        <v>9.1769459050000002</v>
      </c>
      <c r="AD1275" s="15">
        <v>9.0136175650000006</v>
      </c>
      <c r="AE1275" s="15">
        <v>8.7635630409999994</v>
      </c>
      <c r="AF1275" s="15">
        <v>17.971123810000002</v>
      </c>
      <c r="AG1275" s="15">
        <v>9.2657832980000006</v>
      </c>
      <c r="AH1275" s="15">
        <v>8.9314070690000005</v>
      </c>
      <c r="AI1275" s="15">
        <v>8.6649256070000007</v>
      </c>
      <c r="AJ1275" s="15">
        <v>8.5057132459999991</v>
      </c>
      <c r="AK1275" s="15">
        <v>8.3522101719999995</v>
      </c>
      <c r="AU1275" s="49"/>
    </row>
    <row r="1276" spans="4:47">
      <c r="D1276" s="49" t="s">
        <v>308</v>
      </c>
      <c r="E1276" s="49" t="s">
        <v>116</v>
      </c>
      <c r="F1276" s="49" t="s">
        <v>201</v>
      </c>
      <c r="G1276" s="49" t="s">
        <v>295</v>
      </c>
      <c r="H1276" s="43" t="s">
        <v>310</v>
      </c>
      <c r="J1276" s="52"/>
      <c r="L1276" s="49" t="s">
        <v>297</v>
      </c>
      <c r="R1276" s="49" t="str">
        <f>INDEX(Local!$I$16:$I$24, MATCH(Cal_LabourRatios!G1276,Local!$G$16:$G$24,0))</f>
        <v>Yes</v>
      </c>
      <c r="Y1276" s="15">
        <v>1.5461441140000001</v>
      </c>
      <c r="Z1276" s="15">
        <v>2.6755198579999999</v>
      </c>
      <c r="AA1276" s="15">
        <v>3.5089506840000002</v>
      </c>
      <c r="AB1276" s="15">
        <v>3.0434300090000002</v>
      </c>
      <c r="AC1276" s="15">
        <v>4.1718337830000003</v>
      </c>
      <c r="AD1276" s="15">
        <v>3.692386189</v>
      </c>
      <c r="AE1276" s="15">
        <v>2.4469960569999998</v>
      </c>
      <c r="AF1276" s="15">
        <v>3.540404004</v>
      </c>
      <c r="AG1276" s="15">
        <v>3.6258271099999999</v>
      </c>
      <c r="AH1276" s="15">
        <v>3.497085657</v>
      </c>
      <c r="AI1276" s="15">
        <v>3.3947962719999998</v>
      </c>
      <c r="AJ1276" s="15">
        <v>3.3344413890000002</v>
      </c>
      <c r="AK1276" s="15">
        <v>3.2762583360000002</v>
      </c>
      <c r="AU1276" s="49"/>
    </row>
    <row r="1277" spans="4:47">
      <c r="D1277" s="49" t="s">
        <v>308</v>
      </c>
      <c r="E1277" s="49" t="s">
        <v>120</v>
      </c>
      <c r="F1277" s="49" t="s">
        <v>201</v>
      </c>
      <c r="G1277" s="49" t="s">
        <v>295</v>
      </c>
      <c r="H1277" s="43" t="s">
        <v>310</v>
      </c>
      <c r="J1277" s="52"/>
      <c r="L1277" s="49" t="s">
        <v>297</v>
      </c>
      <c r="R1277" s="49" t="str">
        <f>INDEX(Local!$I$16:$I$24, MATCH(Cal_LabourRatios!G1277,Local!$G$16:$G$24,0))</f>
        <v>Yes</v>
      </c>
      <c r="Y1277" s="15">
        <v>1.152033766</v>
      </c>
      <c r="Z1277" s="15">
        <v>1.95683053</v>
      </c>
      <c r="AA1277" s="15">
        <v>2.2988468310000001</v>
      </c>
      <c r="AB1277" s="15">
        <v>2.5906793110000002</v>
      </c>
      <c r="AC1277" s="15">
        <v>3.663373225</v>
      </c>
      <c r="AD1277" s="15">
        <v>2.1607395939999998</v>
      </c>
      <c r="AE1277" s="15">
        <v>2.2413007110000001</v>
      </c>
      <c r="AF1277" s="15">
        <v>2.1893084790000001</v>
      </c>
      <c r="AG1277" s="15">
        <v>2.397037214</v>
      </c>
      <c r="AH1277" s="15">
        <v>2.3162009499999998</v>
      </c>
      <c r="AI1277" s="15">
        <v>2.2526163879999999</v>
      </c>
      <c r="AJ1277" s="15">
        <v>2.21667075</v>
      </c>
      <c r="AK1277" s="15">
        <v>2.1820343800000002</v>
      </c>
      <c r="AU1277" s="49"/>
    </row>
    <row r="1278" spans="4:47">
      <c r="D1278" s="49" t="s">
        <v>308</v>
      </c>
      <c r="E1278" s="49" t="s">
        <v>113</v>
      </c>
      <c r="F1278" s="49" t="s">
        <v>201</v>
      </c>
      <c r="G1278" s="49" t="s">
        <v>295</v>
      </c>
      <c r="H1278" s="43" t="s">
        <v>310</v>
      </c>
      <c r="J1278" s="52"/>
      <c r="L1278" s="49" t="s">
        <v>297</v>
      </c>
      <c r="R1278" s="49" t="str">
        <f>INDEX(Local!$I$16:$I$24, MATCH(Cal_LabourRatios!G1278,Local!$G$16:$G$24,0))</f>
        <v>Yes</v>
      </c>
      <c r="Y1278" s="15">
        <v>2.0838761639999999</v>
      </c>
      <c r="Z1278" s="15">
        <v>1.2707141639999999</v>
      </c>
      <c r="AA1278" s="15">
        <v>1.913826408</v>
      </c>
      <c r="AB1278" s="15">
        <v>1.9027449830000001</v>
      </c>
      <c r="AC1278" s="15">
        <v>1.4393323149999999</v>
      </c>
      <c r="AD1278" s="15">
        <v>1.666613305</v>
      </c>
      <c r="AE1278" s="15">
        <v>1.7856404029999999</v>
      </c>
      <c r="AF1278" s="15">
        <v>1.4679277180000001</v>
      </c>
      <c r="AG1278" s="15">
        <v>1.651323852</v>
      </c>
      <c r="AH1278" s="15">
        <v>1.620701363</v>
      </c>
      <c r="AI1278" s="15">
        <v>1.5907888960000001</v>
      </c>
      <c r="AJ1278" s="15">
        <v>1.561569035</v>
      </c>
      <c r="AK1278" s="15">
        <v>1.5330247939999999</v>
      </c>
      <c r="AU1278" s="49"/>
    </row>
    <row r="1279" spans="4:47">
      <c r="D1279" s="49" t="s">
        <v>308</v>
      </c>
      <c r="E1279" s="49" t="s">
        <v>128</v>
      </c>
      <c r="F1279" s="49" t="s">
        <v>201</v>
      </c>
      <c r="G1279" s="49" t="s">
        <v>295</v>
      </c>
      <c r="H1279" s="43" t="s">
        <v>310</v>
      </c>
      <c r="J1279" s="52"/>
      <c r="L1279" s="49" t="s">
        <v>297</v>
      </c>
      <c r="R1279" s="49" t="str">
        <f>INDEX(Local!$I$16:$I$24, MATCH(Cal_LabourRatios!G1279,Local!$G$16:$G$24,0))</f>
        <v>Yes</v>
      </c>
      <c r="Y1279" s="15">
        <v>1.0904689750000001</v>
      </c>
      <c r="Z1279" s="15">
        <v>0.91959891599999999</v>
      </c>
      <c r="AA1279" s="15">
        <v>0.85556436999999996</v>
      </c>
      <c r="AB1279" s="15">
        <v>0.60958553100000001</v>
      </c>
      <c r="AC1279" s="15">
        <v>0.63439826799999999</v>
      </c>
      <c r="AD1279" s="15">
        <v>0.57491185</v>
      </c>
      <c r="AE1279" s="15">
        <v>0.55304909099999999</v>
      </c>
      <c r="AF1279" s="15">
        <v>0.65830682100000004</v>
      </c>
      <c r="AG1279" s="15">
        <v>0.78677592500000004</v>
      </c>
      <c r="AH1279" s="15">
        <v>0.761266679</v>
      </c>
      <c r="AI1279" s="15">
        <v>0.72615089899999996</v>
      </c>
      <c r="AJ1279" s="15">
        <v>0.69964253799999998</v>
      </c>
      <c r="AK1279" s="15">
        <v>0.68022791199999999</v>
      </c>
      <c r="AU1279" s="49"/>
    </row>
    <row r="1280" spans="4:47">
      <c r="D1280" s="49" t="s">
        <v>308</v>
      </c>
      <c r="E1280" s="49" t="s">
        <v>132</v>
      </c>
      <c r="F1280" s="49" t="s">
        <v>201</v>
      </c>
      <c r="G1280" s="49" t="s">
        <v>295</v>
      </c>
      <c r="H1280" s="43" t="s">
        <v>310</v>
      </c>
      <c r="J1280" s="52"/>
      <c r="L1280" s="49" t="s">
        <v>297</v>
      </c>
      <c r="R1280" s="49" t="str">
        <f>INDEX(Local!$I$16:$I$24, MATCH(Cal_LabourRatios!G1280,Local!$G$16:$G$24,0))</f>
        <v>Yes</v>
      </c>
      <c r="Y1280" s="15">
        <v>4.1523089840000003</v>
      </c>
      <c r="Z1280" s="15">
        <v>4.0656161979999998</v>
      </c>
      <c r="AA1280" s="15">
        <v>4.3680026529999996</v>
      </c>
      <c r="AB1280" s="15">
        <v>5.4981238509999999</v>
      </c>
      <c r="AC1280" s="15">
        <v>4.8122502239999996</v>
      </c>
      <c r="AD1280" s="15">
        <v>4.617447222</v>
      </c>
      <c r="AE1280" s="15">
        <v>4.1749401759999998</v>
      </c>
      <c r="AF1280" s="15">
        <v>4.5719743690000003</v>
      </c>
      <c r="AG1280" s="15">
        <v>4.6393160910000004</v>
      </c>
      <c r="AH1280" s="15">
        <v>4.43981782</v>
      </c>
      <c r="AI1280" s="15">
        <v>4.1986160139999997</v>
      </c>
      <c r="AJ1280" s="15">
        <v>3.9880502940000002</v>
      </c>
      <c r="AK1280" s="15">
        <v>3.8219248000000001</v>
      </c>
      <c r="AU1280" s="49"/>
    </row>
    <row r="1281" spans="3:67">
      <c r="D1281" s="49" t="s">
        <v>308</v>
      </c>
      <c r="E1281" s="49" t="s">
        <v>121</v>
      </c>
      <c r="F1281" s="49" t="s">
        <v>201</v>
      </c>
      <c r="G1281" s="49" t="s">
        <v>295</v>
      </c>
      <c r="H1281" s="43" t="s">
        <v>310</v>
      </c>
      <c r="J1281" s="52"/>
      <c r="L1281" s="49" t="s">
        <v>297</v>
      </c>
      <c r="R1281" s="49" t="str">
        <f>INDEX(Local!$I$16:$I$24, MATCH(Cal_LabourRatios!G1281,Local!$G$16:$G$24,0))</f>
        <v>Yes</v>
      </c>
      <c r="Y1281" s="15">
        <v>0.62629614899999997</v>
      </c>
      <c r="Z1281" s="15">
        <v>0.56575732300000003</v>
      </c>
      <c r="AA1281" s="15">
        <v>0.79451052300000002</v>
      </c>
      <c r="AB1281" s="15">
        <v>0.56514134500000002</v>
      </c>
      <c r="AC1281" s="15">
        <v>0.77454364899999995</v>
      </c>
      <c r="AD1281" s="15">
        <v>0.43200505</v>
      </c>
      <c r="AE1281" s="15">
        <v>0.42110441999999998</v>
      </c>
      <c r="AF1281" s="15">
        <v>0.48230116000000001</v>
      </c>
      <c r="AG1281" s="15">
        <v>0.55657526499999999</v>
      </c>
      <c r="AH1281" s="15">
        <v>0.52851786099999998</v>
      </c>
      <c r="AI1281" s="15">
        <v>0.52526908299999997</v>
      </c>
      <c r="AJ1281" s="15">
        <v>0.51867991999999996</v>
      </c>
      <c r="AK1281" s="15">
        <v>0.51561825699999997</v>
      </c>
      <c r="AU1281" s="49"/>
    </row>
    <row r="1282" spans="3:67" s="51" customFormat="1">
      <c r="H1282" s="92"/>
      <c r="J1282" s="52"/>
      <c r="Y1282" s="71"/>
      <c r="Z1282" s="71"/>
      <c r="AA1282" s="71"/>
      <c r="AB1282" s="71"/>
      <c r="AC1282" s="71"/>
      <c r="AD1282" s="71"/>
      <c r="AE1282" s="71"/>
      <c r="AF1282" s="71"/>
      <c r="AG1282" s="71"/>
      <c r="AH1282" s="71"/>
      <c r="AI1282" s="71"/>
      <c r="AJ1282" s="71"/>
      <c r="AK1282" s="71"/>
    </row>
    <row r="1283" spans="3:67">
      <c r="C1283" s="11" t="s">
        <v>216</v>
      </c>
      <c r="D1283" s="11"/>
      <c r="E1283" s="11"/>
      <c r="F1283" s="11"/>
      <c r="G1283" s="11"/>
      <c r="H1283" s="100"/>
      <c r="I1283" s="72"/>
      <c r="J1283" s="72"/>
      <c r="K1283" s="72"/>
      <c r="L1283" s="72"/>
      <c r="M1283" s="11"/>
      <c r="N1283" s="11"/>
      <c r="O1283" s="11"/>
      <c r="P1283" s="11"/>
      <c r="Q1283" s="72"/>
      <c r="R1283" s="72" t="s">
        <v>370</v>
      </c>
      <c r="S1283" s="11"/>
      <c r="T1283" s="11"/>
      <c r="U1283" s="11"/>
      <c r="V1283" s="11"/>
      <c r="W1283" s="11"/>
      <c r="X1283" s="11"/>
      <c r="Y1283" s="11"/>
      <c r="Z1283" s="11"/>
      <c r="AA1283" s="11"/>
      <c r="AB1283" s="11"/>
      <c r="AC1283" s="11"/>
      <c r="AD1283" s="11"/>
      <c r="AE1283" s="11"/>
      <c r="AF1283" s="11"/>
      <c r="AG1283" s="11"/>
      <c r="AH1283" s="11"/>
      <c r="AI1283" s="11"/>
      <c r="AJ1283" s="11"/>
      <c r="AK1283" s="11"/>
      <c r="AL1283" s="11"/>
      <c r="AM1283" s="11"/>
      <c r="AN1283" s="11"/>
      <c r="AO1283" s="11"/>
      <c r="AP1283" s="11"/>
      <c r="AQ1283" s="31"/>
      <c r="AR1283" s="11"/>
      <c r="AS1283" s="11"/>
      <c r="AT1283" s="11"/>
      <c r="AU1283" s="11"/>
      <c r="AV1283" s="11"/>
      <c r="AW1283" s="11"/>
      <c r="AX1283" s="11"/>
      <c r="AY1283" s="11"/>
      <c r="AZ1283" s="11"/>
      <c r="BA1283" s="11"/>
      <c r="BB1283" s="31"/>
      <c r="BC1283" s="11"/>
      <c r="BD1283" s="11"/>
      <c r="BE1283" s="11"/>
      <c r="BF1283" s="11"/>
      <c r="BG1283" s="11"/>
      <c r="BH1283" s="11"/>
      <c r="BI1283" s="11"/>
      <c r="BJ1283" s="11"/>
      <c r="BK1283" s="11"/>
      <c r="BL1283" s="11"/>
      <c r="BM1283" s="11"/>
      <c r="BN1283" s="11"/>
      <c r="BO1283" s="11"/>
    </row>
    <row r="1284" spans="3:67">
      <c r="D1284" s="49" t="s">
        <v>308</v>
      </c>
      <c r="E1284" s="49" t="s">
        <v>109</v>
      </c>
      <c r="F1284" s="49" t="s">
        <v>201</v>
      </c>
      <c r="G1284" s="49" t="s">
        <v>216</v>
      </c>
      <c r="H1284" s="43" t="s">
        <v>352</v>
      </c>
      <c r="J1284" s="52"/>
      <c r="L1284" s="49" t="s">
        <v>297</v>
      </c>
      <c r="R1284" s="49" t="str">
        <f>INDEX(Local!$I$16:$I$24, MATCH(Cal_LabourRatios!G1284,Local!$G$16:$G$24,0))</f>
        <v>No</v>
      </c>
      <c r="Y1284" s="15">
        <v>0.63313758799999997</v>
      </c>
      <c r="Z1284" s="15">
        <v>3.1858094239999999</v>
      </c>
      <c r="AA1284" s="15">
        <v>2.0678410220000001</v>
      </c>
      <c r="AB1284" s="15">
        <v>1.120421358</v>
      </c>
      <c r="AC1284" s="15">
        <v>1.3890975349999999</v>
      </c>
      <c r="AD1284" s="15">
        <v>1.0366711890000002</v>
      </c>
      <c r="AE1284" s="15">
        <v>1.1305813929999999</v>
      </c>
      <c r="AF1284" s="15">
        <v>2.4904957889999997</v>
      </c>
      <c r="AG1284" s="15">
        <v>2.9443655550000001</v>
      </c>
      <c r="AH1284" s="15">
        <v>2.8868355800000001</v>
      </c>
      <c r="AI1284" s="15">
        <v>2.846784902</v>
      </c>
      <c r="AJ1284" s="15">
        <v>2.8369962050000002</v>
      </c>
      <c r="AK1284" s="15">
        <v>2.8276987939999998</v>
      </c>
      <c r="AU1284" s="49"/>
    </row>
    <row r="1285" spans="3:67">
      <c r="D1285" s="49" t="s">
        <v>308</v>
      </c>
      <c r="E1285" s="49" t="s">
        <v>112</v>
      </c>
      <c r="F1285" s="49" t="s">
        <v>201</v>
      </c>
      <c r="G1285" s="49" t="s">
        <v>216</v>
      </c>
      <c r="H1285" s="43" t="s">
        <v>352</v>
      </c>
      <c r="J1285" s="52"/>
      <c r="L1285" s="49" t="s">
        <v>297</v>
      </c>
      <c r="R1285" s="49" t="str">
        <f>INDEX(Local!$I$16:$I$24, MATCH(Cal_LabourRatios!G1285,Local!$G$16:$G$24,0))</f>
        <v>No</v>
      </c>
      <c r="Y1285" s="15">
        <v>7.7014963180000002</v>
      </c>
      <c r="Z1285" s="15">
        <v>9.6331462330000015</v>
      </c>
      <c r="AA1285" s="15">
        <v>11.857704809000001</v>
      </c>
      <c r="AB1285" s="15">
        <v>8.7535817130000009</v>
      </c>
      <c r="AC1285" s="15">
        <v>9.2591484770000001</v>
      </c>
      <c r="AD1285" s="15">
        <v>16.386035734</v>
      </c>
      <c r="AE1285" s="15">
        <v>18.961850096999999</v>
      </c>
      <c r="AF1285" s="15">
        <v>29.494935271999999</v>
      </c>
      <c r="AG1285" s="15">
        <v>13.809055218000001</v>
      </c>
      <c r="AH1285" s="15">
        <v>13.533917567000001</v>
      </c>
      <c r="AI1285" s="15">
        <v>13.342374828000001</v>
      </c>
      <c r="AJ1285" s="15">
        <v>13.295560286999999</v>
      </c>
      <c r="AK1285" s="15">
        <v>13.251095335</v>
      </c>
      <c r="AU1285" s="49"/>
    </row>
    <row r="1286" spans="3:67">
      <c r="D1286" s="49" t="s">
        <v>308</v>
      </c>
      <c r="E1286" s="49" t="s">
        <v>116</v>
      </c>
      <c r="F1286" s="49" t="s">
        <v>201</v>
      </c>
      <c r="G1286" s="49" t="s">
        <v>216</v>
      </c>
      <c r="H1286" s="43" t="s">
        <v>352</v>
      </c>
      <c r="J1286" s="52"/>
      <c r="L1286" s="49" t="s">
        <v>297</v>
      </c>
      <c r="R1286" s="49" t="str">
        <f>INDEX(Local!$I$16:$I$24, MATCH(Cal_LabourRatios!G1286,Local!$G$16:$G$24,0))</f>
        <v>No</v>
      </c>
      <c r="Y1286" s="15">
        <v>0.38053145399999999</v>
      </c>
      <c r="Z1286" s="15">
        <v>0.64193173699999995</v>
      </c>
      <c r="AA1286" s="15">
        <v>1.2956328940000001</v>
      </c>
      <c r="AB1286" s="15">
        <v>0.37508508899999998</v>
      </c>
      <c r="AC1286" s="15">
        <v>0.72863891000000003</v>
      </c>
      <c r="AD1286" s="15">
        <v>0.93092564800000011</v>
      </c>
      <c r="AE1286" s="15">
        <v>2.0609124400000001</v>
      </c>
      <c r="AF1286" s="15">
        <v>1.729003354</v>
      </c>
      <c r="AG1286" s="15">
        <v>3.800884709</v>
      </c>
      <c r="AH1286" s="15">
        <v>3.7242642900000003</v>
      </c>
      <c r="AI1286" s="15">
        <v>3.6709234069999996</v>
      </c>
      <c r="AJ1286" s="15">
        <v>3.657886478</v>
      </c>
      <c r="AK1286" s="15">
        <v>3.6455038640000001</v>
      </c>
      <c r="AU1286" s="49"/>
    </row>
    <row r="1287" spans="3:67">
      <c r="D1287" s="49" t="s">
        <v>308</v>
      </c>
      <c r="E1287" s="49" t="s">
        <v>120</v>
      </c>
      <c r="F1287" s="49" t="s">
        <v>201</v>
      </c>
      <c r="G1287" s="49" t="s">
        <v>216</v>
      </c>
      <c r="H1287" s="43" t="s">
        <v>352</v>
      </c>
      <c r="J1287" s="52"/>
      <c r="L1287" s="49" t="s">
        <v>297</v>
      </c>
      <c r="R1287" s="49" t="str">
        <f>INDEX(Local!$I$16:$I$24, MATCH(Cal_LabourRatios!G1287,Local!$G$16:$G$24,0))</f>
        <v>No</v>
      </c>
      <c r="Y1287" s="15">
        <v>0.32700349699999998</v>
      </c>
      <c r="Z1287" s="15">
        <v>1.768881186</v>
      </c>
      <c r="AA1287" s="15">
        <v>2.1672349619999998</v>
      </c>
      <c r="AB1287" s="15">
        <v>0.70477795300000001</v>
      </c>
      <c r="AC1287" s="15">
        <v>0.51741892</v>
      </c>
      <c r="AD1287" s="15">
        <v>0.57232027900000004</v>
      </c>
      <c r="AE1287" s="15">
        <v>1.786992752</v>
      </c>
      <c r="AF1287" s="15">
        <v>1.950428659</v>
      </c>
      <c r="AG1287" s="15">
        <v>2.4739727400000002</v>
      </c>
      <c r="AH1287" s="15">
        <v>3.2460610220000001</v>
      </c>
      <c r="AI1287" s="15">
        <v>3.6844749139999999</v>
      </c>
      <c r="AJ1287" s="15">
        <v>4.1950588050000004</v>
      </c>
      <c r="AK1287" s="15">
        <v>4.1804969649999997</v>
      </c>
      <c r="AU1287" s="49"/>
    </row>
    <row r="1288" spans="3:67">
      <c r="D1288" s="49" t="s">
        <v>308</v>
      </c>
      <c r="E1288" s="49" t="s">
        <v>113</v>
      </c>
      <c r="F1288" s="49" t="s">
        <v>201</v>
      </c>
      <c r="G1288" s="49" t="s">
        <v>216</v>
      </c>
      <c r="H1288" s="43" t="s">
        <v>352</v>
      </c>
      <c r="J1288" s="52"/>
      <c r="L1288" s="49" t="s">
        <v>297</v>
      </c>
      <c r="R1288" s="49" t="str">
        <f>INDEX(Local!$I$16:$I$24, MATCH(Cal_LabourRatios!G1288,Local!$G$16:$G$24,0))</f>
        <v>No</v>
      </c>
      <c r="Y1288" s="15">
        <v>0.1039424</v>
      </c>
      <c r="Z1288" s="15">
        <v>3.5295670000000001E-2</v>
      </c>
      <c r="AA1288" s="15">
        <v>1.1845108999999999E-2</v>
      </c>
      <c r="AB1288" s="15">
        <v>0</v>
      </c>
      <c r="AC1288" s="15">
        <v>0.14178993600000001</v>
      </c>
      <c r="AD1288" s="15">
        <v>6.7284099999999998E-3</v>
      </c>
      <c r="AE1288" s="15">
        <v>0.08</v>
      </c>
      <c r="AF1288" s="15">
        <v>0.08</v>
      </c>
      <c r="AG1288" s="15">
        <v>0.56815875699999996</v>
      </c>
      <c r="AH1288" s="15">
        <v>0.56531796300000003</v>
      </c>
      <c r="AI1288" s="15">
        <v>0.56249137400000004</v>
      </c>
      <c r="AJ1288" s="15">
        <v>0.55967891700000005</v>
      </c>
      <c r="AK1288" s="15">
        <v>0.55688052200000004</v>
      </c>
      <c r="AU1288" s="49"/>
    </row>
    <row r="1289" spans="3:67">
      <c r="D1289" s="49" t="s">
        <v>308</v>
      </c>
      <c r="E1289" s="49" t="s">
        <v>128</v>
      </c>
      <c r="F1289" s="49" t="s">
        <v>201</v>
      </c>
      <c r="G1289" s="49" t="s">
        <v>216</v>
      </c>
      <c r="H1289" s="43" t="s">
        <v>352</v>
      </c>
      <c r="J1289" s="52"/>
      <c r="L1289" s="49" t="s">
        <v>297</v>
      </c>
      <c r="R1289" s="49" t="str">
        <f>INDEX(Local!$I$16:$I$24, MATCH(Cal_LabourRatios!G1289,Local!$G$16:$G$24,0))</f>
        <v>No</v>
      </c>
      <c r="Y1289" s="15">
        <v>1.4304172070000001</v>
      </c>
      <c r="Z1289" s="15">
        <v>1.64953448</v>
      </c>
      <c r="AA1289" s="15">
        <v>1.7395977540000001</v>
      </c>
      <c r="AB1289" s="15">
        <v>1.4989049329999999</v>
      </c>
      <c r="AC1289" s="15">
        <v>1.5046003410000002</v>
      </c>
      <c r="AD1289" s="15">
        <v>3.101</v>
      </c>
      <c r="AE1289" s="15">
        <v>2.6464902529999996</v>
      </c>
      <c r="AF1289" s="15">
        <v>3.283987352</v>
      </c>
      <c r="AG1289" s="15">
        <v>2.7552000000000003</v>
      </c>
      <c r="AH1289" s="15">
        <v>2.7677999999999998</v>
      </c>
      <c r="AI1289" s="15">
        <v>2.740999999</v>
      </c>
      <c r="AJ1289" s="15">
        <v>2.7359999999999998</v>
      </c>
      <c r="AK1289" s="15">
        <v>2.7679999999999998</v>
      </c>
      <c r="AU1289" s="49"/>
    </row>
    <row r="1290" spans="3:67">
      <c r="D1290" s="49" t="s">
        <v>308</v>
      </c>
      <c r="E1290" s="49" t="s">
        <v>132</v>
      </c>
      <c r="F1290" s="49" t="s">
        <v>201</v>
      </c>
      <c r="G1290" s="49" t="s">
        <v>216</v>
      </c>
      <c r="H1290" s="43" t="s">
        <v>352</v>
      </c>
      <c r="J1290" s="52"/>
      <c r="L1290" s="49" t="s">
        <v>297</v>
      </c>
      <c r="R1290" s="49" t="str">
        <f>INDEX(Local!$I$16:$I$24, MATCH(Cal_LabourRatios!G1290,Local!$G$16:$G$24,0))</f>
        <v>No</v>
      </c>
      <c r="Y1290" s="15">
        <v>10.207642612000001</v>
      </c>
      <c r="Z1290" s="15">
        <v>11.103957185000001</v>
      </c>
      <c r="AA1290" s="15">
        <v>11.525244631</v>
      </c>
      <c r="AB1290" s="15">
        <v>13.350175548999999</v>
      </c>
      <c r="AC1290" s="15">
        <v>11.723516091</v>
      </c>
      <c r="AD1290" s="15">
        <v>13.947999998</v>
      </c>
      <c r="AE1290" s="15">
        <v>15.010169346000001</v>
      </c>
      <c r="AF1290" s="15">
        <v>14.036633383</v>
      </c>
      <c r="AG1290" s="15">
        <v>14.695579999</v>
      </c>
      <c r="AH1290" s="15">
        <v>14.732899995999999</v>
      </c>
      <c r="AI1290" s="15">
        <v>14.614400004</v>
      </c>
      <c r="AJ1290" s="15">
        <v>14.566599995999999</v>
      </c>
      <c r="AK1290" s="15">
        <v>14.626790002</v>
      </c>
      <c r="AU1290" s="49"/>
    </row>
    <row r="1291" spans="3:67">
      <c r="D1291" s="49" t="s">
        <v>308</v>
      </c>
      <c r="E1291" s="49" t="s">
        <v>121</v>
      </c>
      <c r="F1291" s="49" t="s">
        <v>201</v>
      </c>
      <c r="G1291" s="49" t="s">
        <v>216</v>
      </c>
      <c r="H1291" s="43" t="s">
        <v>352</v>
      </c>
      <c r="J1291" s="52"/>
      <c r="L1291" s="49" t="s">
        <v>297</v>
      </c>
      <c r="R1291" s="49" t="str">
        <f>INDEX(Local!$I$16:$I$24, MATCH(Cal_LabourRatios!G1291,Local!$G$16:$G$24,0))</f>
        <v>No</v>
      </c>
      <c r="Y1291" s="15">
        <v>1.7028391099999998</v>
      </c>
      <c r="Z1291" s="15">
        <v>2.7482360529999998</v>
      </c>
      <c r="AA1291" s="15">
        <v>2.3168673860000002</v>
      </c>
      <c r="AB1291" s="15">
        <v>2.0084098859999999</v>
      </c>
      <c r="AC1291" s="15">
        <v>1.498700347</v>
      </c>
      <c r="AD1291" s="15">
        <v>1.7781521890000003</v>
      </c>
      <c r="AE1291" s="15">
        <v>1.8244853799999998</v>
      </c>
      <c r="AF1291" s="15">
        <v>1.0612679649999999</v>
      </c>
      <c r="AG1291" s="15">
        <v>1.7888286990000002</v>
      </c>
      <c r="AH1291" s="15">
        <v>1.7486275629999999</v>
      </c>
      <c r="AI1291" s="15">
        <v>1.456628437</v>
      </c>
      <c r="AJ1291" s="15">
        <v>1.7054616970000001</v>
      </c>
      <c r="AK1291" s="15">
        <v>1.635612174</v>
      </c>
      <c r="AU1291" s="49"/>
    </row>
    <row r="1292" spans="3:67">
      <c r="D1292" s="49" t="s">
        <v>308</v>
      </c>
      <c r="E1292" s="49" t="s">
        <v>109</v>
      </c>
      <c r="F1292" s="49" t="s">
        <v>201</v>
      </c>
      <c r="G1292" s="49" t="s">
        <v>216</v>
      </c>
      <c r="H1292" s="43" t="s">
        <v>309</v>
      </c>
      <c r="J1292" s="52"/>
      <c r="L1292" s="49" t="s">
        <v>297</v>
      </c>
      <c r="R1292" s="49" t="str">
        <f>INDEX(Local!$I$16:$I$24, MATCH(Cal_LabourRatios!G1292,Local!$G$16:$G$24,0))</f>
        <v>No</v>
      </c>
      <c r="Y1292" s="15">
        <v>0</v>
      </c>
      <c r="Z1292" s="15">
        <v>0</v>
      </c>
      <c r="AA1292" s="15">
        <v>1.9718735000000001E-2</v>
      </c>
      <c r="AB1292" s="15">
        <v>1.1692940000000001E-2</v>
      </c>
      <c r="AC1292" s="15">
        <v>5.1991840999999997E-2</v>
      </c>
      <c r="AD1292" s="15">
        <v>2.5642102E-2</v>
      </c>
      <c r="AE1292" s="15">
        <v>1.8572206000000001E-2</v>
      </c>
      <c r="AF1292" s="15">
        <v>4.0911695999999997E-2</v>
      </c>
      <c r="AG1292" s="15">
        <v>4.8367473000000001E-2</v>
      </c>
      <c r="AH1292" s="15">
        <v>4.7422420999999999E-2</v>
      </c>
      <c r="AI1292" s="15">
        <v>4.6764502999999999E-2</v>
      </c>
      <c r="AJ1292" s="15">
        <v>4.6603703000000003E-2</v>
      </c>
      <c r="AK1292" s="15">
        <v>4.6450973E-2</v>
      </c>
      <c r="AU1292" s="49"/>
    </row>
    <row r="1293" spans="3:67">
      <c r="D1293" s="49" t="s">
        <v>308</v>
      </c>
      <c r="E1293" s="49" t="s">
        <v>112</v>
      </c>
      <c r="F1293" s="49" t="s">
        <v>201</v>
      </c>
      <c r="G1293" s="49" t="s">
        <v>216</v>
      </c>
      <c r="H1293" s="43" t="s">
        <v>309</v>
      </c>
      <c r="J1293" s="52"/>
      <c r="L1293" s="49" t="s">
        <v>297</v>
      </c>
      <c r="R1293" s="49" t="str">
        <f>INDEX(Local!$I$16:$I$24, MATCH(Cal_LabourRatios!G1293,Local!$G$16:$G$24,0))</f>
        <v>No</v>
      </c>
      <c r="Y1293" s="15">
        <v>0</v>
      </c>
      <c r="Z1293" s="15">
        <v>0</v>
      </c>
      <c r="AA1293" s="15">
        <v>0.14095249800000001</v>
      </c>
      <c r="AB1293" s="15">
        <v>0.133992846</v>
      </c>
      <c r="AC1293" s="15">
        <v>0.17865157200000001</v>
      </c>
      <c r="AD1293" s="15">
        <v>0.413173913</v>
      </c>
      <c r="AE1293" s="15">
        <v>0.27192734499999999</v>
      </c>
      <c r="AF1293" s="15">
        <v>0.42297979299999999</v>
      </c>
      <c r="AG1293" s="15">
        <v>0.198032349</v>
      </c>
      <c r="AH1293" s="15">
        <v>0.19408666599999999</v>
      </c>
      <c r="AI1293" s="15">
        <v>0.19133979800000001</v>
      </c>
      <c r="AJ1293" s="15">
        <v>0.19066844199999999</v>
      </c>
      <c r="AK1293" s="15">
        <v>0.19003078000000001</v>
      </c>
      <c r="AU1293" s="49"/>
    </row>
    <row r="1294" spans="3:67">
      <c r="D1294" s="49" t="s">
        <v>308</v>
      </c>
      <c r="E1294" s="49" t="s">
        <v>116</v>
      </c>
      <c r="F1294" s="49" t="s">
        <v>201</v>
      </c>
      <c r="G1294" s="49" t="s">
        <v>216</v>
      </c>
      <c r="H1294" s="43" t="s">
        <v>309</v>
      </c>
      <c r="J1294" s="52"/>
      <c r="L1294" s="49" t="s">
        <v>297</v>
      </c>
      <c r="R1294" s="49" t="str">
        <f>INDEX(Local!$I$16:$I$24, MATCH(Cal_LabourRatios!G1294,Local!$G$16:$G$24,0))</f>
        <v>No</v>
      </c>
      <c r="Y1294" s="15">
        <v>0</v>
      </c>
      <c r="Z1294" s="15">
        <v>0</v>
      </c>
      <c r="AA1294" s="15">
        <v>0.149432593</v>
      </c>
      <c r="AB1294" s="15">
        <v>4.4522069999999997E-3</v>
      </c>
      <c r="AC1294" s="15">
        <v>8.5436959999999999E-3</v>
      </c>
      <c r="AD1294" s="15">
        <v>3.8674521000000003E-2</v>
      </c>
      <c r="AE1294" s="15">
        <v>7.4388704E-2</v>
      </c>
      <c r="AF1294" s="15">
        <v>6.2408434999999998E-2</v>
      </c>
      <c r="AG1294" s="15">
        <v>0.137193062</v>
      </c>
      <c r="AH1294" s="15">
        <v>0.13442744600000001</v>
      </c>
      <c r="AI1294" s="15">
        <v>0.13250210500000001</v>
      </c>
      <c r="AJ1294" s="15">
        <v>0.132031536</v>
      </c>
      <c r="AK1294" s="15">
        <v>0.131584585</v>
      </c>
      <c r="AU1294" s="49"/>
    </row>
    <row r="1295" spans="3:67">
      <c r="D1295" s="49" t="s">
        <v>308</v>
      </c>
      <c r="E1295" s="49" t="s">
        <v>120</v>
      </c>
      <c r="F1295" s="49" t="s">
        <v>201</v>
      </c>
      <c r="G1295" s="49" t="s">
        <v>216</v>
      </c>
      <c r="H1295" s="43" t="s">
        <v>309</v>
      </c>
      <c r="J1295" s="52"/>
      <c r="L1295" s="49" t="s">
        <v>297</v>
      </c>
      <c r="R1295" s="49" t="str">
        <f>INDEX(Local!$I$16:$I$24, MATCH(Cal_LabourRatios!G1295,Local!$G$16:$G$24,0))</f>
        <v>No</v>
      </c>
      <c r="Y1295" s="15">
        <v>0</v>
      </c>
      <c r="Z1295" s="15">
        <v>0</v>
      </c>
      <c r="AA1295" s="15">
        <v>1.205758E-2</v>
      </c>
      <c r="AB1295" s="15">
        <v>7.9766909999999993E-3</v>
      </c>
      <c r="AC1295" s="15">
        <v>4.9896819999999996E-3</v>
      </c>
      <c r="AD1295" s="15">
        <v>1.0397428E-2</v>
      </c>
      <c r="AE1295" s="15">
        <v>1.5972911999999999E-2</v>
      </c>
      <c r="AF1295" s="15">
        <v>1.7433772E-2</v>
      </c>
      <c r="AG1295" s="15">
        <v>2.2113435000000001E-2</v>
      </c>
      <c r="AH1295" s="15">
        <v>2.9014693000000001E-2</v>
      </c>
      <c r="AI1295" s="15">
        <v>3.2933425000000002E-2</v>
      </c>
      <c r="AJ1295" s="15">
        <v>3.7497243999999999E-2</v>
      </c>
      <c r="AK1295" s="15">
        <v>3.7367084000000002E-2</v>
      </c>
      <c r="AU1295" s="49"/>
    </row>
    <row r="1296" spans="3:67">
      <c r="D1296" s="49" t="s">
        <v>308</v>
      </c>
      <c r="E1296" s="49" t="s">
        <v>113</v>
      </c>
      <c r="F1296" s="49" t="s">
        <v>201</v>
      </c>
      <c r="G1296" s="49" t="s">
        <v>216</v>
      </c>
      <c r="H1296" s="43" t="s">
        <v>309</v>
      </c>
      <c r="J1296" s="52"/>
      <c r="L1296" s="49" t="s">
        <v>297</v>
      </c>
      <c r="R1296" s="49" t="str">
        <f>INDEX(Local!$I$16:$I$24, MATCH(Cal_LabourRatios!G1296,Local!$G$16:$G$24,0))</f>
        <v>No</v>
      </c>
      <c r="Y1296" s="15">
        <v>1.9655168000000001E-2</v>
      </c>
      <c r="Z1296" s="15">
        <v>9.9269070000000004E-3</v>
      </c>
      <c r="AA1296" s="15">
        <v>1.0165799999999999E-4</v>
      </c>
      <c r="AB1296" s="15">
        <v>0</v>
      </c>
      <c r="AC1296" s="15">
        <v>0.15458677200000001</v>
      </c>
      <c r="AD1296" s="15">
        <v>1.403368E-2</v>
      </c>
      <c r="AE1296" s="15">
        <v>5.2951450999999997E-2</v>
      </c>
      <c r="AF1296" s="15">
        <v>5.2951450999999997E-2</v>
      </c>
      <c r="AG1296" s="15">
        <v>0.37606038200000003</v>
      </c>
      <c r="AH1296" s="15">
        <v>0.37418008000000003</v>
      </c>
      <c r="AI1296" s="15">
        <v>0.37230918000000002</v>
      </c>
      <c r="AJ1296" s="15">
        <v>0.37044763400000003</v>
      </c>
      <c r="AK1296" s="15">
        <v>0.36859539600000002</v>
      </c>
      <c r="AU1296" s="49"/>
    </row>
    <row r="1297" spans="3:67">
      <c r="D1297" s="49" t="s">
        <v>308</v>
      </c>
      <c r="E1297" s="49" t="s">
        <v>128</v>
      </c>
      <c r="F1297" s="49" t="s">
        <v>201</v>
      </c>
      <c r="G1297" s="49" t="s">
        <v>216</v>
      </c>
      <c r="H1297" s="43" t="s">
        <v>309</v>
      </c>
      <c r="J1297" s="52"/>
      <c r="L1297" s="49" t="s">
        <v>297</v>
      </c>
      <c r="R1297" s="49" t="str">
        <f>INDEX(Local!$I$16:$I$24, MATCH(Cal_LabourRatios!G1297,Local!$G$16:$G$24,0))</f>
        <v>No</v>
      </c>
      <c r="Y1297" s="15">
        <v>0.56084442999999995</v>
      </c>
      <c r="Z1297" s="15">
        <v>0.257477497</v>
      </c>
      <c r="AA1297" s="15">
        <v>0.22523569700000001</v>
      </c>
      <c r="AB1297" s="15">
        <v>0.42614915799999997</v>
      </c>
      <c r="AC1297" s="15">
        <v>0.35979361100000001</v>
      </c>
      <c r="AD1297" s="15">
        <v>0.46541024199999997</v>
      </c>
      <c r="AE1297" s="15">
        <v>0.39719563699999999</v>
      </c>
      <c r="AF1297" s="15">
        <v>0.49287370200000002</v>
      </c>
      <c r="AG1297" s="15">
        <v>0.41351122200000001</v>
      </c>
      <c r="AH1297" s="15">
        <v>0.41540228000000001</v>
      </c>
      <c r="AI1297" s="15">
        <v>0.41138003000000001</v>
      </c>
      <c r="AJ1297" s="15">
        <v>0.41062961100000001</v>
      </c>
      <c r="AK1297" s="15">
        <v>0.41543229599999998</v>
      </c>
      <c r="AU1297" s="49"/>
    </row>
    <row r="1298" spans="3:67">
      <c r="D1298" s="49" t="s">
        <v>308</v>
      </c>
      <c r="E1298" s="49" t="s">
        <v>132</v>
      </c>
      <c r="F1298" s="49" t="s">
        <v>201</v>
      </c>
      <c r="G1298" s="49" t="s">
        <v>216</v>
      </c>
      <c r="H1298" s="43" t="s">
        <v>309</v>
      </c>
      <c r="J1298" s="52"/>
      <c r="L1298" s="49" t="s">
        <v>297</v>
      </c>
      <c r="R1298" s="49" t="str">
        <f>INDEX(Local!$I$16:$I$24, MATCH(Cal_LabourRatios!G1298,Local!$G$16:$G$24,0))</f>
        <v>No</v>
      </c>
      <c r="Y1298" s="15">
        <v>6.5320650999999993E-2</v>
      </c>
      <c r="Z1298" s="15">
        <v>0.15581114500000001</v>
      </c>
      <c r="AA1298" s="15">
        <v>0.211568327</v>
      </c>
      <c r="AB1298" s="15">
        <v>0.194385848</v>
      </c>
      <c r="AC1298" s="15">
        <v>0.186041028</v>
      </c>
      <c r="AD1298" s="15">
        <v>0.280866116</v>
      </c>
      <c r="AE1298" s="15">
        <v>0.30225465800000001</v>
      </c>
      <c r="AF1298" s="15">
        <v>0.28265089599999998</v>
      </c>
      <c r="AG1298" s="15">
        <v>0.295919879</v>
      </c>
      <c r="AH1298" s="15">
        <v>0.29667137900000001</v>
      </c>
      <c r="AI1298" s="15">
        <v>0.294285185</v>
      </c>
      <c r="AJ1298" s="15">
        <v>0.29332265299999999</v>
      </c>
      <c r="AK1298" s="15">
        <v>0.29453467900000002</v>
      </c>
      <c r="AU1298" s="49"/>
    </row>
    <row r="1299" spans="3:67">
      <c r="D1299" s="49" t="s">
        <v>308</v>
      </c>
      <c r="E1299" s="49" t="s">
        <v>121</v>
      </c>
      <c r="F1299" s="49" t="s">
        <v>201</v>
      </c>
      <c r="G1299" s="49" t="s">
        <v>216</v>
      </c>
      <c r="H1299" s="43" t="s">
        <v>309</v>
      </c>
      <c r="J1299" s="52"/>
      <c r="L1299" s="49" t="s">
        <v>297</v>
      </c>
      <c r="R1299" s="49" t="str">
        <f>INDEX(Local!$I$16:$I$24, MATCH(Cal_LabourRatios!G1299,Local!$G$16:$G$24,0))</f>
        <v>No</v>
      </c>
      <c r="Y1299" s="15">
        <v>0.25582241500000003</v>
      </c>
      <c r="Z1299" s="15">
        <v>0.48538267499999999</v>
      </c>
      <c r="AA1299" s="15">
        <v>0.74243362099999999</v>
      </c>
      <c r="AB1299" s="15">
        <v>0.78561310399999995</v>
      </c>
      <c r="AC1299" s="15">
        <v>0.320400462</v>
      </c>
      <c r="AD1299" s="15">
        <v>0.43509636899999998</v>
      </c>
      <c r="AE1299" s="15">
        <v>0.413416124</v>
      </c>
      <c r="AF1299" s="15">
        <v>0.24047618800000001</v>
      </c>
      <c r="AG1299" s="15">
        <v>0.43770880600000001</v>
      </c>
      <c r="AH1299" s="15">
        <v>0.42455365099999998</v>
      </c>
      <c r="AI1299" s="15">
        <v>0.356422666</v>
      </c>
      <c r="AJ1299" s="15">
        <v>0.41730972</v>
      </c>
      <c r="AK1299" s="15">
        <v>0.380605633</v>
      </c>
      <c r="AU1299" s="49"/>
    </row>
    <row r="1300" spans="3:67">
      <c r="D1300" s="49" t="s">
        <v>308</v>
      </c>
      <c r="E1300" s="49" t="s">
        <v>109</v>
      </c>
      <c r="F1300" s="49" t="s">
        <v>201</v>
      </c>
      <c r="G1300" s="49" t="s">
        <v>216</v>
      </c>
      <c r="H1300" s="43" t="s">
        <v>310</v>
      </c>
      <c r="J1300" s="52"/>
      <c r="L1300" s="49" t="s">
        <v>297</v>
      </c>
      <c r="R1300" s="49" t="str">
        <f>INDEX(Local!$I$16:$I$24, MATCH(Cal_LabourRatios!G1300,Local!$G$16:$G$24,0))</f>
        <v>No</v>
      </c>
      <c r="Y1300" s="15">
        <v>0.45353953299999999</v>
      </c>
      <c r="Z1300" s="15">
        <v>2.282111419</v>
      </c>
      <c r="AA1300" s="15">
        <v>1.4569232999999999</v>
      </c>
      <c r="AB1300" s="15">
        <v>0.76976389199999995</v>
      </c>
      <c r="AC1300" s="15">
        <v>0.93832219400000005</v>
      </c>
      <c r="AD1300" s="15">
        <v>0.71211453400000002</v>
      </c>
      <c r="AE1300" s="15">
        <v>0.78470136400000001</v>
      </c>
      <c r="AF1300" s="15">
        <v>1.728575628</v>
      </c>
      <c r="AG1300" s="15">
        <v>2.0435925089999998</v>
      </c>
      <c r="AH1300" s="15">
        <v>2.003662743</v>
      </c>
      <c r="AI1300" s="15">
        <v>1.975864815</v>
      </c>
      <c r="AJ1300" s="15">
        <v>1.9690707839999999</v>
      </c>
      <c r="AK1300" s="15">
        <v>1.9626177410000001</v>
      </c>
      <c r="AU1300" s="49"/>
    </row>
    <row r="1301" spans="3:67">
      <c r="D1301" s="49" t="s">
        <v>308</v>
      </c>
      <c r="E1301" s="49" t="s">
        <v>112</v>
      </c>
      <c r="F1301" s="49" t="s">
        <v>201</v>
      </c>
      <c r="G1301" s="49" t="s">
        <v>216</v>
      </c>
      <c r="H1301" s="43" t="s">
        <v>310</v>
      </c>
      <c r="J1301" s="52"/>
      <c r="L1301" s="49" t="s">
        <v>297</v>
      </c>
      <c r="R1301" s="49" t="str">
        <f>INDEX(Local!$I$16:$I$24, MATCH(Cal_LabourRatios!G1301,Local!$G$16:$G$24,0))</f>
        <v>No</v>
      </c>
      <c r="Y1301" s="15">
        <v>5.432560133</v>
      </c>
      <c r="Z1301" s="15">
        <v>6.7951270790000002</v>
      </c>
      <c r="AA1301" s="15">
        <v>8.1592445080000005</v>
      </c>
      <c r="AB1301" s="15">
        <v>5.8704260399999999</v>
      </c>
      <c r="AC1301" s="15">
        <v>6.3928936800000002</v>
      </c>
      <c r="AD1301" s="15">
        <v>11.1867331</v>
      </c>
      <c r="AE1301" s="15">
        <v>13.03535392</v>
      </c>
      <c r="AF1301" s="15">
        <v>20.27634003</v>
      </c>
      <c r="AG1301" s="15">
        <v>9.49305691</v>
      </c>
      <c r="AH1301" s="15">
        <v>9.3039130950000004</v>
      </c>
      <c r="AI1301" s="15">
        <v>9.1722367350000003</v>
      </c>
      <c r="AJ1301" s="15">
        <v>9.1400540049999996</v>
      </c>
      <c r="AK1301" s="15">
        <v>9.1094865029999994</v>
      </c>
      <c r="AU1301" s="49"/>
    </row>
    <row r="1302" spans="3:67">
      <c r="D1302" s="49" t="s">
        <v>308</v>
      </c>
      <c r="E1302" s="49" t="s">
        <v>116</v>
      </c>
      <c r="F1302" s="49" t="s">
        <v>201</v>
      </c>
      <c r="G1302" s="49" t="s">
        <v>216</v>
      </c>
      <c r="H1302" s="43" t="s">
        <v>310</v>
      </c>
      <c r="J1302" s="52"/>
      <c r="L1302" s="49" t="s">
        <v>297</v>
      </c>
      <c r="R1302" s="49" t="str">
        <f>INDEX(Local!$I$16:$I$24, MATCH(Cal_LabourRatios!G1302,Local!$G$16:$G$24,0))</f>
        <v>No</v>
      </c>
      <c r="Y1302" s="15">
        <v>0.26484469199999999</v>
      </c>
      <c r="Z1302" s="15">
        <v>0.44677571700000002</v>
      </c>
      <c r="AA1302" s="15">
        <v>0.81430645099999999</v>
      </c>
      <c r="AB1302" s="15">
        <v>0.26521589800000001</v>
      </c>
      <c r="AC1302" s="15">
        <v>0.51127955199999997</v>
      </c>
      <c r="AD1302" s="15">
        <v>0.62596205000000005</v>
      </c>
      <c r="AE1302" s="15">
        <v>1.4037569839999999</v>
      </c>
      <c r="AF1302" s="15">
        <v>1.177682509</v>
      </c>
      <c r="AG1302" s="15">
        <v>2.588910791</v>
      </c>
      <c r="AH1302" s="15">
        <v>2.5367220380000002</v>
      </c>
      <c r="AI1302" s="15">
        <v>2.5003897639999999</v>
      </c>
      <c r="AJ1302" s="15">
        <v>2.491509872</v>
      </c>
      <c r="AK1302" s="15">
        <v>2.483075656</v>
      </c>
      <c r="AU1302" s="49"/>
    </row>
    <row r="1303" spans="3:67">
      <c r="D1303" s="49" t="s">
        <v>308</v>
      </c>
      <c r="E1303" s="49" t="s">
        <v>120</v>
      </c>
      <c r="F1303" s="49" t="s">
        <v>201</v>
      </c>
      <c r="G1303" s="49" t="s">
        <v>216</v>
      </c>
      <c r="H1303" s="43" t="s">
        <v>310</v>
      </c>
      <c r="J1303" s="52"/>
      <c r="L1303" s="49" t="s">
        <v>297</v>
      </c>
      <c r="R1303" s="49" t="str">
        <f>INDEX(Local!$I$16:$I$24, MATCH(Cal_LabourRatios!G1303,Local!$G$16:$G$24,0))</f>
        <v>No</v>
      </c>
      <c r="Y1303" s="15">
        <v>0.231675352</v>
      </c>
      <c r="Z1303" s="15">
        <v>1.2532164779999999</v>
      </c>
      <c r="AA1303" s="15">
        <v>1.502318005</v>
      </c>
      <c r="AB1303" s="15">
        <v>0.49896238100000001</v>
      </c>
      <c r="AC1303" s="15">
        <v>0.359709732</v>
      </c>
      <c r="AD1303" s="15">
        <v>0.38802475600000003</v>
      </c>
      <c r="AE1303" s="15">
        <v>1.2447591179999999</v>
      </c>
      <c r="AF1303" s="15">
        <v>1.35860308</v>
      </c>
      <c r="AG1303" s="15">
        <v>1.723286299</v>
      </c>
      <c r="AH1303" s="15">
        <v>2.2610970579999998</v>
      </c>
      <c r="AI1303" s="15">
        <v>2.5664814470000001</v>
      </c>
      <c r="AJ1303" s="15">
        <v>2.9221370320000002</v>
      </c>
      <c r="AK1303" s="15">
        <v>2.9119937440000001</v>
      </c>
      <c r="AU1303" s="49"/>
    </row>
    <row r="1304" spans="3:67">
      <c r="D1304" s="49" t="s">
        <v>308</v>
      </c>
      <c r="E1304" s="49" t="s">
        <v>113</v>
      </c>
      <c r="F1304" s="49" t="s">
        <v>201</v>
      </c>
      <c r="G1304" s="49" t="s">
        <v>216</v>
      </c>
      <c r="H1304" s="43" t="s">
        <v>310</v>
      </c>
      <c r="J1304" s="52"/>
      <c r="L1304" s="49" t="s">
        <v>297</v>
      </c>
      <c r="R1304" s="49" t="str">
        <f>INDEX(Local!$I$16:$I$24, MATCH(Cal_LabourRatios!G1304,Local!$G$16:$G$24,0))</f>
        <v>No</v>
      </c>
      <c r="Y1304" s="15">
        <v>3.7503133000000001E-2</v>
      </c>
      <c r="Z1304" s="15">
        <v>1.5441856E-2</v>
      </c>
      <c r="AA1304" s="15">
        <v>9.0111849999999997E-3</v>
      </c>
      <c r="AB1304" s="15">
        <v>0</v>
      </c>
      <c r="AC1304" s="15">
        <v>2.1275629999999999E-3</v>
      </c>
      <c r="AD1304" s="15">
        <v>0</v>
      </c>
      <c r="AE1304" s="15">
        <v>1.7111726000000001E-2</v>
      </c>
      <c r="AF1304" s="15">
        <v>1.7111726000000001E-2</v>
      </c>
      <c r="AG1304" s="15">
        <v>0.121527212</v>
      </c>
      <c r="AH1304" s="15">
        <v>0.120919576</v>
      </c>
      <c r="AI1304" s="15">
        <v>0.120314978</v>
      </c>
      <c r="AJ1304" s="15">
        <v>0.119713403</v>
      </c>
      <c r="AK1304" s="15">
        <v>0.119114836</v>
      </c>
      <c r="AU1304" s="49"/>
    </row>
    <row r="1305" spans="3:67">
      <c r="D1305" s="49" t="s">
        <v>308</v>
      </c>
      <c r="E1305" s="49" t="s">
        <v>128</v>
      </c>
      <c r="F1305" s="49" t="s">
        <v>201</v>
      </c>
      <c r="G1305" s="49" t="s">
        <v>216</v>
      </c>
      <c r="H1305" s="43" t="s">
        <v>310</v>
      </c>
      <c r="J1305" s="52"/>
      <c r="L1305" s="49" t="s">
        <v>297</v>
      </c>
      <c r="R1305" s="49" t="str">
        <f>INDEX(Local!$I$16:$I$24, MATCH(Cal_LabourRatios!G1305,Local!$G$16:$G$24,0))</f>
        <v>No</v>
      </c>
      <c r="Y1305" s="15">
        <v>0.49056978600000001</v>
      </c>
      <c r="Z1305" s="15">
        <v>0.50969726800000004</v>
      </c>
      <c r="AA1305" s="15">
        <v>0.63010653299999997</v>
      </c>
      <c r="AB1305" s="15">
        <v>0.52701556800000005</v>
      </c>
      <c r="AC1305" s="15">
        <v>0.58044667400000005</v>
      </c>
      <c r="AD1305" s="15">
        <v>1.929897666</v>
      </c>
      <c r="AE1305" s="15">
        <v>1.6470349440000001</v>
      </c>
      <c r="AF1305" s="15">
        <v>2.0437792730000002</v>
      </c>
      <c r="AG1305" s="15">
        <v>1.7146901160000001</v>
      </c>
      <c r="AH1305" s="15">
        <v>1.722531686</v>
      </c>
      <c r="AI1305" s="15">
        <v>1.70585279</v>
      </c>
      <c r="AJ1305" s="15">
        <v>1.702741056</v>
      </c>
      <c r="AK1305" s="15">
        <v>1.722656156</v>
      </c>
      <c r="AU1305" s="49"/>
    </row>
    <row r="1306" spans="3:67">
      <c r="D1306" s="49" t="s">
        <v>308</v>
      </c>
      <c r="E1306" s="49" t="s">
        <v>132</v>
      </c>
      <c r="F1306" s="49" t="s">
        <v>201</v>
      </c>
      <c r="G1306" s="49" t="s">
        <v>216</v>
      </c>
      <c r="H1306" s="43" t="s">
        <v>310</v>
      </c>
      <c r="J1306" s="52"/>
      <c r="L1306" s="49" t="s">
        <v>297</v>
      </c>
      <c r="R1306" s="49" t="str">
        <f>INDEX(Local!$I$16:$I$24, MATCH(Cal_LabourRatios!G1306,Local!$G$16:$G$24,0))</f>
        <v>No</v>
      </c>
      <c r="Y1306" s="15">
        <v>8.1785073050000001</v>
      </c>
      <c r="Z1306" s="15">
        <v>9.7691220570000006</v>
      </c>
      <c r="AA1306" s="15">
        <v>9.3687221540000003</v>
      </c>
      <c r="AB1306" s="15">
        <v>11.13843636</v>
      </c>
      <c r="AC1306" s="15">
        <v>10.049163800000001</v>
      </c>
      <c r="AD1306" s="15">
        <v>11.916649469999999</v>
      </c>
      <c r="AE1306" s="15">
        <v>12.82412723</v>
      </c>
      <c r="AF1306" s="15">
        <v>11.99237452</v>
      </c>
      <c r="AG1306" s="15">
        <v>12.55535386</v>
      </c>
      <c r="AH1306" s="15">
        <v>12.58723867</v>
      </c>
      <c r="AI1306" s="15">
        <v>12.48599671</v>
      </c>
      <c r="AJ1306" s="15">
        <v>12.445158169999999</v>
      </c>
      <c r="AK1306" s="15">
        <v>12.49658226</v>
      </c>
      <c r="AU1306" s="49"/>
    </row>
    <row r="1307" spans="3:67">
      <c r="D1307" s="49" t="s">
        <v>308</v>
      </c>
      <c r="E1307" s="49" t="s">
        <v>121</v>
      </c>
      <c r="F1307" s="49" t="s">
        <v>201</v>
      </c>
      <c r="G1307" s="49" t="s">
        <v>216</v>
      </c>
      <c r="H1307" s="43" t="s">
        <v>310</v>
      </c>
      <c r="J1307" s="52"/>
      <c r="L1307" s="49" t="s">
        <v>297</v>
      </c>
      <c r="R1307" s="49" t="str">
        <f>INDEX(Local!$I$16:$I$24, MATCH(Cal_LabourRatios!G1307,Local!$G$16:$G$24,0))</f>
        <v>No</v>
      </c>
      <c r="Y1307" s="15">
        <v>1.3423859419999999</v>
      </c>
      <c r="Z1307" s="15">
        <v>2.279137886</v>
      </c>
      <c r="AA1307" s="15">
        <v>1.530523809</v>
      </c>
      <c r="AB1307" s="15">
        <v>1.1749475110000001</v>
      </c>
      <c r="AC1307" s="15">
        <v>1.1008707760000001</v>
      </c>
      <c r="AD1307" s="15">
        <v>1.3191461900000001</v>
      </c>
      <c r="AE1307" s="15">
        <v>1.3935085389999999</v>
      </c>
      <c r="AF1307" s="15">
        <v>0.81057704699999999</v>
      </c>
      <c r="AG1307" s="15">
        <v>1.3270667030000001</v>
      </c>
      <c r="AH1307" s="15">
        <v>1.3007436299999999</v>
      </c>
      <c r="AI1307" s="15">
        <v>1.0806194570000001</v>
      </c>
      <c r="AJ1307" s="15">
        <v>1.2652197670000001</v>
      </c>
      <c r="AK1307" s="15">
        <v>1.234091313</v>
      </c>
      <c r="AU1307" s="49"/>
    </row>
    <row r="1308" spans="3:67" s="51" customFormat="1">
      <c r="H1308" s="92"/>
      <c r="J1308" s="52"/>
      <c r="Y1308" s="71"/>
      <c r="Z1308" s="71"/>
      <c r="AA1308" s="71"/>
      <c r="AB1308" s="71"/>
      <c r="AC1308" s="71"/>
      <c r="AD1308" s="71"/>
      <c r="AE1308" s="71"/>
      <c r="AF1308" s="71"/>
      <c r="AG1308" s="71"/>
      <c r="AH1308" s="71"/>
      <c r="AI1308" s="71"/>
      <c r="AJ1308" s="71"/>
      <c r="AK1308" s="71"/>
    </row>
    <row r="1309" spans="3:67">
      <c r="C1309" s="11" t="s">
        <v>371</v>
      </c>
      <c r="D1309" s="11"/>
      <c r="E1309" s="11"/>
      <c r="F1309" s="11"/>
      <c r="G1309" s="11"/>
      <c r="H1309" s="100"/>
      <c r="I1309" s="72"/>
      <c r="J1309" s="72"/>
      <c r="K1309" s="72"/>
      <c r="L1309" s="72"/>
      <c r="M1309" s="11"/>
      <c r="N1309" s="11"/>
      <c r="O1309" s="11"/>
      <c r="P1309" s="11"/>
      <c r="Q1309" s="11"/>
      <c r="R1309" s="11"/>
      <c r="S1309" s="11"/>
      <c r="T1309" s="11"/>
      <c r="U1309" s="11"/>
      <c r="V1309" s="11"/>
      <c r="W1309" s="11"/>
      <c r="X1309" s="11"/>
      <c r="Y1309" s="11"/>
      <c r="Z1309" s="11"/>
      <c r="AA1309" s="11"/>
      <c r="AB1309" s="11"/>
      <c r="AC1309" s="11"/>
      <c r="AD1309" s="11"/>
      <c r="AE1309" s="11"/>
      <c r="AF1309" s="11"/>
      <c r="AG1309" s="11"/>
      <c r="AH1309" s="11"/>
      <c r="AI1309" s="11"/>
      <c r="AJ1309" s="11"/>
      <c r="AK1309" s="11"/>
      <c r="AL1309" s="11"/>
      <c r="AM1309" s="11"/>
      <c r="AN1309" s="11"/>
      <c r="AO1309" s="11"/>
      <c r="AP1309" s="11"/>
      <c r="AQ1309" s="31"/>
      <c r="AR1309" s="11"/>
      <c r="AS1309" s="11"/>
      <c r="AT1309" s="11"/>
      <c r="AU1309" s="11"/>
      <c r="AV1309" s="11"/>
      <c r="AW1309" s="11"/>
      <c r="AX1309" s="11"/>
      <c r="AY1309" s="11"/>
      <c r="AZ1309" s="11"/>
      <c r="BA1309" s="11"/>
      <c r="BB1309" s="31"/>
      <c r="BC1309" s="11"/>
      <c r="BD1309" s="11"/>
      <c r="BE1309" s="11"/>
      <c r="BF1309" s="11"/>
      <c r="BG1309" s="11"/>
      <c r="BH1309" s="11"/>
      <c r="BI1309" s="11"/>
      <c r="BJ1309" s="11"/>
      <c r="BK1309" s="11"/>
      <c r="BL1309" s="11"/>
      <c r="BM1309" s="11"/>
      <c r="BN1309" s="11"/>
      <c r="BO1309" s="11"/>
    </row>
    <row r="1310" spans="3:67">
      <c r="D1310" s="21" t="s">
        <v>372</v>
      </c>
      <c r="H1310" s="43"/>
    </row>
    <row r="1311" spans="3:67">
      <c r="H1311" s="43"/>
      <c r="R1311" s="91" t="s">
        <v>370</v>
      </c>
    </row>
    <row r="1312" spans="3:67">
      <c r="D1312" s="49" t="s">
        <v>308</v>
      </c>
      <c r="E1312" s="49" t="s">
        <v>109</v>
      </c>
      <c r="F1312" s="49" t="s">
        <v>201</v>
      </c>
      <c r="G1312" s="49" t="s">
        <v>201</v>
      </c>
      <c r="H1312" s="43" t="s">
        <v>352</v>
      </c>
      <c r="J1312" s="52"/>
      <c r="L1312" s="49" t="s">
        <v>297</v>
      </c>
      <c r="R1312" s="49" t="s">
        <v>58</v>
      </c>
      <c r="Y1312" s="50">
        <f>SUMIFS(Y$1076:Y$1307, $E$1076:$E$1307, $E1312, $H$1076:$H$1307, $H1312, $R$1076:$R$1307, $R1312)</f>
        <v>105.418040057</v>
      </c>
      <c r="Z1312" s="50">
        <f t="shared" ref="Z1312:AK1319" si="104">SUMIFS(Z$1076:Z$1307, $E$1076:$E$1307, $E1312, $H$1076:$H$1307, $H1312, $R$1076:$R$1307, $R1312)</f>
        <v>108.246511974</v>
      </c>
      <c r="AA1312" s="50">
        <f t="shared" si="104"/>
        <v>114.27496576600001</v>
      </c>
      <c r="AB1312" s="50">
        <f t="shared" si="104"/>
        <v>101.63903068</v>
      </c>
      <c r="AC1312" s="50">
        <f t="shared" si="104"/>
        <v>109.30336823399999</v>
      </c>
      <c r="AD1312" s="50">
        <f t="shared" si="104"/>
        <v>129.629897328</v>
      </c>
      <c r="AE1312" s="50">
        <f t="shared" si="104"/>
        <v>145.44981850600001</v>
      </c>
      <c r="AF1312" s="50">
        <f t="shared" si="104"/>
        <v>141.27375292100001</v>
      </c>
      <c r="AG1312" s="50">
        <f t="shared" si="104"/>
        <v>130.033985255</v>
      </c>
      <c r="AH1312" s="50">
        <f t="shared" si="104"/>
        <v>128.073720272</v>
      </c>
      <c r="AI1312" s="50">
        <f t="shared" si="104"/>
        <v>126.72873995900001</v>
      </c>
      <c r="AJ1312" s="50">
        <f t="shared" si="104"/>
        <v>123.29585030499999</v>
      </c>
      <c r="AK1312" s="50">
        <f t="shared" si="104"/>
        <v>122.736493991</v>
      </c>
      <c r="AU1312" s="49"/>
    </row>
    <row r="1313" spans="4:47">
      <c r="D1313" s="49" t="s">
        <v>308</v>
      </c>
      <c r="E1313" s="49" t="s">
        <v>112</v>
      </c>
      <c r="F1313" s="49" t="s">
        <v>201</v>
      </c>
      <c r="G1313" s="49" t="s">
        <v>201</v>
      </c>
      <c r="H1313" s="43" t="s">
        <v>352</v>
      </c>
      <c r="J1313" s="52"/>
      <c r="L1313" s="49" t="s">
        <v>297</v>
      </c>
      <c r="R1313" s="49" t="s">
        <v>58</v>
      </c>
      <c r="Y1313" s="50">
        <f t="shared" ref="Y1313:Y1319" si="105">SUMIFS(Y$1076:Y$1307, $E$1076:$E$1307, $E1313, $H$1076:$H$1307, $H1313, $R$1076:$R$1307, $R1313)</f>
        <v>94.628671532000013</v>
      </c>
      <c r="Z1313" s="50">
        <f t="shared" si="104"/>
        <v>89.319416249</v>
      </c>
      <c r="AA1313" s="50">
        <f t="shared" si="104"/>
        <v>105.59675913300001</v>
      </c>
      <c r="AB1313" s="50">
        <f t="shared" si="104"/>
        <v>117.410304935</v>
      </c>
      <c r="AC1313" s="50">
        <f t="shared" si="104"/>
        <v>116.02316115799999</v>
      </c>
      <c r="AD1313" s="50">
        <f t="shared" si="104"/>
        <v>132.59608080499999</v>
      </c>
      <c r="AE1313" s="50">
        <f t="shared" si="104"/>
        <v>150.40327370300002</v>
      </c>
      <c r="AF1313" s="50">
        <f t="shared" si="104"/>
        <v>197.50386119000001</v>
      </c>
      <c r="AG1313" s="50">
        <f t="shared" si="104"/>
        <v>129.614626474</v>
      </c>
      <c r="AH1313" s="50">
        <f t="shared" si="104"/>
        <v>129.80510643900001</v>
      </c>
      <c r="AI1313" s="50">
        <f t="shared" si="104"/>
        <v>125.710850239</v>
      </c>
      <c r="AJ1313" s="50">
        <f t="shared" si="104"/>
        <v>124.57345247600003</v>
      </c>
      <c r="AK1313" s="50">
        <f t="shared" si="104"/>
        <v>120.02599662999999</v>
      </c>
      <c r="AU1313" s="49"/>
    </row>
    <row r="1314" spans="4:47">
      <c r="D1314" s="49" t="s">
        <v>308</v>
      </c>
      <c r="E1314" s="49" t="s">
        <v>116</v>
      </c>
      <c r="F1314" s="49" t="s">
        <v>201</v>
      </c>
      <c r="G1314" s="49" t="s">
        <v>201</v>
      </c>
      <c r="H1314" s="43" t="s">
        <v>352</v>
      </c>
      <c r="J1314" s="52"/>
      <c r="L1314" s="49" t="s">
        <v>297</v>
      </c>
      <c r="R1314" s="49" t="s">
        <v>58</v>
      </c>
      <c r="Y1314" s="50">
        <f t="shared" si="105"/>
        <v>90.410852209999987</v>
      </c>
      <c r="Z1314" s="50">
        <f t="shared" si="104"/>
        <v>89.455015227999993</v>
      </c>
      <c r="AA1314" s="50">
        <f t="shared" si="104"/>
        <v>105.74311124</v>
      </c>
      <c r="AB1314" s="50">
        <f t="shared" si="104"/>
        <v>83.610165727999998</v>
      </c>
      <c r="AC1314" s="50">
        <f t="shared" si="104"/>
        <v>83.019819064999993</v>
      </c>
      <c r="AD1314" s="50">
        <f t="shared" si="104"/>
        <v>82.379906569000013</v>
      </c>
      <c r="AE1314" s="50">
        <f t="shared" si="104"/>
        <v>104.01599702399999</v>
      </c>
      <c r="AF1314" s="50">
        <f t="shared" si="104"/>
        <v>138.58558403199999</v>
      </c>
      <c r="AG1314" s="50">
        <f t="shared" si="104"/>
        <v>96.173170390999999</v>
      </c>
      <c r="AH1314" s="50">
        <f t="shared" si="104"/>
        <v>94.526344026999993</v>
      </c>
      <c r="AI1314" s="50">
        <f t="shared" si="104"/>
        <v>93.489968725999987</v>
      </c>
      <c r="AJ1314" s="50">
        <f t="shared" si="104"/>
        <v>92.164840486000003</v>
      </c>
      <c r="AK1314" s="50">
        <f t="shared" si="104"/>
        <v>91.737620854999989</v>
      </c>
      <c r="AU1314" s="49"/>
    </row>
    <row r="1315" spans="4:47">
      <c r="D1315" s="49" t="s">
        <v>308</v>
      </c>
      <c r="E1315" s="49" t="s">
        <v>120</v>
      </c>
      <c r="F1315" s="49" t="s">
        <v>201</v>
      </c>
      <c r="G1315" s="49" t="s">
        <v>201</v>
      </c>
      <c r="H1315" s="43" t="s">
        <v>352</v>
      </c>
      <c r="J1315" s="52"/>
      <c r="L1315" s="49" t="s">
        <v>297</v>
      </c>
      <c r="R1315" s="49" t="s">
        <v>58</v>
      </c>
      <c r="Y1315" s="50">
        <f t="shared" si="105"/>
        <v>69.033889842000008</v>
      </c>
      <c r="Z1315" s="50">
        <f t="shared" si="104"/>
        <v>55.974167897000001</v>
      </c>
      <c r="AA1315" s="50">
        <f t="shared" si="104"/>
        <v>84.724093119000003</v>
      </c>
      <c r="AB1315" s="50">
        <f t="shared" si="104"/>
        <v>74.781562784000002</v>
      </c>
      <c r="AC1315" s="50">
        <f t="shared" si="104"/>
        <v>68.668707566999998</v>
      </c>
      <c r="AD1315" s="50">
        <f t="shared" si="104"/>
        <v>65.557754732999996</v>
      </c>
      <c r="AE1315" s="50">
        <f t="shared" si="104"/>
        <v>70.508949021999996</v>
      </c>
      <c r="AF1315" s="50">
        <f t="shared" si="104"/>
        <v>107.75133844900002</v>
      </c>
      <c r="AG1315" s="50">
        <f t="shared" si="104"/>
        <v>79.779751157999996</v>
      </c>
      <c r="AH1315" s="50">
        <f t="shared" si="104"/>
        <v>78.653740611000003</v>
      </c>
      <c r="AI1315" s="50">
        <f t="shared" si="104"/>
        <v>77.940727445999997</v>
      </c>
      <c r="AJ1315" s="50">
        <f t="shared" si="104"/>
        <v>76.525570651999999</v>
      </c>
      <c r="AK1315" s="50">
        <f t="shared" si="104"/>
        <v>76.19805439000001</v>
      </c>
      <c r="AU1315" s="49"/>
    </row>
    <row r="1316" spans="4:47">
      <c r="D1316" s="49" t="s">
        <v>308</v>
      </c>
      <c r="E1316" s="49" t="s">
        <v>113</v>
      </c>
      <c r="F1316" s="49" t="s">
        <v>201</v>
      </c>
      <c r="G1316" s="49" t="s">
        <v>201</v>
      </c>
      <c r="H1316" s="43" t="s">
        <v>352</v>
      </c>
      <c r="J1316" s="52"/>
      <c r="L1316" s="49" t="s">
        <v>297</v>
      </c>
      <c r="R1316" s="49" t="s">
        <v>58</v>
      </c>
      <c r="Y1316" s="50">
        <f t="shared" si="105"/>
        <v>95.73501096599999</v>
      </c>
      <c r="Z1316" s="50">
        <f t="shared" si="104"/>
        <v>102.25001025500001</v>
      </c>
      <c r="AA1316" s="50">
        <f t="shared" si="104"/>
        <v>90.902800468000009</v>
      </c>
      <c r="AB1316" s="50">
        <f t="shared" si="104"/>
        <v>90.339518200000001</v>
      </c>
      <c r="AC1316" s="50">
        <f t="shared" si="104"/>
        <v>92.360161084000012</v>
      </c>
      <c r="AD1316" s="50">
        <f t="shared" si="104"/>
        <v>95.058967826</v>
      </c>
      <c r="AE1316" s="50">
        <f t="shared" si="104"/>
        <v>97.277451014999997</v>
      </c>
      <c r="AF1316" s="50">
        <f t="shared" si="104"/>
        <v>88.495413503999998</v>
      </c>
      <c r="AG1316" s="50">
        <f t="shared" si="104"/>
        <v>104.42231616699999</v>
      </c>
      <c r="AH1316" s="50">
        <f t="shared" si="104"/>
        <v>103.782422848</v>
      </c>
      <c r="AI1316" s="50">
        <f t="shared" si="104"/>
        <v>103.148661761</v>
      </c>
      <c r="AJ1316" s="50">
        <f t="shared" si="104"/>
        <v>102.52092921099998</v>
      </c>
      <c r="AK1316" s="50">
        <f t="shared" si="104"/>
        <v>101.899123867</v>
      </c>
      <c r="AU1316" s="49"/>
    </row>
    <row r="1317" spans="4:47">
      <c r="D1317" s="49" t="s">
        <v>308</v>
      </c>
      <c r="E1317" s="49" t="s">
        <v>128</v>
      </c>
      <c r="F1317" s="49" t="s">
        <v>201</v>
      </c>
      <c r="G1317" s="49" t="s">
        <v>201</v>
      </c>
      <c r="H1317" s="43" t="s">
        <v>352</v>
      </c>
      <c r="J1317" s="52"/>
      <c r="L1317" s="49" t="s">
        <v>297</v>
      </c>
      <c r="R1317" s="49" t="s">
        <v>58</v>
      </c>
      <c r="Y1317" s="50">
        <f t="shared" si="105"/>
        <v>54.957738536000001</v>
      </c>
      <c r="Z1317" s="50">
        <f t="shared" si="104"/>
        <v>53.02540654900001</v>
      </c>
      <c r="AA1317" s="50">
        <f t="shared" si="104"/>
        <v>59.152513837999997</v>
      </c>
      <c r="AB1317" s="50">
        <f t="shared" si="104"/>
        <v>57.498621845999999</v>
      </c>
      <c r="AC1317" s="50">
        <f t="shared" si="104"/>
        <v>59.342835983999997</v>
      </c>
      <c r="AD1317" s="50">
        <f t="shared" si="104"/>
        <v>67.357387726999988</v>
      </c>
      <c r="AE1317" s="50">
        <f t="shared" si="104"/>
        <v>71.344113468000003</v>
      </c>
      <c r="AF1317" s="50">
        <f t="shared" si="104"/>
        <v>64.029621899999995</v>
      </c>
      <c r="AG1317" s="50">
        <f t="shared" si="104"/>
        <v>58.95946326</v>
      </c>
      <c r="AH1317" s="50">
        <f t="shared" si="104"/>
        <v>59.087447842999993</v>
      </c>
      <c r="AI1317" s="50">
        <f t="shared" si="104"/>
        <v>58.404087080000004</v>
      </c>
      <c r="AJ1317" s="50">
        <f t="shared" si="104"/>
        <v>58.136807255999997</v>
      </c>
      <c r="AK1317" s="50">
        <f t="shared" si="104"/>
        <v>58.565570837999992</v>
      </c>
      <c r="AU1317" s="49"/>
    </row>
    <row r="1318" spans="4:47">
      <c r="D1318" s="49" t="s">
        <v>308</v>
      </c>
      <c r="E1318" s="49" t="s">
        <v>132</v>
      </c>
      <c r="F1318" s="49" t="s">
        <v>201</v>
      </c>
      <c r="G1318" s="49" t="s">
        <v>201</v>
      </c>
      <c r="H1318" s="43" t="s">
        <v>352</v>
      </c>
      <c r="J1318" s="52"/>
      <c r="L1318" s="49" t="s">
        <v>297</v>
      </c>
      <c r="R1318" s="49" t="s">
        <v>58</v>
      </c>
      <c r="Y1318" s="50">
        <f t="shared" si="105"/>
        <v>164.77133925099997</v>
      </c>
      <c r="Z1318" s="50">
        <f t="shared" si="104"/>
        <v>162.94106978399998</v>
      </c>
      <c r="AA1318" s="50">
        <f t="shared" si="104"/>
        <v>153.83150511999997</v>
      </c>
      <c r="AB1318" s="50">
        <f t="shared" si="104"/>
        <v>169.88054570899999</v>
      </c>
      <c r="AC1318" s="50">
        <f t="shared" si="104"/>
        <v>184.77663679700004</v>
      </c>
      <c r="AD1318" s="50">
        <f t="shared" si="104"/>
        <v>182.354097091</v>
      </c>
      <c r="AE1318" s="50">
        <f t="shared" si="104"/>
        <v>193.28958576800002</v>
      </c>
      <c r="AF1318" s="50">
        <f t="shared" si="104"/>
        <v>198.08804248899997</v>
      </c>
      <c r="AG1318" s="50">
        <f t="shared" si="104"/>
        <v>181.10356724799999</v>
      </c>
      <c r="AH1318" s="50">
        <f t="shared" si="104"/>
        <v>175.21174235800001</v>
      </c>
      <c r="AI1318" s="50">
        <f t="shared" si="104"/>
        <v>173.26804051400001</v>
      </c>
      <c r="AJ1318" s="50">
        <f t="shared" si="104"/>
        <v>172.03024240200003</v>
      </c>
      <c r="AK1318" s="50">
        <f t="shared" si="104"/>
        <v>171.82643020099997</v>
      </c>
      <c r="AU1318" s="49"/>
    </row>
    <row r="1319" spans="4:47">
      <c r="D1319" s="49" t="s">
        <v>308</v>
      </c>
      <c r="E1319" s="49" t="s">
        <v>121</v>
      </c>
      <c r="F1319" s="49" t="s">
        <v>201</v>
      </c>
      <c r="G1319" s="49" t="s">
        <v>201</v>
      </c>
      <c r="H1319" s="43" t="s">
        <v>352</v>
      </c>
      <c r="J1319" s="52"/>
      <c r="L1319" s="49" t="s">
        <v>297</v>
      </c>
      <c r="R1319" s="49" t="s">
        <v>58</v>
      </c>
      <c r="Y1319" s="50">
        <f t="shared" si="105"/>
        <v>78.704767574000002</v>
      </c>
      <c r="Z1319" s="50">
        <f t="shared" si="104"/>
        <v>81.665978710000005</v>
      </c>
      <c r="AA1319" s="50">
        <f t="shared" si="104"/>
        <v>80.843160909999995</v>
      </c>
      <c r="AB1319" s="50">
        <f t="shared" si="104"/>
        <v>79.535582681999983</v>
      </c>
      <c r="AC1319" s="50">
        <f t="shared" si="104"/>
        <v>66.924825021999993</v>
      </c>
      <c r="AD1319" s="50">
        <f t="shared" si="104"/>
        <v>75.220977550000015</v>
      </c>
      <c r="AE1319" s="50">
        <f t="shared" si="104"/>
        <v>75.054220275999995</v>
      </c>
      <c r="AF1319" s="50">
        <f t="shared" si="104"/>
        <v>76.184914790999983</v>
      </c>
      <c r="AG1319" s="50">
        <f t="shared" si="104"/>
        <v>87.494871995999986</v>
      </c>
      <c r="AH1319" s="50">
        <f t="shared" si="104"/>
        <v>86.91805545599999</v>
      </c>
      <c r="AI1319" s="50">
        <f t="shared" si="104"/>
        <v>86.538159030000031</v>
      </c>
      <c r="AJ1319" s="50">
        <f t="shared" si="104"/>
        <v>86.247933806000006</v>
      </c>
      <c r="AK1319" s="50">
        <f t="shared" si="104"/>
        <v>86.229319442000019</v>
      </c>
      <c r="AU1319" s="49"/>
    </row>
    <row r="1320" spans="4:47">
      <c r="H1320" s="43"/>
    </row>
    <row r="1321" spans="4:47">
      <c r="E1321" s="49" t="s">
        <v>109</v>
      </c>
      <c r="F1321" s="49" t="s">
        <v>201</v>
      </c>
      <c r="G1321" s="49" t="s">
        <v>201</v>
      </c>
      <c r="H1321" s="43"/>
      <c r="L1321" s="49" t="s">
        <v>355</v>
      </c>
      <c r="Y1321" s="15">
        <f>Cal_Repex_NetGross!Y31</f>
        <v>1.0458183213239565</v>
      </c>
      <c r="Z1321" s="15">
        <f>Cal_Repex_NetGross!Z31</f>
        <v>1.0494072749258625</v>
      </c>
      <c r="AA1321" s="15">
        <f>Cal_Repex_NetGross!AA31</f>
        <v>1.0141501693510331</v>
      </c>
      <c r="AB1321" s="15">
        <f>Cal_Repex_NetGross!AB31</f>
        <v>1.0481102789946442</v>
      </c>
      <c r="AC1321" s="15">
        <f>Cal_Repex_NetGross!AC31</f>
        <v>1.1360890899463321</v>
      </c>
      <c r="AD1321" s="15">
        <f>Cal_Repex_NetGross!AD31</f>
        <v>1.1626967263139723</v>
      </c>
      <c r="AE1321" s="15">
        <f>Cal_Repex_NetGross!AE31</f>
        <v>1.009810495887508</v>
      </c>
      <c r="AF1321" s="15">
        <f>Cal_Repex_NetGross!AF31</f>
        <v>1.0869781218306647</v>
      </c>
      <c r="AG1321" s="15">
        <f>Cal_Repex_NetGross!AG31</f>
        <v>1.0260526327767292</v>
      </c>
      <c r="AH1321" s="15">
        <f>Cal_Repex_NetGross!AH31</f>
        <v>1.0258868511141324</v>
      </c>
      <c r="AI1321" s="15">
        <f>Cal_Repex_NetGross!AI31</f>
        <v>1.0257644925351646</v>
      </c>
      <c r="AJ1321" s="15">
        <f>Cal_Repex_NetGross!AJ31</f>
        <v>1.0263654023045632</v>
      </c>
      <c r="AK1321" s="15">
        <f>Cal_Repex_NetGross!AK31</f>
        <v>1.0263890346767945</v>
      </c>
    </row>
    <row r="1322" spans="4:47">
      <c r="E1322" s="49" t="s">
        <v>112</v>
      </c>
      <c r="F1322" s="49" t="s">
        <v>201</v>
      </c>
      <c r="G1322" s="49" t="s">
        <v>201</v>
      </c>
      <c r="H1322" s="43"/>
      <c r="L1322" s="49" t="s">
        <v>355</v>
      </c>
      <c r="Y1322" s="15">
        <f>Cal_Repex_NetGross!Y32</f>
        <v>1.0380294583153762</v>
      </c>
      <c r="Z1322" s="15">
        <f>Cal_Repex_NetGross!Z32</f>
        <v>1.0520099687085076</v>
      </c>
      <c r="AA1322" s="15">
        <f>Cal_Repex_NetGross!AA32</f>
        <v>1.0436910826057657</v>
      </c>
      <c r="AB1322" s="15">
        <f>Cal_Repex_NetGross!AB32</f>
        <v>1.0617099031474879</v>
      </c>
      <c r="AC1322" s="15">
        <f>Cal_Repex_NetGross!AC32</f>
        <v>1.0950311215343453</v>
      </c>
      <c r="AD1322" s="15">
        <f>Cal_Repex_NetGross!AD32</f>
        <v>1.0907667766667375</v>
      </c>
      <c r="AE1322" s="15">
        <f>Cal_Repex_NetGross!AE32</f>
        <v>1.0913229678230836</v>
      </c>
      <c r="AF1322" s="15">
        <f>Cal_Repex_NetGross!AF32</f>
        <v>1.0523957443729595</v>
      </c>
      <c r="AG1322" s="15">
        <f>Cal_Repex_NetGross!AG32</f>
        <v>1.040343741700813</v>
      </c>
      <c r="AH1322" s="15">
        <f>Cal_Repex_NetGross!AH32</f>
        <v>1.0395040643303008</v>
      </c>
      <c r="AI1322" s="15">
        <f>Cal_Repex_NetGross!AI32</f>
        <v>1.0400978864355765</v>
      </c>
      <c r="AJ1322" s="15">
        <f>Cal_Repex_NetGross!AJ32</f>
        <v>1.0402883985687796</v>
      </c>
      <c r="AK1322" s="15">
        <f>Cal_Repex_NetGross!AK32</f>
        <v>1.0415215620142151</v>
      </c>
    </row>
    <row r="1323" spans="4:47">
      <c r="E1323" s="49" t="s">
        <v>116</v>
      </c>
      <c r="F1323" s="49" t="s">
        <v>201</v>
      </c>
      <c r="G1323" s="49" t="s">
        <v>201</v>
      </c>
      <c r="H1323" s="43"/>
      <c r="L1323" s="49" t="s">
        <v>355</v>
      </c>
      <c r="Y1323" s="15">
        <f>Cal_Repex_NetGross!Y33</f>
        <v>1.0482564818148665</v>
      </c>
      <c r="Z1323" s="15">
        <f>Cal_Repex_NetGross!Z33</f>
        <v>1.0448923754578805</v>
      </c>
      <c r="AA1323" s="15">
        <f>Cal_Repex_NetGross!AA33</f>
        <v>1.0633831620886764</v>
      </c>
      <c r="AB1323" s="15">
        <f>Cal_Repex_NetGross!AB33</f>
        <v>1.0580775346439621</v>
      </c>
      <c r="AC1323" s="15">
        <f>Cal_Repex_NetGross!AC33</f>
        <v>1.090976037501302</v>
      </c>
      <c r="AD1323" s="15">
        <f>Cal_Repex_NetGross!AD33</f>
        <v>1.0650475915431321</v>
      </c>
      <c r="AE1323" s="15">
        <f>Cal_Repex_NetGross!AE33</f>
        <v>1.0456199729823517</v>
      </c>
      <c r="AF1323" s="15">
        <f>Cal_Repex_NetGross!AF33</f>
        <v>1.0607478032047353</v>
      </c>
      <c r="AG1323" s="15">
        <f>Cal_Repex_NetGross!AG33</f>
        <v>1.0350795888659523</v>
      </c>
      <c r="AH1323" s="15">
        <f>Cal_Repex_NetGross!AH33</f>
        <v>1.0349297409920688</v>
      </c>
      <c r="AI1323" s="15">
        <f>Cal_Repex_NetGross!AI33</f>
        <v>1.0347830618402969</v>
      </c>
      <c r="AJ1323" s="15">
        <f>Cal_Repex_NetGross!AJ33</f>
        <v>1.0351331648591662</v>
      </c>
      <c r="AK1323" s="15">
        <f>Cal_Repex_NetGross!AK33</f>
        <v>1.0351673693975907</v>
      </c>
    </row>
    <row r="1324" spans="4:47">
      <c r="E1324" s="49" t="s">
        <v>120</v>
      </c>
      <c r="F1324" s="49" t="s">
        <v>201</v>
      </c>
      <c r="G1324" s="49" t="s">
        <v>201</v>
      </c>
      <c r="H1324" s="43"/>
      <c r="L1324" s="49" t="s">
        <v>355</v>
      </c>
      <c r="Y1324" s="15">
        <f>Cal_Repex_NetGross!Y34</f>
        <v>1.0617980546506478</v>
      </c>
      <c r="Z1324" s="15">
        <f>Cal_Repex_NetGross!Z34</f>
        <v>1.0907027890433298</v>
      </c>
      <c r="AA1324" s="15">
        <f>Cal_Repex_NetGross!AA34</f>
        <v>1.0522332263344152</v>
      </c>
      <c r="AB1324" s="15">
        <f>Cal_Repex_NetGross!AB34</f>
        <v>1.0387449060499354</v>
      </c>
      <c r="AC1324" s="15">
        <f>Cal_Repex_NetGross!AC34</f>
        <v>1.0314407777558263</v>
      </c>
      <c r="AD1324" s="15">
        <f>Cal_Repex_NetGross!AD34</f>
        <v>1.0495066255409407</v>
      </c>
      <c r="AE1324" s="15">
        <f>Cal_Repex_NetGross!AE34</f>
        <v>1.0445253383876996</v>
      </c>
      <c r="AF1324" s="15">
        <f>Cal_Repex_NetGross!AF34</f>
        <v>1.0636351849968657</v>
      </c>
      <c r="AG1324" s="15">
        <f>Cal_Repex_NetGross!AG34</f>
        <v>1.0310166696557976</v>
      </c>
      <c r="AH1324" s="15">
        <f>Cal_Repex_NetGross!AH34</f>
        <v>1.0304841389181525</v>
      </c>
      <c r="AI1324" s="15">
        <f>Cal_Repex_NetGross!AI34</f>
        <v>1.0301210271393266</v>
      </c>
      <c r="AJ1324" s="15">
        <f>Cal_Repex_NetGross!AJ34</f>
        <v>1.0303423431794079</v>
      </c>
      <c r="AK1324" s="15">
        <f>Cal_Repex_NetGross!AK34</f>
        <v>1.0303613113760821</v>
      </c>
    </row>
    <row r="1325" spans="4:47">
      <c r="E1325" s="49" t="s">
        <v>113</v>
      </c>
      <c r="F1325" s="49" t="s">
        <v>201</v>
      </c>
      <c r="G1325" s="49" t="s">
        <v>201</v>
      </c>
      <c r="H1325" s="43"/>
      <c r="L1325" s="49" t="s">
        <v>355</v>
      </c>
      <c r="Y1325" s="15">
        <f>Cal_Repex_NetGross!Y35</f>
        <v>1.0270645406180947</v>
      </c>
      <c r="Z1325" s="15">
        <f>Cal_Repex_NetGross!Z35</f>
        <v>1.0300998254759846</v>
      </c>
      <c r="AA1325" s="15">
        <f>Cal_Repex_NetGross!AA35</f>
        <v>1.034984564495367</v>
      </c>
      <c r="AB1325" s="15">
        <f>Cal_Repex_NetGross!AB35</f>
        <v>1.0344193893349536</v>
      </c>
      <c r="AC1325" s="15">
        <f>Cal_Repex_NetGross!AC35</f>
        <v>1.0387596772510377</v>
      </c>
      <c r="AD1325" s="15">
        <f>Cal_Repex_NetGross!AD35</f>
        <v>1.0368185618250472</v>
      </c>
      <c r="AE1325" s="15">
        <f>Cal_Repex_NetGross!AE35</f>
        <v>1.0278479324705088</v>
      </c>
      <c r="AF1325" s="15">
        <f>Cal_Repex_NetGross!AF35</f>
        <v>1.0694388805403392</v>
      </c>
      <c r="AG1325" s="15">
        <f>Cal_Repex_NetGross!AG35</f>
        <v>1.0336784719900749</v>
      </c>
      <c r="AH1325" s="15">
        <f>Cal_Repex_NetGross!AH35</f>
        <v>1.0337156560632141</v>
      </c>
      <c r="AI1325" s="15">
        <f>Cal_Repex_NetGross!AI35</f>
        <v>1.0337521761915645</v>
      </c>
      <c r="AJ1325" s="15">
        <f>Cal_Repex_NetGross!AJ35</f>
        <v>1.0337880428454471</v>
      </c>
      <c r="AK1325" s="15">
        <f>Cal_Repex_NetGross!AK35</f>
        <v>1.0338232660818738</v>
      </c>
    </row>
    <row r="1326" spans="4:47">
      <c r="E1326" s="49" t="s">
        <v>128</v>
      </c>
      <c r="F1326" s="49" t="s">
        <v>201</v>
      </c>
      <c r="G1326" s="49" t="s">
        <v>201</v>
      </c>
      <c r="H1326" s="43"/>
      <c r="L1326" s="49" t="s">
        <v>355</v>
      </c>
      <c r="Y1326" s="15">
        <f>Cal_Repex_NetGross!Y36</f>
        <v>1.0000182099467372</v>
      </c>
      <c r="Z1326" s="15">
        <f>Cal_Repex_NetGross!Z36</f>
        <v>1.0000011537587756</v>
      </c>
      <c r="AA1326" s="15">
        <f>Cal_Repex_NetGross!AA36</f>
        <v>0.99999999996158706</v>
      </c>
      <c r="AB1326" s="15">
        <f>Cal_Repex_NetGross!AB36</f>
        <v>1.0000081146460074</v>
      </c>
      <c r="AC1326" s="15">
        <f>Cal_Repex_NetGross!AC36</f>
        <v>1.0000000000435474</v>
      </c>
      <c r="AD1326" s="15">
        <f>Cal_Repex_NetGross!AD36</f>
        <v>0.9999999998625585</v>
      </c>
      <c r="AE1326" s="15">
        <f>Cal_Repex_NetGross!AE36</f>
        <v>1.0000000000528466</v>
      </c>
      <c r="AF1326" s="15">
        <f>Cal_Repex_NetGross!AF36</f>
        <v>0.99999999995019484</v>
      </c>
      <c r="AG1326" s="15">
        <f>Cal_Repex_NetGross!AG36</f>
        <v>1.0000122528098356</v>
      </c>
      <c r="AH1326" s="15">
        <f>Cal_Repex_NetGross!AH36</f>
        <v>1.0000122756804402</v>
      </c>
      <c r="AI1326" s="15">
        <f>Cal_Repex_NetGross!AI36</f>
        <v>1.0000122951933741</v>
      </c>
      <c r="AJ1326" s="15">
        <f>Cal_Repex_NetGross!AJ36</f>
        <v>1.0000123304799715</v>
      </c>
      <c r="AK1326" s="15">
        <f>Cal_Repex_NetGross!AK36</f>
        <v>1.0000123378381116</v>
      </c>
      <c r="AU1326" s="85"/>
    </row>
    <row r="1327" spans="4:47">
      <c r="E1327" s="49" t="s">
        <v>132</v>
      </c>
      <c r="F1327" s="49" t="s">
        <v>201</v>
      </c>
      <c r="G1327" s="49" t="s">
        <v>201</v>
      </c>
      <c r="H1327" s="43"/>
      <c r="L1327" s="49" t="s">
        <v>355</v>
      </c>
      <c r="Y1327" s="15">
        <f>Cal_Repex_NetGross!Y37</f>
        <v>1.0000000000554845</v>
      </c>
      <c r="Z1327" s="15">
        <f>Cal_Repex_NetGross!Z37</f>
        <v>1.0000000000268154</v>
      </c>
      <c r="AA1327" s="15">
        <f>Cal_Repex_NetGross!AA37</f>
        <v>0.99999999974405041</v>
      </c>
      <c r="AB1327" s="15">
        <f>Cal_Repex_NetGross!AB37</f>
        <v>1.0000000001714104</v>
      </c>
      <c r="AC1327" s="15">
        <f>Cal_Repex_NetGross!AC37</f>
        <v>1.00000000018779</v>
      </c>
      <c r="AD1327" s="15">
        <f>Cal_Repex_NetGross!AD37</f>
        <v>1.0000000001933773</v>
      </c>
      <c r="AE1327" s="15">
        <f>Cal_Repex_NetGross!AE37</f>
        <v>0.99999999982380605</v>
      </c>
      <c r="AF1327" s="15">
        <f>Cal_Repex_NetGross!AF37</f>
        <v>0.99999999986245358</v>
      </c>
      <c r="AG1327" s="15">
        <f>Cal_Repex_NetGross!AG37</f>
        <v>1.0000010772191872</v>
      </c>
      <c r="AH1327" s="15">
        <f>Cal_Repex_NetGross!AH37</f>
        <v>1.0000011656943946</v>
      </c>
      <c r="AI1327" s="15">
        <f>Cal_Repex_NetGross!AI37</f>
        <v>1.0000017179889995</v>
      </c>
      <c r="AJ1327" s="15">
        <f>Cal_Repex_NetGross!AJ37</f>
        <v>1.0000014816144769</v>
      </c>
      <c r="AK1327" s="15">
        <f>Cal_Repex_NetGross!AK37</f>
        <v>1.0000020919340589</v>
      </c>
      <c r="AU1327" s="85"/>
    </row>
    <row r="1328" spans="4:47">
      <c r="E1328" s="49" t="s">
        <v>121</v>
      </c>
      <c r="F1328" s="49" t="s">
        <v>201</v>
      </c>
      <c r="G1328" s="49" t="s">
        <v>201</v>
      </c>
      <c r="H1328" s="43"/>
      <c r="L1328" s="49" t="s">
        <v>355</v>
      </c>
      <c r="Y1328" s="15">
        <f>Cal_Repex_NetGross!Y38</f>
        <v>1.0282103096734432</v>
      </c>
      <c r="Z1328" s="15">
        <f>Cal_Repex_NetGross!Z38</f>
        <v>1.0170402047865392</v>
      </c>
      <c r="AA1328" s="15">
        <f>Cal_Repex_NetGross!AA38</f>
        <v>1.0127924732948677</v>
      </c>
      <c r="AB1328" s="15">
        <f>Cal_Repex_NetGross!AB38</f>
        <v>1.0389847615589716</v>
      </c>
      <c r="AC1328" s="15">
        <f>Cal_Repex_NetGross!AC38</f>
        <v>1.0176285962122076</v>
      </c>
      <c r="AD1328" s="15">
        <f>Cal_Repex_NetGross!AD38</f>
        <v>1.0274554841194687</v>
      </c>
      <c r="AE1328" s="15">
        <f>Cal_Repex_NetGross!AE38</f>
        <v>1.0305579070046751</v>
      </c>
      <c r="AF1328" s="15">
        <f>Cal_Repex_NetGross!AF38</f>
        <v>1.0004121635689294</v>
      </c>
      <c r="AG1328" s="15">
        <f>Cal_Repex_NetGross!AG38</f>
        <v>1.0000000000015616</v>
      </c>
      <c r="AH1328" s="15">
        <f>Cal_Repex_NetGross!AH38</f>
        <v>0.99999999362914749</v>
      </c>
      <c r="AI1328" s="15">
        <f>Cal_Repex_NetGross!AI38</f>
        <v>1.0000000000395921</v>
      </c>
      <c r="AJ1328" s="15">
        <f>Cal_Repex_NetGross!AJ38</f>
        <v>1.0000000055610676</v>
      </c>
      <c r="AK1328" s="15">
        <f>Cal_Repex_NetGross!AK38</f>
        <v>1.0000000052791194</v>
      </c>
    </row>
    <row r="1329" spans="3:67">
      <c r="H1329" s="43"/>
    </row>
    <row r="1330" spans="3:67">
      <c r="E1330" s="49" t="s">
        <v>109</v>
      </c>
      <c r="F1330" s="49" t="s">
        <v>201</v>
      </c>
      <c r="G1330" s="49" t="s">
        <v>201</v>
      </c>
      <c r="H1330" s="43" t="s">
        <v>352</v>
      </c>
      <c r="I1330" s="49" t="s">
        <v>299</v>
      </c>
      <c r="L1330" s="49" t="s">
        <v>297</v>
      </c>
      <c r="Y1330" s="50">
        <f>Y1312*Y1321</f>
        <v>110.24811768967334</v>
      </c>
      <c r="Z1330" s="50">
        <f t="shared" ref="Z1330:AK1330" si="106">Z1312*Z1321</f>
        <v>113.59467715086508</v>
      </c>
      <c r="AA1330" s="50">
        <f t="shared" si="106"/>
        <v>115.89197588417241</v>
      </c>
      <c r="AB1330" s="50">
        <f t="shared" si="106"/>
        <v>106.52891280276</v>
      </c>
      <c r="AC1330" s="50">
        <f t="shared" si="106"/>
        <v>124.17836414503387</v>
      </c>
      <c r="AD1330" s="50">
        <f t="shared" si="106"/>
        <v>150.72025725568193</v>
      </c>
      <c r="AE1330" s="50">
        <f t="shared" si="106"/>
        <v>146.87675335229193</v>
      </c>
      <c r="AF1330" s="50">
        <f t="shared" si="106"/>
        <v>153.56147861403798</v>
      </c>
      <c r="AG1330" s="50">
        <f t="shared" si="106"/>
        <v>133.42171292134313</v>
      </c>
      <c r="AH1330" s="50">
        <f t="shared" si="106"/>
        <v>131.38914560031429</v>
      </c>
      <c r="AI1330" s="50">
        <f t="shared" si="106"/>
        <v>129.99384163366449</v>
      </c>
      <c r="AJ1330" s="50">
        <f t="shared" si="106"/>
        <v>126.54659500077452</v>
      </c>
      <c r="AK1330" s="50">
        <f t="shared" si="106"/>
        <v>125.97539158703668</v>
      </c>
    </row>
    <row r="1331" spans="3:67">
      <c r="E1331" s="49" t="s">
        <v>112</v>
      </c>
      <c r="F1331" s="49" t="s">
        <v>201</v>
      </c>
      <c r="G1331" s="49" t="s">
        <v>201</v>
      </c>
      <c r="H1331" s="43" t="s">
        <v>352</v>
      </c>
      <c r="I1331" s="49" t="s">
        <v>299</v>
      </c>
      <c r="L1331" s="49" t="s">
        <v>297</v>
      </c>
      <c r="Y1331" s="50">
        <f t="shared" ref="Y1331:AK1337" si="107">Y1313*Y1322</f>
        <v>98.227348651465633</v>
      </c>
      <c r="Z1331" s="50">
        <f t="shared" si="107"/>
        <v>93.964916293172649</v>
      </c>
      <c r="AA1331" s="50">
        <f t="shared" si="107"/>
        <v>110.21039585918105</v>
      </c>
      <c r="AB1331" s="50">
        <f t="shared" si="107"/>
        <v>124.65568348105587</v>
      </c>
      <c r="AC1331" s="50">
        <f t="shared" si="107"/>
        <v>127.04897228680483</v>
      </c>
      <c r="AD1331" s="50">
        <f t="shared" si="107"/>
        <v>144.63139965831209</v>
      </c>
      <c r="AE1331" s="50">
        <f t="shared" si="107"/>
        <v>164.13854702786554</v>
      </c>
      <c r="AF1331" s="50">
        <f t="shared" si="107"/>
        <v>207.85222301358371</v>
      </c>
      <c r="AG1331" s="50">
        <f t="shared" si="107"/>
        <v>134.84376548511443</v>
      </c>
      <c r="AH1331" s="50">
        <f t="shared" si="107"/>
        <v>134.93293571416783</v>
      </c>
      <c r="AI1331" s="50">
        <f t="shared" si="107"/>
        <v>130.75158963560318</v>
      </c>
      <c r="AJ1331" s="50">
        <f t="shared" si="107"/>
        <v>129.59231738044204</v>
      </c>
      <c r="AK1331" s="50">
        <f t="shared" si="107"/>
        <v>125.00966349239052</v>
      </c>
    </row>
    <row r="1332" spans="3:67">
      <c r="E1332" s="49" t="s">
        <v>116</v>
      </c>
      <c r="F1332" s="49" t="s">
        <v>201</v>
      </c>
      <c r="G1332" s="49" t="s">
        <v>201</v>
      </c>
      <c r="H1332" s="43" t="s">
        <v>352</v>
      </c>
      <c r="I1332" s="49" t="s">
        <v>299</v>
      </c>
      <c r="L1332" s="49" t="s">
        <v>297</v>
      </c>
      <c r="Y1332" s="50">
        <f t="shared" si="107"/>
        <v>94.773761855538439</v>
      </c>
      <c r="Z1332" s="50">
        <f t="shared" si="107"/>
        <v>93.47086335820579</v>
      </c>
      <c r="AA1332" s="50">
        <f t="shared" si="107"/>
        <v>112.44544399948587</v>
      </c>
      <c r="AB1332" s="50">
        <f t="shared" si="107"/>
        <v>88.466038024655333</v>
      </c>
      <c r="AC1332" s="50">
        <f t="shared" si="107"/>
        <v>90.572633237608741</v>
      </c>
      <c r="AD1332" s="50">
        <f t="shared" si="107"/>
        <v>87.738521082861709</v>
      </c>
      <c r="AE1332" s="50">
        <f t="shared" si="107"/>
        <v>108.76120399796723</v>
      </c>
      <c r="AF1332" s="50">
        <f t="shared" si="107"/>
        <v>147.00435381778922</v>
      </c>
      <c r="AG1332" s="50">
        <f t="shared" si="107"/>
        <v>99.546885668251463</v>
      </c>
      <c r="AH1332" s="50">
        <f t="shared" si="107"/>
        <v>97.828124740790287</v>
      </c>
      <c r="AI1332" s="50">
        <f t="shared" si="107"/>
        <v>96.741836089643868</v>
      </c>
      <c r="AJ1332" s="50">
        <f t="shared" si="107"/>
        <v>95.402883021013395</v>
      </c>
      <c r="AK1332" s="50">
        <f t="shared" si="107"/>
        <v>94.96379165526389</v>
      </c>
    </row>
    <row r="1333" spans="3:67">
      <c r="E1333" s="49" t="s">
        <v>120</v>
      </c>
      <c r="F1333" s="49" t="s">
        <v>201</v>
      </c>
      <c r="G1333" s="49" t="s">
        <v>201</v>
      </c>
      <c r="H1333" s="43" t="s">
        <v>352</v>
      </c>
      <c r="I1333" s="49" t="s">
        <v>299</v>
      </c>
      <c r="L1333" s="49" t="s">
        <v>297</v>
      </c>
      <c r="Y1333" s="50">
        <f t="shared" si="107"/>
        <v>73.300049939202722</v>
      </c>
      <c r="Z1333" s="50">
        <f t="shared" si="107"/>
        <v>61.05118103963752</v>
      </c>
      <c r="AA1333" s="50">
        <f t="shared" si="107"/>
        <v>89.149505850862795</v>
      </c>
      <c r="AB1333" s="50">
        <f t="shared" si="107"/>
        <v>77.678967408333435</v>
      </c>
      <c r="AC1333" s="50">
        <f t="shared" si="107"/>
        <v>70.827705140393874</v>
      </c>
      <c r="AD1333" s="50">
        <f t="shared" si="107"/>
        <v>68.803297947871457</v>
      </c>
      <c r="AE1333" s="50">
        <f t="shared" si="107"/>
        <v>73.6483838365656</v>
      </c>
      <c r="AF1333" s="50">
        <f t="shared" si="107"/>
        <v>114.60811480486203</v>
      </c>
      <c r="AG1333" s="50">
        <f t="shared" si="107"/>
        <v>82.25425334488942</v>
      </c>
      <c r="AH1333" s="50">
        <f t="shared" si="107"/>
        <v>81.051432166218063</v>
      </c>
      <c r="AI1333" s="50">
        <f t="shared" si="107"/>
        <v>80.288382212659826</v>
      </c>
      <c r="AJ1333" s="50">
        <f t="shared" si="107"/>
        <v>78.847535778723</v>
      </c>
      <c r="AK1333" s="50">
        <f t="shared" si="107"/>
        <v>78.511527245586436</v>
      </c>
    </row>
    <row r="1334" spans="3:67">
      <c r="E1334" s="49" t="s">
        <v>113</v>
      </c>
      <c r="F1334" s="49" t="s">
        <v>201</v>
      </c>
      <c r="G1334" s="49" t="s">
        <v>201</v>
      </c>
      <c r="H1334" s="43" t="s">
        <v>352</v>
      </c>
      <c r="I1334" s="49" t="s">
        <v>299</v>
      </c>
      <c r="L1334" s="49" t="s">
        <v>297</v>
      </c>
      <c r="Y1334" s="50">
        <f t="shared" si="107"/>
        <v>98.326035058863042</v>
      </c>
      <c r="Z1334" s="50">
        <f t="shared" si="107"/>
        <v>105.32771771859314</v>
      </c>
      <c r="AA1334" s="50">
        <f t="shared" si="107"/>
        <v>94.082995353782238</v>
      </c>
      <c r="AB1334" s="50">
        <f t="shared" si="107"/>
        <v>93.448949249257922</v>
      </c>
      <c r="AC1334" s="50">
        <f t="shared" si="107"/>
        <v>95.940011118469698</v>
      </c>
      <c r="AD1334" s="50">
        <f t="shared" si="107"/>
        <v>98.558902309926751</v>
      </c>
      <c r="AE1334" s="50">
        <f t="shared" si="107"/>
        <v>99.986426901768937</v>
      </c>
      <c r="AF1334" s="50">
        <f t="shared" si="107"/>
        <v>94.64043595067217</v>
      </c>
      <c r="AG1334" s="50">
        <f t="shared" si="107"/>
        <v>107.93910021716904</v>
      </c>
      <c r="AH1334" s="50">
        <f t="shared" si="107"/>
        <v>107.28151532215023</v>
      </c>
      <c r="AI1334" s="50">
        <f t="shared" si="107"/>
        <v>106.63015356668136</v>
      </c>
      <c r="AJ1334" s="50">
        <f t="shared" si="107"/>
        <v>105.98491075973629</v>
      </c>
      <c r="AK1334" s="50">
        <f t="shared" si="107"/>
        <v>105.34568504706336</v>
      </c>
    </row>
    <row r="1335" spans="3:67">
      <c r="E1335" s="49" t="s">
        <v>128</v>
      </c>
      <c r="F1335" s="49" t="s">
        <v>201</v>
      </c>
      <c r="G1335" s="49" t="s">
        <v>201</v>
      </c>
      <c r="H1335" s="43" t="s">
        <v>352</v>
      </c>
      <c r="I1335" s="49" t="s">
        <v>299</v>
      </c>
      <c r="L1335" s="49" t="s">
        <v>297</v>
      </c>
      <c r="Y1335" s="50">
        <f t="shared" si="107"/>
        <v>54.958739313491535</v>
      </c>
      <c r="Z1335" s="50">
        <f t="shared" si="107"/>
        <v>53.025467727528145</v>
      </c>
      <c r="AA1335" s="50">
        <f t="shared" si="107"/>
        <v>59.152513835727774</v>
      </c>
      <c r="AB1335" s="50">
        <f t="shared" si="107"/>
        <v>57.499088426962189</v>
      </c>
      <c r="AC1335" s="50">
        <f t="shared" si="107"/>
        <v>59.34283598658422</v>
      </c>
      <c r="AD1335" s="50">
        <f t="shared" si="107"/>
        <v>67.357387717742284</v>
      </c>
      <c r="AE1335" s="50">
        <f t="shared" si="107"/>
        <v>71.344113471770299</v>
      </c>
      <c r="AF1335" s="50">
        <f t="shared" si="107"/>
        <v>64.029621896810994</v>
      </c>
      <c r="AG1335" s="50">
        <f t="shared" si="107"/>
        <v>58.960185679091339</v>
      </c>
      <c r="AH1335" s="50">
        <f t="shared" si="107"/>
        <v>59.088173181627738</v>
      </c>
      <c r="AI1335" s="50">
        <f t="shared" si="107"/>
        <v>58.404805169544488</v>
      </c>
      <c r="AJ1335" s="50">
        <f t="shared" si="107"/>
        <v>58.137524110737473</v>
      </c>
      <c r="AK1335" s="50">
        <f t="shared" si="107"/>
        <v>58.566293410531905</v>
      </c>
    </row>
    <row r="1336" spans="3:67">
      <c r="E1336" s="49" t="s">
        <v>132</v>
      </c>
      <c r="F1336" s="49" t="s">
        <v>201</v>
      </c>
      <c r="G1336" s="49" t="s">
        <v>201</v>
      </c>
      <c r="H1336" s="43" t="s">
        <v>352</v>
      </c>
      <c r="I1336" s="49" t="s">
        <v>299</v>
      </c>
      <c r="L1336" s="49" t="s">
        <v>297</v>
      </c>
      <c r="Y1336" s="50">
        <f t="shared" si="107"/>
        <v>164.77133926014224</v>
      </c>
      <c r="Z1336" s="50">
        <f t="shared" si="107"/>
        <v>162.9410697883693</v>
      </c>
      <c r="AA1336" s="50">
        <f t="shared" si="107"/>
        <v>153.83150508062687</v>
      </c>
      <c r="AB1336" s="50">
        <f t="shared" si="107"/>
        <v>169.88054573811928</v>
      </c>
      <c r="AC1336" s="50">
        <f t="shared" si="107"/>
        <v>184.77663683169925</v>
      </c>
      <c r="AD1336" s="50">
        <f t="shared" si="107"/>
        <v>182.35409712626316</v>
      </c>
      <c r="AE1336" s="50">
        <f t="shared" si="107"/>
        <v>193.28958573394357</v>
      </c>
      <c r="AF1336" s="50">
        <f t="shared" si="107"/>
        <v>198.08804246175367</v>
      </c>
      <c r="AG1336" s="50">
        <f t="shared" si="107"/>
        <v>181.10376233623751</v>
      </c>
      <c r="AH1336" s="50">
        <f t="shared" si="107"/>
        <v>175.21194660134594</v>
      </c>
      <c r="AI1336" s="50">
        <f t="shared" si="107"/>
        <v>173.26833818658758</v>
      </c>
      <c r="AJ1336" s="50">
        <f t="shared" si="107"/>
        <v>172.03049728449764</v>
      </c>
      <c r="AK1336" s="50">
        <f t="shared" si="107"/>
        <v>171.82678965056152</v>
      </c>
    </row>
    <row r="1337" spans="3:67">
      <c r="E1337" s="49" t="s">
        <v>121</v>
      </c>
      <c r="F1337" s="49" t="s">
        <v>201</v>
      </c>
      <c r="G1337" s="49" t="s">
        <v>201</v>
      </c>
      <c r="H1337" s="43" t="s">
        <v>352</v>
      </c>
      <c r="I1337" s="49" t="s">
        <v>299</v>
      </c>
      <c r="L1337" s="49" t="s">
        <v>297</v>
      </c>
      <c r="Y1337" s="50">
        <f t="shared" si="107"/>
        <v>80.925053440038909</v>
      </c>
      <c r="Z1337" s="50">
        <f t="shared" si="107"/>
        <v>83.057583711311551</v>
      </c>
      <c r="AA1337" s="50">
        <f t="shared" si="107"/>
        <v>81.877344887013862</v>
      </c>
      <c r="AB1337" s="50">
        <f t="shared" si="107"/>
        <v>82.636258408311619</v>
      </c>
      <c r="AC1337" s="50">
        <f t="shared" si="107"/>
        <v>68.104615738885471</v>
      </c>
      <c r="AD1337" s="50">
        <f t="shared" si="107"/>
        <v>77.286205904574956</v>
      </c>
      <c r="AE1337" s="50">
        <f t="shared" si="107"/>
        <v>77.347720159502401</v>
      </c>
      <c r="AF1337" s="50">
        <f t="shared" si="107"/>
        <v>76.216315437378825</v>
      </c>
      <c r="AG1337" s="50">
        <f t="shared" si="107"/>
        <v>87.494871996136624</v>
      </c>
      <c r="AH1337" s="50">
        <f t="shared" si="107"/>
        <v>86.918054902257879</v>
      </c>
      <c r="AI1337" s="50">
        <f t="shared" si="107"/>
        <v>86.538159033426254</v>
      </c>
      <c r="AJ1337" s="50">
        <f t="shared" si="107"/>
        <v>86.247934285630592</v>
      </c>
      <c r="AK1337" s="50">
        <f t="shared" si="107"/>
        <v>86.229319897214893</v>
      </c>
    </row>
    <row r="1338" spans="3:67" s="51" customFormat="1">
      <c r="H1338" s="92"/>
      <c r="J1338" s="52"/>
      <c r="Y1338" s="71"/>
      <c r="Z1338" s="71"/>
      <c r="AA1338" s="71"/>
      <c r="AB1338" s="71"/>
      <c r="AC1338" s="71"/>
      <c r="AD1338" s="71"/>
      <c r="AE1338" s="71"/>
      <c r="AF1338" s="71"/>
      <c r="AG1338" s="71"/>
      <c r="AH1338" s="71"/>
      <c r="AI1338" s="71"/>
      <c r="AJ1338" s="71"/>
      <c r="AK1338" s="71"/>
    </row>
    <row r="1339" spans="3:67">
      <c r="C1339" s="11" t="s">
        <v>373</v>
      </c>
      <c r="D1339" s="11"/>
      <c r="E1339" s="11"/>
      <c r="F1339" s="11"/>
      <c r="G1339" s="11"/>
      <c r="H1339" s="100"/>
      <c r="I1339" s="72"/>
      <c r="J1339" s="72"/>
      <c r="K1339" s="72"/>
      <c r="L1339" s="72"/>
      <c r="M1339" s="11"/>
      <c r="N1339" s="11"/>
      <c r="O1339" s="11"/>
      <c r="P1339" s="11"/>
      <c r="Q1339" s="11"/>
      <c r="R1339" s="11"/>
      <c r="S1339" s="11"/>
      <c r="T1339" s="11"/>
      <c r="U1339" s="11"/>
      <c r="V1339" s="11"/>
      <c r="W1339" s="11"/>
      <c r="X1339" s="11"/>
      <c r="Y1339" s="11"/>
      <c r="Z1339" s="11"/>
      <c r="AA1339" s="11"/>
      <c r="AB1339" s="11"/>
      <c r="AC1339" s="11"/>
      <c r="AD1339" s="11"/>
      <c r="AE1339" s="11"/>
      <c r="AF1339" s="11"/>
      <c r="AG1339" s="11"/>
      <c r="AH1339" s="11"/>
      <c r="AI1339" s="11"/>
      <c r="AJ1339" s="11"/>
      <c r="AK1339" s="11"/>
      <c r="AL1339" s="11"/>
      <c r="AM1339" s="11"/>
      <c r="AN1339" s="11"/>
      <c r="AO1339" s="11"/>
      <c r="AP1339" s="11"/>
      <c r="AQ1339" s="31"/>
      <c r="AR1339" s="11"/>
      <c r="AS1339" s="11"/>
      <c r="AT1339" s="11"/>
      <c r="AU1339" s="11"/>
      <c r="AV1339" s="11"/>
      <c r="AW1339" s="11"/>
      <c r="AX1339" s="11"/>
      <c r="AY1339" s="11"/>
      <c r="AZ1339" s="11"/>
      <c r="BA1339" s="11"/>
      <c r="BB1339" s="31"/>
      <c r="BC1339" s="11"/>
      <c r="BD1339" s="11"/>
      <c r="BE1339" s="11"/>
      <c r="BF1339" s="11"/>
      <c r="BG1339" s="11"/>
      <c r="BH1339" s="11"/>
      <c r="BI1339" s="11"/>
      <c r="BJ1339" s="11"/>
      <c r="BK1339" s="11"/>
      <c r="BL1339" s="11"/>
      <c r="BM1339" s="11"/>
      <c r="BN1339" s="11"/>
      <c r="BO1339" s="11"/>
    </row>
    <row r="1340" spans="3:67">
      <c r="D1340" s="21" t="s">
        <v>374</v>
      </c>
      <c r="H1340" s="43"/>
    </row>
    <row r="1341" spans="3:67">
      <c r="H1341" s="43"/>
      <c r="R1341" s="91" t="s">
        <v>370</v>
      </c>
    </row>
    <row r="1342" spans="3:67">
      <c r="D1342" s="49" t="s">
        <v>308</v>
      </c>
      <c r="E1342" s="49" t="s">
        <v>109</v>
      </c>
      <c r="F1342" s="49" t="s">
        <v>201</v>
      </c>
      <c r="G1342" s="49" t="s">
        <v>201</v>
      </c>
      <c r="H1342" s="43" t="s">
        <v>309</v>
      </c>
      <c r="J1342" s="52"/>
      <c r="L1342" s="49" t="s">
        <v>297</v>
      </c>
      <c r="R1342" s="49" t="s">
        <v>58</v>
      </c>
      <c r="Y1342" s="50">
        <f>SUMIFS(Y$1076:Y$1307, $E$1076:$E$1307, $E1342, $H$1076:$H$1307, $H1342, $R$1076:$R$1307, $R1342)</f>
        <v>8.4603953189999999</v>
      </c>
      <c r="Z1342" s="50">
        <f t="shared" ref="Z1342:AK1357" si="108">SUMIFS(Z$1076:Z$1307, $E$1076:$E$1307, $E1342, $H$1076:$H$1307, $H1342, $R$1076:$R$1307, $R1342)</f>
        <v>10.898171965</v>
      </c>
      <c r="AA1342" s="50">
        <f t="shared" si="108"/>
        <v>13.351819475999999</v>
      </c>
      <c r="AB1342" s="50">
        <f t="shared" si="108"/>
        <v>12.461206309</v>
      </c>
      <c r="AC1342" s="50">
        <f t="shared" si="108"/>
        <v>11.911782727999999</v>
      </c>
      <c r="AD1342" s="50">
        <f t="shared" si="108"/>
        <v>9.7835304100000009</v>
      </c>
      <c r="AE1342" s="50">
        <f t="shared" si="108"/>
        <v>12.226662192999999</v>
      </c>
      <c r="AF1342" s="50">
        <f t="shared" si="108"/>
        <v>12.190242545</v>
      </c>
      <c r="AG1342" s="50">
        <f t="shared" si="108"/>
        <v>12.986793327999999</v>
      </c>
      <c r="AH1342" s="50">
        <f t="shared" si="108"/>
        <v>12.694673959999999</v>
      </c>
      <c r="AI1342" s="50">
        <f t="shared" si="108"/>
        <v>12.476448082000001</v>
      </c>
      <c r="AJ1342" s="50">
        <f t="shared" si="108"/>
        <v>12.186665204000001</v>
      </c>
      <c r="AK1342" s="50">
        <f t="shared" si="108"/>
        <v>12.077035569</v>
      </c>
      <c r="AU1342" s="49"/>
    </row>
    <row r="1343" spans="3:67">
      <c r="D1343" s="49" t="s">
        <v>308</v>
      </c>
      <c r="E1343" s="49" t="s">
        <v>112</v>
      </c>
      <c r="F1343" s="49" t="s">
        <v>201</v>
      </c>
      <c r="G1343" s="49" t="s">
        <v>201</v>
      </c>
      <c r="H1343" s="43" t="s">
        <v>309</v>
      </c>
      <c r="J1343" s="52"/>
      <c r="L1343" s="49" t="s">
        <v>297</v>
      </c>
      <c r="R1343" s="49" t="s">
        <v>58</v>
      </c>
      <c r="Y1343" s="50">
        <f t="shared" ref="Y1343:Y1357" si="109">SUMIFS(Y$1076:Y$1307, $E$1076:$E$1307, $E1343, $H$1076:$H$1307, $H1343, $R$1076:$R$1307, $R1343)</f>
        <v>20.737464280999998</v>
      </c>
      <c r="Z1343" s="50">
        <f t="shared" si="108"/>
        <v>20.202050399000001</v>
      </c>
      <c r="AA1343" s="50">
        <f t="shared" si="108"/>
        <v>12.309083484</v>
      </c>
      <c r="AB1343" s="50">
        <f t="shared" si="108"/>
        <v>12.821512243000001</v>
      </c>
      <c r="AC1343" s="50">
        <f t="shared" si="108"/>
        <v>14.831734105999999</v>
      </c>
      <c r="AD1343" s="50">
        <f t="shared" si="108"/>
        <v>12.687612205000001</v>
      </c>
      <c r="AE1343" s="50">
        <f t="shared" si="108"/>
        <v>19.076129340999998</v>
      </c>
      <c r="AF1343" s="50">
        <f t="shared" si="108"/>
        <v>29.983617962999997</v>
      </c>
      <c r="AG1343" s="50">
        <f t="shared" si="108"/>
        <v>17.747430684999998</v>
      </c>
      <c r="AH1343" s="50">
        <f t="shared" si="108"/>
        <v>17.507875437999999</v>
      </c>
      <c r="AI1343" s="50">
        <f t="shared" si="108"/>
        <v>16.967274606</v>
      </c>
      <c r="AJ1343" s="50">
        <f t="shared" si="108"/>
        <v>16.752070484000001</v>
      </c>
      <c r="AK1343" s="50">
        <f t="shared" si="108"/>
        <v>16.260386879999999</v>
      </c>
      <c r="AU1343" s="49"/>
    </row>
    <row r="1344" spans="3:67">
      <c r="D1344" s="49" t="s">
        <v>308</v>
      </c>
      <c r="E1344" s="49" t="s">
        <v>116</v>
      </c>
      <c r="F1344" s="49" t="s">
        <v>201</v>
      </c>
      <c r="G1344" s="49" t="s">
        <v>201</v>
      </c>
      <c r="H1344" s="43" t="s">
        <v>309</v>
      </c>
      <c r="J1344" s="52"/>
      <c r="L1344" s="49" t="s">
        <v>297</v>
      </c>
      <c r="R1344" s="49" t="s">
        <v>58</v>
      </c>
      <c r="Y1344" s="50">
        <f t="shared" si="109"/>
        <v>15.653298792999999</v>
      </c>
      <c r="Z1344" s="50">
        <f t="shared" si="108"/>
        <v>17.324272354000001</v>
      </c>
      <c r="AA1344" s="50">
        <f t="shared" si="108"/>
        <v>12.349699557999999</v>
      </c>
      <c r="AB1344" s="50">
        <f t="shared" si="108"/>
        <v>11.884528264</v>
      </c>
      <c r="AC1344" s="50">
        <f t="shared" si="108"/>
        <v>13.200991846000001</v>
      </c>
      <c r="AD1344" s="50">
        <f t="shared" si="108"/>
        <v>9.9806756429999997</v>
      </c>
      <c r="AE1344" s="50">
        <f t="shared" si="108"/>
        <v>13.048739026</v>
      </c>
      <c r="AF1344" s="50">
        <f t="shared" si="108"/>
        <v>17.779248766000002</v>
      </c>
      <c r="AG1344" s="50">
        <f t="shared" si="108"/>
        <v>13.981146442</v>
      </c>
      <c r="AH1344" s="50">
        <f t="shared" si="108"/>
        <v>13.648051021000001</v>
      </c>
      <c r="AI1344" s="50">
        <f t="shared" si="108"/>
        <v>13.408531361</v>
      </c>
      <c r="AJ1344" s="50">
        <f t="shared" si="108"/>
        <v>13.20127849</v>
      </c>
      <c r="AK1344" s="50">
        <f t="shared" si="108"/>
        <v>13.080029506999999</v>
      </c>
      <c r="AU1344" s="49"/>
    </row>
    <row r="1345" spans="4:47">
      <c r="D1345" s="49" t="s">
        <v>308</v>
      </c>
      <c r="E1345" s="49" t="s">
        <v>120</v>
      </c>
      <c r="F1345" s="49" t="s">
        <v>201</v>
      </c>
      <c r="G1345" s="49" t="s">
        <v>201</v>
      </c>
      <c r="H1345" s="43" t="s">
        <v>309</v>
      </c>
      <c r="J1345" s="52"/>
      <c r="L1345" s="49" t="s">
        <v>297</v>
      </c>
      <c r="R1345" s="49" t="s">
        <v>58</v>
      </c>
      <c r="Y1345" s="50">
        <f t="shared" si="109"/>
        <v>13.961579649000001</v>
      </c>
      <c r="Z1345" s="50">
        <f t="shared" si="108"/>
        <v>12.813020699999999</v>
      </c>
      <c r="AA1345" s="50">
        <f t="shared" si="108"/>
        <v>9.2187054520000018</v>
      </c>
      <c r="AB1345" s="50">
        <f t="shared" si="108"/>
        <v>8.7074582639999996</v>
      </c>
      <c r="AC1345" s="50">
        <f t="shared" si="108"/>
        <v>8.5502370380000006</v>
      </c>
      <c r="AD1345" s="50">
        <f t="shared" si="108"/>
        <v>6.1226499560000001</v>
      </c>
      <c r="AE1345" s="50">
        <f t="shared" si="108"/>
        <v>9.1312485619999997</v>
      </c>
      <c r="AF1345" s="50">
        <f t="shared" si="108"/>
        <v>12.512557081000001</v>
      </c>
      <c r="AG1345" s="50">
        <f t="shared" si="108"/>
        <v>10.169748600999998</v>
      </c>
      <c r="AH1345" s="50">
        <f t="shared" si="108"/>
        <v>9.9713760109999985</v>
      </c>
      <c r="AI1345" s="50">
        <f t="shared" si="108"/>
        <v>9.8312992399999999</v>
      </c>
      <c r="AJ1345" s="50">
        <f t="shared" si="108"/>
        <v>9.6585743300000004</v>
      </c>
      <c r="AK1345" s="50">
        <f t="shared" si="108"/>
        <v>9.587897249000001</v>
      </c>
      <c r="AU1345" s="49"/>
    </row>
    <row r="1346" spans="4:47">
      <c r="D1346" s="49" t="s">
        <v>308</v>
      </c>
      <c r="E1346" s="49" t="s">
        <v>113</v>
      </c>
      <c r="F1346" s="49" t="s">
        <v>201</v>
      </c>
      <c r="G1346" s="49" t="s">
        <v>201</v>
      </c>
      <c r="H1346" s="43" t="s">
        <v>309</v>
      </c>
      <c r="J1346" s="52"/>
      <c r="L1346" s="49" t="s">
        <v>297</v>
      </c>
      <c r="R1346" s="49" t="s">
        <v>58</v>
      </c>
      <c r="Y1346" s="50">
        <f t="shared" si="109"/>
        <v>10.578105461</v>
      </c>
      <c r="Z1346" s="50">
        <f t="shared" si="108"/>
        <v>9.7854546530000022</v>
      </c>
      <c r="AA1346" s="50">
        <f t="shared" si="108"/>
        <v>8.7298146439999993</v>
      </c>
      <c r="AB1346" s="50">
        <f t="shared" si="108"/>
        <v>8.6197517000000001</v>
      </c>
      <c r="AC1346" s="50">
        <f t="shared" si="108"/>
        <v>7.4778133179999999</v>
      </c>
      <c r="AD1346" s="50">
        <f t="shared" si="108"/>
        <v>6.984788655</v>
      </c>
      <c r="AE1346" s="50">
        <f t="shared" si="108"/>
        <v>9.0761957079999984</v>
      </c>
      <c r="AF1346" s="50">
        <f t="shared" si="108"/>
        <v>7.8320612870000001</v>
      </c>
      <c r="AG1346" s="50">
        <f t="shared" si="108"/>
        <v>9.2746246459999995</v>
      </c>
      <c r="AH1346" s="50">
        <f t="shared" si="108"/>
        <v>9.1637907060000003</v>
      </c>
      <c r="AI1346" s="50">
        <f t="shared" si="108"/>
        <v>9.0551160119999992</v>
      </c>
      <c r="AJ1346" s="50">
        <f t="shared" si="108"/>
        <v>8.948549799000002</v>
      </c>
      <c r="AK1346" s="50">
        <f t="shared" si="108"/>
        <v>8.8440425530000013</v>
      </c>
      <c r="AU1346" s="49"/>
    </row>
    <row r="1347" spans="4:47">
      <c r="D1347" s="49" t="s">
        <v>308</v>
      </c>
      <c r="E1347" s="49" t="s">
        <v>128</v>
      </c>
      <c r="F1347" s="49" t="s">
        <v>201</v>
      </c>
      <c r="G1347" s="49" t="s">
        <v>201</v>
      </c>
      <c r="H1347" s="43" t="s">
        <v>309</v>
      </c>
      <c r="J1347" s="52"/>
      <c r="L1347" s="49" t="s">
        <v>297</v>
      </c>
      <c r="R1347" s="49" t="s">
        <v>58</v>
      </c>
      <c r="Y1347" s="50">
        <f t="shared" si="109"/>
        <v>20.745398473000002</v>
      </c>
      <c r="Z1347" s="50">
        <f t="shared" si="108"/>
        <v>12.463638864</v>
      </c>
      <c r="AA1347" s="50">
        <f t="shared" si="108"/>
        <v>18.178632533000002</v>
      </c>
      <c r="AB1347" s="50">
        <f t="shared" si="108"/>
        <v>15.770962674</v>
      </c>
      <c r="AC1347" s="50">
        <f t="shared" si="108"/>
        <v>14.476824842999999</v>
      </c>
      <c r="AD1347" s="50">
        <f t="shared" si="108"/>
        <v>14.506616386999999</v>
      </c>
      <c r="AE1347" s="50">
        <f t="shared" si="108"/>
        <v>14.63702574</v>
      </c>
      <c r="AF1347" s="50">
        <f t="shared" si="108"/>
        <v>14.435282069000001</v>
      </c>
      <c r="AG1347" s="50">
        <f t="shared" si="108"/>
        <v>14.065583953999999</v>
      </c>
      <c r="AH1347" s="50">
        <f t="shared" si="108"/>
        <v>14.230811471999997</v>
      </c>
      <c r="AI1347" s="50">
        <f t="shared" si="108"/>
        <v>14.182071476000001</v>
      </c>
      <c r="AJ1347" s="50">
        <f t="shared" si="108"/>
        <v>14.175842931999998</v>
      </c>
      <c r="AK1347" s="50">
        <f t="shared" si="108"/>
        <v>14.212135630000001</v>
      </c>
      <c r="AU1347" s="49"/>
    </row>
    <row r="1348" spans="4:47">
      <c r="D1348" s="49" t="s">
        <v>308</v>
      </c>
      <c r="E1348" s="49" t="s">
        <v>132</v>
      </c>
      <c r="F1348" s="49" t="s">
        <v>201</v>
      </c>
      <c r="G1348" s="49" t="s">
        <v>201</v>
      </c>
      <c r="H1348" s="43" t="s">
        <v>309</v>
      </c>
      <c r="J1348" s="52"/>
      <c r="L1348" s="49" t="s">
        <v>297</v>
      </c>
      <c r="R1348" s="49" t="s">
        <v>58</v>
      </c>
      <c r="Y1348" s="50">
        <f t="shared" si="109"/>
        <v>15.877680278</v>
      </c>
      <c r="Z1348" s="50">
        <f t="shared" si="108"/>
        <v>12.877853857</v>
      </c>
      <c r="AA1348" s="50">
        <f t="shared" si="108"/>
        <v>13.343048125999999</v>
      </c>
      <c r="AB1348" s="50">
        <f t="shared" si="108"/>
        <v>11.943449338999999</v>
      </c>
      <c r="AC1348" s="50">
        <f t="shared" si="108"/>
        <v>10.718686525000001</v>
      </c>
      <c r="AD1348" s="50">
        <f t="shared" si="108"/>
        <v>11.765253023</v>
      </c>
      <c r="AE1348" s="50">
        <f t="shared" si="108"/>
        <v>11.088111623</v>
      </c>
      <c r="AF1348" s="50">
        <f t="shared" si="108"/>
        <v>13.781175130999999</v>
      </c>
      <c r="AG1348" s="50">
        <f t="shared" si="108"/>
        <v>15.550251006</v>
      </c>
      <c r="AH1348" s="50">
        <f t="shared" si="108"/>
        <v>15.095255165000001</v>
      </c>
      <c r="AI1348" s="50">
        <f t="shared" si="108"/>
        <v>14.582472302999999</v>
      </c>
      <c r="AJ1348" s="50">
        <f t="shared" si="108"/>
        <v>14.151106106</v>
      </c>
      <c r="AK1348" s="50">
        <f t="shared" si="108"/>
        <v>13.839633052</v>
      </c>
      <c r="AU1348" s="49"/>
    </row>
    <row r="1349" spans="4:47">
      <c r="D1349" s="49" t="s">
        <v>308</v>
      </c>
      <c r="E1349" s="49" t="s">
        <v>121</v>
      </c>
      <c r="F1349" s="49" t="s">
        <v>201</v>
      </c>
      <c r="G1349" s="49" t="s">
        <v>201</v>
      </c>
      <c r="H1349" s="43" t="s">
        <v>309</v>
      </c>
      <c r="J1349" s="52"/>
      <c r="L1349" s="49" t="s">
        <v>297</v>
      </c>
      <c r="R1349" s="49" t="s">
        <v>58</v>
      </c>
      <c r="Y1349" s="50">
        <f t="shared" si="109"/>
        <v>19.289764831999999</v>
      </c>
      <c r="Z1349" s="50">
        <f t="shared" si="108"/>
        <v>16.484712372000001</v>
      </c>
      <c r="AA1349" s="50">
        <f t="shared" si="108"/>
        <v>15.285131466999999</v>
      </c>
      <c r="AB1349" s="50">
        <f t="shared" si="108"/>
        <v>15.974260966999999</v>
      </c>
      <c r="AC1349" s="50">
        <f t="shared" si="108"/>
        <v>15.502545399999999</v>
      </c>
      <c r="AD1349" s="50">
        <f t="shared" si="108"/>
        <v>19.914408180000002</v>
      </c>
      <c r="AE1349" s="50">
        <f t="shared" si="108"/>
        <v>23.578363111999998</v>
      </c>
      <c r="AF1349" s="50">
        <f t="shared" si="108"/>
        <v>20.304510950000001</v>
      </c>
      <c r="AG1349" s="50">
        <f t="shared" si="108"/>
        <v>20.644654217999999</v>
      </c>
      <c r="AH1349" s="50">
        <f t="shared" si="108"/>
        <v>20.367523348999999</v>
      </c>
      <c r="AI1349" s="50">
        <f t="shared" si="108"/>
        <v>20.088602259000002</v>
      </c>
      <c r="AJ1349" s="50">
        <f t="shared" si="108"/>
        <v>20.019867258000001</v>
      </c>
      <c r="AK1349" s="50">
        <f t="shared" si="108"/>
        <v>19.936474169</v>
      </c>
      <c r="AU1349" s="49"/>
    </row>
    <row r="1350" spans="4:47">
      <c r="D1350" s="49" t="s">
        <v>308</v>
      </c>
      <c r="E1350" s="49" t="s">
        <v>109</v>
      </c>
      <c r="F1350" s="49" t="s">
        <v>201</v>
      </c>
      <c r="G1350" s="49" t="s">
        <v>201</v>
      </c>
      <c r="H1350" s="43" t="s">
        <v>310</v>
      </c>
      <c r="J1350" s="52"/>
      <c r="L1350" s="49" t="s">
        <v>297</v>
      </c>
      <c r="R1350" s="49" t="s">
        <v>58</v>
      </c>
      <c r="Y1350" s="50">
        <f t="shared" si="109"/>
        <v>56.797349380999997</v>
      </c>
      <c r="Z1350" s="50">
        <f t="shared" si="108"/>
        <v>57.437029258000003</v>
      </c>
      <c r="AA1350" s="50">
        <f t="shared" si="108"/>
        <v>59.561931207000001</v>
      </c>
      <c r="AB1350" s="50">
        <f t="shared" si="108"/>
        <v>52.938375347999994</v>
      </c>
      <c r="AC1350" s="50">
        <f t="shared" si="108"/>
        <v>57.681099599</v>
      </c>
      <c r="AD1350" s="50">
        <f t="shared" si="108"/>
        <v>68.931459410000002</v>
      </c>
      <c r="AE1350" s="50">
        <f t="shared" si="108"/>
        <v>77.340561971</v>
      </c>
      <c r="AF1350" s="50">
        <f t="shared" si="108"/>
        <v>75.033624945</v>
      </c>
      <c r="AG1350" s="50">
        <f t="shared" si="108"/>
        <v>68.578954797999998</v>
      </c>
      <c r="AH1350" s="50">
        <f t="shared" si="108"/>
        <v>67.571577364999996</v>
      </c>
      <c r="AI1350" s="50">
        <f t="shared" si="108"/>
        <v>66.885280003000005</v>
      </c>
      <c r="AJ1350" s="50">
        <f t="shared" si="108"/>
        <v>65.060229459000013</v>
      </c>
      <c r="AK1350" s="50">
        <f t="shared" si="108"/>
        <v>64.77999079300001</v>
      </c>
      <c r="AU1350" s="49"/>
    </row>
    <row r="1351" spans="4:47">
      <c r="D1351" s="49" t="s">
        <v>308</v>
      </c>
      <c r="E1351" s="49" t="s">
        <v>112</v>
      </c>
      <c r="F1351" s="49" t="s">
        <v>201</v>
      </c>
      <c r="G1351" s="49" t="s">
        <v>201</v>
      </c>
      <c r="H1351" s="43" t="s">
        <v>310</v>
      </c>
      <c r="J1351" s="52"/>
      <c r="L1351" s="49" t="s">
        <v>297</v>
      </c>
      <c r="R1351" s="49" t="s">
        <v>58</v>
      </c>
      <c r="Y1351" s="50">
        <f t="shared" si="109"/>
        <v>45.032267918999999</v>
      </c>
      <c r="Z1351" s="50">
        <f t="shared" si="108"/>
        <v>42.382107246999993</v>
      </c>
      <c r="AA1351" s="50">
        <f t="shared" si="108"/>
        <v>56.345899152000001</v>
      </c>
      <c r="AB1351" s="50">
        <f t="shared" si="108"/>
        <v>62.936746570999993</v>
      </c>
      <c r="AC1351" s="50">
        <f t="shared" si="108"/>
        <v>62.894409229999994</v>
      </c>
      <c r="AD1351" s="50">
        <f t="shared" si="108"/>
        <v>71.653103168000001</v>
      </c>
      <c r="AE1351" s="50">
        <f t="shared" si="108"/>
        <v>79.144804057000002</v>
      </c>
      <c r="AF1351" s="50">
        <f t="shared" si="108"/>
        <v>103.28652361899998</v>
      </c>
      <c r="AG1351" s="50">
        <f t="shared" si="108"/>
        <v>68.034873156000003</v>
      </c>
      <c r="AH1351" s="50">
        <f t="shared" si="108"/>
        <v>68.169500009000004</v>
      </c>
      <c r="AI1351" s="50">
        <f t="shared" si="108"/>
        <v>66.017811190999993</v>
      </c>
      <c r="AJ1351" s="50">
        <f t="shared" si="108"/>
        <v>65.428545204000017</v>
      </c>
      <c r="AK1351" s="50">
        <f t="shared" si="108"/>
        <v>63.024498729000001</v>
      </c>
      <c r="AU1351" s="49"/>
    </row>
    <row r="1352" spans="4:47">
      <c r="D1352" s="49" t="s">
        <v>308</v>
      </c>
      <c r="E1352" s="49" t="s">
        <v>116</v>
      </c>
      <c r="F1352" s="49" t="s">
        <v>201</v>
      </c>
      <c r="G1352" s="49" t="s">
        <v>201</v>
      </c>
      <c r="H1352" s="43" t="s">
        <v>310</v>
      </c>
      <c r="J1352" s="52"/>
      <c r="L1352" s="49" t="s">
        <v>297</v>
      </c>
      <c r="R1352" s="49" t="s">
        <v>58</v>
      </c>
      <c r="Y1352" s="50">
        <f t="shared" si="109"/>
        <v>43.870355597</v>
      </c>
      <c r="Z1352" s="50">
        <f t="shared" si="108"/>
        <v>42.747285304000002</v>
      </c>
      <c r="AA1352" s="50">
        <f t="shared" si="108"/>
        <v>53.948368171999995</v>
      </c>
      <c r="AB1352" s="50">
        <f t="shared" si="108"/>
        <v>41.464212753000005</v>
      </c>
      <c r="AC1352" s="50">
        <f t="shared" si="108"/>
        <v>40.666917338000005</v>
      </c>
      <c r="AD1352" s="50">
        <f t="shared" si="108"/>
        <v>40.561034597999992</v>
      </c>
      <c r="AE1352" s="50">
        <f t="shared" si="108"/>
        <v>51.963115109999997</v>
      </c>
      <c r="AF1352" s="50">
        <f t="shared" si="108"/>
        <v>69.111194034000007</v>
      </c>
      <c r="AG1352" s="50">
        <f t="shared" si="108"/>
        <v>47.452368225999997</v>
      </c>
      <c r="AH1352" s="50">
        <f t="shared" si="108"/>
        <v>46.668793488999995</v>
      </c>
      <c r="AI1352" s="50">
        <f t="shared" si="108"/>
        <v>46.184924187999997</v>
      </c>
      <c r="AJ1352" s="50">
        <f t="shared" si="108"/>
        <v>45.535618471999996</v>
      </c>
      <c r="AK1352" s="50">
        <f t="shared" si="108"/>
        <v>45.343118943999997</v>
      </c>
      <c r="AU1352" s="49"/>
    </row>
    <row r="1353" spans="4:47">
      <c r="D1353" s="49" t="s">
        <v>308</v>
      </c>
      <c r="E1353" s="49" t="s">
        <v>120</v>
      </c>
      <c r="F1353" s="49" t="s">
        <v>201</v>
      </c>
      <c r="G1353" s="49" t="s">
        <v>201</v>
      </c>
      <c r="H1353" s="43" t="s">
        <v>310</v>
      </c>
      <c r="J1353" s="52"/>
      <c r="L1353" s="49" t="s">
        <v>297</v>
      </c>
      <c r="R1353" s="49" t="s">
        <v>58</v>
      </c>
      <c r="Y1353" s="50">
        <f t="shared" si="109"/>
        <v>32.641620756999998</v>
      </c>
      <c r="Z1353" s="50">
        <f t="shared" si="108"/>
        <v>25.853678267999999</v>
      </c>
      <c r="AA1353" s="50">
        <f t="shared" si="108"/>
        <v>43.273864144000008</v>
      </c>
      <c r="AB1353" s="50">
        <f t="shared" si="108"/>
        <v>37.95939817</v>
      </c>
      <c r="AC1353" s="50">
        <f t="shared" si="108"/>
        <v>35.114050161999998</v>
      </c>
      <c r="AD1353" s="50">
        <f t="shared" si="108"/>
        <v>32.602515244999992</v>
      </c>
      <c r="AE1353" s="50">
        <f t="shared" si="108"/>
        <v>35.203159464999999</v>
      </c>
      <c r="AF1353" s="50">
        <f t="shared" si="108"/>
        <v>54.289560791</v>
      </c>
      <c r="AG1353" s="50">
        <f t="shared" si="108"/>
        <v>39.887169532000001</v>
      </c>
      <c r="AH1353" s="50">
        <f t="shared" si="108"/>
        <v>39.342927330999999</v>
      </c>
      <c r="AI1353" s="50">
        <f t="shared" si="108"/>
        <v>39.003240568000002</v>
      </c>
      <c r="AJ1353" s="50">
        <f t="shared" si="108"/>
        <v>38.293091441999998</v>
      </c>
      <c r="AK1353" s="50">
        <f t="shared" si="108"/>
        <v>38.139222218</v>
      </c>
      <c r="AU1353" s="49"/>
    </row>
    <row r="1354" spans="4:47">
      <c r="D1354" s="49" t="s">
        <v>308</v>
      </c>
      <c r="E1354" s="49" t="s">
        <v>113</v>
      </c>
      <c r="F1354" s="49" t="s">
        <v>201</v>
      </c>
      <c r="G1354" s="49" t="s">
        <v>201</v>
      </c>
      <c r="H1354" s="43" t="s">
        <v>310</v>
      </c>
      <c r="J1354" s="52"/>
      <c r="L1354" s="49" t="s">
        <v>297</v>
      </c>
      <c r="R1354" s="49" t="s">
        <v>58</v>
      </c>
      <c r="Y1354" s="50">
        <f t="shared" si="109"/>
        <v>48.605057998999996</v>
      </c>
      <c r="Z1354" s="50">
        <f t="shared" si="108"/>
        <v>56.492741428999999</v>
      </c>
      <c r="AA1354" s="50">
        <f t="shared" si="108"/>
        <v>51.229785591000002</v>
      </c>
      <c r="AB1354" s="50">
        <f t="shared" si="108"/>
        <v>50.85043852199999</v>
      </c>
      <c r="AC1354" s="50">
        <f t="shared" si="108"/>
        <v>55.051145811000005</v>
      </c>
      <c r="AD1354" s="50">
        <f t="shared" si="108"/>
        <v>59.877063338999996</v>
      </c>
      <c r="AE1354" s="50">
        <f t="shared" si="108"/>
        <v>55.064052271999998</v>
      </c>
      <c r="AF1354" s="50">
        <f t="shared" si="108"/>
        <v>50.451825118000002</v>
      </c>
      <c r="AG1354" s="50">
        <f t="shared" si="108"/>
        <v>59.216581955999999</v>
      </c>
      <c r="AH1354" s="50">
        <f t="shared" si="108"/>
        <v>58.898133177999995</v>
      </c>
      <c r="AI1354" s="50">
        <f t="shared" si="108"/>
        <v>58.581833551999999</v>
      </c>
      <c r="AJ1354" s="50">
        <f t="shared" si="108"/>
        <v>58.267658456999989</v>
      </c>
      <c r="AK1354" s="50">
        <f t="shared" si="108"/>
        <v>57.955583774999994</v>
      </c>
      <c r="AU1354" s="49"/>
    </row>
    <row r="1355" spans="4:47">
      <c r="D1355" s="49" t="s">
        <v>308</v>
      </c>
      <c r="E1355" s="49" t="s">
        <v>128</v>
      </c>
      <c r="F1355" s="49" t="s">
        <v>201</v>
      </c>
      <c r="G1355" s="49" t="s">
        <v>201</v>
      </c>
      <c r="H1355" s="43" t="s">
        <v>310</v>
      </c>
      <c r="J1355" s="52"/>
      <c r="L1355" s="49" t="s">
        <v>297</v>
      </c>
      <c r="R1355" s="49" t="s">
        <v>58</v>
      </c>
      <c r="Y1355" s="50">
        <f t="shared" si="109"/>
        <v>20.897835614000002</v>
      </c>
      <c r="Z1355" s="50">
        <f t="shared" si="108"/>
        <v>14.023702799</v>
      </c>
      <c r="AA1355" s="50">
        <f t="shared" si="108"/>
        <v>31.366359710000001</v>
      </c>
      <c r="AB1355" s="50">
        <f t="shared" si="108"/>
        <v>30.434801052000001</v>
      </c>
      <c r="AC1355" s="50">
        <f t="shared" si="108"/>
        <v>32.355208312000002</v>
      </c>
      <c r="AD1355" s="50">
        <f t="shared" si="108"/>
        <v>38.796039112000003</v>
      </c>
      <c r="AE1355" s="50">
        <f t="shared" si="108"/>
        <v>41.503002043999999</v>
      </c>
      <c r="AF1355" s="50">
        <f t="shared" si="108"/>
        <v>36.211526753000001</v>
      </c>
      <c r="AG1355" s="50">
        <f t="shared" si="108"/>
        <v>34.011667201000009</v>
      </c>
      <c r="AH1355" s="50">
        <f t="shared" si="108"/>
        <v>33.927862209000004</v>
      </c>
      <c r="AI1355" s="50">
        <f t="shared" si="108"/>
        <v>33.399688251999997</v>
      </c>
      <c r="AJ1355" s="50">
        <f t="shared" si="108"/>
        <v>33.169723853000001</v>
      </c>
      <c r="AK1355" s="50">
        <f t="shared" si="108"/>
        <v>33.460196236000002</v>
      </c>
      <c r="AU1355" s="49"/>
    </row>
    <row r="1356" spans="4:47">
      <c r="D1356" s="49" t="s">
        <v>308</v>
      </c>
      <c r="E1356" s="49" t="s">
        <v>132</v>
      </c>
      <c r="F1356" s="49" t="s">
        <v>201</v>
      </c>
      <c r="G1356" s="49" t="s">
        <v>201</v>
      </c>
      <c r="H1356" s="43" t="s">
        <v>310</v>
      </c>
      <c r="J1356" s="52"/>
      <c r="L1356" s="49" t="s">
        <v>297</v>
      </c>
      <c r="R1356" s="49" t="s">
        <v>58</v>
      </c>
      <c r="Y1356" s="50">
        <f t="shared" si="109"/>
        <v>126.152328743</v>
      </c>
      <c r="Z1356" s="50">
        <f t="shared" si="108"/>
        <v>99.763554553000006</v>
      </c>
      <c r="AA1356" s="50">
        <f t="shared" si="108"/>
        <v>119.960406511</v>
      </c>
      <c r="AB1356" s="50">
        <f t="shared" si="108"/>
        <v>139.13446011300002</v>
      </c>
      <c r="AC1356" s="50">
        <f t="shared" si="108"/>
        <v>152.294959178</v>
      </c>
      <c r="AD1356" s="50">
        <f t="shared" si="108"/>
        <v>151.42466654199998</v>
      </c>
      <c r="AE1356" s="50">
        <f t="shared" si="108"/>
        <v>161.90407727200002</v>
      </c>
      <c r="AF1356" s="50">
        <f t="shared" si="108"/>
        <v>163.80971001100002</v>
      </c>
      <c r="AG1356" s="50">
        <f t="shared" si="108"/>
        <v>147.21395593800003</v>
      </c>
      <c r="AH1356" s="50">
        <f t="shared" si="108"/>
        <v>142.397035636</v>
      </c>
      <c r="AI1356" s="50">
        <f t="shared" si="108"/>
        <v>141.17876947200003</v>
      </c>
      <c r="AJ1356" s="50">
        <f t="shared" si="108"/>
        <v>140.51187539400001</v>
      </c>
      <c r="AK1356" s="50">
        <f t="shared" si="108"/>
        <v>140.65218268500001</v>
      </c>
      <c r="AU1356" s="49"/>
    </row>
    <row r="1357" spans="4:47">
      <c r="D1357" s="49" t="s">
        <v>308</v>
      </c>
      <c r="E1357" s="49" t="s">
        <v>121</v>
      </c>
      <c r="F1357" s="49" t="s">
        <v>201</v>
      </c>
      <c r="G1357" s="49" t="s">
        <v>201</v>
      </c>
      <c r="H1357" s="43" t="s">
        <v>310</v>
      </c>
      <c r="J1357" s="52"/>
      <c r="L1357" s="49" t="s">
        <v>297</v>
      </c>
      <c r="R1357" s="49" t="s">
        <v>58</v>
      </c>
      <c r="Y1357" s="50">
        <f t="shared" si="109"/>
        <v>36.526750098000001</v>
      </c>
      <c r="Z1357" s="50">
        <f t="shared" si="108"/>
        <v>35.771308599000008</v>
      </c>
      <c r="AA1357" s="50">
        <f t="shared" si="108"/>
        <v>38.053338917000005</v>
      </c>
      <c r="AB1357" s="50">
        <f t="shared" si="108"/>
        <v>36.893938252000005</v>
      </c>
      <c r="AC1357" s="50">
        <f t="shared" si="108"/>
        <v>25.058566911999996</v>
      </c>
      <c r="AD1357" s="50">
        <f t="shared" si="108"/>
        <v>27.844271111999998</v>
      </c>
      <c r="AE1357" s="50">
        <f t="shared" si="108"/>
        <v>19.538896806</v>
      </c>
      <c r="AF1357" s="50">
        <f t="shared" si="108"/>
        <v>27.850655982999999</v>
      </c>
      <c r="AG1357" s="50">
        <f t="shared" si="108"/>
        <v>27.406221327000001</v>
      </c>
      <c r="AH1357" s="50">
        <f t="shared" si="108"/>
        <v>27.375504297999999</v>
      </c>
      <c r="AI1357" s="50">
        <f t="shared" si="108"/>
        <v>26.935277585000005</v>
      </c>
      <c r="AJ1357" s="50">
        <f t="shared" si="108"/>
        <v>26.921603103000002</v>
      </c>
      <c r="AK1357" s="50">
        <f t="shared" si="108"/>
        <v>26.824219783999997</v>
      </c>
      <c r="AU1357" s="49"/>
    </row>
    <row r="1358" spans="4:47">
      <c r="H1358" s="43"/>
    </row>
    <row r="1359" spans="4:47">
      <c r="D1359" s="49" t="s">
        <v>308</v>
      </c>
      <c r="E1359" s="49" t="s">
        <v>109</v>
      </c>
      <c r="F1359" s="49" t="s">
        <v>201</v>
      </c>
      <c r="G1359" s="49" t="s">
        <v>201</v>
      </c>
      <c r="H1359" s="43" t="s">
        <v>362</v>
      </c>
      <c r="J1359" s="52"/>
      <c r="L1359" s="49" t="s">
        <v>273</v>
      </c>
      <c r="Y1359" s="78">
        <f>IFERROR(SUM(Y1342,Y1350)/Y1330,"NA")</f>
        <v>0.59191708727116454</v>
      </c>
      <c r="Z1359" s="78">
        <f t="shared" ref="Z1359:AK1359" si="110">IFERROR(SUM(Z1342,Z1350)/Z1330,"NA")</f>
        <v>0.6015704515119491</v>
      </c>
      <c r="AA1359" s="78">
        <f t="shared" si="110"/>
        <v>0.62915270989833882</v>
      </c>
      <c r="AB1359" s="78">
        <f t="shared" si="110"/>
        <v>0.61391391253648087</v>
      </c>
      <c r="AC1359" s="78">
        <f t="shared" si="110"/>
        <v>0.56042679259101158</v>
      </c>
      <c r="AD1359" s="78">
        <f t="shared" si="110"/>
        <v>0.52225886057550874</v>
      </c>
      <c r="AE1359" s="78">
        <f t="shared" si="110"/>
        <v>0.60981211879846031</v>
      </c>
      <c r="AF1359" s="78">
        <f t="shared" si="110"/>
        <v>0.56800617106083495</v>
      </c>
      <c r="AG1359" s="78">
        <f t="shared" si="110"/>
        <v>0.61133788751524964</v>
      </c>
      <c r="AH1359" s="78">
        <f t="shared" si="110"/>
        <v>0.61090473614289187</v>
      </c>
      <c r="AI1359" s="78">
        <f t="shared" si="110"/>
        <v>0.61050375223658071</v>
      </c>
      <c r="AJ1359" s="78">
        <f t="shared" si="110"/>
        <v>0.61042254564437093</v>
      </c>
      <c r="AK1359" s="78">
        <f t="shared" si="110"/>
        <v>0.61009555432815876</v>
      </c>
      <c r="AU1359" s="49"/>
    </row>
    <row r="1360" spans="4:47">
      <c r="D1360" s="49" t="s">
        <v>308</v>
      </c>
      <c r="E1360" s="49" t="s">
        <v>112</v>
      </c>
      <c r="F1360" s="49" t="s">
        <v>201</v>
      </c>
      <c r="G1360" s="49" t="s">
        <v>201</v>
      </c>
      <c r="H1360" s="43" t="s">
        <v>362</v>
      </c>
      <c r="J1360" s="52"/>
      <c r="L1360" s="49" t="s">
        <v>273</v>
      </c>
      <c r="Y1360" s="78">
        <f t="shared" ref="Y1360:AK1366" si="111">IFERROR(SUM(Y1343,Y1351)/Y1331,"NA")</f>
        <v>0.66956639981566535</v>
      </c>
      <c r="Z1360" s="78">
        <f t="shared" si="111"/>
        <v>0.66603749691784986</v>
      </c>
      <c r="AA1360" s="78">
        <f t="shared" si="111"/>
        <v>0.62294470590344686</v>
      </c>
      <c r="AB1360" s="78">
        <f t="shared" si="111"/>
        <v>0.60774011018529361</v>
      </c>
      <c r="AC1360" s="78">
        <f t="shared" si="111"/>
        <v>0.61178096868456566</v>
      </c>
      <c r="AD1360" s="78">
        <f t="shared" si="111"/>
        <v>0.58314249583598532</v>
      </c>
      <c r="AE1360" s="78">
        <f t="shared" si="111"/>
        <v>0.59840260058671768</v>
      </c>
      <c r="AF1360" s="78">
        <f t="shared" si="111"/>
        <v>0.64117736942986847</v>
      </c>
      <c r="AG1360" s="78">
        <f t="shared" si="111"/>
        <v>0.63616069702881162</v>
      </c>
      <c r="AH1360" s="78">
        <f t="shared" si="111"/>
        <v>0.63496265751226788</v>
      </c>
      <c r="AI1360" s="78">
        <f t="shared" si="111"/>
        <v>0.63467745232218165</v>
      </c>
      <c r="AJ1360" s="78">
        <f t="shared" si="111"/>
        <v>0.6341472808665326</v>
      </c>
      <c r="AK1360" s="78">
        <f t="shared" si="111"/>
        <v>0.63423005385360598</v>
      </c>
      <c r="AU1360" s="49"/>
    </row>
    <row r="1361" spans="4:47">
      <c r="D1361" s="49" t="s">
        <v>308</v>
      </c>
      <c r="E1361" s="49" t="s">
        <v>116</v>
      </c>
      <c r="F1361" s="49" t="s">
        <v>201</v>
      </c>
      <c r="G1361" s="49" t="s">
        <v>201</v>
      </c>
      <c r="H1361" s="43" t="s">
        <v>362</v>
      </c>
      <c r="J1361" s="52"/>
      <c r="L1361" s="49" t="s">
        <v>273</v>
      </c>
      <c r="Y1361" s="78">
        <f t="shared" si="111"/>
        <v>0.62806048029127082</v>
      </c>
      <c r="Z1361" s="78">
        <f t="shared" si="111"/>
        <v>0.64267682462490416</v>
      </c>
      <c r="AA1361" s="78">
        <f t="shared" si="111"/>
        <v>0.58960208054586127</v>
      </c>
      <c r="AB1361" s="78">
        <f t="shared" si="111"/>
        <v>0.60304205103128738</v>
      </c>
      <c r="AC1361" s="78">
        <f t="shared" si="111"/>
        <v>0.59474818450604872</v>
      </c>
      <c r="AD1361" s="78">
        <f t="shared" si="111"/>
        <v>0.57604926111379928</v>
      </c>
      <c r="AE1361" s="78">
        <f t="shared" si="111"/>
        <v>0.59774856976771862</v>
      </c>
      <c r="AF1361" s="78">
        <f t="shared" si="111"/>
        <v>0.5910739413044872</v>
      </c>
      <c r="AG1361" s="78">
        <f t="shared" si="111"/>
        <v>0.61713145776084311</v>
      </c>
      <c r="AH1361" s="78">
        <f t="shared" si="111"/>
        <v>0.61655934497178766</v>
      </c>
      <c r="AI1361" s="78">
        <f t="shared" si="111"/>
        <v>0.61600500835831695</v>
      </c>
      <c r="AJ1361" s="78">
        <f t="shared" si="111"/>
        <v>0.61567213801141241</v>
      </c>
      <c r="AK1361" s="78">
        <f t="shared" si="111"/>
        <v>0.61521499334279761</v>
      </c>
      <c r="AU1361" s="49"/>
    </row>
    <row r="1362" spans="4:47">
      <c r="D1362" s="49" t="s">
        <v>308</v>
      </c>
      <c r="E1362" s="49" t="s">
        <v>120</v>
      </c>
      <c r="F1362" s="49" t="s">
        <v>201</v>
      </c>
      <c r="G1362" s="49" t="s">
        <v>201</v>
      </c>
      <c r="H1362" s="43" t="s">
        <v>362</v>
      </c>
      <c r="J1362" s="52"/>
      <c r="L1362" s="49" t="s">
        <v>273</v>
      </c>
      <c r="Y1362" s="78">
        <f t="shared" si="111"/>
        <v>0.63578674836721261</v>
      </c>
      <c r="Z1362" s="78">
        <f t="shared" si="111"/>
        <v>0.63334891003821236</v>
      </c>
      <c r="AA1362" s="78">
        <f t="shared" si="111"/>
        <v>0.5888150371109655</v>
      </c>
      <c r="AB1362" s="78">
        <f t="shared" si="111"/>
        <v>0.60076566400126419</v>
      </c>
      <c r="AC1362" s="78">
        <f t="shared" si="111"/>
        <v>0.61648597979348818</v>
      </c>
      <c r="AD1362" s="78">
        <f t="shared" si="111"/>
        <v>0.56283879343022136</v>
      </c>
      <c r="AE1362" s="78">
        <f t="shared" si="111"/>
        <v>0.60197394318092912</v>
      </c>
      <c r="AF1362" s="78">
        <f t="shared" si="111"/>
        <v>0.58287424049981884</v>
      </c>
      <c r="AG1362" s="78">
        <f t="shared" si="111"/>
        <v>0.60856327906975172</v>
      </c>
      <c r="AH1362" s="78">
        <f t="shared" si="111"/>
        <v>0.60843222659986529</v>
      </c>
      <c r="AI1362" s="78">
        <f t="shared" si="111"/>
        <v>0.60823918059093485</v>
      </c>
      <c r="AJ1362" s="78">
        <f t="shared" si="111"/>
        <v>0.60815680919402626</v>
      </c>
      <c r="AK1362" s="78">
        <f t="shared" si="111"/>
        <v>0.60789951668763398</v>
      </c>
      <c r="AU1362" s="49"/>
    </row>
    <row r="1363" spans="4:47">
      <c r="D1363" s="49" t="s">
        <v>308</v>
      </c>
      <c r="E1363" s="49" t="s">
        <v>113</v>
      </c>
      <c r="F1363" s="49" t="s">
        <v>201</v>
      </c>
      <c r="G1363" s="49" t="s">
        <v>201</v>
      </c>
      <c r="H1363" s="43" t="s">
        <v>362</v>
      </c>
      <c r="J1363" s="52"/>
      <c r="L1363" s="49" t="s">
        <v>273</v>
      </c>
      <c r="Y1363" s="78">
        <f t="shared" si="111"/>
        <v>0.60190735266168216</v>
      </c>
      <c r="Z1363" s="78">
        <f t="shared" si="111"/>
        <v>0.62925692797291222</v>
      </c>
      <c r="AA1363" s="78">
        <f t="shared" si="111"/>
        <v>0.63730539200556569</v>
      </c>
      <c r="AB1363" s="78">
        <f t="shared" si="111"/>
        <v>0.63639228369892287</v>
      </c>
      <c r="AC1363" s="78">
        <f t="shared" si="111"/>
        <v>0.65175059289692294</v>
      </c>
      <c r="AD1363" s="78">
        <f t="shared" si="111"/>
        <v>0.67839485248879172</v>
      </c>
      <c r="AE1363" s="78">
        <f t="shared" si="111"/>
        <v>0.64148954980673722</v>
      </c>
      <c r="AF1363" s="78">
        <f t="shared" si="111"/>
        <v>0.61584549795795873</v>
      </c>
      <c r="AG1363" s="78">
        <f t="shared" si="111"/>
        <v>0.63453564523141759</v>
      </c>
      <c r="AH1363" s="78">
        <f t="shared" si="111"/>
        <v>0.63442358806752763</v>
      </c>
      <c r="AI1363" s="78">
        <f t="shared" si="111"/>
        <v>0.63431353422653658</v>
      </c>
      <c r="AJ1363" s="78">
        <f t="shared" si="111"/>
        <v>0.63420545221174496</v>
      </c>
      <c r="AK1363" s="78">
        <f t="shared" si="111"/>
        <v>0.63409931121675411</v>
      </c>
      <c r="AU1363" s="49"/>
    </row>
    <row r="1364" spans="4:47">
      <c r="D1364" s="49" t="s">
        <v>308</v>
      </c>
      <c r="E1364" s="49" t="s">
        <v>128</v>
      </c>
      <c r="F1364" s="49" t="s">
        <v>201</v>
      </c>
      <c r="G1364" s="49" t="s">
        <v>201</v>
      </c>
      <c r="H1364" s="43" t="s">
        <v>362</v>
      </c>
      <c r="J1364" s="52"/>
      <c r="L1364" s="49" t="s">
        <v>273</v>
      </c>
      <c r="Y1364" s="78">
        <f t="shared" si="111"/>
        <v>0.75771814650736036</v>
      </c>
      <c r="Z1364" s="78">
        <f t="shared" si="111"/>
        <v>0.49952113197955089</v>
      </c>
      <c r="AA1364" s="78">
        <f t="shared" si="111"/>
        <v>0.83758050216751934</v>
      </c>
      <c r="AB1364" s="78">
        <f t="shared" si="111"/>
        <v>0.8035912392714285</v>
      </c>
      <c r="AC1364" s="78">
        <f t="shared" si="111"/>
        <v>0.78917753721085115</v>
      </c>
      <c r="AD1364" s="78">
        <f t="shared" si="111"/>
        <v>0.79134089526099316</v>
      </c>
      <c r="AE1364" s="78">
        <f t="shared" si="111"/>
        <v>0.78689081764557478</v>
      </c>
      <c r="AF1364" s="78">
        <f t="shared" si="111"/>
        <v>0.79099028420972883</v>
      </c>
      <c r="AG1364" s="78">
        <f t="shared" si="111"/>
        <v>0.81541892382556258</v>
      </c>
      <c r="AH1364" s="78">
        <f t="shared" si="111"/>
        <v>0.81503067513980887</v>
      </c>
      <c r="AI1364" s="78">
        <f t="shared" si="111"/>
        <v>0.8146891268599209</v>
      </c>
      <c r="AJ1364" s="78">
        <f t="shared" si="111"/>
        <v>0.81437191399514219</v>
      </c>
      <c r="AK1364" s="78">
        <f t="shared" si="111"/>
        <v>0.81398922639395077</v>
      </c>
      <c r="AU1364" s="49"/>
    </row>
    <row r="1365" spans="4:47">
      <c r="D1365" s="49" t="s">
        <v>308</v>
      </c>
      <c r="E1365" s="49" t="s">
        <v>132</v>
      </c>
      <c r="F1365" s="49" t="s">
        <v>201</v>
      </c>
      <c r="G1365" s="49" t="s">
        <v>201</v>
      </c>
      <c r="H1365" s="43" t="s">
        <v>362</v>
      </c>
      <c r="J1365" s="52"/>
      <c r="L1365" s="49" t="s">
        <v>273</v>
      </c>
      <c r="Y1365" s="78">
        <f t="shared" si="111"/>
        <v>0.86198248833046109</v>
      </c>
      <c r="Z1365" s="78">
        <f t="shared" si="111"/>
        <v>0.69130151505879167</v>
      </c>
      <c r="AA1365" s="78">
        <f t="shared" si="111"/>
        <v>0.86655496588382463</v>
      </c>
      <c r="AB1365" s="78">
        <f t="shared" si="111"/>
        <v>0.88931848432424621</v>
      </c>
      <c r="AC1365" s="78">
        <f t="shared" si="111"/>
        <v>0.88222000626344499</v>
      </c>
      <c r="AD1365" s="78">
        <f t="shared" si="111"/>
        <v>0.89490678924535605</v>
      </c>
      <c r="AE1365" s="78">
        <f t="shared" si="111"/>
        <v>0.89498970282401968</v>
      </c>
      <c r="AF1365" s="78">
        <f t="shared" si="111"/>
        <v>0.89652501450858046</v>
      </c>
      <c r="AG1365" s="78">
        <f t="shared" si="111"/>
        <v>0.8987345422554599</v>
      </c>
      <c r="AH1365" s="78">
        <f t="shared" si="111"/>
        <v>0.89886730817126925</v>
      </c>
      <c r="AI1365" s="78">
        <f t="shared" si="111"/>
        <v>0.89895963339398643</v>
      </c>
      <c r="AJ1365" s="78">
        <f t="shared" si="111"/>
        <v>0.89904397151293536</v>
      </c>
      <c r="AK1365" s="78">
        <f t="shared" si="111"/>
        <v>0.89911367168754619</v>
      </c>
      <c r="AU1365" s="49"/>
    </row>
    <row r="1366" spans="4:47">
      <c r="D1366" s="49" t="s">
        <v>308</v>
      </c>
      <c r="E1366" s="49" t="s">
        <v>121</v>
      </c>
      <c r="F1366" s="49" t="s">
        <v>201</v>
      </c>
      <c r="G1366" s="49" t="s">
        <v>201</v>
      </c>
      <c r="H1366" s="43" t="s">
        <v>362</v>
      </c>
      <c r="J1366" s="52"/>
      <c r="L1366" s="49" t="s">
        <v>273</v>
      </c>
      <c r="Y1366" s="78">
        <f>IFERROR(SUM(Y1349,Y1357)/Y1337,"NA")</f>
        <v>0.68973096164041481</v>
      </c>
      <c r="Z1366" s="78">
        <f t="shared" si="111"/>
        <v>0.62915411978067581</v>
      </c>
      <c r="AA1366" s="78">
        <f t="shared" si="111"/>
        <v>0.65144357645700524</v>
      </c>
      <c r="AB1366" s="78">
        <f t="shared" si="111"/>
        <v>0.63977000214330226</v>
      </c>
      <c r="AC1366" s="78">
        <f t="shared" si="111"/>
        <v>0.59557068007713532</v>
      </c>
      <c r="AD1366" s="78">
        <f t="shared" si="111"/>
        <v>0.61794570884961664</v>
      </c>
      <c r="AE1366" s="78">
        <f t="shared" si="111"/>
        <v>0.55744706927477439</v>
      </c>
      <c r="AF1366" s="78">
        <f t="shared" si="111"/>
        <v>0.63182228971125554</v>
      </c>
      <c r="AG1366" s="78">
        <f t="shared" si="111"/>
        <v>0.54918504877773533</v>
      </c>
      <c r="AH1366" s="78">
        <f t="shared" si="111"/>
        <v>0.54928780563127599</v>
      </c>
      <c r="AI1366" s="78">
        <f t="shared" si="111"/>
        <v>0.54338895545301058</v>
      </c>
      <c r="AJ1366" s="78">
        <f t="shared" si="111"/>
        <v>0.54426196696540152</v>
      </c>
      <c r="AK1366" s="78">
        <f t="shared" si="111"/>
        <v>0.54228299618666387</v>
      </c>
      <c r="AU1366" s="49"/>
    </row>
    <row r="1367" spans="4:47">
      <c r="H1367" s="43"/>
      <c r="J1367" s="52"/>
      <c r="AU1367" s="49"/>
    </row>
    <row r="1368" spans="4:47">
      <c r="H1368" s="43"/>
      <c r="J1368" s="52"/>
      <c r="AU1368" s="49"/>
    </row>
    <row r="1369" spans="4:47">
      <c r="H1369" s="43"/>
      <c r="J1369" s="52"/>
      <c r="AU1369" s="49"/>
    </row>
    <row r="1370" spans="4:47">
      <c r="H1370" s="43"/>
      <c r="J1370" s="52"/>
      <c r="AU1370" s="49"/>
    </row>
    <row r="1371" spans="4:47">
      <c r="H1371" s="43"/>
      <c r="J1371" s="52"/>
      <c r="AU1371" s="49"/>
    </row>
    <row r="1372" spans="4:47">
      <c r="H1372" s="43"/>
      <c r="J1372" s="52"/>
      <c r="AU1372" s="49"/>
    </row>
    <row r="1373" spans="4:47">
      <c r="H1373" s="43"/>
      <c r="J1373" s="52"/>
      <c r="AU1373" s="49"/>
    </row>
    <row r="1374" spans="4:47">
      <c r="H1374" s="43"/>
      <c r="J1374" s="52"/>
      <c r="AU1374" s="49"/>
    </row>
    <row r="1375" spans="4:47">
      <c r="H1375" s="43"/>
      <c r="J1375" s="52"/>
      <c r="AU1375" s="49"/>
    </row>
  </sheetData>
  <mergeCells count="1">
    <mergeCell ref="AT6:AV6"/>
  </mergeCells>
  <conditionalFormatting sqref="R4">
    <cfRule type="cellIs" dxfId="7" priority="1"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8"/>
  </sheetPr>
  <dimension ref="A1:AY32"/>
  <sheetViews>
    <sheetView zoomScale="70" zoomScaleNormal="70" workbookViewId="0">
      <selection activeCell="A2" sqref="A2"/>
    </sheetView>
  </sheetViews>
  <sheetFormatPr defaultColWidth="9.125" defaultRowHeight="12.75"/>
  <cols>
    <col min="1" max="4" width="1.75" style="49" customWidth="1"/>
    <col min="5" max="5" width="9.75" style="49" customWidth="1"/>
    <col min="6" max="6" width="17.125" style="49" customWidth="1"/>
    <col min="7" max="7" width="47.125" style="49" customWidth="1"/>
    <col min="8" max="8" width="39.75" style="49" customWidth="1"/>
    <col min="9" max="9" width="35.5" style="49" customWidth="1"/>
    <col min="10" max="13" width="25.625" style="49" customWidth="1"/>
    <col min="14" max="16384" width="9.125" style="49"/>
  </cols>
  <sheetData>
    <row r="1" spans="1:51" s="9" customFormat="1" ht="22.5">
      <c r="A1" s="9" t="s">
        <v>375</v>
      </c>
    </row>
    <row r="2" spans="1:51" s="10" customFormat="1" ht="15">
      <c r="A2" s="10" t="str">
        <f>"["&amp; Cover!$F$28 &amp;"] "&amp; Cover!$F$8 &amp;" - Version "&amp; Cover!$F$22 &amp;" ("&amp; TEXT(Cover!$F$23, "dd/mm/yy") &amp;")"</f>
        <v>[Final] Labour Ratios - Version 2 (30/11/20)</v>
      </c>
    </row>
    <row r="3" spans="1:51" s="10" customFormat="1" ht="15">
      <c r="A3" s="10" t="s">
        <v>376</v>
      </c>
    </row>
    <row r="4" spans="1:51" ht="15">
      <c r="A4" s="10"/>
      <c r="B4" s="10"/>
      <c r="C4" s="10"/>
      <c r="D4" s="10"/>
      <c r="E4" s="10"/>
      <c r="F4" s="10"/>
      <c r="G4" s="10"/>
      <c r="H4" s="10"/>
      <c r="I4" s="10"/>
      <c r="J4" s="10"/>
      <c r="K4" s="10"/>
      <c r="L4" s="10"/>
      <c r="M4" s="10"/>
      <c r="N4" s="10"/>
      <c r="O4" s="10"/>
      <c r="P4" s="32"/>
      <c r="Q4" s="10"/>
      <c r="R4" s="10"/>
      <c r="S4" s="10"/>
      <c r="T4" s="10"/>
      <c r="U4" s="10"/>
      <c r="V4" s="10"/>
      <c r="W4" s="10"/>
      <c r="X4" s="10"/>
      <c r="Y4" s="10"/>
      <c r="Z4" s="10"/>
      <c r="AA4" s="10"/>
      <c r="AB4" s="10"/>
      <c r="AC4" s="10"/>
      <c r="AD4" s="10"/>
      <c r="AE4" s="10"/>
      <c r="AF4" s="10"/>
      <c r="AG4" s="10"/>
      <c r="AH4" s="10"/>
      <c r="AI4" s="10"/>
      <c r="AJ4" s="10"/>
      <c r="AK4" s="10"/>
      <c r="AL4" s="28"/>
      <c r="AM4" s="10"/>
      <c r="AN4" s="10"/>
      <c r="AO4" s="10"/>
      <c r="AP4" s="10"/>
      <c r="AQ4" s="10"/>
      <c r="AR4" s="10"/>
      <c r="AS4" s="10"/>
      <c r="AT4" s="10"/>
      <c r="AU4" s="10"/>
      <c r="AV4" s="10"/>
      <c r="AW4" s="10"/>
      <c r="AX4" s="10"/>
      <c r="AY4" s="10"/>
    </row>
    <row r="6" spans="1:51" s="10" customFormat="1" ht="15">
      <c r="A6" s="49"/>
      <c r="B6" s="10" t="s">
        <v>377</v>
      </c>
    </row>
    <row r="9" spans="1:51" ht="25.5">
      <c r="E9" s="4" t="s">
        <v>244</v>
      </c>
      <c r="F9" s="4" t="s">
        <v>245</v>
      </c>
      <c r="J9" s="33" t="s">
        <v>249</v>
      </c>
      <c r="K9" s="33" t="s">
        <v>250</v>
      </c>
      <c r="L9" s="33" t="s">
        <v>251</v>
      </c>
      <c r="M9" s="33" t="s">
        <v>252</v>
      </c>
    </row>
    <row r="10" spans="1:51">
      <c r="E10" s="49" t="s">
        <v>89</v>
      </c>
      <c r="F10" s="49" t="s">
        <v>102</v>
      </c>
      <c r="J10" s="123">
        <f>IF(Global!J12="Yes",1,0)</f>
        <v>1</v>
      </c>
      <c r="K10" s="123">
        <f>IF(Global!K12="Yes",1,0)</f>
        <v>0</v>
      </c>
      <c r="L10" s="123">
        <f>IF(Global!L12="Yes",1,0)</f>
        <v>0</v>
      </c>
      <c r="M10" s="123">
        <f>IF(Global!M12="Yes",1,0)</f>
        <v>0</v>
      </c>
    </row>
    <row r="11" spans="1:51">
      <c r="E11" s="49" t="s">
        <v>89</v>
      </c>
      <c r="F11" s="49" t="s">
        <v>126</v>
      </c>
      <c r="J11" s="123">
        <f>IF(Global!J13="Yes",1,0)</f>
        <v>1</v>
      </c>
      <c r="K11" s="123">
        <f>IF(Global!K13="Yes",1,0)</f>
        <v>1</v>
      </c>
      <c r="L11" s="123">
        <f>IF(Global!L13="Yes",1,0)</f>
        <v>1</v>
      </c>
      <c r="M11" s="123">
        <f>IF(Global!M13="Yes",1,0)</f>
        <v>1</v>
      </c>
    </row>
    <row r="12" spans="1:51">
      <c r="E12" s="49" t="s">
        <v>89</v>
      </c>
      <c r="F12" s="49" t="s">
        <v>130</v>
      </c>
      <c r="J12" s="123">
        <f>IF(Global!J14="Yes",1,0)</f>
        <v>1</v>
      </c>
      <c r="K12" s="123">
        <f>IF(Global!K14="Yes",1,0)</f>
        <v>1</v>
      </c>
      <c r="L12" s="123">
        <f>IF(Global!L14="Yes",1,0)</f>
        <v>1</v>
      </c>
      <c r="M12" s="123">
        <f>IF(Global!M14="Yes",1,0)</f>
        <v>0</v>
      </c>
    </row>
    <row r="13" spans="1:51">
      <c r="E13" s="49" t="s">
        <v>89</v>
      </c>
      <c r="F13" s="49" t="s">
        <v>134</v>
      </c>
      <c r="J13" s="123">
        <f>IF(Global!J15="Yes",1,0)</f>
        <v>1</v>
      </c>
      <c r="K13" s="123">
        <f>IF(Global!K15="Yes",1,0)</f>
        <v>0</v>
      </c>
      <c r="L13" s="123">
        <f>IF(Global!L15="Yes",1,0)</f>
        <v>1</v>
      </c>
      <c r="M13" s="123">
        <f>IF(Global!M15="Yes",1,0)</f>
        <v>0</v>
      </c>
    </row>
    <row r="14" spans="1:51">
      <c r="E14" s="49" t="s">
        <v>89</v>
      </c>
      <c r="F14" s="49" t="s">
        <v>137</v>
      </c>
      <c r="J14" s="123">
        <f>IF(Global!J16="Yes",1,0)</f>
        <v>0</v>
      </c>
      <c r="K14" s="123">
        <f>IF(Global!K16="Yes",1,0)</f>
        <v>0</v>
      </c>
      <c r="L14" s="123">
        <f>IF(Global!L16="Yes",1,0)</f>
        <v>0</v>
      </c>
      <c r="M14" s="123">
        <f>IF(Global!M16="Yes",1,0)</f>
        <v>0</v>
      </c>
    </row>
    <row r="15" spans="1:51">
      <c r="E15" s="49" t="s">
        <v>89</v>
      </c>
      <c r="F15" s="49" t="s">
        <v>141</v>
      </c>
      <c r="J15" s="123">
        <f>IF(Global!J17="Yes",1,0)</f>
        <v>1</v>
      </c>
      <c r="K15" s="123">
        <f>IF(Global!K17="Yes",1,0)</f>
        <v>0</v>
      </c>
      <c r="L15" s="123">
        <f>IF(Global!L17="Yes",1,0)</f>
        <v>1</v>
      </c>
      <c r="M15" s="123">
        <f>IF(Global!M17="Yes",1,0)</f>
        <v>0</v>
      </c>
    </row>
    <row r="16" spans="1:51">
      <c r="E16" s="49" t="s">
        <v>89</v>
      </c>
      <c r="F16" s="49" t="s">
        <v>149</v>
      </c>
      <c r="J16" s="123">
        <f>IF(Global!J18="Yes",1,0)</f>
        <v>0</v>
      </c>
      <c r="K16" s="123">
        <f>IF(Global!K18="Yes",1,0)</f>
        <v>0</v>
      </c>
      <c r="L16" s="123">
        <f>IF(Global!L18="Yes",1,0)</f>
        <v>0</v>
      </c>
      <c r="M16" s="123">
        <f>IF(Global!M18="Yes",1,0)</f>
        <v>0</v>
      </c>
    </row>
    <row r="17" spans="5:13">
      <c r="E17" s="49" t="s">
        <v>89</v>
      </c>
      <c r="F17" s="49" t="s">
        <v>152</v>
      </c>
      <c r="J17" s="123">
        <f>IF(Global!J19="Yes",1,0)</f>
        <v>0</v>
      </c>
      <c r="K17" s="123">
        <f>IF(Global!K19="Yes",1,0)</f>
        <v>0</v>
      </c>
      <c r="L17" s="123">
        <f>IF(Global!L19="Yes",1,0)</f>
        <v>0</v>
      </c>
      <c r="M17" s="123">
        <f>IF(Global!M19="Yes",1,0)</f>
        <v>0</v>
      </c>
    </row>
    <row r="18" spans="5:13">
      <c r="E18" s="49" t="s">
        <v>89</v>
      </c>
      <c r="F18" s="49" t="s">
        <v>155</v>
      </c>
      <c r="J18" s="123">
        <f>IF(Global!J20="Yes",1,0)</f>
        <v>0</v>
      </c>
      <c r="K18" s="123">
        <f>IF(Global!K20="Yes",1,0)</f>
        <v>0</v>
      </c>
      <c r="L18" s="123">
        <f>IF(Global!L20="Yes",1,0)</f>
        <v>0</v>
      </c>
      <c r="M18" s="123">
        <f>IF(Global!M20="Yes",1,0)</f>
        <v>0</v>
      </c>
    </row>
    <row r="19" spans="5:13">
      <c r="E19" s="49" t="s">
        <v>89</v>
      </c>
      <c r="F19" s="49" t="s">
        <v>158</v>
      </c>
      <c r="J19" s="123">
        <f>IF(Global!J21="Yes",1,0)</f>
        <v>0</v>
      </c>
      <c r="K19" s="123">
        <f>IF(Global!K21="Yes",1,0)</f>
        <v>0</v>
      </c>
      <c r="L19" s="123">
        <f>IF(Global!L21="Yes",1,0)</f>
        <v>0</v>
      </c>
      <c r="M19" s="123">
        <f>IF(Global!M21="Yes",1,0)</f>
        <v>0</v>
      </c>
    </row>
    <row r="20" spans="5:13">
      <c r="E20" s="49" t="s">
        <v>89</v>
      </c>
      <c r="F20" s="49" t="s">
        <v>161</v>
      </c>
      <c r="J20" s="123">
        <f>IF(Global!J22="Yes",1,0)</f>
        <v>0</v>
      </c>
      <c r="K20" s="123">
        <f>IF(Global!K22="Yes",1,0)</f>
        <v>0</v>
      </c>
      <c r="L20" s="123">
        <f>IF(Global!L22="Yes",1,0)</f>
        <v>0</v>
      </c>
      <c r="M20" s="123">
        <f>IF(Global!M22="Yes",1,0)</f>
        <v>0</v>
      </c>
    </row>
    <row r="21" spans="5:13">
      <c r="E21" s="49" t="s">
        <v>89</v>
      </c>
      <c r="F21" s="49" t="s">
        <v>164</v>
      </c>
      <c r="J21" s="123">
        <f>IF(Global!J23="Yes",1,0)</f>
        <v>0</v>
      </c>
      <c r="K21" s="123">
        <f>IF(Global!K23="Yes",1,0)</f>
        <v>0</v>
      </c>
      <c r="L21" s="123">
        <f>IF(Global!L23="Yes",1,0)</f>
        <v>0</v>
      </c>
      <c r="M21" s="123">
        <f>IF(Global!M23="Yes",1,0)</f>
        <v>0</v>
      </c>
    </row>
    <row r="22" spans="5:13">
      <c r="E22" s="49" t="s">
        <v>89</v>
      </c>
      <c r="F22" s="49" t="s">
        <v>167</v>
      </c>
      <c r="J22" s="123">
        <f>IF(Global!J24="Yes",1,0)</f>
        <v>0</v>
      </c>
      <c r="K22" s="123">
        <f>IF(Global!K24="Yes",1,0)</f>
        <v>0</v>
      </c>
      <c r="L22" s="123">
        <f>IF(Global!L24="Yes",1,0)</f>
        <v>0</v>
      </c>
      <c r="M22" s="123">
        <f>IF(Global!M24="Yes",1,0)</f>
        <v>0</v>
      </c>
    </row>
    <row r="23" spans="5:13">
      <c r="E23" s="49" t="s">
        <v>89</v>
      </c>
      <c r="F23" s="49" t="s">
        <v>170</v>
      </c>
      <c r="J23" s="123">
        <f>IF(Global!J25="Yes",1,0)</f>
        <v>0</v>
      </c>
      <c r="K23" s="123">
        <f>IF(Global!K25="Yes",1,0)</f>
        <v>0</v>
      </c>
      <c r="L23" s="123">
        <f>IF(Global!L25="Yes",1,0)</f>
        <v>0</v>
      </c>
      <c r="M23" s="123">
        <f>IF(Global!M25="Yes",1,0)</f>
        <v>0</v>
      </c>
    </row>
    <row r="24" spans="5:13">
      <c r="E24" s="49" t="s">
        <v>89</v>
      </c>
      <c r="F24" s="49" t="s">
        <v>173</v>
      </c>
      <c r="J24" s="123">
        <f>IF(Global!J26="Yes",1,0)</f>
        <v>1</v>
      </c>
      <c r="K24" s="123">
        <f>IF(Global!K26="Yes",1,0)</f>
        <v>0</v>
      </c>
      <c r="L24" s="123">
        <f>IF(Global!L26="Yes",1,0)</f>
        <v>0</v>
      </c>
      <c r="M24" s="123">
        <f>IF(Global!M26="Yes",1,0)</f>
        <v>0</v>
      </c>
    </row>
    <row r="25" spans="5:13">
      <c r="E25" s="49" t="s">
        <v>193</v>
      </c>
      <c r="F25" s="49" t="s">
        <v>194</v>
      </c>
      <c r="J25" s="123">
        <f>IF(Global!J27="Yes",1,0)</f>
        <v>1</v>
      </c>
      <c r="K25" s="123">
        <f>IF(Global!K27="Yes",1,0)</f>
        <v>0</v>
      </c>
      <c r="L25" s="123">
        <f>IF(Global!L27="Yes",1,0)</f>
        <v>0</v>
      </c>
      <c r="M25" s="123">
        <f>IF(Global!M27="Yes",1,0)</f>
        <v>0</v>
      </c>
    </row>
    <row r="26" spans="5:13">
      <c r="E26" s="49" t="s">
        <v>193</v>
      </c>
      <c r="F26" s="49" t="s">
        <v>195</v>
      </c>
      <c r="J26" s="123">
        <f>IF(Global!J28="Yes",1,0)</f>
        <v>1</v>
      </c>
      <c r="K26" s="123">
        <f>IF(Global!K28="Yes",1,0)</f>
        <v>0</v>
      </c>
      <c r="L26" s="123">
        <f>IF(Global!L28="Yes",1,0)</f>
        <v>0</v>
      </c>
      <c r="M26" s="123">
        <f>IF(Global!M28="Yes",1,0)</f>
        <v>1</v>
      </c>
    </row>
    <row r="27" spans="5:13">
      <c r="E27" s="49" t="s">
        <v>193</v>
      </c>
      <c r="F27" s="49" t="s">
        <v>196</v>
      </c>
      <c r="J27" s="123">
        <f>IF(Global!J29="Yes",1,0)</f>
        <v>1</v>
      </c>
      <c r="K27" s="123">
        <f>IF(Global!K29="Yes",1,0)</f>
        <v>0</v>
      </c>
      <c r="L27" s="123">
        <f>IF(Global!L29="Yes",1,0)</f>
        <v>0</v>
      </c>
      <c r="M27" s="123">
        <f>IF(Global!M29="Yes",1,0)</f>
        <v>1</v>
      </c>
    </row>
    <row r="28" spans="5:13">
      <c r="E28" s="49" t="s">
        <v>193</v>
      </c>
      <c r="F28" s="49" t="s">
        <v>197</v>
      </c>
      <c r="J28" s="123">
        <f>IF(Global!J30="Yes",1,0)</f>
        <v>0</v>
      </c>
      <c r="K28" s="123">
        <f>IF(Global!K30="Yes",1,0)</f>
        <v>0</v>
      </c>
      <c r="L28" s="123">
        <f>IF(Global!L30="Yes",1,0)</f>
        <v>0</v>
      </c>
      <c r="M28" s="123">
        <f>IF(Global!M30="Yes",1,0)</f>
        <v>0</v>
      </c>
    </row>
    <row r="29" spans="5:13">
      <c r="E29" s="49" t="s">
        <v>193</v>
      </c>
      <c r="F29" s="49" t="s">
        <v>198</v>
      </c>
      <c r="J29" s="123">
        <f>IF(Global!J31="Yes",1,0)</f>
        <v>1</v>
      </c>
      <c r="K29" s="123">
        <f>IF(Global!K31="Yes",1,0)</f>
        <v>0</v>
      </c>
      <c r="L29" s="123">
        <f>IF(Global!L31="Yes",1,0)</f>
        <v>0</v>
      </c>
      <c r="M29" s="123">
        <f>IF(Global!M31="Yes",1,0)</f>
        <v>0</v>
      </c>
    </row>
    <row r="30" spans="5:13">
      <c r="E30" s="49" t="s">
        <v>193</v>
      </c>
      <c r="F30" s="49" t="s">
        <v>200</v>
      </c>
      <c r="J30" s="123">
        <f>IF(Global!J32="Yes",1,0)</f>
        <v>0</v>
      </c>
      <c r="K30" s="123">
        <f>IF(Global!K32="Yes",1,0)</f>
        <v>0</v>
      </c>
      <c r="L30" s="123">
        <f>IF(Global!L32="Yes",1,0)</f>
        <v>0</v>
      </c>
      <c r="M30" s="123">
        <f>IF(Global!M32="Yes",1,0)</f>
        <v>0</v>
      </c>
    </row>
    <row r="31" spans="5:13">
      <c r="E31" s="49" t="s">
        <v>193</v>
      </c>
      <c r="F31" s="49" t="s">
        <v>263</v>
      </c>
      <c r="J31" s="123">
        <f>IF(Global!J33="Yes",1,0)</f>
        <v>1</v>
      </c>
      <c r="K31" s="123">
        <f>IF(Global!K33="Yes",1,0)</f>
        <v>0</v>
      </c>
      <c r="L31" s="123">
        <f>IF(Global!L33="Yes",1,0)</f>
        <v>0</v>
      </c>
      <c r="M31" s="123">
        <f>IF(Global!M33="Yes",1,0)</f>
        <v>0</v>
      </c>
    </row>
    <row r="32" spans="5:13">
      <c r="E32" s="49" t="s">
        <v>201</v>
      </c>
      <c r="F32" s="49" t="s">
        <v>201</v>
      </c>
      <c r="J32" s="123">
        <f>IF(Global!J34="Yes",1,0)</f>
        <v>1</v>
      </c>
      <c r="K32" s="123">
        <f>IF(Global!K34="Yes",1,0)</f>
        <v>0</v>
      </c>
      <c r="L32" s="123">
        <f>IF(Global!L34="Yes",1,0)</f>
        <v>0</v>
      </c>
      <c r="M32" s="123">
        <f>IF(Global!M34="Yes",1,0)</f>
        <v>1</v>
      </c>
    </row>
  </sheetData>
  <conditionalFormatting sqref="P4">
    <cfRule type="cellIs" dxfId="6" priority="7" operator="greaterThan">
      <formula>0</formula>
    </cfRule>
  </conditionalFormatting>
  <conditionalFormatting sqref="J10:M32">
    <cfRule type="cellIs" dxfId="5" priority="1" operator="equal">
      <formula>0</formula>
    </cfRule>
    <cfRule type="cellIs" dxfId="4" priority="2" operator="equal">
      <formula>1</formula>
    </cfRule>
    <cfRule type="containsText" dxfId="3" priority="3" operator="containsText" text="No">
      <formula>NOT(ISERROR(SEARCH("No",J10)))</formula>
    </cfRule>
    <cfRule type="containsText" dxfId="2" priority="4" operator="containsText" text="Yes">
      <formula>NOT(ISERROR(SEARCH("Yes",J10)))</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BO1371"/>
  <sheetViews>
    <sheetView zoomScale="70" zoomScaleNormal="70" workbookViewId="0">
      <pane xSplit="8" ySplit="7" topLeftCell="R8" activePane="bottomRight" state="frozen"/>
      <selection activeCell="A2" sqref="A2"/>
      <selection pane="topRight" activeCell="A2" sqref="A2"/>
      <selection pane="bottomLeft" activeCell="A2" sqref="A2"/>
      <selection pane="bottomRight" activeCell="A2" sqref="A2"/>
    </sheetView>
  </sheetViews>
  <sheetFormatPr defaultColWidth="0" defaultRowHeight="12.75" outlineLevelRow="1" outlineLevelCol="1"/>
  <cols>
    <col min="1" max="3" width="1.75" style="49" customWidth="1"/>
    <col min="4" max="4" width="10.625" style="49" customWidth="1"/>
    <col min="5" max="5" width="7.5" style="49" customWidth="1"/>
    <col min="6" max="6" width="18.125" style="49" customWidth="1"/>
    <col min="7" max="7" width="32.25" style="49" customWidth="1"/>
    <col min="8" max="8" width="30.875" style="49" customWidth="1"/>
    <col min="9" max="9" width="15.75" style="49" customWidth="1"/>
    <col min="10" max="11" width="3.75" style="49" customWidth="1"/>
    <col min="12" max="12" width="9.25" style="49" customWidth="1"/>
    <col min="13" max="15" width="3.75" style="49" customWidth="1"/>
    <col min="16" max="16" width="5.75" style="49" customWidth="1"/>
    <col min="17" max="17" width="20.75" style="49" customWidth="1"/>
    <col min="18" max="18" width="13.25" style="49" customWidth="1"/>
    <col min="19" max="19" width="12.125" style="49" customWidth="1"/>
    <col min="20" max="24" width="9.25" style="49" hidden="1" customWidth="1" outlineLevel="1"/>
    <col min="25" max="25" width="9.25" style="49" customWidth="1" collapsed="1"/>
    <col min="26" max="37" width="9.25" style="49" customWidth="1"/>
    <col min="38" max="45" width="1.75" style="49" customWidth="1"/>
    <col min="46" max="46" width="9.25" style="49" customWidth="1"/>
    <col min="47" max="47" width="11.125" style="29" customWidth="1"/>
    <col min="48" max="48" width="60.875" style="49" bestFit="1" customWidth="1"/>
    <col min="49" max="60" width="1.75" style="49" customWidth="1"/>
    <col min="61" max="62" width="0" style="49" hidden="1" customWidth="1"/>
    <col min="63" max="16384" width="9.25" style="49" hidden="1"/>
  </cols>
  <sheetData>
    <row r="1" spans="1:67" ht="22.5">
      <c r="A1" s="9" t="s">
        <v>378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row>
    <row r="2" spans="1:67"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row>
    <row r="3" spans="1:67" ht="15">
      <c r="A3" s="10" t="s">
        <v>379</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row>
    <row r="4" spans="1:67" ht="15">
      <c r="A4" s="89"/>
      <c r="B4" s="10"/>
      <c r="C4" s="10"/>
      <c r="D4" s="10"/>
      <c r="E4" s="10"/>
      <c r="F4" s="10"/>
      <c r="G4" s="10"/>
      <c r="H4" s="10"/>
      <c r="I4" s="10"/>
      <c r="J4" s="10"/>
      <c r="K4" s="10"/>
      <c r="L4" s="10"/>
      <c r="M4" s="10"/>
      <c r="N4" s="10"/>
      <c r="O4" s="10"/>
      <c r="P4" s="10"/>
      <c r="Q4" s="10"/>
      <c r="R4" s="32"/>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row>
    <row r="5" spans="1:67" s="11" customFormat="1">
      <c r="A5" s="11" t="s">
        <v>220</v>
      </c>
      <c r="G5" s="11" t="s">
        <v>221</v>
      </c>
      <c r="H5" s="44"/>
      <c r="O5" s="11" t="s">
        <v>222</v>
      </c>
      <c r="R5" s="15"/>
      <c r="AQ5" s="31"/>
      <c r="BB5" s="31"/>
    </row>
    <row r="6" spans="1:67">
      <c r="T6" s="116" t="s">
        <v>223</v>
      </c>
      <c r="U6" s="117"/>
      <c r="V6" s="117"/>
      <c r="W6" s="117"/>
      <c r="X6" s="118"/>
      <c r="Y6" s="116" t="s">
        <v>224</v>
      </c>
      <c r="Z6" s="117"/>
      <c r="AA6" s="117"/>
      <c r="AB6" s="117"/>
      <c r="AC6" s="117"/>
      <c r="AD6" s="117"/>
      <c r="AE6" s="117"/>
      <c r="AF6" s="118"/>
      <c r="AG6" s="116" t="s">
        <v>225</v>
      </c>
      <c r="AH6" s="117"/>
      <c r="AI6" s="117"/>
      <c r="AJ6" s="117"/>
      <c r="AK6" s="118"/>
      <c r="AT6" s="139"/>
      <c r="AU6" s="139"/>
      <c r="AV6" s="139"/>
    </row>
    <row r="7" spans="1:67">
      <c r="A7" s="4"/>
      <c r="B7" s="4"/>
      <c r="C7" s="4"/>
      <c r="D7" s="4" t="s">
        <v>332</v>
      </c>
      <c r="E7" s="4" t="s">
        <v>228</v>
      </c>
      <c r="F7" s="4" t="s">
        <v>75</v>
      </c>
      <c r="G7" s="4" t="s">
        <v>359</v>
      </c>
      <c r="H7" s="4" t="s">
        <v>351</v>
      </c>
      <c r="I7" s="4" t="s">
        <v>360</v>
      </c>
      <c r="J7" s="4"/>
      <c r="K7" s="4"/>
      <c r="L7" s="4" t="s">
        <v>231</v>
      </c>
      <c r="M7" s="4"/>
      <c r="N7" s="4"/>
      <c r="O7" s="4" t="s">
        <v>233</v>
      </c>
      <c r="P7" s="4" t="s">
        <v>234</v>
      </c>
      <c r="Q7" s="4"/>
      <c r="R7" s="4" t="s">
        <v>235</v>
      </c>
      <c r="S7" s="4"/>
      <c r="T7" s="25">
        <v>2009</v>
      </c>
      <c r="U7" s="35">
        <v>2010</v>
      </c>
      <c r="V7" s="35">
        <v>2011</v>
      </c>
      <c r="W7" s="35">
        <v>2012</v>
      </c>
      <c r="X7" s="35">
        <v>2013</v>
      </c>
      <c r="Y7" s="25">
        <v>2014</v>
      </c>
      <c r="Z7" s="35">
        <v>2015</v>
      </c>
      <c r="AA7" s="35">
        <v>2016</v>
      </c>
      <c r="AB7" s="35">
        <v>2017</v>
      </c>
      <c r="AC7" s="35">
        <v>2018</v>
      </c>
      <c r="AD7" s="35">
        <v>2019</v>
      </c>
      <c r="AE7" s="35">
        <v>2020</v>
      </c>
      <c r="AF7" s="35">
        <v>2021</v>
      </c>
      <c r="AG7" s="25">
        <v>2022</v>
      </c>
      <c r="AH7" s="35">
        <v>2023</v>
      </c>
      <c r="AI7" s="35">
        <v>2024</v>
      </c>
      <c r="AJ7" s="35">
        <v>2025</v>
      </c>
      <c r="AK7" s="26">
        <v>2026</v>
      </c>
      <c r="AL7" s="4"/>
      <c r="AM7" s="4"/>
      <c r="AN7" s="4"/>
      <c r="AO7" s="4"/>
      <c r="AP7" s="4"/>
      <c r="AQ7" s="4"/>
      <c r="AR7" s="4"/>
      <c r="AS7" s="4"/>
      <c r="AT7" s="24"/>
      <c r="AU7" s="30"/>
      <c r="AV7" s="23"/>
      <c r="AW7" s="4"/>
      <c r="AX7" s="4"/>
      <c r="AY7" s="4"/>
      <c r="AZ7" s="4"/>
      <c r="BA7" s="4"/>
      <c r="BB7" s="4"/>
      <c r="BC7" s="4"/>
      <c r="BD7" s="4"/>
      <c r="BE7" s="4"/>
      <c r="BF7" s="4"/>
      <c r="BG7" s="4"/>
      <c r="BH7" s="4"/>
    </row>
    <row r="8" spans="1:67">
      <c r="AU8" s="49"/>
    </row>
    <row r="9" spans="1:67" ht="15">
      <c r="B9" s="10" t="s">
        <v>89</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row>
    <row r="10" spans="1:67" s="51" customFormat="1" ht="15">
      <c r="B10" s="86"/>
      <c r="C10" s="21"/>
      <c r="D10" s="86"/>
      <c r="E10" s="86"/>
      <c r="F10" s="86"/>
      <c r="G10" s="86"/>
      <c r="H10" s="86"/>
      <c r="I10" s="86"/>
      <c r="J10" s="86"/>
      <c r="K10" s="86"/>
      <c r="L10" s="86"/>
      <c r="M10" s="86"/>
      <c r="N10" s="86"/>
      <c r="O10" s="86"/>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row>
    <row r="11" spans="1:67">
      <c r="AU11" s="49"/>
    </row>
    <row r="12" spans="1:67" hidden="1" outlineLevel="1">
      <c r="C12" s="11" t="s">
        <v>300</v>
      </c>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31"/>
      <c r="AR12" s="11"/>
      <c r="AS12" s="11"/>
      <c r="AT12" s="11"/>
      <c r="AU12" s="11"/>
      <c r="AV12" s="11"/>
      <c r="AW12" s="11"/>
      <c r="AX12" s="11"/>
      <c r="AY12" s="11"/>
      <c r="AZ12" s="11"/>
      <c r="BA12" s="11"/>
      <c r="BB12" s="31"/>
      <c r="BC12" s="11"/>
      <c r="BD12" s="11"/>
      <c r="BE12" s="11"/>
      <c r="BF12" s="11"/>
      <c r="BG12" s="11"/>
      <c r="BH12" s="11"/>
      <c r="BI12" s="11"/>
      <c r="BJ12" s="11"/>
      <c r="BK12" s="11"/>
      <c r="BL12" s="11"/>
      <c r="BM12" s="11"/>
      <c r="BN12" s="11"/>
      <c r="BO12" s="11"/>
    </row>
    <row r="13" spans="1:67" s="51" customFormat="1" hidden="1" outlineLevel="1">
      <c r="C13" s="93"/>
      <c r="D13" s="93"/>
      <c r="E13" s="93"/>
      <c r="F13" s="93"/>
      <c r="G13" s="93"/>
      <c r="H13" s="93"/>
      <c r="I13" s="93"/>
      <c r="J13" s="93"/>
      <c r="K13" s="93"/>
      <c r="L13" s="93"/>
      <c r="M13" s="93"/>
      <c r="N13" s="93"/>
      <c r="O13" s="93"/>
      <c r="P13" s="93"/>
      <c r="Q13" s="93"/>
      <c r="R13" s="93"/>
      <c r="S13" s="93"/>
      <c r="T13" s="93"/>
      <c r="U13" s="93"/>
      <c r="V13" s="93"/>
      <c r="W13" s="93"/>
      <c r="X13" s="93"/>
      <c r="Y13" s="49"/>
      <c r="Z13" s="49"/>
      <c r="AA13" s="49"/>
      <c r="AB13" s="49"/>
      <c r="AC13" s="49"/>
      <c r="AD13" s="49"/>
      <c r="AE13" s="49"/>
      <c r="AF13" s="49"/>
      <c r="AG13" s="49"/>
      <c r="AH13" s="49"/>
      <c r="AI13" s="49"/>
      <c r="AJ13" s="49"/>
      <c r="AK13" s="49"/>
      <c r="AL13" s="93"/>
      <c r="AM13" s="93"/>
      <c r="AN13" s="93"/>
      <c r="AO13" s="93"/>
      <c r="AP13" s="93"/>
      <c r="AQ13" s="94"/>
      <c r="AR13" s="93"/>
      <c r="AS13" s="93"/>
      <c r="AT13" s="93"/>
      <c r="AU13" s="93"/>
      <c r="AV13" s="93"/>
      <c r="AW13" s="93"/>
      <c r="AX13" s="93"/>
      <c r="AY13" s="93"/>
      <c r="AZ13" s="93"/>
      <c r="BA13" s="93"/>
      <c r="BB13" s="94"/>
      <c r="BC13" s="93"/>
      <c r="BD13" s="93"/>
      <c r="BE13" s="93"/>
      <c r="BF13" s="93"/>
      <c r="BG13" s="93"/>
      <c r="BH13" s="93"/>
      <c r="BI13" s="93"/>
      <c r="BJ13" s="93"/>
      <c r="BK13" s="93"/>
      <c r="BL13" s="93"/>
      <c r="BM13" s="93"/>
      <c r="BN13" s="93"/>
      <c r="BO13" s="93"/>
    </row>
    <row r="14" spans="1:67" hidden="1" outlineLevel="1">
      <c r="D14" s="49" t="s">
        <v>296</v>
      </c>
      <c r="E14" s="49" t="s">
        <v>109</v>
      </c>
      <c r="F14" s="49" t="s">
        <v>89</v>
      </c>
      <c r="G14" s="49" t="s">
        <v>300</v>
      </c>
      <c r="H14" s="49" t="s">
        <v>352</v>
      </c>
      <c r="I14" s="49" t="s">
        <v>299</v>
      </c>
      <c r="J14" s="52"/>
      <c r="L14" s="49" t="s">
        <v>297</v>
      </c>
      <c r="AU14" s="49"/>
    </row>
    <row r="15" spans="1:67" hidden="1" outlineLevel="1">
      <c r="D15" s="49" t="s">
        <v>296</v>
      </c>
      <c r="E15" s="49" t="s">
        <v>112</v>
      </c>
      <c r="F15" s="49" t="s">
        <v>89</v>
      </c>
      <c r="G15" s="49" t="s">
        <v>300</v>
      </c>
      <c r="H15" s="49" t="s">
        <v>352</v>
      </c>
      <c r="I15" s="49" t="s">
        <v>299</v>
      </c>
      <c r="J15" s="52"/>
      <c r="L15" s="49" t="s">
        <v>297</v>
      </c>
      <c r="AU15" s="49"/>
    </row>
    <row r="16" spans="1:67" hidden="1" outlineLevel="1">
      <c r="D16" s="49" t="s">
        <v>296</v>
      </c>
      <c r="E16" s="49" t="s">
        <v>116</v>
      </c>
      <c r="F16" s="49" t="s">
        <v>89</v>
      </c>
      <c r="G16" s="49" t="s">
        <v>300</v>
      </c>
      <c r="H16" s="49" t="s">
        <v>352</v>
      </c>
      <c r="I16" s="49" t="s">
        <v>299</v>
      </c>
      <c r="J16" s="52"/>
      <c r="L16" s="49" t="s">
        <v>297</v>
      </c>
      <c r="AU16" s="49"/>
    </row>
    <row r="17" spans="4:47" hidden="1" outlineLevel="1">
      <c r="D17" s="49" t="s">
        <v>296</v>
      </c>
      <c r="E17" s="49" t="s">
        <v>120</v>
      </c>
      <c r="F17" s="49" t="s">
        <v>89</v>
      </c>
      <c r="G17" s="49" t="s">
        <v>300</v>
      </c>
      <c r="H17" s="49" t="s">
        <v>352</v>
      </c>
      <c r="I17" s="49" t="s">
        <v>299</v>
      </c>
      <c r="J17" s="52"/>
      <c r="L17" s="49" t="s">
        <v>297</v>
      </c>
      <c r="AU17" s="49"/>
    </row>
    <row r="18" spans="4:47" hidden="1" outlineLevel="1">
      <c r="D18" s="49" t="s">
        <v>296</v>
      </c>
      <c r="E18" s="49" t="s">
        <v>113</v>
      </c>
      <c r="F18" s="49" t="s">
        <v>89</v>
      </c>
      <c r="G18" s="49" t="s">
        <v>300</v>
      </c>
      <c r="H18" s="49" t="s">
        <v>352</v>
      </c>
      <c r="I18" s="49" t="s">
        <v>299</v>
      </c>
      <c r="J18" s="52"/>
      <c r="L18" s="49" t="s">
        <v>297</v>
      </c>
      <c r="AU18" s="49"/>
    </row>
    <row r="19" spans="4:47" hidden="1" outlineLevel="1">
      <c r="D19" s="49" t="s">
        <v>296</v>
      </c>
      <c r="E19" s="49" t="s">
        <v>128</v>
      </c>
      <c r="F19" s="49" t="s">
        <v>89</v>
      </c>
      <c r="G19" s="49" t="s">
        <v>300</v>
      </c>
      <c r="H19" s="49" t="s">
        <v>352</v>
      </c>
      <c r="I19" s="49" t="s">
        <v>299</v>
      </c>
      <c r="J19" s="52"/>
      <c r="L19" s="49" t="s">
        <v>297</v>
      </c>
      <c r="AU19" s="49"/>
    </row>
    <row r="20" spans="4:47" hidden="1" outlineLevel="1">
      <c r="D20" s="49" t="s">
        <v>296</v>
      </c>
      <c r="E20" s="49" t="s">
        <v>132</v>
      </c>
      <c r="F20" s="49" t="s">
        <v>89</v>
      </c>
      <c r="G20" s="49" t="s">
        <v>300</v>
      </c>
      <c r="H20" s="49" t="s">
        <v>352</v>
      </c>
      <c r="I20" s="49" t="s">
        <v>299</v>
      </c>
      <c r="J20" s="52"/>
      <c r="L20" s="49" t="s">
        <v>297</v>
      </c>
      <c r="AU20" s="49"/>
    </row>
    <row r="21" spans="4:47" hidden="1" outlineLevel="1">
      <c r="D21" s="49" t="s">
        <v>296</v>
      </c>
      <c r="E21" s="49" t="s">
        <v>121</v>
      </c>
      <c r="F21" s="49" t="s">
        <v>89</v>
      </c>
      <c r="G21" s="49" t="s">
        <v>300</v>
      </c>
      <c r="H21" s="49" t="s">
        <v>352</v>
      </c>
      <c r="I21" s="49" t="s">
        <v>299</v>
      </c>
      <c r="J21" s="52"/>
      <c r="L21" s="49" t="s">
        <v>297</v>
      </c>
      <c r="AU21" s="49"/>
    </row>
    <row r="22" spans="4:47" hidden="1" outlineLevel="1">
      <c r="D22" s="49" t="s">
        <v>296</v>
      </c>
      <c r="E22" s="49" t="s">
        <v>109</v>
      </c>
      <c r="F22" s="49" t="s">
        <v>89</v>
      </c>
      <c r="G22" s="49" t="s">
        <v>300</v>
      </c>
      <c r="H22" s="49" t="s">
        <v>301</v>
      </c>
      <c r="I22" s="49" t="s">
        <v>299</v>
      </c>
      <c r="J22" s="52"/>
      <c r="L22" s="49" t="s">
        <v>297</v>
      </c>
      <c r="S22" s="106"/>
      <c r="Y22" s="50">
        <f>((((Inp_CostIndices!Y$11-1)*Inp_CostIndices!Y$55+1)^Cal_Adjustments!$J$10)*(Inp_CostIndices!Y$44^Cal_Adjustments!$M$10)+((Inp_CostIndices!Y$22^Cal_Adjustments!$K$10)-1))</f>
        <v>1.0053594424950463</v>
      </c>
      <c r="Z22" s="50">
        <f>((((Inp_CostIndices!Z$11-1)*Inp_CostIndices!Z$55+1)^Cal_Adjustments!$J$10)*(Inp_CostIndices!Z$44^Cal_Adjustments!$M$10)+((Inp_CostIndices!Z$22^Cal_Adjustments!$K$10)-1))</f>
        <v>1.005054974381717</v>
      </c>
      <c r="AA22" s="50">
        <f>((((Inp_CostIndices!AA$11-1)*Inp_CostIndices!AA$55+1)^Cal_Adjustments!$J$10)*(Inp_CostIndices!AA$44^Cal_Adjustments!$M$10)+((Inp_CostIndices!AA$22^Cal_Adjustments!$K$10)-1))</f>
        <v>1.0049139630896236</v>
      </c>
      <c r="AB22" s="50">
        <f>((((Inp_CostIndices!AB$11-1)*Inp_CostIndices!AB$55+1)^Cal_Adjustments!$J$10)*(Inp_CostIndices!AB$44^Cal_Adjustments!$M$10)+((Inp_CostIndices!AB$22^Cal_Adjustments!$K$10)-1))</f>
        <v>1.0051261017109108</v>
      </c>
      <c r="AC22" s="50">
        <f>((((Inp_CostIndices!AC$11-1)*Inp_CostIndices!AC$55+1)^Cal_Adjustments!$J$10)*(Inp_CostIndices!AC$44^Cal_Adjustments!$M$10)+((Inp_CostIndices!AC$22^Cal_Adjustments!$K$10)-1))</f>
        <v>1.0056931425196751</v>
      </c>
      <c r="AD22" s="50">
        <f>((((Inp_CostIndices!AD$11-1)*Inp_CostIndices!AD$55+1)^Cal_Adjustments!$J$10)*(Inp_CostIndices!AD$44^Cal_Adjustments!$M$10)+((Inp_CostIndices!AD$22^Cal_Adjustments!$K$10)-1))</f>
        <v>1.0054591036321106</v>
      </c>
      <c r="AE22" s="50">
        <f>((((Inp_CostIndices!AE$11-1)*Inp_CostIndices!AE$55+1)^Cal_Adjustments!$J$10)*(Inp_CostIndices!AE$44^Cal_Adjustments!$M$10)+((Inp_CostIndices!AE$22^Cal_Adjustments!$K$10)-1))</f>
        <v>1.0052494570668074</v>
      </c>
      <c r="AF22" s="50">
        <f>((((Inp_CostIndices!AF$11-1)*Inp_CostIndices!AF$55+1)^Cal_Adjustments!$J$10)*(Inp_CostIndices!AF$44^Cal_Adjustments!$M$10)+((Inp_CostIndices!AF$22^Cal_Adjustments!$K$10)-1))</f>
        <v>1.0052494570668074</v>
      </c>
      <c r="AG22" s="50">
        <f>((((Inp_CostIndices!AG$11-1)*Inp_CostIndices!AG$55+1)^Cal_Adjustments!$J$10)*(Inp_CostIndices!AG$44^Cal_Adjustments!$M$10)+((Inp_CostIndices!AG$22^Cal_Adjustments!$K$10)-1))</f>
        <v>1.0052494570668074</v>
      </c>
      <c r="AH22" s="50">
        <f>((((Inp_CostIndices!AH$11-1)*Inp_CostIndices!AH$55+1)^Cal_Adjustments!$J$10)*(Inp_CostIndices!AH$44^Cal_Adjustments!$M$10)+((Inp_CostIndices!AH$22^Cal_Adjustments!$K$10)-1))</f>
        <v>1.0052494570668074</v>
      </c>
      <c r="AI22" s="50">
        <f>((((Inp_CostIndices!AI$11-1)*Inp_CostIndices!AI$55+1)^Cal_Adjustments!$J$10)*(Inp_CostIndices!AI$44^Cal_Adjustments!$M$10)+((Inp_CostIndices!AI$22^Cal_Adjustments!$K$10)-1))</f>
        <v>1.0052494570668074</v>
      </c>
      <c r="AJ22" s="50">
        <f>((((Inp_CostIndices!AJ$11-1)*Inp_CostIndices!AJ$55+1)^Cal_Adjustments!$J$10)*(Inp_CostIndices!AJ$44^Cal_Adjustments!$M$10)+((Inp_CostIndices!AJ$22^Cal_Adjustments!$K$10)-1))</f>
        <v>1.0052494570668074</v>
      </c>
      <c r="AK22" s="50">
        <f>((((Inp_CostIndices!AK$11-1)*Inp_CostIndices!AK$55+1)^Cal_Adjustments!$J$10)*(Inp_CostIndices!AK$44^Cal_Adjustments!$M$10)+((Inp_CostIndices!AK$22^Cal_Adjustments!$K$10)-1))</f>
        <v>1.0052494570668074</v>
      </c>
      <c r="AU22" s="49"/>
    </row>
    <row r="23" spans="4:47" hidden="1" outlineLevel="1">
      <c r="D23" s="49" t="s">
        <v>296</v>
      </c>
      <c r="E23" s="49" t="s">
        <v>112</v>
      </c>
      <c r="F23" s="49" t="s">
        <v>89</v>
      </c>
      <c r="G23" s="49" t="s">
        <v>300</v>
      </c>
      <c r="H23" s="49" t="s">
        <v>301</v>
      </c>
      <c r="I23" s="49" t="s">
        <v>299</v>
      </c>
      <c r="J23" s="52"/>
      <c r="L23" s="49" t="s">
        <v>297</v>
      </c>
      <c r="S23" s="106"/>
      <c r="Y23" s="50">
        <f>((((Inp_CostIndices!Y$12-1)*Inp_CostIndices!Y$55+1)^Cal_Adjustments!$J$10)*(Inp_CostIndices!Y$45^Cal_Adjustments!$M$10)+((Inp_CostIndices!Y$23^Cal_Adjustments!$K$10)-1))</f>
        <v>1.0821582112301764</v>
      </c>
      <c r="Z23" s="50">
        <f>((((Inp_CostIndices!Z$12-1)*Inp_CostIndices!Z$55+1)^Cal_Adjustments!$J$10)*(Inp_CostIndices!Z$45^Cal_Adjustments!$M$10)+((Inp_CostIndices!Z$23^Cal_Adjustments!$K$10)-1))</f>
        <v>1.0778366661533074</v>
      </c>
      <c r="AA23" s="50">
        <f>((((Inp_CostIndices!AA$12-1)*Inp_CostIndices!AA$55+1)^Cal_Adjustments!$J$10)*(Inp_CostIndices!AA$45^Cal_Adjustments!$M$10)+((Inp_CostIndices!AA$23^Cal_Adjustments!$K$10)-1))</f>
        <v>1.0751192671590186</v>
      </c>
      <c r="AB23" s="50">
        <f>((((Inp_CostIndices!AB$12-1)*Inp_CostIndices!AB$55+1)^Cal_Adjustments!$J$10)*(Inp_CostIndices!AB$45^Cal_Adjustments!$M$10)+((Inp_CostIndices!AB$23^Cal_Adjustments!$K$10)-1))</f>
        <v>1.0782454578760201</v>
      </c>
      <c r="AC23" s="50">
        <f>((((Inp_CostIndices!AC$12-1)*Inp_CostIndices!AC$55+1)^Cal_Adjustments!$J$10)*(Inp_CostIndices!AC$45^Cal_Adjustments!$M$10)+((Inp_CostIndices!AC$23^Cal_Adjustments!$K$10)-1))</f>
        <v>1.0875339997209179</v>
      </c>
      <c r="AD23" s="50">
        <f>((((Inp_CostIndices!AD$12-1)*Inp_CostIndices!AD$55+1)^Cal_Adjustments!$J$10)*(Inp_CostIndices!AD$45^Cal_Adjustments!$M$10)+((Inp_CostIndices!AD$23^Cal_Adjustments!$K$10)-1))</f>
        <v>1.0845180374406644</v>
      </c>
      <c r="AE23" s="50">
        <f>((((Inp_CostIndices!AE$12-1)*Inp_CostIndices!AE$55+1)^Cal_Adjustments!$J$10)*(Inp_CostIndices!AE$45^Cal_Adjustments!$M$10)+((Inp_CostIndices!AE$23^Cal_Adjustments!$K$10)-1))</f>
        <v>1.0806506856699858</v>
      </c>
      <c r="AF23" s="50">
        <f>((((Inp_CostIndices!AF$12-1)*Inp_CostIndices!AF$55+1)^Cal_Adjustments!$J$10)*(Inp_CostIndices!AF$45^Cal_Adjustments!$M$10)+((Inp_CostIndices!AF$23^Cal_Adjustments!$K$10)-1))</f>
        <v>1.0806506856699858</v>
      </c>
      <c r="AG23" s="50">
        <f>((((Inp_CostIndices!AG$12-1)*Inp_CostIndices!AG$55+1)^Cal_Adjustments!$J$10)*(Inp_CostIndices!AG$45^Cal_Adjustments!$M$10)+((Inp_CostIndices!AG$23^Cal_Adjustments!$K$10)-1))</f>
        <v>1.0806506856699858</v>
      </c>
      <c r="AH23" s="50">
        <f>((((Inp_CostIndices!AH$12-1)*Inp_CostIndices!AH$55+1)^Cal_Adjustments!$J$10)*(Inp_CostIndices!AH$45^Cal_Adjustments!$M$10)+((Inp_CostIndices!AH$23^Cal_Adjustments!$K$10)-1))</f>
        <v>1.0806506856699858</v>
      </c>
      <c r="AI23" s="50">
        <f>((((Inp_CostIndices!AI$12-1)*Inp_CostIndices!AI$55+1)^Cal_Adjustments!$J$10)*(Inp_CostIndices!AI$45^Cal_Adjustments!$M$10)+((Inp_CostIndices!AI$23^Cal_Adjustments!$K$10)-1))</f>
        <v>1.0806506856699858</v>
      </c>
      <c r="AJ23" s="50">
        <f>((((Inp_CostIndices!AJ$12-1)*Inp_CostIndices!AJ$55+1)^Cal_Adjustments!$J$10)*(Inp_CostIndices!AJ$45^Cal_Adjustments!$M$10)+((Inp_CostIndices!AJ$23^Cal_Adjustments!$K$10)-1))</f>
        <v>1.0806506856699858</v>
      </c>
      <c r="AK23" s="50">
        <f>((((Inp_CostIndices!AK$12-1)*Inp_CostIndices!AK$55+1)^Cal_Adjustments!$J$10)*(Inp_CostIndices!AK$45^Cal_Adjustments!$M$10)+((Inp_CostIndices!AK$23^Cal_Adjustments!$K$10)-1))</f>
        <v>1.0806506856699858</v>
      </c>
      <c r="AU23" s="49"/>
    </row>
    <row r="24" spans="4:47" hidden="1" outlineLevel="1">
      <c r="D24" s="49" t="s">
        <v>296</v>
      </c>
      <c r="E24" s="49" t="s">
        <v>116</v>
      </c>
      <c r="F24" s="49" t="s">
        <v>89</v>
      </c>
      <c r="G24" s="49" t="s">
        <v>300</v>
      </c>
      <c r="H24" s="49" t="s">
        <v>301</v>
      </c>
      <c r="I24" s="49" t="s">
        <v>299</v>
      </c>
      <c r="J24" s="52"/>
      <c r="L24" s="49" t="s">
        <v>297</v>
      </c>
      <c r="S24" s="106"/>
      <c r="Y24" s="50">
        <f>((((Inp_CostIndices!Y$13-1)*Inp_CostIndices!Y$55+1)^Cal_Adjustments!$J$10)*(Inp_CostIndices!Y$46^Cal_Adjustments!$M$10)+((Inp_CostIndices!Y$24^Cal_Adjustments!$K$10)-1))</f>
        <v>1</v>
      </c>
      <c r="Z24" s="50">
        <f>((((Inp_CostIndices!Z$13-1)*Inp_CostIndices!Z$55+1)^Cal_Adjustments!$J$10)*(Inp_CostIndices!Z$46^Cal_Adjustments!$M$10)+((Inp_CostIndices!Z$24^Cal_Adjustments!$K$10)-1))</f>
        <v>1</v>
      </c>
      <c r="AA24" s="50">
        <f>((((Inp_CostIndices!AA$13-1)*Inp_CostIndices!AA$55+1)^Cal_Adjustments!$J$10)*(Inp_CostIndices!AA$46^Cal_Adjustments!$M$10)+((Inp_CostIndices!AA$24^Cal_Adjustments!$K$10)-1))</f>
        <v>1</v>
      </c>
      <c r="AB24" s="50">
        <f>((((Inp_CostIndices!AB$13-1)*Inp_CostIndices!AB$55+1)^Cal_Adjustments!$J$10)*(Inp_CostIndices!AB$46^Cal_Adjustments!$M$10)+((Inp_CostIndices!AB$24^Cal_Adjustments!$K$10)-1))</f>
        <v>1</v>
      </c>
      <c r="AC24" s="50">
        <f>((((Inp_CostIndices!AC$13-1)*Inp_CostIndices!AC$55+1)^Cal_Adjustments!$J$10)*(Inp_CostIndices!AC$46^Cal_Adjustments!$M$10)+((Inp_CostIndices!AC$24^Cal_Adjustments!$K$10)-1))</f>
        <v>1</v>
      </c>
      <c r="AD24" s="50">
        <f>((((Inp_CostIndices!AD$13-1)*Inp_CostIndices!AD$55+1)^Cal_Adjustments!$J$10)*(Inp_CostIndices!AD$46^Cal_Adjustments!$M$10)+((Inp_CostIndices!AD$24^Cal_Adjustments!$K$10)-1))</f>
        <v>1</v>
      </c>
      <c r="AE24" s="50">
        <f>((((Inp_CostIndices!AE$13-1)*Inp_CostIndices!AE$55+1)^Cal_Adjustments!$J$10)*(Inp_CostIndices!AE$46^Cal_Adjustments!$M$10)+((Inp_CostIndices!AE$24^Cal_Adjustments!$K$10)-1))</f>
        <v>1</v>
      </c>
      <c r="AF24" s="50">
        <f>((((Inp_CostIndices!AF$13-1)*Inp_CostIndices!AF$55+1)^Cal_Adjustments!$J$10)*(Inp_CostIndices!AF$46^Cal_Adjustments!$M$10)+((Inp_CostIndices!AF$24^Cal_Adjustments!$K$10)-1))</f>
        <v>1</v>
      </c>
      <c r="AG24" s="50">
        <f>((((Inp_CostIndices!AG$13-1)*Inp_CostIndices!AG$55+1)^Cal_Adjustments!$J$10)*(Inp_CostIndices!AG$46^Cal_Adjustments!$M$10)+((Inp_CostIndices!AG$24^Cal_Adjustments!$K$10)-1))</f>
        <v>1</v>
      </c>
      <c r="AH24" s="50">
        <f>((((Inp_CostIndices!AH$13-1)*Inp_CostIndices!AH$55+1)^Cal_Adjustments!$J$10)*(Inp_CostIndices!AH$46^Cal_Adjustments!$M$10)+((Inp_CostIndices!AH$24^Cal_Adjustments!$K$10)-1))</f>
        <v>1</v>
      </c>
      <c r="AI24" s="50">
        <f>((((Inp_CostIndices!AI$13-1)*Inp_CostIndices!AI$55+1)^Cal_Adjustments!$J$10)*(Inp_CostIndices!AI$46^Cal_Adjustments!$M$10)+((Inp_CostIndices!AI$24^Cal_Adjustments!$K$10)-1))</f>
        <v>1</v>
      </c>
      <c r="AJ24" s="50">
        <f>((((Inp_CostIndices!AJ$13-1)*Inp_CostIndices!AJ$55+1)^Cal_Adjustments!$J$10)*(Inp_CostIndices!AJ$46^Cal_Adjustments!$M$10)+((Inp_CostIndices!AJ$24^Cal_Adjustments!$K$10)-1))</f>
        <v>1</v>
      </c>
      <c r="AK24" s="50">
        <f>((((Inp_CostIndices!AK$13-1)*Inp_CostIndices!AK$55+1)^Cal_Adjustments!$J$10)*(Inp_CostIndices!AK$46^Cal_Adjustments!$M$10)+((Inp_CostIndices!AK$24^Cal_Adjustments!$K$10)-1))</f>
        <v>1</v>
      </c>
      <c r="AU24" s="49"/>
    </row>
    <row r="25" spans="4:47" hidden="1" outlineLevel="1">
      <c r="D25" s="49" t="s">
        <v>296</v>
      </c>
      <c r="E25" s="49" t="s">
        <v>120</v>
      </c>
      <c r="F25" s="49" t="s">
        <v>89</v>
      </c>
      <c r="G25" s="49" t="s">
        <v>300</v>
      </c>
      <c r="H25" s="49" t="s">
        <v>301</v>
      </c>
      <c r="I25" s="49" t="s">
        <v>299</v>
      </c>
      <c r="J25" s="52"/>
      <c r="L25" s="49" t="s">
        <v>297</v>
      </c>
      <c r="S25" s="106"/>
      <c r="Y25" s="50">
        <f>((((Inp_CostIndices!Y$14-1)*Inp_CostIndices!Y$55+1)^Cal_Adjustments!$J$10)*(Inp_CostIndices!Y$47^Cal_Adjustments!$M$10)+((Inp_CostIndices!Y$25^Cal_Adjustments!$K$10)-1))</f>
        <v>1</v>
      </c>
      <c r="Z25" s="50">
        <f>((((Inp_CostIndices!Z$14-1)*Inp_CostIndices!Z$55+1)^Cal_Adjustments!$J$10)*(Inp_CostIndices!Z$47^Cal_Adjustments!$M$10)+((Inp_CostIndices!Z$25^Cal_Adjustments!$K$10)-1))</f>
        <v>1</v>
      </c>
      <c r="AA25" s="50">
        <f>((((Inp_CostIndices!AA$14-1)*Inp_CostIndices!AA$55+1)^Cal_Adjustments!$J$10)*(Inp_CostIndices!AA$47^Cal_Adjustments!$M$10)+((Inp_CostIndices!AA$25^Cal_Adjustments!$K$10)-1))</f>
        <v>1</v>
      </c>
      <c r="AB25" s="50">
        <f>((((Inp_CostIndices!AB$14-1)*Inp_CostIndices!AB$55+1)^Cal_Adjustments!$J$10)*(Inp_CostIndices!AB$47^Cal_Adjustments!$M$10)+((Inp_CostIndices!AB$25^Cal_Adjustments!$K$10)-1))</f>
        <v>1</v>
      </c>
      <c r="AC25" s="50">
        <f>((((Inp_CostIndices!AC$14-1)*Inp_CostIndices!AC$55+1)^Cal_Adjustments!$J$10)*(Inp_CostIndices!AC$47^Cal_Adjustments!$M$10)+((Inp_CostIndices!AC$25^Cal_Adjustments!$K$10)-1))</f>
        <v>1</v>
      </c>
      <c r="AD25" s="50">
        <f>((((Inp_CostIndices!AD$14-1)*Inp_CostIndices!AD$55+1)^Cal_Adjustments!$J$10)*(Inp_CostIndices!AD$47^Cal_Adjustments!$M$10)+((Inp_CostIndices!AD$25^Cal_Adjustments!$K$10)-1))</f>
        <v>1</v>
      </c>
      <c r="AE25" s="50">
        <f>((((Inp_CostIndices!AE$14-1)*Inp_CostIndices!AE$55+1)^Cal_Adjustments!$J$10)*(Inp_CostIndices!AE$47^Cal_Adjustments!$M$10)+((Inp_CostIndices!AE$25^Cal_Adjustments!$K$10)-1))</f>
        <v>1</v>
      </c>
      <c r="AF25" s="50">
        <f>((((Inp_CostIndices!AF$14-1)*Inp_CostIndices!AF$55+1)^Cal_Adjustments!$J$10)*(Inp_CostIndices!AF$47^Cal_Adjustments!$M$10)+((Inp_CostIndices!AF$25^Cal_Adjustments!$K$10)-1))</f>
        <v>1</v>
      </c>
      <c r="AG25" s="50">
        <f>((((Inp_CostIndices!AG$14-1)*Inp_CostIndices!AG$55+1)^Cal_Adjustments!$J$10)*(Inp_CostIndices!AG$47^Cal_Adjustments!$M$10)+((Inp_CostIndices!AG$25^Cal_Adjustments!$K$10)-1))</f>
        <v>1</v>
      </c>
      <c r="AH25" s="50">
        <f>((((Inp_CostIndices!AH$14-1)*Inp_CostIndices!AH$55+1)^Cal_Adjustments!$J$10)*(Inp_CostIndices!AH$47^Cal_Adjustments!$M$10)+((Inp_CostIndices!AH$25^Cal_Adjustments!$K$10)-1))</f>
        <v>1</v>
      </c>
      <c r="AI25" s="50">
        <f>((((Inp_CostIndices!AI$14-1)*Inp_CostIndices!AI$55+1)^Cal_Adjustments!$J$10)*(Inp_CostIndices!AI$47^Cal_Adjustments!$M$10)+((Inp_CostIndices!AI$25^Cal_Adjustments!$K$10)-1))</f>
        <v>1</v>
      </c>
      <c r="AJ25" s="50">
        <f>((((Inp_CostIndices!AJ$14-1)*Inp_CostIndices!AJ$55+1)^Cal_Adjustments!$J$10)*(Inp_CostIndices!AJ$47^Cal_Adjustments!$M$10)+((Inp_CostIndices!AJ$25^Cal_Adjustments!$K$10)-1))</f>
        <v>1</v>
      </c>
      <c r="AK25" s="50">
        <f>((((Inp_CostIndices!AK$14-1)*Inp_CostIndices!AK$55+1)^Cal_Adjustments!$J$10)*(Inp_CostIndices!AK$47^Cal_Adjustments!$M$10)+((Inp_CostIndices!AK$25^Cal_Adjustments!$K$10)-1))</f>
        <v>1</v>
      </c>
      <c r="AU25" s="49"/>
    </row>
    <row r="26" spans="4:47" hidden="1" outlineLevel="1">
      <c r="D26" s="49" t="s">
        <v>296</v>
      </c>
      <c r="E26" s="49" t="s">
        <v>113</v>
      </c>
      <c r="F26" s="49" t="s">
        <v>89</v>
      </c>
      <c r="G26" s="49" t="s">
        <v>300</v>
      </c>
      <c r="H26" s="49" t="s">
        <v>301</v>
      </c>
      <c r="I26" s="49" t="s">
        <v>299</v>
      </c>
      <c r="J26" s="52"/>
      <c r="L26" s="49" t="s">
        <v>297</v>
      </c>
      <c r="S26" s="106"/>
      <c r="Y26" s="50">
        <f>((((Inp_CostIndices!Y$15-1)*Inp_CostIndices!Y$55+1)^Cal_Adjustments!$J$10)*(Inp_CostIndices!Y$48^Cal_Adjustments!$M$10)+((Inp_CostIndices!Y$26^Cal_Adjustments!$K$10)-1))</f>
        <v>1</v>
      </c>
      <c r="Z26" s="50">
        <f>((((Inp_CostIndices!Z$15-1)*Inp_CostIndices!Z$55+1)^Cal_Adjustments!$J$10)*(Inp_CostIndices!Z$48^Cal_Adjustments!$M$10)+((Inp_CostIndices!Z$26^Cal_Adjustments!$K$10)-1))</f>
        <v>1</v>
      </c>
      <c r="AA26" s="50">
        <f>((((Inp_CostIndices!AA$15-1)*Inp_CostIndices!AA$55+1)^Cal_Adjustments!$J$10)*(Inp_CostIndices!AA$48^Cal_Adjustments!$M$10)+((Inp_CostIndices!AA$26^Cal_Adjustments!$K$10)-1))</f>
        <v>1</v>
      </c>
      <c r="AB26" s="50">
        <f>((((Inp_CostIndices!AB$15-1)*Inp_CostIndices!AB$55+1)^Cal_Adjustments!$J$10)*(Inp_CostIndices!AB$48^Cal_Adjustments!$M$10)+((Inp_CostIndices!AB$26^Cal_Adjustments!$K$10)-1))</f>
        <v>1</v>
      </c>
      <c r="AC26" s="50">
        <f>((((Inp_CostIndices!AC$15-1)*Inp_CostIndices!AC$55+1)^Cal_Adjustments!$J$10)*(Inp_CostIndices!AC$48^Cal_Adjustments!$M$10)+((Inp_CostIndices!AC$26^Cal_Adjustments!$K$10)-1))</f>
        <v>1</v>
      </c>
      <c r="AD26" s="50">
        <f>((((Inp_CostIndices!AD$15-1)*Inp_CostIndices!AD$55+1)^Cal_Adjustments!$J$10)*(Inp_CostIndices!AD$48^Cal_Adjustments!$M$10)+((Inp_CostIndices!AD$26^Cal_Adjustments!$K$10)-1))</f>
        <v>1</v>
      </c>
      <c r="AE26" s="50">
        <f>((((Inp_CostIndices!AE$15-1)*Inp_CostIndices!AE$55+1)^Cal_Adjustments!$J$10)*(Inp_CostIndices!AE$48^Cal_Adjustments!$M$10)+((Inp_CostIndices!AE$26^Cal_Adjustments!$K$10)-1))</f>
        <v>1</v>
      </c>
      <c r="AF26" s="50">
        <f>((((Inp_CostIndices!AF$15-1)*Inp_CostIndices!AF$55+1)^Cal_Adjustments!$J$10)*(Inp_CostIndices!AF$48^Cal_Adjustments!$M$10)+((Inp_CostIndices!AF$26^Cal_Adjustments!$K$10)-1))</f>
        <v>1</v>
      </c>
      <c r="AG26" s="50">
        <f>((((Inp_CostIndices!AG$15-1)*Inp_CostIndices!AG$55+1)^Cal_Adjustments!$J$10)*(Inp_CostIndices!AG$48^Cal_Adjustments!$M$10)+((Inp_CostIndices!AG$26^Cal_Adjustments!$K$10)-1))</f>
        <v>1</v>
      </c>
      <c r="AH26" s="50">
        <f>((((Inp_CostIndices!AH$15-1)*Inp_CostIndices!AH$55+1)^Cal_Adjustments!$J$10)*(Inp_CostIndices!AH$48^Cal_Adjustments!$M$10)+((Inp_CostIndices!AH$26^Cal_Adjustments!$K$10)-1))</f>
        <v>1</v>
      </c>
      <c r="AI26" s="50">
        <f>((((Inp_CostIndices!AI$15-1)*Inp_CostIndices!AI$55+1)^Cal_Adjustments!$J$10)*(Inp_CostIndices!AI$48^Cal_Adjustments!$M$10)+((Inp_CostIndices!AI$26^Cal_Adjustments!$K$10)-1))</f>
        <v>1</v>
      </c>
      <c r="AJ26" s="50">
        <f>((((Inp_CostIndices!AJ$15-1)*Inp_CostIndices!AJ$55+1)^Cal_Adjustments!$J$10)*(Inp_CostIndices!AJ$48^Cal_Adjustments!$M$10)+((Inp_CostIndices!AJ$26^Cal_Adjustments!$K$10)-1))</f>
        <v>1</v>
      </c>
      <c r="AK26" s="50">
        <f>((((Inp_CostIndices!AK$15-1)*Inp_CostIndices!AK$55+1)^Cal_Adjustments!$J$10)*(Inp_CostIndices!AK$48^Cal_Adjustments!$M$10)+((Inp_CostIndices!AK$26^Cal_Adjustments!$K$10)-1))</f>
        <v>1</v>
      </c>
      <c r="AU26" s="49"/>
    </row>
    <row r="27" spans="4:47" hidden="1" outlineLevel="1">
      <c r="D27" s="49" t="s">
        <v>296</v>
      </c>
      <c r="E27" s="49" t="s">
        <v>128</v>
      </c>
      <c r="F27" s="49" t="s">
        <v>89</v>
      </c>
      <c r="G27" s="49" t="s">
        <v>300</v>
      </c>
      <c r="H27" s="49" t="s">
        <v>301</v>
      </c>
      <c r="I27" s="49" t="s">
        <v>299</v>
      </c>
      <c r="J27" s="52"/>
      <c r="L27" s="49" t="s">
        <v>297</v>
      </c>
      <c r="S27" s="106"/>
      <c r="Y27" s="50">
        <f>((((Inp_CostIndices!Y$16-1)*Inp_CostIndices!Y$55+1)^Cal_Adjustments!$J$10)*(Inp_CostIndices!Y$49^Cal_Adjustments!$M$10)+((Inp_CostIndices!Y$27^Cal_Adjustments!$K$10)-1))</f>
        <v>1</v>
      </c>
      <c r="Z27" s="50">
        <f>((((Inp_CostIndices!Z$16-1)*Inp_CostIndices!Z$55+1)^Cal_Adjustments!$J$10)*(Inp_CostIndices!Z$49^Cal_Adjustments!$M$10)+((Inp_CostIndices!Z$27^Cal_Adjustments!$K$10)-1))</f>
        <v>1</v>
      </c>
      <c r="AA27" s="50">
        <f>((((Inp_CostIndices!AA$16-1)*Inp_CostIndices!AA$55+1)^Cal_Adjustments!$J$10)*(Inp_CostIndices!AA$49^Cal_Adjustments!$M$10)+((Inp_CostIndices!AA$27^Cal_Adjustments!$K$10)-1))</f>
        <v>1</v>
      </c>
      <c r="AB27" s="50">
        <f>((((Inp_CostIndices!AB$16-1)*Inp_CostIndices!AB$55+1)^Cal_Adjustments!$J$10)*(Inp_CostIndices!AB$49^Cal_Adjustments!$M$10)+((Inp_CostIndices!AB$27^Cal_Adjustments!$K$10)-1))</f>
        <v>1</v>
      </c>
      <c r="AC27" s="50">
        <f>((((Inp_CostIndices!AC$16-1)*Inp_CostIndices!AC$55+1)^Cal_Adjustments!$J$10)*(Inp_CostIndices!AC$49^Cal_Adjustments!$M$10)+((Inp_CostIndices!AC$27^Cal_Adjustments!$K$10)-1))</f>
        <v>1</v>
      </c>
      <c r="AD27" s="50">
        <f>((((Inp_CostIndices!AD$16-1)*Inp_CostIndices!AD$55+1)^Cal_Adjustments!$J$10)*(Inp_CostIndices!AD$49^Cal_Adjustments!$M$10)+((Inp_CostIndices!AD$27^Cal_Adjustments!$K$10)-1))</f>
        <v>1</v>
      </c>
      <c r="AE27" s="50">
        <f>((((Inp_CostIndices!AE$16-1)*Inp_CostIndices!AE$55+1)^Cal_Adjustments!$J$10)*(Inp_CostIndices!AE$49^Cal_Adjustments!$M$10)+((Inp_CostIndices!AE$27^Cal_Adjustments!$K$10)-1))</f>
        <v>1</v>
      </c>
      <c r="AF27" s="50">
        <f>((((Inp_CostIndices!AF$16-1)*Inp_CostIndices!AF$55+1)^Cal_Adjustments!$J$10)*(Inp_CostIndices!AF$49^Cal_Adjustments!$M$10)+((Inp_CostIndices!AF$27^Cal_Adjustments!$K$10)-1))</f>
        <v>1</v>
      </c>
      <c r="AG27" s="50">
        <f>((((Inp_CostIndices!AG$16-1)*Inp_CostIndices!AG$55+1)^Cal_Adjustments!$J$10)*(Inp_CostIndices!AG$49^Cal_Adjustments!$M$10)+((Inp_CostIndices!AG$27^Cal_Adjustments!$K$10)-1))</f>
        <v>1</v>
      </c>
      <c r="AH27" s="50">
        <f>((((Inp_CostIndices!AH$16-1)*Inp_CostIndices!AH$55+1)^Cal_Adjustments!$J$10)*(Inp_CostIndices!AH$49^Cal_Adjustments!$M$10)+((Inp_CostIndices!AH$27^Cal_Adjustments!$K$10)-1))</f>
        <v>1</v>
      </c>
      <c r="AI27" s="50">
        <f>((((Inp_CostIndices!AI$16-1)*Inp_CostIndices!AI$55+1)^Cal_Adjustments!$J$10)*(Inp_CostIndices!AI$49^Cal_Adjustments!$M$10)+((Inp_CostIndices!AI$27^Cal_Adjustments!$K$10)-1))</f>
        <v>1</v>
      </c>
      <c r="AJ27" s="50">
        <f>((((Inp_CostIndices!AJ$16-1)*Inp_CostIndices!AJ$55+1)^Cal_Adjustments!$J$10)*(Inp_CostIndices!AJ$49^Cal_Adjustments!$M$10)+((Inp_CostIndices!AJ$27^Cal_Adjustments!$K$10)-1))</f>
        <v>1</v>
      </c>
      <c r="AK27" s="50">
        <f>((((Inp_CostIndices!AK$16-1)*Inp_CostIndices!AK$55+1)^Cal_Adjustments!$J$10)*(Inp_CostIndices!AK$49^Cal_Adjustments!$M$10)+((Inp_CostIndices!AK$27^Cal_Adjustments!$K$10)-1))</f>
        <v>1</v>
      </c>
      <c r="AU27" s="49"/>
    </row>
    <row r="28" spans="4:47" hidden="1" outlineLevel="1">
      <c r="D28" s="49" t="s">
        <v>296</v>
      </c>
      <c r="E28" s="49" t="s">
        <v>132</v>
      </c>
      <c r="F28" s="49" t="s">
        <v>89</v>
      </c>
      <c r="G28" s="49" t="s">
        <v>300</v>
      </c>
      <c r="H28" s="49" t="s">
        <v>301</v>
      </c>
      <c r="I28" s="49" t="s">
        <v>299</v>
      </c>
      <c r="J28" s="52"/>
      <c r="L28" s="49" t="s">
        <v>297</v>
      </c>
      <c r="S28" s="106"/>
      <c r="Y28" s="50">
        <f>((((Inp_CostIndices!Y$17-1)*Inp_CostIndices!Y$55+1)^Cal_Adjustments!$J$10)*(Inp_CostIndices!Y$50^Cal_Adjustments!$M$10)+((Inp_CostIndices!Y$28^Cal_Adjustments!$K$10)-1))</f>
        <v>1.0463457232897591</v>
      </c>
      <c r="Z28" s="50">
        <f>((((Inp_CostIndices!Z$17-1)*Inp_CostIndices!Z$55+1)^Cal_Adjustments!$J$10)*(Inp_CostIndices!Z$50^Cal_Adjustments!$M$10)+((Inp_CostIndices!Z$28^Cal_Adjustments!$K$10)-1))</f>
        <v>1.0473385612000337</v>
      </c>
      <c r="AA28" s="50">
        <f>((((Inp_CostIndices!AA$17-1)*Inp_CostIndices!AA$55+1)^Cal_Adjustments!$J$10)*(Inp_CostIndices!AA$50^Cal_Adjustments!$M$10)+((Inp_CostIndices!AA$28^Cal_Adjustments!$K$10)-1))</f>
        <v>1.0434127985733839</v>
      </c>
      <c r="AB28" s="50">
        <f>((((Inp_CostIndices!AB$17-1)*Inp_CostIndices!AB$55+1)^Cal_Adjustments!$J$10)*(Inp_CostIndices!AB$50^Cal_Adjustments!$M$10)+((Inp_CostIndices!AB$28^Cal_Adjustments!$K$10)-1))</f>
        <v>1.0413587220434308</v>
      </c>
      <c r="AC28" s="50">
        <f>((((Inp_CostIndices!AC$17-1)*Inp_CostIndices!AC$55+1)^Cal_Adjustments!$J$10)*(Inp_CostIndices!AC$50^Cal_Adjustments!$M$10)+((Inp_CostIndices!AC$28^Cal_Adjustments!$K$10)-1))</f>
        <v>1.0482022476114323</v>
      </c>
      <c r="AD28" s="50">
        <f>((((Inp_CostIndices!AD$17-1)*Inp_CostIndices!AD$55+1)^Cal_Adjustments!$J$10)*(Inp_CostIndices!AD$50^Cal_Adjustments!$M$10)+((Inp_CostIndices!AD$28^Cal_Adjustments!$K$10)-1))</f>
        <v>1.0471124711124344</v>
      </c>
      <c r="AE28" s="50">
        <f>((((Inp_CostIndices!AE$17-1)*Inp_CostIndices!AE$55+1)^Cal_Adjustments!$J$10)*(Inp_CostIndices!AE$50^Cal_Adjustments!$M$10)+((Inp_CostIndices!AE$28^Cal_Adjustments!$K$10)-1))</f>
        <v>1.0454849601081431</v>
      </c>
      <c r="AF28" s="50">
        <f>((((Inp_CostIndices!AF$17-1)*Inp_CostIndices!AF$55+1)^Cal_Adjustments!$J$10)*(Inp_CostIndices!AF$50^Cal_Adjustments!$M$10)+((Inp_CostIndices!AF$28^Cal_Adjustments!$K$10)-1))</f>
        <v>1.0454849601081431</v>
      </c>
      <c r="AG28" s="50">
        <f>((((Inp_CostIndices!AG$17-1)*Inp_CostIndices!AG$55+1)^Cal_Adjustments!$J$10)*(Inp_CostIndices!AG$50^Cal_Adjustments!$M$10)+((Inp_CostIndices!AG$28^Cal_Adjustments!$K$10)-1))</f>
        <v>1.0454849601081431</v>
      </c>
      <c r="AH28" s="50">
        <f>((((Inp_CostIndices!AH$17-1)*Inp_CostIndices!AH$55+1)^Cal_Adjustments!$J$10)*(Inp_CostIndices!AH$50^Cal_Adjustments!$M$10)+((Inp_CostIndices!AH$28^Cal_Adjustments!$K$10)-1))</f>
        <v>1.0454849601081431</v>
      </c>
      <c r="AI28" s="50">
        <f>((((Inp_CostIndices!AI$17-1)*Inp_CostIndices!AI$55+1)^Cal_Adjustments!$J$10)*(Inp_CostIndices!AI$50^Cal_Adjustments!$M$10)+((Inp_CostIndices!AI$28^Cal_Adjustments!$K$10)-1))</f>
        <v>1.0454849601081431</v>
      </c>
      <c r="AJ28" s="50">
        <f>((((Inp_CostIndices!AJ$17-1)*Inp_CostIndices!AJ$55+1)^Cal_Adjustments!$J$10)*(Inp_CostIndices!AJ$50^Cal_Adjustments!$M$10)+((Inp_CostIndices!AJ$28^Cal_Adjustments!$K$10)-1))</f>
        <v>1.0454849601081431</v>
      </c>
      <c r="AK28" s="50">
        <f>((((Inp_CostIndices!AK$17-1)*Inp_CostIndices!AK$55+1)^Cal_Adjustments!$J$10)*(Inp_CostIndices!AK$50^Cal_Adjustments!$M$10)+((Inp_CostIndices!AK$28^Cal_Adjustments!$K$10)-1))</f>
        <v>1.0454849601081431</v>
      </c>
      <c r="AU28" s="49"/>
    </row>
    <row r="29" spans="4:47" hidden="1" outlineLevel="1">
      <c r="D29" s="49" t="s">
        <v>296</v>
      </c>
      <c r="E29" s="49" t="s">
        <v>121</v>
      </c>
      <c r="F29" s="49" t="s">
        <v>89</v>
      </c>
      <c r="G29" s="49" t="s">
        <v>300</v>
      </c>
      <c r="H29" s="49" t="s">
        <v>301</v>
      </c>
      <c r="I29" s="49" t="s">
        <v>299</v>
      </c>
      <c r="J29" s="52"/>
      <c r="L29" s="49" t="s">
        <v>297</v>
      </c>
      <c r="S29" s="106"/>
      <c r="Y29" s="50">
        <f>((((Inp_CostIndices!Y$18-1)*Inp_CostIndices!Y$55+1)^Cal_Adjustments!$J$10)*(Inp_CostIndices!Y$51^Cal_Adjustments!$M$10)+((Inp_CostIndices!Y$29^Cal_Adjustments!$K$10)-1))</f>
        <v>1</v>
      </c>
      <c r="Z29" s="50">
        <f>((((Inp_CostIndices!Z$18-1)*Inp_CostIndices!Z$55+1)^Cal_Adjustments!$J$10)*(Inp_CostIndices!Z$51^Cal_Adjustments!$M$10)+((Inp_CostIndices!Z$29^Cal_Adjustments!$K$10)-1))</f>
        <v>1</v>
      </c>
      <c r="AA29" s="50">
        <f>((((Inp_CostIndices!AA$18-1)*Inp_CostIndices!AA$55+1)^Cal_Adjustments!$J$10)*(Inp_CostIndices!AA$51^Cal_Adjustments!$M$10)+((Inp_CostIndices!AA$29^Cal_Adjustments!$K$10)-1))</f>
        <v>1</v>
      </c>
      <c r="AB29" s="50">
        <f>((((Inp_CostIndices!AB$18-1)*Inp_CostIndices!AB$55+1)^Cal_Adjustments!$J$10)*(Inp_CostIndices!AB$51^Cal_Adjustments!$M$10)+((Inp_CostIndices!AB$29^Cal_Adjustments!$K$10)-1))</f>
        <v>1</v>
      </c>
      <c r="AC29" s="50">
        <f>((((Inp_CostIndices!AC$18-1)*Inp_CostIndices!AC$55+1)^Cal_Adjustments!$J$10)*(Inp_CostIndices!AC$51^Cal_Adjustments!$M$10)+((Inp_CostIndices!AC$29^Cal_Adjustments!$K$10)-1))</f>
        <v>1</v>
      </c>
      <c r="AD29" s="50">
        <f>((((Inp_CostIndices!AD$18-1)*Inp_CostIndices!AD$55+1)^Cal_Adjustments!$J$10)*(Inp_CostIndices!AD$51^Cal_Adjustments!$M$10)+((Inp_CostIndices!AD$29^Cal_Adjustments!$K$10)-1))</f>
        <v>1</v>
      </c>
      <c r="AE29" s="50">
        <f>((((Inp_CostIndices!AE$18-1)*Inp_CostIndices!AE$55+1)^Cal_Adjustments!$J$10)*(Inp_CostIndices!AE$51^Cal_Adjustments!$M$10)+((Inp_CostIndices!AE$29^Cal_Adjustments!$K$10)-1))</f>
        <v>1</v>
      </c>
      <c r="AF29" s="50">
        <f>((((Inp_CostIndices!AF$18-1)*Inp_CostIndices!AF$55+1)^Cal_Adjustments!$J$10)*(Inp_CostIndices!AF$51^Cal_Adjustments!$M$10)+((Inp_CostIndices!AF$29^Cal_Adjustments!$K$10)-1))</f>
        <v>1</v>
      </c>
      <c r="AG29" s="50">
        <f>((((Inp_CostIndices!AG$18-1)*Inp_CostIndices!AG$55+1)^Cal_Adjustments!$J$10)*(Inp_CostIndices!AG$51^Cal_Adjustments!$M$10)+((Inp_CostIndices!AG$29^Cal_Adjustments!$K$10)-1))</f>
        <v>1</v>
      </c>
      <c r="AH29" s="50">
        <f>((((Inp_CostIndices!AH$18-1)*Inp_CostIndices!AH$55+1)^Cal_Adjustments!$J$10)*(Inp_CostIndices!AH$51^Cal_Adjustments!$M$10)+((Inp_CostIndices!AH$29^Cal_Adjustments!$K$10)-1))</f>
        <v>1</v>
      </c>
      <c r="AI29" s="50">
        <f>((((Inp_CostIndices!AI$18-1)*Inp_CostIndices!AI$55+1)^Cal_Adjustments!$J$10)*(Inp_CostIndices!AI$51^Cal_Adjustments!$M$10)+((Inp_CostIndices!AI$29^Cal_Adjustments!$K$10)-1))</f>
        <v>1</v>
      </c>
      <c r="AJ29" s="50">
        <f>((((Inp_CostIndices!AJ$18-1)*Inp_CostIndices!AJ$55+1)^Cal_Adjustments!$J$10)*(Inp_CostIndices!AJ$51^Cal_Adjustments!$M$10)+((Inp_CostIndices!AJ$29^Cal_Adjustments!$K$10)-1))</f>
        <v>1</v>
      </c>
      <c r="AK29" s="50">
        <f>((((Inp_CostIndices!AK$18-1)*Inp_CostIndices!AK$55+1)^Cal_Adjustments!$J$10)*(Inp_CostIndices!AK$51^Cal_Adjustments!$M$10)+((Inp_CostIndices!AK$29^Cal_Adjustments!$K$10)-1))</f>
        <v>1</v>
      </c>
      <c r="AU29" s="49"/>
    </row>
    <row r="30" spans="4:47" hidden="1" outlineLevel="1">
      <c r="D30" s="49" t="s">
        <v>296</v>
      </c>
      <c r="E30" s="49" t="s">
        <v>109</v>
      </c>
      <c r="F30" s="49" t="s">
        <v>89</v>
      </c>
      <c r="G30" s="49" t="s">
        <v>300</v>
      </c>
      <c r="H30" s="49" t="s">
        <v>302</v>
      </c>
      <c r="I30" s="49" t="s">
        <v>299</v>
      </c>
      <c r="J30" s="52"/>
      <c r="L30" s="49" t="s">
        <v>297</v>
      </c>
      <c r="S30" s="106"/>
      <c r="Y30" s="50">
        <f>((((Inp_CostIndices!Y$11-1)*Inp_CostIndices!Y$55+1)^Cal_Adjustments!$J$10)*(Inp_CostIndices!Y$44^Cal_Adjustments!$M$10)+((Inp_CostIndices!Y$22^Cal_Adjustments!$K$10)-1))</f>
        <v>1.0053594424950463</v>
      </c>
      <c r="Z30" s="50">
        <f>((((Inp_CostIndices!Z$11-1)*Inp_CostIndices!Z$55+1)^Cal_Adjustments!$J$10)*(Inp_CostIndices!Z$44^Cal_Adjustments!$M$10)+((Inp_CostIndices!Z$22^Cal_Adjustments!$K$10)-1))</f>
        <v>1.005054974381717</v>
      </c>
      <c r="AA30" s="50">
        <f>((((Inp_CostIndices!AA$11-1)*Inp_CostIndices!AA$55+1)^Cal_Adjustments!$J$10)*(Inp_CostIndices!AA$44^Cal_Adjustments!$M$10)+((Inp_CostIndices!AA$22^Cal_Adjustments!$K$10)-1))</f>
        <v>1.0049139630896236</v>
      </c>
      <c r="AB30" s="50">
        <f>((((Inp_CostIndices!AB$11-1)*Inp_CostIndices!AB$55+1)^Cal_Adjustments!$J$10)*(Inp_CostIndices!AB$44^Cal_Adjustments!$M$10)+((Inp_CostIndices!AB$22^Cal_Adjustments!$K$10)-1))</f>
        <v>1.0051261017109108</v>
      </c>
      <c r="AC30" s="50">
        <f>((((Inp_CostIndices!AC$11-1)*Inp_CostIndices!AC$55+1)^Cal_Adjustments!$J$10)*(Inp_CostIndices!AC$44^Cal_Adjustments!$M$10)+((Inp_CostIndices!AC$22^Cal_Adjustments!$K$10)-1))</f>
        <v>1.0056931425196751</v>
      </c>
      <c r="AD30" s="50">
        <f>((((Inp_CostIndices!AD$11-1)*Inp_CostIndices!AD$55+1)^Cal_Adjustments!$J$10)*(Inp_CostIndices!AD$44^Cal_Adjustments!$M$10)+((Inp_CostIndices!AD$22^Cal_Adjustments!$K$10)-1))</f>
        <v>1.0054591036321106</v>
      </c>
      <c r="AE30" s="50">
        <f>((((Inp_CostIndices!AE$11-1)*Inp_CostIndices!AE$55+1)^Cal_Adjustments!$J$10)*(Inp_CostIndices!AE$44^Cal_Adjustments!$M$10)+((Inp_CostIndices!AE$22^Cal_Adjustments!$K$10)-1))</f>
        <v>1.0052494570668074</v>
      </c>
      <c r="AF30" s="50">
        <f>((((Inp_CostIndices!AF$11-1)*Inp_CostIndices!AF$55+1)^Cal_Adjustments!$J$10)*(Inp_CostIndices!AF$44^Cal_Adjustments!$M$10)+((Inp_CostIndices!AF$22^Cal_Adjustments!$K$10)-1))</f>
        <v>1.0052494570668074</v>
      </c>
      <c r="AG30" s="50">
        <f>((((Inp_CostIndices!AG$11-1)*Inp_CostIndices!AG$55+1)^Cal_Adjustments!$J$10)*(Inp_CostIndices!AG$44^Cal_Adjustments!$M$10)+((Inp_CostIndices!AG$22^Cal_Adjustments!$K$10)-1))</f>
        <v>1.0052494570668074</v>
      </c>
      <c r="AH30" s="50">
        <f>((((Inp_CostIndices!AH$11-1)*Inp_CostIndices!AH$55+1)^Cal_Adjustments!$J$10)*(Inp_CostIndices!AH$44^Cal_Adjustments!$M$10)+((Inp_CostIndices!AH$22^Cal_Adjustments!$K$10)-1))</f>
        <v>1.0052494570668074</v>
      </c>
      <c r="AI30" s="50">
        <f>((((Inp_CostIndices!AI$11-1)*Inp_CostIndices!AI$55+1)^Cal_Adjustments!$J$10)*(Inp_CostIndices!AI$44^Cal_Adjustments!$M$10)+((Inp_CostIndices!AI$22^Cal_Adjustments!$K$10)-1))</f>
        <v>1.0052494570668074</v>
      </c>
      <c r="AJ30" s="50">
        <f>((((Inp_CostIndices!AJ$11-1)*Inp_CostIndices!AJ$55+1)^Cal_Adjustments!$J$10)*(Inp_CostIndices!AJ$44^Cal_Adjustments!$M$10)+((Inp_CostIndices!AJ$22^Cal_Adjustments!$K$10)-1))</f>
        <v>1.0052494570668074</v>
      </c>
      <c r="AK30" s="50">
        <f>((((Inp_CostIndices!AK$11-1)*Inp_CostIndices!AK$55+1)^Cal_Adjustments!$J$10)*(Inp_CostIndices!AK$44^Cal_Adjustments!$M$10)+((Inp_CostIndices!AK$22^Cal_Adjustments!$K$10)-1))</f>
        <v>1.0052494570668074</v>
      </c>
      <c r="AU30" s="49"/>
    </row>
    <row r="31" spans="4:47" hidden="1" outlineLevel="1">
      <c r="D31" s="49" t="s">
        <v>296</v>
      </c>
      <c r="E31" s="49" t="s">
        <v>112</v>
      </c>
      <c r="F31" s="49" t="s">
        <v>89</v>
      </c>
      <c r="G31" s="49" t="s">
        <v>300</v>
      </c>
      <c r="H31" s="49" t="s">
        <v>302</v>
      </c>
      <c r="I31" s="49" t="s">
        <v>299</v>
      </c>
      <c r="J31" s="52"/>
      <c r="L31" s="49" t="s">
        <v>297</v>
      </c>
      <c r="S31" s="106"/>
      <c r="Y31" s="50">
        <f>((((Inp_CostIndices!Y$12-1)*Inp_CostIndices!Y$55+1)^Cal_Adjustments!$J$10)*(Inp_CostIndices!Y$45^Cal_Adjustments!$M$10)+((Inp_CostIndices!Y$23^Cal_Adjustments!$K$10)-1))</f>
        <v>1.0821582112301764</v>
      </c>
      <c r="Z31" s="50">
        <f>((((Inp_CostIndices!Z$12-1)*Inp_CostIndices!Z$55+1)^Cal_Adjustments!$J$10)*(Inp_CostIndices!Z$45^Cal_Adjustments!$M$10)+((Inp_CostIndices!Z$23^Cal_Adjustments!$K$10)-1))</f>
        <v>1.0778366661533074</v>
      </c>
      <c r="AA31" s="50">
        <f>((((Inp_CostIndices!AA$12-1)*Inp_CostIndices!AA$55+1)^Cal_Adjustments!$J$10)*(Inp_CostIndices!AA$45^Cal_Adjustments!$M$10)+((Inp_CostIndices!AA$23^Cal_Adjustments!$K$10)-1))</f>
        <v>1.0751192671590186</v>
      </c>
      <c r="AB31" s="50">
        <f>((((Inp_CostIndices!AB$12-1)*Inp_CostIndices!AB$55+1)^Cal_Adjustments!$J$10)*(Inp_CostIndices!AB$45^Cal_Adjustments!$M$10)+((Inp_CostIndices!AB$23^Cal_Adjustments!$K$10)-1))</f>
        <v>1.0782454578760201</v>
      </c>
      <c r="AC31" s="50">
        <f>((((Inp_CostIndices!AC$12-1)*Inp_CostIndices!AC$55+1)^Cal_Adjustments!$J$10)*(Inp_CostIndices!AC$45^Cal_Adjustments!$M$10)+((Inp_CostIndices!AC$23^Cal_Adjustments!$K$10)-1))</f>
        <v>1.0875339997209179</v>
      </c>
      <c r="AD31" s="50">
        <f>((((Inp_CostIndices!AD$12-1)*Inp_CostIndices!AD$55+1)^Cal_Adjustments!$J$10)*(Inp_CostIndices!AD$45^Cal_Adjustments!$M$10)+((Inp_CostIndices!AD$23^Cal_Adjustments!$K$10)-1))</f>
        <v>1.0845180374406644</v>
      </c>
      <c r="AE31" s="50">
        <f>((((Inp_CostIndices!AE$12-1)*Inp_CostIndices!AE$55+1)^Cal_Adjustments!$J$10)*(Inp_CostIndices!AE$45^Cal_Adjustments!$M$10)+((Inp_CostIndices!AE$23^Cal_Adjustments!$K$10)-1))</f>
        <v>1.0806506856699858</v>
      </c>
      <c r="AF31" s="50">
        <f>((((Inp_CostIndices!AF$12-1)*Inp_CostIndices!AF$55+1)^Cal_Adjustments!$J$10)*(Inp_CostIndices!AF$45^Cal_Adjustments!$M$10)+((Inp_CostIndices!AF$23^Cal_Adjustments!$K$10)-1))</f>
        <v>1.0806506856699858</v>
      </c>
      <c r="AG31" s="50">
        <f>((((Inp_CostIndices!AG$12-1)*Inp_CostIndices!AG$55+1)^Cal_Adjustments!$J$10)*(Inp_CostIndices!AG$45^Cal_Adjustments!$M$10)+((Inp_CostIndices!AG$23^Cal_Adjustments!$K$10)-1))</f>
        <v>1.0806506856699858</v>
      </c>
      <c r="AH31" s="50">
        <f>((((Inp_CostIndices!AH$12-1)*Inp_CostIndices!AH$55+1)^Cal_Adjustments!$J$10)*(Inp_CostIndices!AH$45^Cal_Adjustments!$M$10)+((Inp_CostIndices!AH$23^Cal_Adjustments!$K$10)-1))</f>
        <v>1.0806506856699858</v>
      </c>
      <c r="AI31" s="50">
        <f>((((Inp_CostIndices!AI$12-1)*Inp_CostIndices!AI$55+1)^Cal_Adjustments!$J$10)*(Inp_CostIndices!AI$45^Cal_Adjustments!$M$10)+((Inp_CostIndices!AI$23^Cal_Adjustments!$K$10)-1))</f>
        <v>1.0806506856699858</v>
      </c>
      <c r="AJ31" s="50">
        <f>((((Inp_CostIndices!AJ$12-1)*Inp_CostIndices!AJ$55+1)^Cal_Adjustments!$J$10)*(Inp_CostIndices!AJ$45^Cal_Adjustments!$M$10)+((Inp_CostIndices!AJ$23^Cal_Adjustments!$K$10)-1))</f>
        <v>1.0806506856699858</v>
      </c>
      <c r="AK31" s="50">
        <f>((((Inp_CostIndices!AK$12-1)*Inp_CostIndices!AK$55+1)^Cal_Adjustments!$J$10)*(Inp_CostIndices!AK$45^Cal_Adjustments!$M$10)+((Inp_CostIndices!AK$23^Cal_Adjustments!$K$10)-1))</f>
        <v>1.0806506856699858</v>
      </c>
      <c r="AU31" s="49"/>
    </row>
    <row r="32" spans="4:47" hidden="1" outlineLevel="1">
      <c r="D32" s="49" t="s">
        <v>296</v>
      </c>
      <c r="E32" s="49" t="s">
        <v>116</v>
      </c>
      <c r="F32" s="49" t="s">
        <v>89</v>
      </c>
      <c r="G32" s="49" t="s">
        <v>300</v>
      </c>
      <c r="H32" s="49" t="s">
        <v>302</v>
      </c>
      <c r="I32" s="49" t="s">
        <v>299</v>
      </c>
      <c r="J32" s="52"/>
      <c r="L32" s="49" t="s">
        <v>297</v>
      </c>
      <c r="S32" s="106"/>
      <c r="Y32" s="50">
        <f>((((Inp_CostIndices!Y$13-1)*Inp_CostIndices!Y$55+1)^Cal_Adjustments!$J$10)*(Inp_CostIndices!Y$46^Cal_Adjustments!$M$10)+((Inp_CostIndices!Y$24^Cal_Adjustments!$K$10)-1))</f>
        <v>1</v>
      </c>
      <c r="Z32" s="50">
        <f>((((Inp_CostIndices!Z$13-1)*Inp_CostIndices!Z$55+1)^Cal_Adjustments!$J$10)*(Inp_CostIndices!Z$46^Cal_Adjustments!$M$10)+((Inp_CostIndices!Z$24^Cal_Adjustments!$K$10)-1))</f>
        <v>1</v>
      </c>
      <c r="AA32" s="50">
        <f>((((Inp_CostIndices!AA$13-1)*Inp_CostIndices!AA$55+1)^Cal_Adjustments!$J$10)*(Inp_CostIndices!AA$46^Cal_Adjustments!$M$10)+((Inp_CostIndices!AA$24^Cal_Adjustments!$K$10)-1))</f>
        <v>1</v>
      </c>
      <c r="AB32" s="50">
        <f>((((Inp_CostIndices!AB$13-1)*Inp_CostIndices!AB$55+1)^Cal_Adjustments!$J$10)*(Inp_CostIndices!AB$46^Cal_Adjustments!$M$10)+((Inp_CostIndices!AB$24^Cal_Adjustments!$K$10)-1))</f>
        <v>1</v>
      </c>
      <c r="AC32" s="50">
        <f>((((Inp_CostIndices!AC$13-1)*Inp_CostIndices!AC$55+1)^Cal_Adjustments!$J$10)*(Inp_CostIndices!AC$46^Cal_Adjustments!$M$10)+((Inp_CostIndices!AC$24^Cal_Adjustments!$K$10)-1))</f>
        <v>1</v>
      </c>
      <c r="AD32" s="50">
        <f>((((Inp_CostIndices!AD$13-1)*Inp_CostIndices!AD$55+1)^Cal_Adjustments!$J$10)*(Inp_CostIndices!AD$46^Cal_Adjustments!$M$10)+((Inp_CostIndices!AD$24^Cal_Adjustments!$K$10)-1))</f>
        <v>1</v>
      </c>
      <c r="AE32" s="50">
        <f>((((Inp_CostIndices!AE$13-1)*Inp_CostIndices!AE$55+1)^Cal_Adjustments!$J$10)*(Inp_CostIndices!AE$46^Cal_Adjustments!$M$10)+((Inp_CostIndices!AE$24^Cal_Adjustments!$K$10)-1))</f>
        <v>1</v>
      </c>
      <c r="AF32" s="50">
        <f>((((Inp_CostIndices!AF$13-1)*Inp_CostIndices!AF$55+1)^Cal_Adjustments!$J$10)*(Inp_CostIndices!AF$46^Cal_Adjustments!$M$10)+((Inp_CostIndices!AF$24^Cal_Adjustments!$K$10)-1))</f>
        <v>1</v>
      </c>
      <c r="AG32" s="50">
        <f>((((Inp_CostIndices!AG$13-1)*Inp_CostIndices!AG$55+1)^Cal_Adjustments!$J$10)*(Inp_CostIndices!AG$46^Cal_Adjustments!$M$10)+((Inp_CostIndices!AG$24^Cal_Adjustments!$K$10)-1))</f>
        <v>1</v>
      </c>
      <c r="AH32" s="50">
        <f>((((Inp_CostIndices!AH$13-1)*Inp_CostIndices!AH$55+1)^Cal_Adjustments!$J$10)*(Inp_CostIndices!AH$46^Cal_Adjustments!$M$10)+((Inp_CostIndices!AH$24^Cal_Adjustments!$K$10)-1))</f>
        <v>1</v>
      </c>
      <c r="AI32" s="50">
        <f>((((Inp_CostIndices!AI$13-1)*Inp_CostIndices!AI$55+1)^Cal_Adjustments!$J$10)*(Inp_CostIndices!AI$46^Cal_Adjustments!$M$10)+((Inp_CostIndices!AI$24^Cal_Adjustments!$K$10)-1))</f>
        <v>1</v>
      </c>
      <c r="AJ32" s="50">
        <f>((((Inp_CostIndices!AJ$13-1)*Inp_CostIndices!AJ$55+1)^Cal_Adjustments!$J$10)*(Inp_CostIndices!AJ$46^Cal_Adjustments!$M$10)+((Inp_CostIndices!AJ$24^Cal_Adjustments!$K$10)-1))</f>
        <v>1</v>
      </c>
      <c r="AK32" s="50">
        <f>((((Inp_CostIndices!AK$13-1)*Inp_CostIndices!AK$55+1)^Cal_Adjustments!$J$10)*(Inp_CostIndices!AK$46^Cal_Adjustments!$M$10)+((Inp_CostIndices!AK$24^Cal_Adjustments!$K$10)-1))</f>
        <v>1</v>
      </c>
      <c r="AU32" s="49"/>
    </row>
    <row r="33" spans="4:47" hidden="1" outlineLevel="1">
      <c r="D33" s="49" t="s">
        <v>296</v>
      </c>
      <c r="E33" s="49" t="s">
        <v>120</v>
      </c>
      <c r="F33" s="49" t="s">
        <v>89</v>
      </c>
      <c r="G33" s="49" t="s">
        <v>300</v>
      </c>
      <c r="H33" s="49" t="s">
        <v>302</v>
      </c>
      <c r="I33" s="49" t="s">
        <v>299</v>
      </c>
      <c r="J33" s="52"/>
      <c r="L33" s="49" t="s">
        <v>297</v>
      </c>
      <c r="S33" s="106"/>
      <c r="Y33" s="50">
        <f>((((Inp_CostIndices!Y$14-1)*Inp_CostIndices!Y$55+1)^Cal_Adjustments!$J$10)*(Inp_CostIndices!Y$47^Cal_Adjustments!$M$10)+((Inp_CostIndices!Y$25^Cal_Adjustments!$K$10)-1))</f>
        <v>1</v>
      </c>
      <c r="Z33" s="50">
        <f>((((Inp_CostIndices!Z$14-1)*Inp_CostIndices!Z$55+1)^Cal_Adjustments!$J$10)*(Inp_CostIndices!Z$47^Cal_Adjustments!$M$10)+((Inp_CostIndices!Z$25^Cal_Adjustments!$K$10)-1))</f>
        <v>1</v>
      </c>
      <c r="AA33" s="50">
        <f>((((Inp_CostIndices!AA$14-1)*Inp_CostIndices!AA$55+1)^Cal_Adjustments!$J$10)*(Inp_CostIndices!AA$47^Cal_Adjustments!$M$10)+((Inp_CostIndices!AA$25^Cal_Adjustments!$K$10)-1))</f>
        <v>1</v>
      </c>
      <c r="AB33" s="50">
        <f>((((Inp_CostIndices!AB$14-1)*Inp_CostIndices!AB$55+1)^Cal_Adjustments!$J$10)*(Inp_CostIndices!AB$47^Cal_Adjustments!$M$10)+((Inp_CostIndices!AB$25^Cal_Adjustments!$K$10)-1))</f>
        <v>1</v>
      </c>
      <c r="AC33" s="50">
        <f>((((Inp_CostIndices!AC$14-1)*Inp_CostIndices!AC$55+1)^Cal_Adjustments!$J$10)*(Inp_CostIndices!AC$47^Cal_Adjustments!$M$10)+((Inp_CostIndices!AC$25^Cal_Adjustments!$K$10)-1))</f>
        <v>1</v>
      </c>
      <c r="AD33" s="50">
        <f>((((Inp_CostIndices!AD$14-1)*Inp_CostIndices!AD$55+1)^Cal_Adjustments!$J$10)*(Inp_CostIndices!AD$47^Cal_Adjustments!$M$10)+((Inp_CostIndices!AD$25^Cal_Adjustments!$K$10)-1))</f>
        <v>1</v>
      </c>
      <c r="AE33" s="50">
        <f>((((Inp_CostIndices!AE$14-1)*Inp_CostIndices!AE$55+1)^Cal_Adjustments!$J$10)*(Inp_CostIndices!AE$47^Cal_Adjustments!$M$10)+((Inp_CostIndices!AE$25^Cal_Adjustments!$K$10)-1))</f>
        <v>1</v>
      </c>
      <c r="AF33" s="50">
        <f>((((Inp_CostIndices!AF$14-1)*Inp_CostIndices!AF$55+1)^Cal_Adjustments!$J$10)*(Inp_CostIndices!AF$47^Cal_Adjustments!$M$10)+((Inp_CostIndices!AF$25^Cal_Adjustments!$K$10)-1))</f>
        <v>1</v>
      </c>
      <c r="AG33" s="50">
        <f>((((Inp_CostIndices!AG$14-1)*Inp_CostIndices!AG$55+1)^Cal_Adjustments!$J$10)*(Inp_CostIndices!AG$47^Cal_Adjustments!$M$10)+((Inp_CostIndices!AG$25^Cal_Adjustments!$K$10)-1))</f>
        <v>1</v>
      </c>
      <c r="AH33" s="50">
        <f>((((Inp_CostIndices!AH$14-1)*Inp_CostIndices!AH$55+1)^Cal_Adjustments!$J$10)*(Inp_CostIndices!AH$47^Cal_Adjustments!$M$10)+((Inp_CostIndices!AH$25^Cal_Adjustments!$K$10)-1))</f>
        <v>1</v>
      </c>
      <c r="AI33" s="50">
        <f>((((Inp_CostIndices!AI$14-1)*Inp_CostIndices!AI$55+1)^Cal_Adjustments!$J$10)*(Inp_CostIndices!AI$47^Cal_Adjustments!$M$10)+((Inp_CostIndices!AI$25^Cal_Adjustments!$K$10)-1))</f>
        <v>1</v>
      </c>
      <c r="AJ33" s="50">
        <f>((((Inp_CostIndices!AJ$14-1)*Inp_CostIndices!AJ$55+1)^Cal_Adjustments!$J$10)*(Inp_CostIndices!AJ$47^Cal_Adjustments!$M$10)+((Inp_CostIndices!AJ$25^Cal_Adjustments!$K$10)-1))</f>
        <v>1</v>
      </c>
      <c r="AK33" s="50">
        <f>((((Inp_CostIndices!AK$14-1)*Inp_CostIndices!AK$55+1)^Cal_Adjustments!$J$10)*(Inp_CostIndices!AK$47^Cal_Adjustments!$M$10)+((Inp_CostIndices!AK$25^Cal_Adjustments!$K$10)-1))</f>
        <v>1</v>
      </c>
      <c r="AU33" s="49"/>
    </row>
    <row r="34" spans="4:47" hidden="1" outlineLevel="1">
      <c r="D34" s="49" t="s">
        <v>296</v>
      </c>
      <c r="E34" s="49" t="s">
        <v>113</v>
      </c>
      <c r="F34" s="49" t="s">
        <v>89</v>
      </c>
      <c r="G34" s="49" t="s">
        <v>300</v>
      </c>
      <c r="H34" s="49" t="s">
        <v>302</v>
      </c>
      <c r="I34" s="49" t="s">
        <v>299</v>
      </c>
      <c r="J34" s="52"/>
      <c r="L34" s="49" t="s">
        <v>297</v>
      </c>
      <c r="S34" s="106"/>
      <c r="Y34" s="50">
        <f>((((Inp_CostIndices!Y$15-1)*Inp_CostIndices!Y$55+1)^Cal_Adjustments!$J$10)*(Inp_CostIndices!Y$48^Cal_Adjustments!$M$10)+((Inp_CostIndices!Y$26^Cal_Adjustments!$K$10)-1))</f>
        <v>1</v>
      </c>
      <c r="Z34" s="50">
        <f>((((Inp_CostIndices!Z$15-1)*Inp_CostIndices!Z$55+1)^Cal_Adjustments!$J$10)*(Inp_CostIndices!Z$48^Cal_Adjustments!$M$10)+((Inp_CostIndices!Z$26^Cal_Adjustments!$K$10)-1))</f>
        <v>1</v>
      </c>
      <c r="AA34" s="50">
        <f>((((Inp_CostIndices!AA$15-1)*Inp_CostIndices!AA$55+1)^Cal_Adjustments!$J$10)*(Inp_CostIndices!AA$48^Cal_Adjustments!$M$10)+((Inp_CostIndices!AA$26^Cal_Adjustments!$K$10)-1))</f>
        <v>1</v>
      </c>
      <c r="AB34" s="50">
        <f>((((Inp_CostIndices!AB$15-1)*Inp_CostIndices!AB$55+1)^Cal_Adjustments!$J$10)*(Inp_CostIndices!AB$48^Cal_Adjustments!$M$10)+((Inp_CostIndices!AB$26^Cal_Adjustments!$K$10)-1))</f>
        <v>1</v>
      </c>
      <c r="AC34" s="50">
        <f>((((Inp_CostIndices!AC$15-1)*Inp_CostIndices!AC$55+1)^Cal_Adjustments!$J$10)*(Inp_CostIndices!AC$48^Cal_Adjustments!$M$10)+((Inp_CostIndices!AC$26^Cal_Adjustments!$K$10)-1))</f>
        <v>1</v>
      </c>
      <c r="AD34" s="50">
        <f>((((Inp_CostIndices!AD$15-1)*Inp_CostIndices!AD$55+1)^Cal_Adjustments!$J$10)*(Inp_CostIndices!AD$48^Cal_Adjustments!$M$10)+((Inp_CostIndices!AD$26^Cal_Adjustments!$K$10)-1))</f>
        <v>1</v>
      </c>
      <c r="AE34" s="50">
        <f>((((Inp_CostIndices!AE$15-1)*Inp_CostIndices!AE$55+1)^Cal_Adjustments!$J$10)*(Inp_CostIndices!AE$48^Cal_Adjustments!$M$10)+((Inp_CostIndices!AE$26^Cal_Adjustments!$K$10)-1))</f>
        <v>1</v>
      </c>
      <c r="AF34" s="50">
        <f>((((Inp_CostIndices!AF$15-1)*Inp_CostIndices!AF$55+1)^Cal_Adjustments!$J$10)*(Inp_CostIndices!AF$48^Cal_Adjustments!$M$10)+((Inp_CostIndices!AF$26^Cal_Adjustments!$K$10)-1))</f>
        <v>1</v>
      </c>
      <c r="AG34" s="50">
        <f>((((Inp_CostIndices!AG$15-1)*Inp_CostIndices!AG$55+1)^Cal_Adjustments!$J$10)*(Inp_CostIndices!AG$48^Cal_Adjustments!$M$10)+((Inp_CostIndices!AG$26^Cal_Adjustments!$K$10)-1))</f>
        <v>1</v>
      </c>
      <c r="AH34" s="50">
        <f>((((Inp_CostIndices!AH$15-1)*Inp_CostIndices!AH$55+1)^Cal_Adjustments!$J$10)*(Inp_CostIndices!AH$48^Cal_Adjustments!$M$10)+((Inp_CostIndices!AH$26^Cal_Adjustments!$K$10)-1))</f>
        <v>1</v>
      </c>
      <c r="AI34" s="50">
        <f>((((Inp_CostIndices!AI$15-1)*Inp_CostIndices!AI$55+1)^Cal_Adjustments!$J$10)*(Inp_CostIndices!AI$48^Cal_Adjustments!$M$10)+((Inp_CostIndices!AI$26^Cal_Adjustments!$K$10)-1))</f>
        <v>1</v>
      </c>
      <c r="AJ34" s="50">
        <f>((((Inp_CostIndices!AJ$15-1)*Inp_CostIndices!AJ$55+1)^Cal_Adjustments!$J$10)*(Inp_CostIndices!AJ$48^Cal_Adjustments!$M$10)+((Inp_CostIndices!AJ$26^Cal_Adjustments!$K$10)-1))</f>
        <v>1</v>
      </c>
      <c r="AK34" s="50">
        <f>((((Inp_CostIndices!AK$15-1)*Inp_CostIndices!AK$55+1)^Cal_Adjustments!$J$10)*(Inp_CostIndices!AK$48^Cal_Adjustments!$M$10)+((Inp_CostIndices!AK$26^Cal_Adjustments!$K$10)-1))</f>
        <v>1</v>
      </c>
      <c r="AU34" s="49"/>
    </row>
    <row r="35" spans="4:47" hidden="1" outlineLevel="1">
      <c r="D35" s="49" t="s">
        <v>296</v>
      </c>
      <c r="E35" s="49" t="s">
        <v>128</v>
      </c>
      <c r="F35" s="49" t="s">
        <v>89</v>
      </c>
      <c r="G35" s="49" t="s">
        <v>300</v>
      </c>
      <c r="H35" s="49" t="s">
        <v>302</v>
      </c>
      <c r="I35" s="49" t="s">
        <v>299</v>
      </c>
      <c r="J35" s="52"/>
      <c r="L35" s="49" t="s">
        <v>297</v>
      </c>
      <c r="S35" s="106"/>
      <c r="Y35" s="50">
        <f>((((Inp_CostIndices!Y$16-1)*Inp_CostIndices!Y$55+1)^Cal_Adjustments!$J$10)*(Inp_CostIndices!Y$49^Cal_Adjustments!$M$10)+((Inp_CostIndices!Y$27^Cal_Adjustments!$K$10)-1))</f>
        <v>1</v>
      </c>
      <c r="Z35" s="50">
        <f>((((Inp_CostIndices!Z$16-1)*Inp_CostIndices!Z$55+1)^Cal_Adjustments!$J$10)*(Inp_CostIndices!Z$49^Cal_Adjustments!$M$10)+((Inp_CostIndices!Z$27^Cal_Adjustments!$K$10)-1))</f>
        <v>1</v>
      </c>
      <c r="AA35" s="50">
        <f>((((Inp_CostIndices!AA$16-1)*Inp_CostIndices!AA$55+1)^Cal_Adjustments!$J$10)*(Inp_CostIndices!AA$49^Cal_Adjustments!$M$10)+((Inp_CostIndices!AA$27^Cal_Adjustments!$K$10)-1))</f>
        <v>1</v>
      </c>
      <c r="AB35" s="50">
        <f>((((Inp_CostIndices!AB$16-1)*Inp_CostIndices!AB$55+1)^Cal_Adjustments!$J$10)*(Inp_CostIndices!AB$49^Cal_Adjustments!$M$10)+((Inp_CostIndices!AB$27^Cal_Adjustments!$K$10)-1))</f>
        <v>1</v>
      </c>
      <c r="AC35" s="50">
        <f>((((Inp_CostIndices!AC$16-1)*Inp_CostIndices!AC$55+1)^Cal_Adjustments!$J$10)*(Inp_CostIndices!AC$49^Cal_Adjustments!$M$10)+((Inp_CostIndices!AC$27^Cal_Adjustments!$K$10)-1))</f>
        <v>1</v>
      </c>
      <c r="AD35" s="50">
        <f>((((Inp_CostIndices!AD$16-1)*Inp_CostIndices!AD$55+1)^Cal_Adjustments!$J$10)*(Inp_CostIndices!AD$49^Cal_Adjustments!$M$10)+((Inp_CostIndices!AD$27^Cal_Adjustments!$K$10)-1))</f>
        <v>1</v>
      </c>
      <c r="AE35" s="50">
        <f>((((Inp_CostIndices!AE$16-1)*Inp_CostIndices!AE$55+1)^Cal_Adjustments!$J$10)*(Inp_CostIndices!AE$49^Cal_Adjustments!$M$10)+((Inp_CostIndices!AE$27^Cal_Adjustments!$K$10)-1))</f>
        <v>1</v>
      </c>
      <c r="AF35" s="50">
        <f>((((Inp_CostIndices!AF$16-1)*Inp_CostIndices!AF$55+1)^Cal_Adjustments!$J$10)*(Inp_CostIndices!AF$49^Cal_Adjustments!$M$10)+((Inp_CostIndices!AF$27^Cal_Adjustments!$K$10)-1))</f>
        <v>1</v>
      </c>
      <c r="AG35" s="50">
        <f>((((Inp_CostIndices!AG$16-1)*Inp_CostIndices!AG$55+1)^Cal_Adjustments!$J$10)*(Inp_CostIndices!AG$49^Cal_Adjustments!$M$10)+((Inp_CostIndices!AG$27^Cal_Adjustments!$K$10)-1))</f>
        <v>1</v>
      </c>
      <c r="AH35" s="50">
        <f>((((Inp_CostIndices!AH$16-1)*Inp_CostIndices!AH$55+1)^Cal_Adjustments!$J$10)*(Inp_CostIndices!AH$49^Cal_Adjustments!$M$10)+((Inp_CostIndices!AH$27^Cal_Adjustments!$K$10)-1))</f>
        <v>1</v>
      </c>
      <c r="AI35" s="50">
        <f>((((Inp_CostIndices!AI$16-1)*Inp_CostIndices!AI$55+1)^Cal_Adjustments!$J$10)*(Inp_CostIndices!AI$49^Cal_Adjustments!$M$10)+((Inp_CostIndices!AI$27^Cal_Adjustments!$K$10)-1))</f>
        <v>1</v>
      </c>
      <c r="AJ35" s="50">
        <f>((((Inp_CostIndices!AJ$16-1)*Inp_CostIndices!AJ$55+1)^Cal_Adjustments!$J$10)*(Inp_CostIndices!AJ$49^Cal_Adjustments!$M$10)+((Inp_CostIndices!AJ$27^Cal_Adjustments!$K$10)-1))</f>
        <v>1</v>
      </c>
      <c r="AK35" s="50">
        <f>((((Inp_CostIndices!AK$16-1)*Inp_CostIndices!AK$55+1)^Cal_Adjustments!$J$10)*(Inp_CostIndices!AK$49^Cal_Adjustments!$M$10)+((Inp_CostIndices!AK$27^Cal_Adjustments!$K$10)-1))</f>
        <v>1</v>
      </c>
      <c r="AU35" s="49"/>
    </row>
    <row r="36" spans="4:47" hidden="1" outlineLevel="1">
      <c r="D36" s="49" t="s">
        <v>296</v>
      </c>
      <c r="E36" s="49" t="s">
        <v>132</v>
      </c>
      <c r="F36" s="49" t="s">
        <v>89</v>
      </c>
      <c r="G36" s="49" t="s">
        <v>300</v>
      </c>
      <c r="H36" s="49" t="s">
        <v>302</v>
      </c>
      <c r="I36" s="49" t="s">
        <v>299</v>
      </c>
      <c r="J36" s="52"/>
      <c r="L36" s="49" t="s">
        <v>297</v>
      </c>
      <c r="S36" s="106"/>
      <c r="Y36" s="50">
        <f>((((Inp_CostIndices!Y$17-1)*Inp_CostIndices!Y$55+1)^Cal_Adjustments!$J$10)*(Inp_CostIndices!Y$50^Cal_Adjustments!$M$10)+((Inp_CostIndices!Y$28^Cal_Adjustments!$K$10)-1))</f>
        <v>1.0463457232897591</v>
      </c>
      <c r="Z36" s="50">
        <f>((((Inp_CostIndices!Z$17-1)*Inp_CostIndices!Z$55+1)^Cal_Adjustments!$J$10)*(Inp_CostIndices!Z$50^Cal_Adjustments!$M$10)+((Inp_CostIndices!Z$28^Cal_Adjustments!$K$10)-1))</f>
        <v>1.0473385612000337</v>
      </c>
      <c r="AA36" s="50">
        <f>((((Inp_CostIndices!AA$17-1)*Inp_CostIndices!AA$55+1)^Cal_Adjustments!$J$10)*(Inp_CostIndices!AA$50^Cal_Adjustments!$M$10)+((Inp_CostIndices!AA$28^Cal_Adjustments!$K$10)-1))</f>
        <v>1.0434127985733839</v>
      </c>
      <c r="AB36" s="50">
        <f>((((Inp_CostIndices!AB$17-1)*Inp_CostIndices!AB$55+1)^Cal_Adjustments!$J$10)*(Inp_CostIndices!AB$50^Cal_Adjustments!$M$10)+((Inp_CostIndices!AB$28^Cal_Adjustments!$K$10)-1))</f>
        <v>1.0413587220434308</v>
      </c>
      <c r="AC36" s="50">
        <f>((((Inp_CostIndices!AC$17-1)*Inp_CostIndices!AC$55+1)^Cal_Adjustments!$J$10)*(Inp_CostIndices!AC$50^Cal_Adjustments!$M$10)+((Inp_CostIndices!AC$28^Cal_Adjustments!$K$10)-1))</f>
        <v>1.0482022476114323</v>
      </c>
      <c r="AD36" s="50">
        <f>((((Inp_CostIndices!AD$17-1)*Inp_CostIndices!AD$55+1)^Cal_Adjustments!$J$10)*(Inp_CostIndices!AD$50^Cal_Adjustments!$M$10)+((Inp_CostIndices!AD$28^Cal_Adjustments!$K$10)-1))</f>
        <v>1.0471124711124344</v>
      </c>
      <c r="AE36" s="50">
        <f>((((Inp_CostIndices!AE$17-1)*Inp_CostIndices!AE$55+1)^Cal_Adjustments!$J$10)*(Inp_CostIndices!AE$50^Cal_Adjustments!$M$10)+((Inp_CostIndices!AE$28^Cal_Adjustments!$K$10)-1))</f>
        <v>1.0454849601081431</v>
      </c>
      <c r="AF36" s="50">
        <f>((((Inp_CostIndices!AF$17-1)*Inp_CostIndices!AF$55+1)^Cal_Adjustments!$J$10)*(Inp_CostIndices!AF$50^Cal_Adjustments!$M$10)+((Inp_CostIndices!AF$28^Cal_Adjustments!$K$10)-1))</f>
        <v>1.0454849601081431</v>
      </c>
      <c r="AG36" s="50">
        <f>((((Inp_CostIndices!AG$17-1)*Inp_CostIndices!AG$55+1)^Cal_Adjustments!$J$10)*(Inp_CostIndices!AG$50^Cal_Adjustments!$M$10)+((Inp_CostIndices!AG$28^Cal_Adjustments!$K$10)-1))</f>
        <v>1.0454849601081431</v>
      </c>
      <c r="AH36" s="50">
        <f>((((Inp_CostIndices!AH$17-1)*Inp_CostIndices!AH$55+1)^Cal_Adjustments!$J$10)*(Inp_CostIndices!AH$50^Cal_Adjustments!$M$10)+((Inp_CostIndices!AH$28^Cal_Adjustments!$K$10)-1))</f>
        <v>1.0454849601081431</v>
      </c>
      <c r="AI36" s="50">
        <f>((((Inp_CostIndices!AI$17-1)*Inp_CostIndices!AI$55+1)^Cal_Adjustments!$J$10)*(Inp_CostIndices!AI$50^Cal_Adjustments!$M$10)+((Inp_CostIndices!AI$28^Cal_Adjustments!$K$10)-1))</f>
        <v>1.0454849601081431</v>
      </c>
      <c r="AJ36" s="50">
        <f>((((Inp_CostIndices!AJ$17-1)*Inp_CostIndices!AJ$55+1)^Cal_Adjustments!$J$10)*(Inp_CostIndices!AJ$50^Cal_Adjustments!$M$10)+((Inp_CostIndices!AJ$28^Cal_Adjustments!$K$10)-1))</f>
        <v>1.0454849601081431</v>
      </c>
      <c r="AK36" s="50">
        <f>((((Inp_CostIndices!AK$17-1)*Inp_CostIndices!AK$55+1)^Cal_Adjustments!$J$10)*(Inp_CostIndices!AK$50^Cal_Adjustments!$M$10)+((Inp_CostIndices!AK$28^Cal_Adjustments!$K$10)-1))</f>
        <v>1.0454849601081431</v>
      </c>
      <c r="AU36" s="49"/>
    </row>
    <row r="37" spans="4:47" hidden="1" outlineLevel="1">
      <c r="D37" s="49" t="s">
        <v>296</v>
      </c>
      <c r="E37" s="49" t="s">
        <v>121</v>
      </c>
      <c r="F37" s="49" t="s">
        <v>89</v>
      </c>
      <c r="G37" s="49" t="s">
        <v>300</v>
      </c>
      <c r="H37" s="49" t="s">
        <v>302</v>
      </c>
      <c r="I37" s="49" t="s">
        <v>299</v>
      </c>
      <c r="J37" s="52"/>
      <c r="L37" s="49" t="s">
        <v>297</v>
      </c>
      <c r="S37" s="106"/>
      <c r="Y37" s="50">
        <f>((((Inp_CostIndices!Y$18-1)*Inp_CostIndices!Y$55+1)^Cal_Adjustments!$J$10)*(Inp_CostIndices!Y$51^Cal_Adjustments!$M$10)+((Inp_CostIndices!Y$29^Cal_Adjustments!$K$10)-1))</f>
        <v>1</v>
      </c>
      <c r="Z37" s="50">
        <f>((((Inp_CostIndices!Z$18-1)*Inp_CostIndices!Z$55+1)^Cal_Adjustments!$J$10)*(Inp_CostIndices!Z$51^Cal_Adjustments!$M$10)+((Inp_CostIndices!Z$29^Cal_Adjustments!$K$10)-1))</f>
        <v>1</v>
      </c>
      <c r="AA37" s="50">
        <f>((((Inp_CostIndices!AA$18-1)*Inp_CostIndices!AA$55+1)^Cal_Adjustments!$J$10)*(Inp_CostIndices!AA$51^Cal_Adjustments!$M$10)+((Inp_CostIndices!AA$29^Cal_Adjustments!$K$10)-1))</f>
        <v>1</v>
      </c>
      <c r="AB37" s="50">
        <f>((((Inp_CostIndices!AB$18-1)*Inp_CostIndices!AB$55+1)^Cal_Adjustments!$J$10)*(Inp_CostIndices!AB$51^Cal_Adjustments!$M$10)+((Inp_CostIndices!AB$29^Cal_Adjustments!$K$10)-1))</f>
        <v>1</v>
      </c>
      <c r="AC37" s="50">
        <f>((((Inp_CostIndices!AC$18-1)*Inp_CostIndices!AC$55+1)^Cal_Adjustments!$J$10)*(Inp_CostIndices!AC$51^Cal_Adjustments!$M$10)+((Inp_CostIndices!AC$29^Cal_Adjustments!$K$10)-1))</f>
        <v>1</v>
      </c>
      <c r="AD37" s="50">
        <f>((((Inp_CostIndices!AD$18-1)*Inp_CostIndices!AD$55+1)^Cal_Adjustments!$J$10)*(Inp_CostIndices!AD$51^Cal_Adjustments!$M$10)+((Inp_CostIndices!AD$29^Cal_Adjustments!$K$10)-1))</f>
        <v>1</v>
      </c>
      <c r="AE37" s="50">
        <f>((((Inp_CostIndices!AE$18-1)*Inp_CostIndices!AE$55+1)^Cal_Adjustments!$J$10)*(Inp_CostIndices!AE$51^Cal_Adjustments!$M$10)+((Inp_CostIndices!AE$29^Cal_Adjustments!$K$10)-1))</f>
        <v>1</v>
      </c>
      <c r="AF37" s="50">
        <f>((((Inp_CostIndices!AF$18-1)*Inp_CostIndices!AF$55+1)^Cal_Adjustments!$J$10)*(Inp_CostIndices!AF$51^Cal_Adjustments!$M$10)+((Inp_CostIndices!AF$29^Cal_Adjustments!$K$10)-1))</f>
        <v>1</v>
      </c>
      <c r="AG37" s="50">
        <f>((((Inp_CostIndices!AG$18-1)*Inp_CostIndices!AG$55+1)^Cal_Adjustments!$J$10)*(Inp_CostIndices!AG$51^Cal_Adjustments!$M$10)+((Inp_CostIndices!AG$29^Cal_Adjustments!$K$10)-1))</f>
        <v>1</v>
      </c>
      <c r="AH37" s="50">
        <f>((((Inp_CostIndices!AH$18-1)*Inp_CostIndices!AH$55+1)^Cal_Adjustments!$J$10)*(Inp_CostIndices!AH$51^Cal_Adjustments!$M$10)+((Inp_CostIndices!AH$29^Cal_Adjustments!$K$10)-1))</f>
        <v>1</v>
      </c>
      <c r="AI37" s="50">
        <f>((((Inp_CostIndices!AI$18-1)*Inp_CostIndices!AI$55+1)^Cal_Adjustments!$J$10)*(Inp_CostIndices!AI$51^Cal_Adjustments!$M$10)+((Inp_CostIndices!AI$29^Cal_Adjustments!$K$10)-1))</f>
        <v>1</v>
      </c>
      <c r="AJ37" s="50">
        <f>((((Inp_CostIndices!AJ$18-1)*Inp_CostIndices!AJ$55+1)^Cal_Adjustments!$J$10)*(Inp_CostIndices!AJ$51^Cal_Adjustments!$M$10)+((Inp_CostIndices!AJ$29^Cal_Adjustments!$K$10)-1))</f>
        <v>1</v>
      </c>
      <c r="AK37" s="50">
        <f>((((Inp_CostIndices!AK$18-1)*Inp_CostIndices!AK$55+1)^Cal_Adjustments!$J$10)*(Inp_CostIndices!AK$51^Cal_Adjustments!$M$10)+((Inp_CostIndices!AK$29^Cal_Adjustments!$K$10)-1))</f>
        <v>1</v>
      </c>
      <c r="AU37" s="49"/>
    </row>
    <row r="38" spans="4:47" hidden="1" outlineLevel="1">
      <c r="D38" s="49" t="s">
        <v>296</v>
      </c>
      <c r="E38" s="49" t="s">
        <v>109</v>
      </c>
      <c r="F38" s="49" t="s">
        <v>89</v>
      </c>
      <c r="G38" s="49" t="s">
        <v>300</v>
      </c>
      <c r="H38" s="49" t="s">
        <v>362</v>
      </c>
      <c r="J38" s="52"/>
      <c r="L38" s="49" t="s">
        <v>273</v>
      </c>
      <c r="S38" s="106"/>
      <c r="AU38" s="49"/>
    </row>
    <row r="39" spans="4:47" hidden="1" outlineLevel="1">
      <c r="D39" s="49" t="s">
        <v>296</v>
      </c>
      <c r="E39" s="49" t="s">
        <v>112</v>
      </c>
      <c r="F39" s="49" t="s">
        <v>89</v>
      </c>
      <c r="G39" s="49" t="s">
        <v>300</v>
      </c>
      <c r="H39" s="49" t="s">
        <v>362</v>
      </c>
      <c r="J39" s="52"/>
      <c r="L39" s="49" t="s">
        <v>273</v>
      </c>
      <c r="S39" s="106"/>
      <c r="AU39" s="49"/>
    </row>
    <row r="40" spans="4:47" hidden="1" outlineLevel="1">
      <c r="D40" s="49" t="s">
        <v>296</v>
      </c>
      <c r="E40" s="49" t="s">
        <v>116</v>
      </c>
      <c r="F40" s="49" t="s">
        <v>89</v>
      </c>
      <c r="G40" s="49" t="s">
        <v>300</v>
      </c>
      <c r="H40" s="49" t="s">
        <v>362</v>
      </c>
      <c r="J40" s="52"/>
      <c r="L40" s="49" t="s">
        <v>273</v>
      </c>
      <c r="S40" s="106"/>
      <c r="AU40" s="49"/>
    </row>
    <row r="41" spans="4:47" hidden="1" outlineLevel="1">
      <c r="D41" s="49" t="s">
        <v>296</v>
      </c>
      <c r="E41" s="49" t="s">
        <v>120</v>
      </c>
      <c r="F41" s="49" t="s">
        <v>89</v>
      </c>
      <c r="G41" s="49" t="s">
        <v>300</v>
      </c>
      <c r="H41" s="49" t="s">
        <v>362</v>
      </c>
      <c r="J41" s="52"/>
      <c r="L41" s="49" t="s">
        <v>273</v>
      </c>
      <c r="S41" s="106"/>
      <c r="AU41" s="49"/>
    </row>
    <row r="42" spans="4:47" hidden="1" outlineLevel="1">
      <c r="D42" s="49" t="s">
        <v>296</v>
      </c>
      <c r="E42" s="49" t="s">
        <v>113</v>
      </c>
      <c r="F42" s="49" t="s">
        <v>89</v>
      </c>
      <c r="G42" s="49" t="s">
        <v>300</v>
      </c>
      <c r="H42" s="49" t="s">
        <v>362</v>
      </c>
      <c r="J42" s="52"/>
      <c r="L42" s="49" t="s">
        <v>273</v>
      </c>
      <c r="S42" s="106"/>
      <c r="AU42" s="49"/>
    </row>
    <row r="43" spans="4:47" hidden="1" outlineLevel="1">
      <c r="D43" s="49" t="s">
        <v>296</v>
      </c>
      <c r="E43" s="49" t="s">
        <v>128</v>
      </c>
      <c r="F43" s="49" t="s">
        <v>89</v>
      </c>
      <c r="G43" s="49" t="s">
        <v>300</v>
      </c>
      <c r="H43" s="49" t="s">
        <v>362</v>
      </c>
      <c r="J43" s="52"/>
      <c r="L43" s="49" t="s">
        <v>273</v>
      </c>
      <c r="S43" s="106"/>
      <c r="AU43" s="49"/>
    </row>
    <row r="44" spans="4:47" hidden="1" outlineLevel="1">
      <c r="D44" s="49" t="s">
        <v>296</v>
      </c>
      <c r="E44" s="49" t="s">
        <v>132</v>
      </c>
      <c r="F44" s="49" t="s">
        <v>89</v>
      </c>
      <c r="G44" s="49" t="s">
        <v>300</v>
      </c>
      <c r="H44" s="49" t="s">
        <v>362</v>
      </c>
      <c r="J44" s="52"/>
      <c r="L44" s="49" t="s">
        <v>273</v>
      </c>
      <c r="S44" s="106"/>
      <c r="AU44" s="49"/>
    </row>
    <row r="45" spans="4:47" hidden="1" outlineLevel="1">
      <c r="D45" s="51" t="s">
        <v>296</v>
      </c>
      <c r="E45" s="51" t="s">
        <v>121</v>
      </c>
      <c r="F45" s="51" t="s">
        <v>89</v>
      </c>
      <c r="G45" s="51" t="s">
        <v>300</v>
      </c>
      <c r="H45" s="51" t="s">
        <v>362</v>
      </c>
      <c r="J45" s="52"/>
      <c r="L45" s="49" t="s">
        <v>273</v>
      </c>
      <c r="S45" s="106"/>
      <c r="AU45" s="85"/>
    </row>
    <row r="46" spans="4:47" s="51" customFormat="1" hidden="1" outlineLevel="1">
      <c r="J46" s="52"/>
      <c r="AU46" s="95"/>
    </row>
    <row r="47" spans="4:47" hidden="1" outlineLevel="1">
      <c r="F47" s="51" t="s">
        <v>89</v>
      </c>
      <c r="G47" s="49" t="str">
        <f>G45</f>
        <v>Asset Management (Including Network Policy)</v>
      </c>
      <c r="H47" s="92" t="s">
        <v>380</v>
      </c>
      <c r="J47" s="52"/>
      <c r="L47" s="49" t="s">
        <v>273</v>
      </c>
      <c r="AU47" s="49"/>
    </row>
    <row r="48" spans="4:47" hidden="1" outlineLevel="1">
      <c r="F48" s="51" t="s">
        <v>89</v>
      </c>
      <c r="G48" s="49" t="str">
        <f>G45</f>
        <v>Asset Management (Including Network Policy)</v>
      </c>
      <c r="H48" s="92" t="s">
        <v>381</v>
      </c>
      <c r="J48" s="52"/>
      <c r="L48" s="49" t="s">
        <v>273</v>
      </c>
      <c r="AU48" s="49"/>
    </row>
    <row r="49" spans="3:67" hidden="1" outlineLevel="1">
      <c r="F49" s="51" t="s">
        <v>89</v>
      </c>
      <c r="G49" s="49" t="str">
        <f>G45</f>
        <v>Asset Management (Including Network Policy)</v>
      </c>
      <c r="H49" s="92" t="s">
        <v>382</v>
      </c>
      <c r="J49" s="52"/>
      <c r="L49" s="49" t="s">
        <v>273</v>
      </c>
      <c r="AU49" s="49"/>
    </row>
    <row r="50" spans="3:67" hidden="1" outlineLevel="1">
      <c r="F50" s="51" t="s">
        <v>89</v>
      </c>
      <c r="G50" s="49" t="str">
        <f>G45</f>
        <v>Asset Management (Including Network Policy)</v>
      </c>
      <c r="H50" s="92" t="s">
        <v>383</v>
      </c>
      <c r="J50" s="52"/>
      <c r="L50" s="49" t="s">
        <v>273</v>
      </c>
      <c r="AU50" s="49"/>
    </row>
    <row r="51" spans="3:67" s="51" customFormat="1" hidden="1" outlineLevel="1">
      <c r="J51" s="52"/>
      <c r="Y51" s="71"/>
      <c r="Z51" s="71"/>
      <c r="AA51" s="71"/>
      <c r="AB51" s="71"/>
      <c r="AC51" s="71"/>
      <c r="AD51" s="71"/>
      <c r="AE51" s="71"/>
      <c r="AF51" s="71"/>
      <c r="AG51" s="71"/>
      <c r="AH51" s="71"/>
      <c r="AI51" s="71"/>
      <c r="AJ51" s="71"/>
      <c r="AK51" s="71"/>
    </row>
    <row r="52" spans="3:67" hidden="1" outlineLevel="1">
      <c r="C52" s="11" t="s">
        <v>304</v>
      </c>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31"/>
      <c r="AR52" s="11"/>
      <c r="AS52" s="11"/>
      <c r="AT52" s="11"/>
      <c r="AU52" s="11"/>
      <c r="AV52" s="11"/>
      <c r="AW52" s="11"/>
      <c r="AX52" s="11"/>
      <c r="AY52" s="11"/>
      <c r="AZ52" s="11"/>
      <c r="BA52" s="11"/>
      <c r="BB52" s="31"/>
      <c r="BC52" s="11"/>
      <c r="BD52" s="11"/>
      <c r="BE52" s="11"/>
      <c r="BF52" s="11"/>
      <c r="BG52" s="11"/>
      <c r="BH52" s="11"/>
      <c r="BI52" s="11"/>
      <c r="BJ52" s="11"/>
      <c r="BK52" s="11"/>
      <c r="BL52" s="11"/>
      <c r="BM52" s="11"/>
      <c r="BN52" s="11"/>
      <c r="BO52" s="11"/>
    </row>
    <row r="53" spans="3:67" s="51" customFormat="1" hidden="1" outlineLevel="1">
      <c r="C53" s="93"/>
      <c r="D53" s="93"/>
      <c r="E53" s="93"/>
      <c r="F53" s="93"/>
      <c r="G53" s="93"/>
      <c r="H53" s="93"/>
      <c r="I53" s="93"/>
      <c r="J53" s="93"/>
      <c r="K53" s="93"/>
      <c r="L53" s="93"/>
      <c r="M53" s="93"/>
      <c r="N53" s="93"/>
      <c r="O53" s="93"/>
      <c r="P53" s="93"/>
      <c r="Q53" s="93"/>
      <c r="R53" s="93"/>
      <c r="S53" s="93"/>
      <c r="T53" s="93"/>
      <c r="U53" s="93"/>
      <c r="V53" s="93"/>
      <c r="W53" s="93"/>
      <c r="X53" s="93"/>
      <c r="Y53" s="49"/>
      <c r="Z53" s="49"/>
      <c r="AA53" s="49"/>
      <c r="AB53" s="49"/>
      <c r="AC53" s="49"/>
      <c r="AD53" s="49"/>
      <c r="AE53" s="49"/>
      <c r="AF53" s="49"/>
      <c r="AG53" s="49"/>
      <c r="AH53" s="49"/>
      <c r="AI53" s="49"/>
      <c r="AJ53" s="49"/>
      <c r="AK53" s="49"/>
      <c r="AL53" s="93"/>
      <c r="AM53" s="93"/>
      <c r="AN53" s="93"/>
      <c r="AO53" s="93"/>
      <c r="AP53" s="93"/>
      <c r="AQ53" s="94"/>
      <c r="AR53" s="93"/>
      <c r="AS53" s="93"/>
      <c r="AT53" s="93"/>
      <c r="AU53" s="93"/>
      <c r="AV53" s="93"/>
      <c r="AW53" s="93"/>
      <c r="AX53" s="93"/>
      <c r="AY53" s="93"/>
      <c r="AZ53" s="93"/>
      <c r="BA53" s="93"/>
      <c r="BB53" s="94"/>
      <c r="BC53" s="93"/>
      <c r="BD53" s="93"/>
      <c r="BE53" s="93"/>
      <c r="BF53" s="93"/>
      <c r="BG53" s="93"/>
      <c r="BH53" s="93"/>
      <c r="BI53" s="93"/>
      <c r="BJ53" s="93"/>
      <c r="BK53" s="93"/>
      <c r="BL53" s="93"/>
      <c r="BM53" s="93"/>
      <c r="BN53" s="93"/>
      <c r="BO53" s="93"/>
    </row>
    <row r="54" spans="3:67" hidden="1" outlineLevel="1">
      <c r="D54" s="49" t="s">
        <v>296</v>
      </c>
      <c r="E54" s="49" t="s">
        <v>109</v>
      </c>
      <c r="F54" s="49" t="s">
        <v>89</v>
      </c>
      <c r="G54" s="49" t="s">
        <v>304</v>
      </c>
      <c r="H54" s="49" t="s">
        <v>352</v>
      </c>
      <c r="I54" s="49" t="s">
        <v>299</v>
      </c>
      <c r="J54" s="52"/>
      <c r="L54" s="49" t="s">
        <v>297</v>
      </c>
      <c r="AU54" s="49"/>
    </row>
    <row r="55" spans="3:67" hidden="1" outlineLevel="1">
      <c r="D55" s="49" t="s">
        <v>296</v>
      </c>
      <c r="E55" s="49" t="s">
        <v>112</v>
      </c>
      <c r="F55" s="49" t="s">
        <v>89</v>
      </c>
      <c r="G55" s="49" t="s">
        <v>304</v>
      </c>
      <c r="H55" s="49" t="s">
        <v>352</v>
      </c>
      <c r="I55" s="49" t="s">
        <v>299</v>
      </c>
      <c r="J55" s="52"/>
      <c r="L55" s="49" t="s">
        <v>297</v>
      </c>
      <c r="AU55" s="49"/>
    </row>
    <row r="56" spans="3:67" hidden="1" outlineLevel="1">
      <c r="D56" s="49" t="s">
        <v>296</v>
      </c>
      <c r="E56" s="49" t="s">
        <v>116</v>
      </c>
      <c r="F56" s="49" t="s">
        <v>89</v>
      </c>
      <c r="G56" s="49" t="s">
        <v>304</v>
      </c>
      <c r="H56" s="49" t="s">
        <v>352</v>
      </c>
      <c r="I56" s="49" t="s">
        <v>299</v>
      </c>
      <c r="J56" s="52"/>
      <c r="L56" s="49" t="s">
        <v>297</v>
      </c>
      <c r="AU56" s="49"/>
    </row>
    <row r="57" spans="3:67" hidden="1" outlineLevel="1">
      <c r="D57" s="49" t="s">
        <v>296</v>
      </c>
      <c r="E57" s="49" t="s">
        <v>120</v>
      </c>
      <c r="F57" s="49" t="s">
        <v>89</v>
      </c>
      <c r="G57" s="49" t="s">
        <v>304</v>
      </c>
      <c r="H57" s="49" t="s">
        <v>352</v>
      </c>
      <c r="I57" s="49" t="s">
        <v>299</v>
      </c>
      <c r="J57" s="52"/>
      <c r="L57" s="49" t="s">
        <v>297</v>
      </c>
      <c r="AU57" s="49"/>
    </row>
    <row r="58" spans="3:67" hidden="1" outlineLevel="1">
      <c r="D58" s="49" t="s">
        <v>296</v>
      </c>
      <c r="E58" s="49" t="s">
        <v>113</v>
      </c>
      <c r="F58" s="49" t="s">
        <v>89</v>
      </c>
      <c r="G58" s="49" t="s">
        <v>304</v>
      </c>
      <c r="H58" s="49" t="s">
        <v>352</v>
      </c>
      <c r="I58" s="49" t="s">
        <v>299</v>
      </c>
      <c r="J58" s="52"/>
      <c r="L58" s="49" t="s">
        <v>297</v>
      </c>
      <c r="AU58" s="49"/>
    </row>
    <row r="59" spans="3:67" hidden="1" outlineLevel="1">
      <c r="D59" s="49" t="s">
        <v>296</v>
      </c>
      <c r="E59" s="49" t="s">
        <v>128</v>
      </c>
      <c r="F59" s="49" t="s">
        <v>89</v>
      </c>
      <c r="G59" s="49" t="s">
        <v>304</v>
      </c>
      <c r="H59" s="49" t="s">
        <v>352</v>
      </c>
      <c r="I59" s="49" t="s">
        <v>299</v>
      </c>
      <c r="J59" s="52"/>
      <c r="L59" s="49" t="s">
        <v>297</v>
      </c>
      <c r="AU59" s="49"/>
    </row>
    <row r="60" spans="3:67" hidden="1" outlineLevel="1">
      <c r="D60" s="49" t="s">
        <v>296</v>
      </c>
      <c r="E60" s="49" t="s">
        <v>132</v>
      </c>
      <c r="F60" s="49" t="s">
        <v>89</v>
      </c>
      <c r="G60" s="49" t="s">
        <v>304</v>
      </c>
      <c r="H60" s="49" t="s">
        <v>352</v>
      </c>
      <c r="I60" s="49" t="s">
        <v>299</v>
      </c>
      <c r="J60" s="52"/>
      <c r="L60" s="49" t="s">
        <v>297</v>
      </c>
      <c r="AU60" s="49"/>
    </row>
    <row r="61" spans="3:67" hidden="1" outlineLevel="1">
      <c r="D61" s="49" t="s">
        <v>296</v>
      </c>
      <c r="E61" s="49" t="s">
        <v>121</v>
      </c>
      <c r="F61" s="49" t="s">
        <v>89</v>
      </c>
      <c r="G61" s="49" t="s">
        <v>304</v>
      </c>
      <c r="H61" s="49" t="s">
        <v>352</v>
      </c>
      <c r="I61" s="49" t="s">
        <v>299</v>
      </c>
      <c r="J61" s="52"/>
      <c r="L61" s="49" t="s">
        <v>297</v>
      </c>
      <c r="AU61" s="49"/>
    </row>
    <row r="62" spans="3:67" hidden="1" outlineLevel="1">
      <c r="D62" s="49" t="s">
        <v>296</v>
      </c>
      <c r="E62" s="49" t="s">
        <v>109</v>
      </c>
      <c r="F62" s="49" t="s">
        <v>89</v>
      </c>
      <c r="G62" s="49" t="s">
        <v>304</v>
      </c>
      <c r="H62" s="49" t="s">
        <v>301</v>
      </c>
      <c r="I62" s="49" t="s">
        <v>299</v>
      </c>
      <c r="J62" s="52"/>
      <c r="L62" s="49" t="s">
        <v>297</v>
      </c>
      <c r="Y62" s="50">
        <f>((((Inp_CostIndices!Y$11-1)*Inp_CostIndices!Y$55+1)^Cal_Adjustments!$J$10)*(Inp_CostIndices!Y$44^Cal_Adjustments!$M$10)+((Inp_CostIndices!Y$22^Cal_Adjustments!$K$10)-1))</f>
        <v>1.0053594424950463</v>
      </c>
      <c r="Z62" s="50">
        <f>((((Inp_CostIndices!Z$11-1)*Inp_CostIndices!Z$55+1)^Cal_Adjustments!$J$10)*(Inp_CostIndices!Z$44^Cal_Adjustments!$M$10)+((Inp_CostIndices!Z$22^Cal_Adjustments!$K$10)-1))</f>
        <v>1.005054974381717</v>
      </c>
      <c r="AA62" s="50">
        <f>((((Inp_CostIndices!AA$11-1)*Inp_CostIndices!AA$55+1)^Cal_Adjustments!$J$10)*(Inp_CostIndices!AA$44^Cal_Adjustments!$M$10)+((Inp_CostIndices!AA$22^Cal_Adjustments!$K$10)-1))</f>
        <v>1.0049139630896236</v>
      </c>
      <c r="AB62" s="50">
        <f>((((Inp_CostIndices!AB$11-1)*Inp_CostIndices!AB$55+1)^Cal_Adjustments!$J$10)*(Inp_CostIndices!AB$44^Cal_Adjustments!$M$10)+((Inp_CostIndices!AB$22^Cal_Adjustments!$K$10)-1))</f>
        <v>1.0051261017109108</v>
      </c>
      <c r="AC62" s="50">
        <f>((((Inp_CostIndices!AC$11-1)*Inp_CostIndices!AC$55+1)^Cal_Adjustments!$J$10)*(Inp_CostIndices!AC$44^Cal_Adjustments!$M$10)+((Inp_CostIndices!AC$22^Cal_Adjustments!$K$10)-1))</f>
        <v>1.0056931425196751</v>
      </c>
      <c r="AD62" s="50">
        <f>((((Inp_CostIndices!AD$11-1)*Inp_CostIndices!AD$55+1)^Cal_Adjustments!$J$10)*(Inp_CostIndices!AD$44^Cal_Adjustments!$M$10)+((Inp_CostIndices!AD$22^Cal_Adjustments!$K$10)-1))</f>
        <v>1.0054591036321106</v>
      </c>
      <c r="AE62" s="50">
        <f>((((Inp_CostIndices!AE$11-1)*Inp_CostIndices!AE$55+1)^Cal_Adjustments!$J$10)*(Inp_CostIndices!AE$44^Cal_Adjustments!$M$10)+((Inp_CostIndices!AE$22^Cal_Adjustments!$K$10)-1))</f>
        <v>1.0052494570668074</v>
      </c>
      <c r="AF62" s="50">
        <f>((((Inp_CostIndices!AF$11-1)*Inp_CostIndices!AF$55+1)^Cal_Adjustments!$J$10)*(Inp_CostIndices!AF$44^Cal_Adjustments!$M$10)+((Inp_CostIndices!AF$22^Cal_Adjustments!$K$10)-1))</f>
        <v>1.0052494570668074</v>
      </c>
      <c r="AG62" s="50">
        <f>((((Inp_CostIndices!AG$11-1)*Inp_CostIndices!AG$55+1)^Cal_Adjustments!$J$10)*(Inp_CostIndices!AG$44^Cal_Adjustments!$M$10)+((Inp_CostIndices!AG$22^Cal_Adjustments!$K$10)-1))</f>
        <v>1.0052494570668074</v>
      </c>
      <c r="AH62" s="50">
        <f>((((Inp_CostIndices!AH$11-1)*Inp_CostIndices!AH$55+1)^Cal_Adjustments!$J$10)*(Inp_CostIndices!AH$44^Cal_Adjustments!$M$10)+((Inp_CostIndices!AH$22^Cal_Adjustments!$K$10)-1))</f>
        <v>1.0052494570668074</v>
      </c>
      <c r="AI62" s="50">
        <f>((((Inp_CostIndices!AI$11-1)*Inp_CostIndices!AI$55+1)^Cal_Adjustments!$J$10)*(Inp_CostIndices!AI$44^Cal_Adjustments!$M$10)+((Inp_CostIndices!AI$22^Cal_Adjustments!$K$10)-1))</f>
        <v>1.0052494570668074</v>
      </c>
      <c r="AJ62" s="50">
        <f>((((Inp_CostIndices!AJ$11-1)*Inp_CostIndices!AJ$55+1)^Cal_Adjustments!$J$10)*(Inp_CostIndices!AJ$44^Cal_Adjustments!$M$10)+((Inp_CostIndices!AJ$22^Cal_Adjustments!$K$10)-1))</f>
        <v>1.0052494570668074</v>
      </c>
      <c r="AK62" s="50">
        <f>((((Inp_CostIndices!AK$11-1)*Inp_CostIndices!AK$55+1)^Cal_Adjustments!$J$10)*(Inp_CostIndices!AK$44^Cal_Adjustments!$M$10)+((Inp_CostIndices!AK$22^Cal_Adjustments!$K$10)-1))</f>
        <v>1.0052494570668074</v>
      </c>
      <c r="AU62" s="49"/>
    </row>
    <row r="63" spans="3:67" hidden="1" outlineLevel="1">
      <c r="D63" s="49" t="s">
        <v>296</v>
      </c>
      <c r="E63" s="49" t="s">
        <v>112</v>
      </c>
      <c r="F63" s="49" t="s">
        <v>89</v>
      </c>
      <c r="G63" s="49" t="s">
        <v>304</v>
      </c>
      <c r="H63" s="49" t="s">
        <v>301</v>
      </c>
      <c r="I63" s="49" t="s">
        <v>299</v>
      </c>
      <c r="J63" s="52"/>
      <c r="L63" s="49" t="s">
        <v>297</v>
      </c>
      <c r="Y63" s="50">
        <f>((((Inp_CostIndices!Y$12-1)*Inp_CostIndices!Y$55+1)^Cal_Adjustments!$J$10)*(Inp_CostIndices!Y$45^Cal_Adjustments!$M$10)+((Inp_CostIndices!Y$23^Cal_Adjustments!$K$10)-1))</f>
        <v>1.0821582112301764</v>
      </c>
      <c r="Z63" s="50">
        <f>((((Inp_CostIndices!Z$12-1)*Inp_CostIndices!Z$55+1)^Cal_Adjustments!$J$10)*(Inp_CostIndices!Z$45^Cal_Adjustments!$M$10)+((Inp_CostIndices!Z$23^Cal_Adjustments!$K$10)-1))</f>
        <v>1.0778366661533074</v>
      </c>
      <c r="AA63" s="50">
        <f>((((Inp_CostIndices!AA$12-1)*Inp_CostIndices!AA$55+1)^Cal_Adjustments!$J$10)*(Inp_CostIndices!AA$45^Cal_Adjustments!$M$10)+((Inp_CostIndices!AA$23^Cal_Adjustments!$K$10)-1))</f>
        <v>1.0751192671590186</v>
      </c>
      <c r="AB63" s="50">
        <f>((((Inp_CostIndices!AB$12-1)*Inp_CostIndices!AB$55+1)^Cal_Adjustments!$J$10)*(Inp_CostIndices!AB$45^Cal_Adjustments!$M$10)+((Inp_CostIndices!AB$23^Cal_Adjustments!$K$10)-1))</f>
        <v>1.0782454578760201</v>
      </c>
      <c r="AC63" s="50">
        <f>((((Inp_CostIndices!AC$12-1)*Inp_CostIndices!AC$55+1)^Cal_Adjustments!$J$10)*(Inp_CostIndices!AC$45^Cal_Adjustments!$M$10)+((Inp_CostIndices!AC$23^Cal_Adjustments!$K$10)-1))</f>
        <v>1.0875339997209179</v>
      </c>
      <c r="AD63" s="50">
        <f>((((Inp_CostIndices!AD$12-1)*Inp_CostIndices!AD$55+1)^Cal_Adjustments!$J$10)*(Inp_CostIndices!AD$45^Cal_Adjustments!$M$10)+((Inp_CostIndices!AD$23^Cal_Adjustments!$K$10)-1))</f>
        <v>1.0845180374406644</v>
      </c>
      <c r="AE63" s="50">
        <f>((((Inp_CostIndices!AE$12-1)*Inp_CostIndices!AE$55+1)^Cal_Adjustments!$J$10)*(Inp_CostIndices!AE$45^Cal_Adjustments!$M$10)+((Inp_CostIndices!AE$23^Cal_Adjustments!$K$10)-1))</f>
        <v>1.0806506856699858</v>
      </c>
      <c r="AF63" s="50">
        <f>((((Inp_CostIndices!AF$12-1)*Inp_CostIndices!AF$55+1)^Cal_Adjustments!$J$10)*(Inp_CostIndices!AF$45^Cal_Adjustments!$M$10)+((Inp_CostIndices!AF$23^Cal_Adjustments!$K$10)-1))</f>
        <v>1.0806506856699858</v>
      </c>
      <c r="AG63" s="50">
        <f>((((Inp_CostIndices!AG$12-1)*Inp_CostIndices!AG$55+1)^Cal_Adjustments!$J$10)*(Inp_CostIndices!AG$45^Cal_Adjustments!$M$10)+((Inp_CostIndices!AG$23^Cal_Adjustments!$K$10)-1))</f>
        <v>1.0806506856699858</v>
      </c>
      <c r="AH63" s="50">
        <f>((((Inp_CostIndices!AH$12-1)*Inp_CostIndices!AH$55+1)^Cal_Adjustments!$J$10)*(Inp_CostIndices!AH$45^Cal_Adjustments!$M$10)+((Inp_CostIndices!AH$23^Cal_Adjustments!$K$10)-1))</f>
        <v>1.0806506856699858</v>
      </c>
      <c r="AI63" s="50">
        <f>((((Inp_CostIndices!AI$12-1)*Inp_CostIndices!AI$55+1)^Cal_Adjustments!$J$10)*(Inp_CostIndices!AI$45^Cal_Adjustments!$M$10)+((Inp_CostIndices!AI$23^Cal_Adjustments!$K$10)-1))</f>
        <v>1.0806506856699858</v>
      </c>
      <c r="AJ63" s="50">
        <f>((((Inp_CostIndices!AJ$12-1)*Inp_CostIndices!AJ$55+1)^Cal_Adjustments!$J$10)*(Inp_CostIndices!AJ$45^Cal_Adjustments!$M$10)+((Inp_CostIndices!AJ$23^Cal_Adjustments!$K$10)-1))</f>
        <v>1.0806506856699858</v>
      </c>
      <c r="AK63" s="50">
        <f>((((Inp_CostIndices!AK$12-1)*Inp_CostIndices!AK$55+1)^Cal_Adjustments!$J$10)*(Inp_CostIndices!AK$45^Cal_Adjustments!$M$10)+((Inp_CostIndices!AK$23^Cal_Adjustments!$K$10)-1))</f>
        <v>1.0806506856699858</v>
      </c>
      <c r="AU63" s="49"/>
    </row>
    <row r="64" spans="3:67" hidden="1" outlineLevel="1">
      <c r="D64" s="49" t="s">
        <v>296</v>
      </c>
      <c r="E64" s="49" t="s">
        <v>116</v>
      </c>
      <c r="F64" s="49" t="s">
        <v>89</v>
      </c>
      <c r="G64" s="49" t="s">
        <v>304</v>
      </c>
      <c r="H64" s="49" t="s">
        <v>301</v>
      </c>
      <c r="I64" s="49" t="s">
        <v>299</v>
      </c>
      <c r="J64" s="52"/>
      <c r="L64" s="49" t="s">
        <v>297</v>
      </c>
      <c r="Y64" s="50">
        <f>((((Inp_CostIndices!Y$13-1)*Inp_CostIndices!Y$55+1)^Cal_Adjustments!$J$10)*(Inp_CostIndices!Y$46^Cal_Adjustments!$M$10)+((Inp_CostIndices!Y$24^Cal_Adjustments!$K$10)-1))</f>
        <v>1</v>
      </c>
      <c r="Z64" s="50">
        <f>((((Inp_CostIndices!Z$13-1)*Inp_CostIndices!Z$55+1)^Cal_Adjustments!$J$10)*(Inp_CostIndices!Z$46^Cal_Adjustments!$M$10)+((Inp_CostIndices!Z$24^Cal_Adjustments!$K$10)-1))</f>
        <v>1</v>
      </c>
      <c r="AA64" s="50">
        <f>((((Inp_CostIndices!AA$13-1)*Inp_CostIndices!AA$55+1)^Cal_Adjustments!$J$10)*(Inp_CostIndices!AA$46^Cal_Adjustments!$M$10)+((Inp_CostIndices!AA$24^Cal_Adjustments!$K$10)-1))</f>
        <v>1</v>
      </c>
      <c r="AB64" s="50">
        <f>((((Inp_CostIndices!AB$13-1)*Inp_CostIndices!AB$55+1)^Cal_Adjustments!$J$10)*(Inp_CostIndices!AB$46^Cal_Adjustments!$M$10)+((Inp_CostIndices!AB$24^Cal_Adjustments!$K$10)-1))</f>
        <v>1</v>
      </c>
      <c r="AC64" s="50">
        <f>((((Inp_CostIndices!AC$13-1)*Inp_CostIndices!AC$55+1)^Cal_Adjustments!$J$10)*(Inp_CostIndices!AC$46^Cal_Adjustments!$M$10)+((Inp_CostIndices!AC$24^Cal_Adjustments!$K$10)-1))</f>
        <v>1</v>
      </c>
      <c r="AD64" s="50">
        <f>((((Inp_CostIndices!AD$13-1)*Inp_CostIndices!AD$55+1)^Cal_Adjustments!$J$10)*(Inp_CostIndices!AD$46^Cal_Adjustments!$M$10)+((Inp_CostIndices!AD$24^Cal_Adjustments!$K$10)-1))</f>
        <v>1</v>
      </c>
      <c r="AE64" s="50">
        <f>((((Inp_CostIndices!AE$13-1)*Inp_CostIndices!AE$55+1)^Cal_Adjustments!$J$10)*(Inp_CostIndices!AE$46^Cal_Adjustments!$M$10)+((Inp_CostIndices!AE$24^Cal_Adjustments!$K$10)-1))</f>
        <v>1</v>
      </c>
      <c r="AF64" s="50">
        <f>((((Inp_CostIndices!AF$13-1)*Inp_CostIndices!AF$55+1)^Cal_Adjustments!$J$10)*(Inp_CostIndices!AF$46^Cal_Adjustments!$M$10)+((Inp_CostIndices!AF$24^Cal_Adjustments!$K$10)-1))</f>
        <v>1</v>
      </c>
      <c r="AG64" s="50">
        <f>((((Inp_CostIndices!AG$13-1)*Inp_CostIndices!AG$55+1)^Cal_Adjustments!$J$10)*(Inp_CostIndices!AG$46^Cal_Adjustments!$M$10)+((Inp_CostIndices!AG$24^Cal_Adjustments!$K$10)-1))</f>
        <v>1</v>
      </c>
      <c r="AH64" s="50">
        <f>((((Inp_CostIndices!AH$13-1)*Inp_CostIndices!AH$55+1)^Cal_Adjustments!$J$10)*(Inp_CostIndices!AH$46^Cal_Adjustments!$M$10)+((Inp_CostIndices!AH$24^Cal_Adjustments!$K$10)-1))</f>
        <v>1</v>
      </c>
      <c r="AI64" s="50">
        <f>((((Inp_CostIndices!AI$13-1)*Inp_CostIndices!AI$55+1)^Cal_Adjustments!$J$10)*(Inp_CostIndices!AI$46^Cal_Adjustments!$M$10)+((Inp_CostIndices!AI$24^Cal_Adjustments!$K$10)-1))</f>
        <v>1</v>
      </c>
      <c r="AJ64" s="50">
        <f>((((Inp_CostIndices!AJ$13-1)*Inp_CostIndices!AJ$55+1)^Cal_Adjustments!$J$10)*(Inp_CostIndices!AJ$46^Cal_Adjustments!$M$10)+((Inp_CostIndices!AJ$24^Cal_Adjustments!$K$10)-1))</f>
        <v>1</v>
      </c>
      <c r="AK64" s="50">
        <f>((((Inp_CostIndices!AK$13-1)*Inp_CostIndices!AK$55+1)^Cal_Adjustments!$J$10)*(Inp_CostIndices!AK$46^Cal_Adjustments!$M$10)+((Inp_CostIndices!AK$24^Cal_Adjustments!$K$10)-1))</f>
        <v>1</v>
      </c>
      <c r="AU64" s="49"/>
    </row>
    <row r="65" spans="4:47" hidden="1" outlineLevel="1">
      <c r="D65" s="49" t="s">
        <v>296</v>
      </c>
      <c r="E65" s="49" t="s">
        <v>120</v>
      </c>
      <c r="F65" s="49" t="s">
        <v>89</v>
      </c>
      <c r="G65" s="49" t="s">
        <v>304</v>
      </c>
      <c r="H65" s="49" t="s">
        <v>301</v>
      </c>
      <c r="I65" s="49" t="s">
        <v>299</v>
      </c>
      <c r="J65" s="52"/>
      <c r="L65" s="49" t="s">
        <v>297</v>
      </c>
      <c r="Y65" s="50">
        <f>((((Inp_CostIndices!Y$14-1)*Inp_CostIndices!Y$55+1)^Cal_Adjustments!$J$10)*(Inp_CostIndices!Y$47^Cal_Adjustments!$M$10)+((Inp_CostIndices!Y$25^Cal_Adjustments!$K$10)-1))</f>
        <v>1</v>
      </c>
      <c r="Z65" s="50">
        <f>((((Inp_CostIndices!Z$14-1)*Inp_CostIndices!Z$55+1)^Cal_Adjustments!$J$10)*(Inp_CostIndices!Z$47^Cal_Adjustments!$M$10)+((Inp_CostIndices!Z$25^Cal_Adjustments!$K$10)-1))</f>
        <v>1</v>
      </c>
      <c r="AA65" s="50">
        <f>((((Inp_CostIndices!AA$14-1)*Inp_CostIndices!AA$55+1)^Cal_Adjustments!$J$10)*(Inp_CostIndices!AA$47^Cal_Adjustments!$M$10)+((Inp_CostIndices!AA$25^Cal_Adjustments!$K$10)-1))</f>
        <v>1</v>
      </c>
      <c r="AB65" s="50">
        <f>((((Inp_CostIndices!AB$14-1)*Inp_CostIndices!AB$55+1)^Cal_Adjustments!$J$10)*(Inp_CostIndices!AB$47^Cal_Adjustments!$M$10)+((Inp_CostIndices!AB$25^Cal_Adjustments!$K$10)-1))</f>
        <v>1</v>
      </c>
      <c r="AC65" s="50">
        <f>((((Inp_CostIndices!AC$14-1)*Inp_CostIndices!AC$55+1)^Cal_Adjustments!$J$10)*(Inp_CostIndices!AC$47^Cal_Adjustments!$M$10)+((Inp_CostIndices!AC$25^Cal_Adjustments!$K$10)-1))</f>
        <v>1</v>
      </c>
      <c r="AD65" s="50">
        <f>((((Inp_CostIndices!AD$14-1)*Inp_CostIndices!AD$55+1)^Cal_Adjustments!$J$10)*(Inp_CostIndices!AD$47^Cal_Adjustments!$M$10)+((Inp_CostIndices!AD$25^Cal_Adjustments!$K$10)-1))</f>
        <v>1</v>
      </c>
      <c r="AE65" s="50">
        <f>((((Inp_CostIndices!AE$14-1)*Inp_CostIndices!AE$55+1)^Cal_Adjustments!$J$10)*(Inp_CostIndices!AE$47^Cal_Adjustments!$M$10)+((Inp_CostIndices!AE$25^Cal_Adjustments!$K$10)-1))</f>
        <v>1</v>
      </c>
      <c r="AF65" s="50">
        <f>((((Inp_CostIndices!AF$14-1)*Inp_CostIndices!AF$55+1)^Cal_Adjustments!$J$10)*(Inp_CostIndices!AF$47^Cal_Adjustments!$M$10)+((Inp_CostIndices!AF$25^Cal_Adjustments!$K$10)-1))</f>
        <v>1</v>
      </c>
      <c r="AG65" s="50">
        <f>((((Inp_CostIndices!AG$14-1)*Inp_CostIndices!AG$55+1)^Cal_Adjustments!$J$10)*(Inp_CostIndices!AG$47^Cal_Adjustments!$M$10)+((Inp_CostIndices!AG$25^Cal_Adjustments!$K$10)-1))</f>
        <v>1</v>
      </c>
      <c r="AH65" s="50">
        <f>((((Inp_CostIndices!AH$14-1)*Inp_CostIndices!AH$55+1)^Cal_Adjustments!$J$10)*(Inp_CostIndices!AH$47^Cal_Adjustments!$M$10)+((Inp_CostIndices!AH$25^Cal_Adjustments!$K$10)-1))</f>
        <v>1</v>
      </c>
      <c r="AI65" s="50">
        <f>((((Inp_CostIndices!AI$14-1)*Inp_CostIndices!AI$55+1)^Cal_Adjustments!$J$10)*(Inp_CostIndices!AI$47^Cal_Adjustments!$M$10)+((Inp_CostIndices!AI$25^Cal_Adjustments!$K$10)-1))</f>
        <v>1</v>
      </c>
      <c r="AJ65" s="50">
        <f>((((Inp_CostIndices!AJ$14-1)*Inp_CostIndices!AJ$55+1)^Cal_Adjustments!$J$10)*(Inp_CostIndices!AJ$47^Cal_Adjustments!$M$10)+((Inp_CostIndices!AJ$25^Cal_Adjustments!$K$10)-1))</f>
        <v>1</v>
      </c>
      <c r="AK65" s="50">
        <f>((((Inp_CostIndices!AK$14-1)*Inp_CostIndices!AK$55+1)^Cal_Adjustments!$J$10)*(Inp_CostIndices!AK$47^Cal_Adjustments!$M$10)+((Inp_CostIndices!AK$25^Cal_Adjustments!$K$10)-1))</f>
        <v>1</v>
      </c>
      <c r="AU65" s="49"/>
    </row>
    <row r="66" spans="4:47" hidden="1" outlineLevel="1">
      <c r="D66" s="49" t="s">
        <v>296</v>
      </c>
      <c r="E66" s="49" t="s">
        <v>113</v>
      </c>
      <c r="F66" s="49" t="s">
        <v>89</v>
      </c>
      <c r="G66" s="49" t="s">
        <v>304</v>
      </c>
      <c r="H66" s="49" t="s">
        <v>301</v>
      </c>
      <c r="I66" s="49" t="s">
        <v>299</v>
      </c>
      <c r="J66" s="52"/>
      <c r="L66" s="49" t="s">
        <v>297</v>
      </c>
      <c r="Y66" s="50">
        <f>((((Inp_CostIndices!Y$15-1)*Inp_CostIndices!Y$55+1)^Cal_Adjustments!$J$10)*(Inp_CostIndices!Y$48^Cal_Adjustments!$M$10)+((Inp_CostIndices!Y$26^Cal_Adjustments!$K$10)-1))</f>
        <v>1</v>
      </c>
      <c r="Z66" s="50">
        <f>((((Inp_CostIndices!Z$15-1)*Inp_CostIndices!Z$55+1)^Cal_Adjustments!$J$10)*(Inp_CostIndices!Z$48^Cal_Adjustments!$M$10)+((Inp_CostIndices!Z$26^Cal_Adjustments!$K$10)-1))</f>
        <v>1</v>
      </c>
      <c r="AA66" s="50">
        <f>((((Inp_CostIndices!AA$15-1)*Inp_CostIndices!AA$55+1)^Cal_Adjustments!$J$10)*(Inp_CostIndices!AA$48^Cal_Adjustments!$M$10)+((Inp_CostIndices!AA$26^Cal_Adjustments!$K$10)-1))</f>
        <v>1</v>
      </c>
      <c r="AB66" s="50">
        <f>((((Inp_CostIndices!AB$15-1)*Inp_CostIndices!AB$55+1)^Cal_Adjustments!$J$10)*(Inp_CostIndices!AB$48^Cal_Adjustments!$M$10)+((Inp_CostIndices!AB$26^Cal_Adjustments!$K$10)-1))</f>
        <v>1</v>
      </c>
      <c r="AC66" s="50">
        <f>((((Inp_CostIndices!AC$15-1)*Inp_CostIndices!AC$55+1)^Cal_Adjustments!$J$10)*(Inp_CostIndices!AC$48^Cal_Adjustments!$M$10)+((Inp_CostIndices!AC$26^Cal_Adjustments!$K$10)-1))</f>
        <v>1</v>
      </c>
      <c r="AD66" s="50">
        <f>((((Inp_CostIndices!AD$15-1)*Inp_CostIndices!AD$55+1)^Cal_Adjustments!$J$10)*(Inp_CostIndices!AD$48^Cal_Adjustments!$M$10)+((Inp_CostIndices!AD$26^Cal_Adjustments!$K$10)-1))</f>
        <v>1</v>
      </c>
      <c r="AE66" s="50">
        <f>((((Inp_CostIndices!AE$15-1)*Inp_CostIndices!AE$55+1)^Cal_Adjustments!$J$10)*(Inp_CostIndices!AE$48^Cal_Adjustments!$M$10)+((Inp_CostIndices!AE$26^Cal_Adjustments!$K$10)-1))</f>
        <v>1</v>
      </c>
      <c r="AF66" s="50">
        <f>((((Inp_CostIndices!AF$15-1)*Inp_CostIndices!AF$55+1)^Cal_Adjustments!$J$10)*(Inp_CostIndices!AF$48^Cal_Adjustments!$M$10)+((Inp_CostIndices!AF$26^Cal_Adjustments!$K$10)-1))</f>
        <v>1</v>
      </c>
      <c r="AG66" s="50">
        <f>((((Inp_CostIndices!AG$15-1)*Inp_CostIndices!AG$55+1)^Cal_Adjustments!$J$10)*(Inp_CostIndices!AG$48^Cal_Adjustments!$M$10)+((Inp_CostIndices!AG$26^Cal_Adjustments!$K$10)-1))</f>
        <v>1</v>
      </c>
      <c r="AH66" s="50">
        <f>((((Inp_CostIndices!AH$15-1)*Inp_CostIndices!AH$55+1)^Cal_Adjustments!$J$10)*(Inp_CostIndices!AH$48^Cal_Adjustments!$M$10)+((Inp_CostIndices!AH$26^Cal_Adjustments!$K$10)-1))</f>
        <v>1</v>
      </c>
      <c r="AI66" s="50">
        <f>((((Inp_CostIndices!AI$15-1)*Inp_CostIndices!AI$55+1)^Cal_Adjustments!$J$10)*(Inp_CostIndices!AI$48^Cal_Adjustments!$M$10)+((Inp_CostIndices!AI$26^Cal_Adjustments!$K$10)-1))</f>
        <v>1</v>
      </c>
      <c r="AJ66" s="50">
        <f>((((Inp_CostIndices!AJ$15-1)*Inp_CostIndices!AJ$55+1)^Cal_Adjustments!$J$10)*(Inp_CostIndices!AJ$48^Cal_Adjustments!$M$10)+((Inp_CostIndices!AJ$26^Cal_Adjustments!$K$10)-1))</f>
        <v>1</v>
      </c>
      <c r="AK66" s="50">
        <f>((((Inp_CostIndices!AK$15-1)*Inp_CostIndices!AK$55+1)^Cal_Adjustments!$J$10)*(Inp_CostIndices!AK$48^Cal_Adjustments!$M$10)+((Inp_CostIndices!AK$26^Cal_Adjustments!$K$10)-1))</f>
        <v>1</v>
      </c>
      <c r="AU66" s="49"/>
    </row>
    <row r="67" spans="4:47" hidden="1" outlineLevel="1">
      <c r="D67" s="49" t="s">
        <v>296</v>
      </c>
      <c r="E67" s="49" t="s">
        <v>128</v>
      </c>
      <c r="F67" s="49" t="s">
        <v>89</v>
      </c>
      <c r="G67" s="49" t="s">
        <v>304</v>
      </c>
      <c r="H67" s="49" t="s">
        <v>301</v>
      </c>
      <c r="I67" s="49" t="s">
        <v>299</v>
      </c>
      <c r="J67" s="52"/>
      <c r="L67" s="49" t="s">
        <v>297</v>
      </c>
      <c r="Y67" s="50">
        <f>((((Inp_CostIndices!Y$16-1)*Inp_CostIndices!Y$55+1)^Cal_Adjustments!$J$10)*(Inp_CostIndices!Y$49^Cal_Adjustments!$M$10)+((Inp_CostIndices!Y$27^Cal_Adjustments!$K$10)-1))</f>
        <v>1</v>
      </c>
      <c r="Z67" s="50">
        <f>((((Inp_CostIndices!Z$16-1)*Inp_CostIndices!Z$55+1)^Cal_Adjustments!$J$10)*(Inp_CostIndices!Z$49^Cal_Adjustments!$M$10)+((Inp_CostIndices!Z$27^Cal_Adjustments!$K$10)-1))</f>
        <v>1</v>
      </c>
      <c r="AA67" s="50">
        <f>((((Inp_CostIndices!AA$16-1)*Inp_CostIndices!AA$55+1)^Cal_Adjustments!$J$10)*(Inp_CostIndices!AA$49^Cal_Adjustments!$M$10)+((Inp_CostIndices!AA$27^Cal_Adjustments!$K$10)-1))</f>
        <v>1</v>
      </c>
      <c r="AB67" s="50">
        <f>((((Inp_CostIndices!AB$16-1)*Inp_CostIndices!AB$55+1)^Cal_Adjustments!$J$10)*(Inp_CostIndices!AB$49^Cal_Adjustments!$M$10)+((Inp_CostIndices!AB$27^Cal_Adjustments!$K$10)-1))</f>
        <v>1</v>
      </c>
      <c r="AC67" s="50">
        <f>((((Inp_CostIndices!AC$16-1)*Inp_CostIndices!AC$55+1)^Cal_Adjustments!$J$10)*(Inp_CostIndices!AC$49^Cal_Adjustments!$M$10)+((Inp_CostIndices!AC$27^Cal_Adjustments!$K$10)-1))</f>
        <v>1</v>
      </c>
      <c r="AD67" s="50">
        <f>((((Inp_CostIndices!AD$16-1)*Inp_CostIndices!AD$55+1)^Cal_Adjustments!$J$10)*(Inp_CostIndices!AD$49^Cal_Adjustments!$M$10)+((Inp_CostIndices!AD$27^Cal_Adjustments!$K$10)-1))</f>
        <v>1</v>
      </c>
      <c r="AE67" s="50">
        <f>((((Inp_CostIndices!AE$16-1)*Inp_CostIndices!AE$55+1)^Cal_Adjustments!$J$10)*(Inp_CostIndices!AE$49^Cal_Adjustments!$M$10)+((Inp_CostIndices!AE$27^Cal_Adjustments!$K$10)-1))</f>
        <v>1</v>
      </c>
      <c r="AF67" s="50">
        <f>((((Inp_CostIndices!AF$16-1)*Inp_CostIndices!AF$55+1)^Cal_Adjustments!$J$10)*(Inp_CostIndices!AF$49^Cal_Adjustments!$M$10)+((Inp_CostIndices!AF$27^Cal_Adjustments!$K$10)-1))</f>
        <v>1</v>
      </c>
      <c r="AG67" s="50">
        <f>((((Inp_CostIndices!AG$16-1)*Inp_CostIndices!AG$55+1)^Cal_Adjustments!$J$10)*(Inp_CostIndices!AG$49^Cal_Adjustments!$M$10)+((Inp_CostIndices!AG$27^Cal_Adjustments!$K$10)-1))</f>
        <v>1</v>
      </c>
      <c r="AH67" s="50">
        <f>((((Inp_CostIndices!AH$16-1)*Inp_CostIndices!AH$55+1)^Cal_Adjustments!$J$10)*(Inp_CostIndices!AH$49^Cal_Adjustments!$M$10)+((Inp_CostIndices!AH$27^Cal_Adjustments!$K$10)-1))</f>
        <v>1</v>
      </c>
      <c r="AI67" s="50">
        <f>((((Inp_CostIndices!AI$16-1)*Inp_CostIndices!AI$55+1)^Cal_Adjustments!$J$10)*(Inp_CostIndices!AI$49^Cal_Adjustments!$M$10)+((Inp_CostIndices!AI$27^Cal_Adjustments!$K$10)-1))</f>
        <v>1</v>
      </c>
      <c r="AJ67" s="50">
        <f>((((Inp_CostIndices!AJ$16-1)*Inp_CostIndices!AJ$55+1)^Cal_Adjustments!$J$10)*(Inp_CostIndices!AJ$49^Cal_Adjustments!$M$10)+((Inp_CostIndices!AJ$27^Cal_Adjustments!$K$10)-1))</f>
        <v>1</v>
      </c>
      <c r="AK67" s="50">
        <f>((((Inp_CostIndices!AK$16-1)*Inp_CostIndices!AK$55+1)^Cal_Adjustments!$J$10)*(Inp_CostIndices!AK$49^Cal_Adjustments!$M$10)+((Inp_CostIndices!AK$27^Cal_Adjustments!$K$10)-1))</f>
        <v>1</v>
      </c>
      <c r="AU67" s="49"/>
    </row>
    <row r="68" spans="4:47" hidden="1" outlineLevel="1">
      <c r="D68" s="49" t="s">
        <v>296</v>
      </c>
      <c r="E68" s="49" t="s">
        <v>132</v>
      </c>
      <c r="F68" s="49" t="s">
        <v>89</v>
      </c>
      <c r="G68" s="49" t="s">
        <v>304</v>
      </c>
      <c r="H68" s="49" t="s">
        <v>301</v>
      </c>
      <c r="I68" s="49" t="s">
        <v>299</v>
      </c>
      <c r="J68" s="52"/>
      <c r="L68" s="49" t="s">
        <v>297</v>
      </c>
      <c r="Y68" s="50">
        <f>((((Inp_CostIndices!Y$17-1)*Inp_CostIndices!Y$55+1)^Cal_Adjustments!$J$10)*(Inp_CostIndices!Y$50^Cal_Adjustments!$M$10)+((Inp_CostIndices!Y$28^Cal_Adjustments!$K$10)-1))</f>
        <v>1.0463457232897591</v>
      </c>
      <c r="Z68" s="50">
        <f>((((Inp_CostIndices!Z$17-1)*Inp_CostIndices!Z$55+1)^Cal_Adjustments!$J$10)*(Inp_CostIndices!Z$50^Cal_Adjustments!$M$10)+((Inp_CostIndices!Z$28^Cal_Adjustments!$K$10)-1))</f>
        <v>1.0473385612000337</v>
      </c>
      <c r="AA68" s="50">
        <f>((((Inp_CostIndices!AA$17-1)*Inp_CostIndices!AA$55+1)^Cal_Adjustments!$J$10)*(Inp_CostIndices!AA$50^Cal_Adjustments!$M$10)+((Inp_CostIndices!AA$28^Cal_Adjustments!$K$10)-1))</f>
        <v>1.0434127985733839</v>
      </c>
      <c r="AB68" s="50">
        <f>((((Inp_CostIndices!AB$17-1)*Inp_CostIndices!AB$55+1)^Cal_Adjustments!$J$10)*(Inp_CostIndices!AB$50^Cal_Adjustments!$M$10)+((Inp_CostIndices!AB$28^Cal_Adjustments!$K$10)-1))</f>
        <v>1.0413587220434308</v>
      </c>
      <c r="AC68" s="50">
        <f>((((Inp_CostIndices!AC$17-1)*Inp_CostIndices!AC$55+1)^Cal_Adjustments!$J$10)*(Inp_CostIndices!AC$50^Cal_Adjustments!$M$10)+((Inp_CostIndices!AC$28^Cal_Adjustments!$K$10)-1))</f>
        <v>1.0482022476114323</v>
      </c>
      <c r="AD68" s="50">
        <f>((((Inp_CostIndices!AD$17-1)*Inp_CostIndices!AD$55+1)^Cal_Adjustments!$J$10)*(Inp_CostIndices!AD$50^Cal_Adjustments!$M$10)+((Inp_CostIndices!AD$28^Cal_Adjustments!$K$10)-1))</f>
        <v>1.0471124711124344</v>
      </c>
      <c r="AE68" s="50">
        <f>((((Inp_CostIndices!AE$17-1)*Inp_CostIndices!AE$55+1)^Cal_Adjustments!$J$10)*(Inp_CostIndices!AE$50^Cal_Adjustments!$M$10)+((Inp_CostIndices!AE$28^Cal_Adjustments!$K$10)-1))</f>
        <v>1.0454849601081431</v>
      </c>
      <c r="AF68" s="50">
        <f>((((Inp_CostIndices!AF$17-1)*Inp_CostIndices!AF$55+1)^Cal_Adjustments!$J$10)*(Inp_CostIndices!AF$50^Cal_Adjustments!$M$10)+((Inp_CostIndices!AF$28^Cal_Adjustments!$K$10)-1))</f>
        <v>1.0454849601081431</v>
      </c>
      <c r="AG68" s="50">
        <f>((((Inp_CostIndices!AG$17-1)*Inp_CostIndices!AG$55+1)^Cal_Adjustments!$J$10)*(Inp_CostIndices!AG$50^Cal_Adjustments!$M$10)+((Inp_CostIndices!AG$28^Cal_Adjustments!$K$10)-1))</f>
        <v>1.0454849601081431</v>
      </c>
      <c r="AH68" s="50">
        <f>((((Inp_CostIndices!AH$17-1)*Inp_CostIndices!AH$55+1)^Cal_Adjustments!$J$10)*(Inp_CostIndices!AH$50^Cal_Adjustments!$M$10)+((Inp_CostIndices!AH$28^Cal_Adjustments!$K$10)-1))</f>
        <v>1.0454849601081431</v>
      </c>
      <c r="AI68" s="50">
        <f>((((Inp_CostIndices!AI$17-1)*Inp_CostIndices!AI$55+1)^Cal_Adjustments!$J$10)*(Inp_CostIndices!AI$50^Cal_Adjustments!$M$10)+((Inp_CostIndices!AI$28^Cal_Adjustments!$K$10)-1))</f>
        <v>1.0454849601081431</v>
      </c>
      <c r="AJ68" s="50">
        <f>((((Inp_CostIndices!AJ$17-1)*Inp_CostIndices!AJ$55+1)^Cal_Adjustments!$J$10)*(Inp_CostIndices!AJ$50^Cal_Adjustments!$M$10)+((Inp_CostIndices!AJ$28^Cal_Adjustments!$K$10)-1))</f>
        <v>1.0454849601081431</v>
      </c>
      <c r="AK68" s="50">
        <f>((((Inp_CostIndices!AK$17-1)*Inp_CostIndices!AK$55+1)^Cal_Adjustments!$J$10)*(Inp_CostIndices!AK$50^Cal_Adjustments!$M$10)+((Inp_CostIndices!AK$28^Cal_Adjustments!$K$10)-1))</f>
        <v>1.0454849601081431</v>
      </c>
      <c r="AU68" s="49"/>
    </row>
    <row r="69" spans="4:47" hidden="1" outlineLevel="1">
      <c r="D69" s="49" t="s">
        <v>296</v>
      </c>
      <c r="E69" s="49" t="s">
        <v>121</v>
      </c>
      <c r="F69" s="49" t="s">
        <v>89</v>
      </c>
      <c r="G69" s="49" t="s">
        <v>304</v>
      </c>
      <c r="H69" s="49" t="s">
        <v>301</v>
      </c>
      <c r="I69" s="49" t="s">
        <v>299</v>
      </c>
      <c r="J69" s="52"/>
      <c r="L69" s="49" t="s">
        <v>297</v>
      </c>
      <c r="Y69" s="50">
        <f>((((Inp_CostIndices!Y$18-1)*Inp_CostIndices!Y$55+1)^Cal_Adjustments!$J$10)*(Inp_CostIndices!Y$51^Cal_Adjustments!$M$10)+((Inp_CostIndices!Y$29^Cal_Adjustments!$K$10)-1))</f>
        <v>1</v>
      </c>
      <c r="Z69" s="50">
        <f>((((Inp_CostIndices!Z$18-1)*Inp_CostIndices!Z$55+1)^Cal_Adjustments!$J$10)*(Inp_CostIndices!Z$51^Cal_Adjustments!$M$10)+((Inp_CostIndices!Z$29^Cal_Adjustments!$K$10)-1))</f>
        <v>1</v>
      </c>
      <c r="AA69" s="50">
        <f>((((Inp_CostIndices!AA$18-1)*Inp_CostIndices!AA$55+1)^Cal_Adjustments!$J$10)*(Inp_CostIndices!AA$51^Cal_Adjustments!$M$10)+((Inp_CostIndices!AA$29^Cal_Adjustments!$K$10)-1))</f>
        <v>1</v>
      </c>
      <c r="AB69" s="50">
        <f>((((Inp_CostIndices!AB$18-1)*Inp_CostIndices!AB$55+1)^Cal_Adjustments!$J$10)*(Inp_CostIndices!AB$51^Cal_Adjustments!$M$10)+((Inp_CostIndices!AB$29^Cal_Adjustments!$K$10)-1))</f>
        <v>1</v>
      </c>
      <c r="AC69" s="50">
        <f>((((Inp_CostIndices!AC$18-1)*Inp_CostIndices!AC$55+1)^Cal_Adjustments!$J$10)*(Inp_CostIndices!AC$51^Cal_Adjustments!$M$10)+((Inp_CostIndices!AC$29^Cal_Adjustments!$K$10)-1))</f>
        <v>1</v>
      </c>
      <c r="AD69" s="50">
        <f>((((Inp_CostIndices!AD$18-1)*Inp_CostIndices!AD$55+1)^Cal_Adjustments!$J$10)*(Inp_CostIndices!AD$51^Cal_Adjustments!$M$10)+((Inp_CostIndices!AD$29^Cal_Adjustments!$K$10)-1))</f>
        <v>1</v>
      </c>
      <c r="AE69" s="50">
        <f>((((Inp_CostIndices!AE$18-1)*Inp_CostIndices!AE$55+1)^Cal_Adjustments!$J$10)*(Inp_CostIndices!AE$51^Cal_Adjustments!$M$10)+((Inp_CostIndices!AE$29^Cal_Adjustments!$K$10)-1))</f>
        <v>1</v>
      </c>
      <c r="AF69" s="50">
        <f>((((Inp_CostIndices!AF$18-1)*Inp_CostIndices!AF$55+1)^Cal_Adjustments!$J$10)*(Inp_CostIndices!AF$51^Cal_Adjustments!$M$10)+((Inp_CostIndices!AF$29^Cal_Adjustments!$K$10)-1))</f>
        <v>1</v>
      </c>
      <c r="AG69" s="50">
        <f>((((Inp_CostIndices!AG$18-1)*Inp_CostIndices!AG$55+1)^Cal_Adjustments!$J$10)*(Inp_CostIndices!AG$51^Cal_Adjustments!$M$10)+((Inp_CostIndices!AG$29^Cal_Adjustments!$K$10)-1))</f>
        <v>1</v>
      </c>
      <c r="AH69" s="50">
        <f>((((Inp_CostIndices!AH$18-1)*Inp_CostIndices!AH$55+1)^Cal_Adjustments!$J$10)*(Inp_CostIndices!AH$51^Cal_Adjustments!$M$10)+((Inp_CostIndices!AH$29^Cal_Adjustments!$K$10)-1))</f>
        <v>1</v>
      </c>
      <c r="AI69" s="50">
        <f>((((Inp_CostIndices!AI$18-1)*Inp_CostIndices!AI$55+1)^Cal_Adjustments!$J$10)*(Inp_CostIndices!AI$51^Cal_Adjustments!$M$10)+((Inp_CostIndices!AI$29^Cal_Adjustments!$K$10)-1))</f>
        <v>1</v>
      </c>
      <c r="AJ69" s="50">
        <f>((((Inp_CostIndices!AJ$18-1)*Inp_CostIndices!AJ$55+1)^Cal_Adjustments!$J$10)*(Inp_CostIndices!AJ$51^Cal_Adjustments!$M$10)+((Inp_CostIndices!AJ$29^Cal_Adjustments!$K$10)-1))</f>
        <v>1</v>
      </c>
      <c r="AK69" s="50">
        <f>((((Inp_CostIndices!AK$18-1)*Inp_CostIndices!AK$55+1)^Cal_Adjustments!$J$10)*(Inp_CostIndices!AK$51^Cal_Adjustments!$M$10)+((Inp_CostIndices!AK$29^Cal_Adjustments!$K$10)-1))</f>
        <v>1</v>
      </c>
      <c r="AU69" s="49"/>
    </row>
    <row r="70" spans="4:47" hidden="1" outlineLevel="1">
      <c r="D70" s="49" t="s">
        <v>296</v>
      </c>
      <c r="E70" s="49" t="s">
        <v>109</v>
      </c>
      <c r="F70" s="49" t="s">
        <v>89</v>
      </c>
      <c r="G70" s="49" t="s">
        <v>304</v>
      </c>
      <c r="H70" s="49" t="s">
        <v>302</v>
      </c>
      <c r="I70" s="49" t="s">
        <v>299</v>
      </c>
      <c r="J70" s="52"/>
      <c r="L70" s="49" t="s">
        <v>297</v>
      </c>
      <c r="Y70" s="50">
        <f>((((Inp_CostIndices!Y$11-1)*Inp_CostIndices!Y$55+1)^Cal_Adjustments!$J$10)*(Inp_CostIndices!Y$44^Cal_Adjustments!$M$10)+((Inp_CostIndices!Y$22^Cal_Adjustments!$K$10)-1))</f>
        <v>1.0053594424950463</v>
      </c>
      <c r="Z70" s="50">
        <f>((((Inp_CostIndices!Z$11-1)*Inp_CostIndices!Z$55+1)^Cal_Adjustments!$J$10)*(Inp_CostIndices!Z$44^Cal_Adjustments!$M$10)+((Inp_CostIndices!Z$22^Cal_Adjustments!$K$10)-1))</f>
        <v>1.005054974381717</v>
      </c>
      <c r="AA70" s="50">
        <f>((((Inp_CostIndices!AA$11-1)*Inp_CostIndices!AA$55+1)^Cal_Adjustments!$J$10)*(Inp_CostIndices!AA$44^Cal_Adjustments!$M$10)+((Inp_CostIndices!AA$22^Cal_Adjustments!$K$10)-1))</f>
        <v>1.0049139630896236</v>
      </c>
      <c r="AB70" s="50">
        <f>((((Inp_CostIndices!AB$11-1)*Inp_CostIndices!AB$55+1)^Cal_Adjustments!$J$10)*(Inp_CostIndices!AB$44^Cal_Adjustments!$M$10)+((Inp_CostIndices!AB$22^Cal_Adjustments!$K$10)-1))</f>
        <v>1.0051261017109108</v>
      </c>
      <c r="AC70" s="50">
        <f>((((Inp_CostIndices!AC$11-1)*Inp_CostIndices!AC$55+1)^Cal_Adjustments!$J$10)*(Inp_CostIndices!AC$44^Cal_Adjustments!$M$10)+((Inp_CostIndices!AC$22^Cal_Adjustments!$K$10)-1))</f>
        <v>1.0056931425196751</v>
      </c>
      <c r="AD70" s="50">
        <f>((((Inp_CostIndices!AD$11-1)*Inp_CostIndices!AD$55+1)^Cal_Adjustments!$J$10)*(Inp_CostIndices!AD$44^Cal_Adjustments!$M$10)+((Inp_CostIndices!AD$22^Cal_Adjustments!$K$10)-1))</f>
        <v>1.0054591036321106</v>
      </c>
      <c r="AE70" s="50">
        <f>((((Inp_CostIndices!AE$11-1)*Inp_CostIndices!AE$55+1)^Cal_Adjustments!$J$10)*(Inp_CostIndices!AE$44^Cal_Adjustments!$M$10)+((Inp_CostIndices!AE$22^Cal_Adjustments!$K$10)-1))</f>
        <v>1.0052494570668074</v>
      </c>
      <c r="AF70" s="50">
        <f>((((Inp_CostIndices!AF$11-1)*Inp_CostIndices!AF$55+1)^Cal_Adjustments!$J$10)*(Inp_CostIndices!AF$44^Cal_Adjustments!$M$10)+((Inp_CostIndices!AF$22^Cal_Adjustments!$K$10)-1))</f>
        <v>1.0052494570668074</v>
      </c>
      <c r="AG70" s="50">
        <f>((((Inp_CostIndices!AG$11-1)*Inp_CostIndices!AG$55+1)^Cal_Adjustments!$J$10)*(Inp_CostIndices!AG$44^Cal_Adjustments!$M$10)+((Inp_CostIndices!AG$22^Cal_Adjustments!$K$10)-1))</f>
        <v>1.0052494570668074</v>
      </c>
      <c r="AH70" s="50">
        <f>((((Inp_CostIndices!AH$11-1)*Inp_CostIndices!AH$55+1)^Cal_Adjustments!$J$10)*(Inp_CostIndices!AH$44^Cal_Adjustments!$M$10)+((Inp_CostIndices!AH$22^Cal_Adjustments!$K$10)-1))</f>
        <v>1.0052494570668074</v>
      </c>
      <c r="AI70" s="50">
        <f>((((Inp_CostIndices!AI$11-1)*Inp_CostIndices!AI$55+1)^Cal_Adjustments!$J$10)*(Inp_CostIndices!AI$44^Cal_Adjustments!$M$10)+((Inp_CostIndices!AI$22^Cal_Adjustments!$K$10)-1))</f>
        <v>1.0052494570668074</v>
      </c>
      <c r="AJ70" s="50">
        <f>((((Inp_CostIndices!AJ$11-1)*Inp_CostIndices!AJ$55+1)^Cal_Adjustments!$J$10)*(Inp_CostIndices!AJ$44^Cal_Adjustments!$M$10)+((Inp_CostIndices!AJ$22^Cal_Adjustments!$K$10)-1))</f>
        <v>1.0052494570668074</v>
      </c>
      <c r="AK70" s="50">
        <f>((((Inp_CostIndices!AK$11-1)*Inp_CostIndices!AK$55+1)^Cal_Adjustments!$J$10)*(Inp_CostIndices!AK$44^Cal_Adjustments!$M$10)+((Inp_CostIndices!AK$22^Cal_Adjustments!$K$10)-1))</f>
        <v>1.0052494570668074</v>
      </c>
      <c r="AU70" s="49"/>
    </row>
    <row r="71" spans="4:47" hidden="1" outlineLevel="1">
      <c r="D71" s="49" t="s">
        <v>296</v>
      </c>
      <c r="E71" s="49" t="s">
        <v>112</v>
      </c>
      <c r="F71" s="49" t="s">
        <v>89</v>
      </c>
      <c r="G71" s="49" t="s">
        <v>304</v>
      </c>
      <c r="H71" s="49" t="s">
        <v>302</v>
      </c>
      <c r="I71" s="49" t="s">
        <v>299</v>
      </c>
      <c r="J71" s="52"/>
      <c r="L71" s="49" t="s">
        <v>297</v>
      </c>
      <c r="Y71" s="50">
        <f>((((Inp_CostIndices!Y$12-1)*Inp_CostIndices!Y$55+1)^Cal_Adjustments!$J$10)*(Inp_CostIndices!Y$45^Cal_Adjustments!$M$10)+((Inp_CostIndices!Y$23^Cal_Adjustments!$K$10)-1))</f>
        <v>1.0821582112301764</v>
      </c>
      <c r="Z71" s="50">
        <f>((((Inp_CostIndices!Z$12-1)*Inp_CostIndices!Z$55+1)^Cal_Adjustments!$J$10)*(Inp_CostIndices!Z$45^Cal_Adjustments!$M$10)+((Inp_CostIndices!Z$23^Cal_Adjustments!$K$10)-1))</f>
        <v>1.0778366661533074</v>
      </c>
      <c r="AA71" s="50">
        <f>((((Inp_CostIndices!AA$12-1)*Inp_CostIndices!AA$55+1)^Cal_Adjustments!$J$10)*(Inp_CostIndices!AA$45^Cal_Adjustments!$M$10)+((Inp_CostIndices!AA$23^Cal_Adjustments!$K$10)-1))</f>
        <v>1.0751192671590186</v>
      </c>
      <c r="AB71" s="50">
        <f>((((Inp_CostIndices!AB$12-1)*Inp_CostIndices!AB$55+1)^Cal_Adjustments!$J$10)*(Inp_CostIndices!AB$45^Cal_Adjustments!$M$10)+((Inp_CostIndices!AB$23^Cal_Adjustments!$K$10)-1))</f>
        <v>1.0782454578760201</v>
      </c>
      <c r="AC71" s="50">
        <f>((((Inp_CostIndices!AC$12-1)*Inp_CostIndices!AC$55+1)^Cal_Adjustments!$J$10)*(Inp_CostIndices!AC$45^Cal_Adjustments!$M$10)+((Inp_CostIndices!AC$23^Cal_Adjustments!$K$10)-1))</f>
        <v>1.0875339997209179</v>
      </c>
      <c r="AD71" s="50">
        <f>((((Inp_CostIndices!AD$12-1)*Inp_CostIndices!AD$55+1)^Cal_Adjustments!$J$10)*(Inp_CostIndices!AD$45^Cal_Adjustments!$M$10)+((Inp_CostIndices!AD$23^Cal_Adjustments!$K$10)-1))</f>
        <v>1.0845180374406644</v>
      </c>
      <c r="AE71" s="50">
        <f>((((Inp_CostIndices!AE$12-1)*Inp_CostIndices!AE$55+1)^Cal_Adjustments!$J$10)*(Inp_CostIndices!AE$45^Cal_Adjustments!$M$10)+((Inp_CostIndices!AE$23^Cal_Adjustments!$K$10)-1))</f>
        <v>1.0806506856699858</v>
      </c>
      <c r="AF71" s="50">
        <f>((((Inp_CostIndices!AF$12-1)*Inp_CostIndices!AF$55+1)^Cal_Adjustments!$J$10)*(Inp_CostIndices!AF$45^Cal_Adjustments!$M$10)+((Inp_CostIndices!AF$23^Cal_Adjustments!$K$10)-1))</f>
        <v>1.0806506856699858</v>
      </c>
      <c r="AG71" s="50">
        <f>((((Inp_CostIndices!AG$12-1)*Inp_CostIndices!AG$55+1)^Cal_Adjustments!$J$10)*(Inp_CostIndices!AG$45^Cal_Adjustments!$M$10)+((Inp_CostIndices!AG$23^Cal_Adjustments!$K$10)-1))</f>
        <v>1.0806506856699858</v>
      </c>
      <c r="AH71" s="50">
        <f>((((Inp_CostIndices!AH$12-1)*Inp_CostIndices!AH$55+1)^Cal_Adjustments!$J$10)*(Inp_CostIndices!AH$45^Cal_Adjustments!$M$10)+((Inp_CostIndices!AH$23^Cal_Adjustments!$K$10)-1))</f>
        <v>1.0806506856699858</v>
      </c>
      <c r="AI71" s="50">
        <f>((((Inp_CostIndices!AI$12-1)*Inp_CostIndices!AI$55+1)^Cal_Adjustments!$J$10)*(Inp_CostIndices!AI$45^Cal_Adjustments!$M$10)+((Inp_CostIndices!AI$23^Cal_Adjustments!$K$10)-1))</f>
        <v>1.0806506856699858</v>
      </c>
      <c r="AJ71" s="50">
        <f>((((Inp_CostIndices!AJ$12-1)*Inp_CostIndices!AJ$55+1)^Cal_Adjustments!$J$10)*(Inp_CostIndices!AJ$45^Cal_Adjustments!$M$10)+((Inp_CostIndices!AJ$23^Cal_Adjustments!$K$10)-1))</f>
        <v>1.0806506856699858</v>
      </c>
      <c r="AK71" s="50">
        <f>((((Inp_CostIndices!AK$12-1)*Inp_CostIndices!AK$55+1)^Cal_Adjustments!$J$10)*(Inp_CostIndices!AK$45^Cal_Adjustments!$M$10)+((Inp_CostIndices!AK$23^Cal_Adjustments!$K$10)-1))</f>
        <v>1.0806506856699858</v>
      </c>
      <c r="AU71" s="49"/>
    </row>
    <row r="72" spans="4:47" hidden="1" outlineLevel="1">
      <c r="D72" s="49" t="s">
        <v>296</v>
      </c>
      <c r="E72" s="49" t="s">
        <v>116</v>
      </c>
      <c r="F72" s="49" t="s">
        <v>89</v>
      </c>
      <c r="G72" s="49" t="s">
        <v>304</v>
      </c>
      <c r="H72" s="49" t="s">
        <v>302</v>
      </c>
      <c r="I72" s="49" t="s">
        <v>299</v>
      </c>
      <c r="J72" s="52"/>
      <c r="L72" s="49" t="s">
        <v>297</v>
      </c>
      <c r="Y72" s="50">
        <f>((((Inp_CostIndices!Y$13-1)*Inp_CostIndices!Y$55+1)^Cal_Adjustments!$J$10)*(Inp_CostIndices!Y$46^Cal_Adjustments!$M$10)+((Inp_CostIndices!Y$24^Cal_Adjustments!$K$10)-1))</f>
        <v>1</v>
      </c>
      <c r="Z72" s="50">
        <f>((((Inp_CostIndices!Z$13-1)*Inp_CostIndices!Z$55+1)^Cal_Adjustments!$J$10)*(Inp_CostIndices!Z$46^Cal_Adjustments!$M$10)+((Inp_CostIndices!Z$24^Cal_Adjustments!$K$10)-1))</f>
        <v>1</v>
      </c>
      <c r="AA72" s="50">
        <f>((((Inp_CostIndices!AA$13-1)*Inp_CostIndices!AA$55+1)^Cal_Adjustments!$J$10)*(Inp_CostIndices!AA$46^Cal_Adjustments!$M$10)+((Inp_CostIndices!AA$24^Cal_Adjustments!$K$10)-1))</f>
        <v>1</v>
      </c>
      <c r="AB72" s="50">
        <f>((((Inp_CostIndices!AB$13-1)*Inp_CostIndices!AB$55+1)^Cal_Adjustments!$J$10)*(Inp_CostIndices!AB$46^Cal_Adjustments!$M$10)+((Inp_CostIndices!AB$24^Cal_Adjustments!$K$10)-1))</f>
        <v>1</v>
      </c>
      <c r="AC72" s="50">
        <f>((((Inp_CostIndices!AC$13-1)*Inp_CostIndices!AC$55+1)^Cal_Adjustments!$J$10)*(Inp_CostIndices!AC$46^Cal_Adjustments!$M$10)+((Inp_CostIndices!AC$24^Cal_Adjustments!$K$10)-1))</f>
        <v>1</v>
      </c>
      <c r="AD72" s="50">
        <f>((((Inp_CostIndices!AD$13-1)*Inp_CostIndices!AD$55+1)^Cal_Adjustments!$J$10)*(Inp_CostIndices!AD$46^Cal_Adjustments!$M$10)+((Inp_CostIndices!AD$24^Cal_Adjustments!$K$10)-1))</f>
        <v>1</v>
      </c>
      <c r="AE72" s="50">
        <f>((((Inp_CostIndices!AE$13-1)*Inp_CostIndices!AE$55+1)^Cal_Adjustments!$J$10)*(Inp_CostIndices!AE$46^Cal_Adjustments!$M$10)+((Inp_CostIndices!AE$24^Cal_Adjustments!$K$10)-1))</f>
        <v>1</v>
      </c>
      <c r="AF72" s="50">
        <f>((((Inp_CostIndices!AF$13-1)*Inp_CostIndices!AF$55+1)^Cal_Adjustments!$J$10)*(Inp_CostIndices!AF$46^Cal_Adjustments!$M$10)+((Inp_CostIndices!AF$24^Cal_Adjustments!$K$10)-1))</f>
        <v>1</v>
      </c>
      <c r="AG72" s="50">
        <f>((((Inp_CostIndices!AG$13-1)*Inp_CostIndices!AG$55+1)^Cal_Adjustments!$J$10)*(Inp_CostIndices!AG$46^Cal_Adjustments!$M$10)+((Inp_CostIndices!AG$24^Cal_Adjustments!$K$10)-1))</f>
        <v>1</v>
      </c>
      <c r="AH72" s="50">
        <f>((((Inp_CostIndices!AH$13-1)*Inp_CostIndices!AH$55+1)^Cal_Adjustments!$J$10)*(Inp_CostIndices!AH$46^Cal_Adjustments!$M$10)+((Inp_CostIndices!AH$24^Cal_Adjustments!$K$10)-1))</f>
        <v>1</v>
      </c>
      <c r="AI72" s="50">
        <f>((((Inp_CostIndices!AI$13-1)*Inp_CostIndices!AI$55+1)^Cal_Adjustments!$J$10)*(Inp_CostIndices!AI$46^Cal_Adjustments!$M$10)+((Inp_CostIndices!AI$24^Cal_Adjustments!$K$10)-1))</f>
        <v>1</v>
      </c>
      <c r="AJ72" s="50">
        <f>((((Inp_CostIndices!AJ$13-1)*Inp_CostIndices!AJ$55+1)^Cal_Adjustments!$J$10)*(Inp_CostIndices!AJ$46^Cal_Adjustments!$M$10)+((Inp_CostIndices!AJ$24^Cal_Adjustments!$K$10)-1))</f>
        <v>1</v>
      </c>
      <c r="AK72" s="50">
        <f>((((Inp_CostIndices!AK$13-1)*Inp_CostIndices!AK$55+1)^Cal_Adjustments!$J$10)*(Inp_CostIndices!AK$46^Cal_Adjustments!$M$10)+((Inp_CostIndices!AK$24^Cal_Adjustments!$K$10)-1))</f>
        <v>1</v>
      </c>
      <c r="AU72" s="49"/>
    </row>
    <row r="73" spans="4:47" hidden="1" outlineLevel="1">
      <c r="D73" s="49" t="s">
        <v>296</v>
      </c>
      <c r="E73" s="49" t="s">
        <v>120</v>
      </c>
      <c r="F73" s="49" t="s">
        <v>89</v>
      </c>
      <c r="G73" s="49" t="s">
        <v>304</v>
      </c>
      <c r="H73" s="49" t="s">
        <v>302</v>
      </c>
      <c r="I73" s="49" t="s">
        <v>299</v>
      </c>
      <c r="J73" s="52"/>
      <c r="L73" s="49" t="s">
        <v>297</v>
      </c>
      <c r="Y73" s="50">
        <f>((((Inp_CostIndices!Y$14-1)*Inp_CostIndices!Y$55+1)^Cal_Adjustments!$J$10)*(Inp_CostIndices!Y$47^Cal_Adjustments!$M$10)+((Inp_CostIndices!Y$25^Cal_Adjustments!$K$10)-1))</f>
        <v>1</v>
      </c>
      <c r="Z73" s="50">
        <f>((((Inp_CostIndices!Z$14-1)*Inp_CostIndices!Z$55+1)^Cal_Adjustments!$J$10)*(Inp_CostIndices!Z$47^Cal_Adjustments!$M$10)+((Inp_CostIndices!Z$25^Cal_Adjustments!$K$10)-1))</f>
        <v>1</v>
      </c>
      <c r="AA73" s="50">
        <f>((((Inp_CostIndices!AA$14-1)*Inp_CostIndices!AA$55+1)^Cal_Adjustments!$J$10)*(Inp_CostIndices!AA$47^Cal_Adjustments!$M$10)+((Inp_CostIndices!AA$25^Cal_Adjustments!$K$10)-1))</f>
        <v>1</v>
      </c>
      <c r="AB73" s="50">
        <f>((((Inp_CostIndices!AB$14-1)*Inp_CostIndices!AB$55+1)^Cal_Adjustments!$J$10)*(Inp_CostIndices!AB$47^Cal_Adjustments!$M$10)+((Inp_CostIndices!AB$25^Cal_Adjustments!$K$10)-1))</f>
        <v>1</v>
      </c>
      <c r="AC73" s="50">
        <f>((((Inp_CostIndices!AC$14-1)*Inp_CostIndices!AC$55+1)^Cal_Adjustments!$J$10)*(Inp_CostIndices!AC$47^Cal_Adjustments!$M$10)+((Inp_CostIndices!AC$25^Cal_Adjustments!$K$10)-1))</f>
        <v>1</v>
      </c>
      <c r="AD73" s="50">
        <f>((((Inp_CostIndices!AD$14-1)*Inp_CostIndices!AD$55+1)^Cal_Adjustments!$J$10)*(Inp_CostIndices!AD$47^Cal_Adjustments!$M$10)+((Inp_CostIndices!AD$25^Cal_Adjustments!$K$10)-1))</f>
        <v>1</v>
      </c>
      <c r="AE73" s="50">
        <f>((((Inp_CostIndices!AE$14-1)*Inp_CostIndices!AE$55+1)^Cal_Adjustments!$J$10)*(Inp_CostIndices!AE$47^Cal_Adjustments!$M$10)+((Inp_CostIndices!AE$25^Cal_Adjustments!$K$10)-1))</f>
        <v>1</v>
      </c>
      <c r="AF73" s="50">
        <f>((((Inp_CostIndices!AF$14-1)*Inp_CostIndices!AF$55+1)^Cal_Adjustments!$J$10)*(Inp_CostIndices!AF$47^Cal_Adjustments!$M$10)+((Inp_CostIndices!AF$25^Cal_Adjustments!$K$10)-1))</f>
        <v>1</v>
      </c>
      <c r="AG73" s="50">
        <f>((((Inp_CostIndices!AG$14-1)*Inp_CostIndices!AG$55+1)^Cal_Adjustments!$J$10)*(Inp_CostIndices!AG$47^Cal_Adjustments!$M$10)+((Inp_CostIndices!AG$25^Cal_Adjustments!$K$10)-1))</f>
        <v>1</v>
      </c>
      <c r="AH73" s="50">
        <f>((((Inp_CostIndices!AH$14-1)*Inp_CostIndices!AH$55+1)^Cal_Adjustments!$J$10)*(Inp_CostIndices!AH$47^Cal_Adjustments!$M$10)+((Inp_CostIndices!AH$25^Cal_Adjustments!$K$10)-1))</f>
        <v>1</v>
      </c>
      <c r="AI73" s="50">
        <f>((((Inp_CostIndices!AI$14-1)*Inp_CostIndices!AI$55+1)^Cal_Adjustments!$J$10)*(Inp_CostIndices!AI$47^Cal_Adjustments!$M$10)+((Inp_CostIndices!AI$25^Cal_Adjustments!$K$10)-1))</f>
        <v>1</v>
      </c>
      <c r="AJ73" s="50">
        <f>((((Inp_CostIndices!AJ$14-1)*Inp_CostIndices!AJ$55+1)^Cal_Adjustments!$J$10)*(Inp_CostIndices!AJ$47^Cal_Adjustments!$M$10)+((Inp_CostIndices!AJ$25^Cal_Adjustments!$K$10)-1))</f>
        <v>1</v>
      </c>
      <c r="AK73" s="50">
        <f>((((Inp_CostIndices!AK$14-1)*Inp_CostIndices!AK$55+1)^Cal_Adjustments!$J$10)*(Inp_CostIndices!AK$47^Cal_Adjustments!$M$10)+((Inp_CostIndices!AK$25^Cal_Adjustments!$K$10)-1))</f>
        <v>1</v>
      </c>
      <c r="AU73" s="49"/>
    </row>
    <row r="74" spans="4:47" hidden="1" outlineLevel="1">
      <c r="D74" s="49" t="s">
        <v>296</v>
      </c>
      <c r="E74" s="49" t="s">
        <v>113</v>
      </c>
      <c r="F74" s="49" t="s">
        <v>89</v>
      </c>
      <c r="G74" s="49" t="s">
        <v>304</v>
      </c>
      <c r="H74" s="49" t="s">
        <v>302</v>
      </c>
      <c r="I74" s="49" t="s">
        <v>299</v>
      </c>
      <c r="J74" s="52"/>
      <c r="L74" s="49" t="s">
        <v>297</v>
      </c>
      <c r="Y74" s="50">
        <f>((((Inp_CostIndices!Y$15-1)*Inp_CostIndices!Y$55+1)^Cal_Adjustments!$J$10)*(Inp_CostIndices!Y$48^Cal_Adjustments!$M$10)+((Inp_CostIndices!Y$26^Cal_Adjustments!$K$10)-1))</f>
        <v>1</v>
      </c>
      <c r="Z74" s="50">
        <f>((((Inp_CostIndices!Z$15-1)*Inp_CostIndices!Z$55+1)^Cal_Adjustments!$J$10)*(Inp_CostIndices!Z$48^Cal_Adjustments!$M$10)+((Inp_CostIndices!Z$26^Cal_Adjustments!$K$10)-1))</f>
        <v>1</v>
      </c>
      <c r="AA74" s="50">
        <f>((((Inp_CostIndices!AA$15-1)*Inp_CostIndices!AA$55+1)^Cal_Adjustments!$J$10)*(Inp_CostIndices!AA$48^Cal_Adjustments!$M$10)+((Inp_CostIndices!AA$26^Cal_Adjustments!$K$10)-1))</f>
        <v>1</v>
      </c>
      <c r="AB74" s="50">
        <f>((((Inp_CostIndices!AB$15-1)*Inp_CostIndices!AB$55+1)^Cal_Adjustments!$J$10)*(Inp_CostIndices!AB$48^Cal_Adjustments!$M$10)+((Inp_CostIndices!AB$26^Cal_Adjustments!$K$10)-1))</f>
        <v>1</v>
      </c>
      <c r="AC74" s="50">
        <f>((((Inp_CostIndices!AC$15-1)*Inp_CostIndices!AC$55+1)^Cal_Adjustments!$J$10)*(Inp_CostIndices!AC$48^Cal_Adjustments!$M$10)+((Inp_CostIndices!AC$26^Cal_Adjustments!$K$10)-1))</f>
        <v>1</v>
      </c>
      <c r="AD74" s="50">
        <f>((((Inp_CostIndices!AD$15-1)*Inp_CostIndices!AD$55+1)^Cal_Adjustments!$J$10)*(Inp_CostIndices!AD$48^Cal_Adjustments!$M$10)+((Inp_CostIndices!AD$26^Cal_Adjustments!$K$10)-1))</f>
        <v>1</v>
      </c>
      <c r="AE74" s="50">
        <f>((((Inp_CostIndices!AE$15-1)*Inp_CostIndices!AE$55+1)^Cal_Adjustments!$J$10)*(Inp_CostIndices!AE$48^Cal_Adjustments!$M$10)+((Inp_CostIndices!AE$26^Cal_Adjustments!$K$10)-1))</f>
        <v>1</v>
      </c>
      <c r="AF74" s="50">
        <f>((((Inp_CostIndices!AF$15-1)*Inp_CostIndices!AF$55+1)^Cal_Adjustments!$J$10)*(Inp_CostIndices!AF$48^Cal_Adjustments!$M$10)+((Inp_CostIndices!AF$26^Cal_Adjustments!$K$10)-1))</f>
        <v>1</v>
      </c>
      <c r="AG74" s="50">
        <f>((((Inp_CostIndices!AG$15-1)*Inp_CostIndices!AG$55+1)^Cal_Adjustments!$J$10)*(Inp_CostIndices!AG$48^Cal_Adjustments!$M$10)+((Inp_CostIndices!AG$26^Cal_Adjustments!$K$10)-1))</f>
        <v>1</v>
      </c>
      <c r="AH74" s="50">
        <f>((((Inp_CostIndices!AH$15-1)*Inp_CostIndices!AH$55+1)^Cal_Adjustments!$J$10)*(Inp_CostIndices!AH$48^Cal_Adjustments!$M$10)+((Inp_CostIndices!AH$26^Cal_Adjustments!$K$10)-1))</f>
        <v>1</v>
      </c>
      <c r="AI74" s="50">
        <f>((((Inp_CostIndices!AI$15-1)*Inp_CostIndices!AI$55+1)^Cal_Adjustments!$J$10)*(Inp_CostIndices!AI$48^Cal_Adjustments!$M$10)+((Inp_CostIndices!AI$26^Cal_Adjustments!$K$10)-1))</f>
        <v>1</v>
      </c>
      <c r="AJ74" s="50">
        <f>((((Inp_CostIndices!AJ$15-1)*Inp_CostIndices!AJ$55+1)^Cal_Adjustments!$J$10)*(Inp_CostIndices!AJ$48^Cal_Adjustments!$M$10)+((Inp_CostIndices!AJ$26^Cal_Adjustments!$K$10)-1))</f>
        <v>1</v>
      </c>
      <c r="AK74" s="50">
        <f>((((Inp_CostIndices!AK$15-1)*Inp_CostIndices!AK$55+1)^Cal_Adjustments!$J$10)*(Inp_CostIndices!AK$48^Cal_Adjustments!$M$10)+((Inp_CostIndices!AK$26^Cal_Adjustments!$K$10)-1))</f>
        <v>1</v>
      </c>
      <c r="AU74" s="49"/>
    </row>
    <row r="75" spans="4:47" hidden="1" outlineLevel="1">
      <c r="D75" s="49" t="s">
        <v>296</v>
      </c>
      <c r="E75" s="49" t="s">
        <v>128</v>
      </c>
      <c r="F75" s="49" t="s">
        <v>89</v>
      </c>
      <c r="G75" s="49" t="s">
        <v>304</v>
      </c>
      <c r="H75" s="49" t="s">
        <v>302</v>
      </c>
      <c r="I75" s="49" t="s">
        <v>299</v>
      </c>
      <c r="J75" s="52"/>
      <c r="L75" s="49" t="s">
        <v>297</v>
      </c>
      <c r="Y75" s="50">
        <f>((((Inp_CostIndices!Y$16-1)*Inp_CostIndices!Y$55+1)^Cal_Adjustments!$J$10)*(Inp_CostIndices!Y$49^Cal_Adjustments!$M$10)+((Inp_CostIndices!Y$27^Cal_Adjustments!$K$10)-1))</f>
        <v>1</v>
      </c>
      <c r="Z75" s="50">
        <f>((((Inp_CostIndices!Z$16-1)*Inp_CostIndices!Z$55+1)^Cal_Adjustments!$J$10)*(Inp_CostIndices!Z$49^Cal_Adjustments!$M$10)+((Inp_CostIndices!Z$27^Cal_Adjustments!$K$10)-1))</f>
        <v>1</v>
      </c>
      <c r="AA75" s="50">
        <f>((((Inp_CostIndices!AA$16-1)*Inp_CostIndices!AA$55+1)^Cal_Adjustments!$J$10)*(Inp_CostIndices!AA$49^Cal_Adjustments!$M$10)+((Inp_CostIndices!AA$27^Cal_Adjustments!$K$10)-1))</f>
        <v>1</v>
      </c>
      <c r="AB75" s="50">
        <f>((((Inp_CostIndices!AB$16-1)*Inp_CostIndices!AB$55+1)^Cal_Adjustments!$J$10)*(Inp_CostIndices!AB$49^Cal_Adjustments!$M$10)+((Inp_CostIndices!AB$27^Cal_Adjustments!$K$10)-1))</f>
        <v>1</v>
      </c>
      <c r="AC75" s="50">
        <f>((((Inp_CostIndices!AC$16-1)*Inp_CostIndices!AC$55+1)^Cal_Adjustments!$J$10)*(Inp_CostIndices!AC$49^Cal_Adjustments!$M$10)+((Inp_CostIndices!AC$27^Cal_Adjustments!$K$10)-1))</f>
        <v>1</v>
      </c>
      <c r="AD75" s="50">
        <f>((((Inp_CostIndices!AD$16-1)*Inp_CostIndices!AD$55+1)^Cal_Adjustments!$J$10)*(Inp_CostIndices!AD$49^Cal_Adjustments!$M$10)+((Inp_CostIndices!AD$27^Cal_Adjustments!$K$10)-1))</f>
        <v>1</v>
      </c>
      <c r="AE75" s="50">
        <f>((((Inp_CostIndices!AE$16-1)*Inp_CostIndices!AE$55+1)^Cal_Adjustments!$J$10)*(Inp_CostIndices!AE$49^Cal_Adjustments!$M$10)+((Inp_CostIndices!AE$27^Cal_Adjustments!$K$10)-1))</f>
        <v>1</v>
      </c>
      <c r="AF75" s="50">
        <f>((((Inp_CostIndices!AF$16-1)*Inp_CostIndices!AF$55+1)^Cal_Adjustments!$J$10)*(Inp_CostIndices!AF$49^Cal_Adjustments!$M$10)+((Inp_CostIndices!AF$27^Cal_Adjustments!$K$10)-1))</f>
        <v>1</v>
      </c>
      <c r="AG75" s="50">
        <f>((((Inp_CostIndices!AG$16-1)*Inp_CostIndices!AG$55+1)^Cal_Adjustments!$J$10)*(Inp_CostIndices!AG$49^Cal_Adjustments!$M$10)+((Inp_CostIndices!AG$27^Cal_Adjustments!$K$10)-1))</f>
        <v>1</v>
      </c>
      <c r="AH75" s="50">
        <f>((((Inp_CostIndices!AH$16-1)*Inp_CostIndices!AH$55+1)^Cal_Adjustments!$J$10)*(Inp_CostIndices!AH$49^Cal_Adjustments!$M$10)+((Inp_CostIndices!AH$27^Cal_Adjustments!$K$10)-1))</f>
        <v>1</v>
      </c>
      <c r="AI75" s="50">
        <f>((((Inp_CostIndices!AI$16-1)*Inp_CostIndices!AI$55+1)^Cal_Adjustments!$J$10)*(Inp_CostIndices!AI$49^Cal_Adjustments!$M$10)+((Inp_CostIndices!AI$27^Cal_Adjustments!$K$10)-1))</f>
        <v>1</v>
      </c>
      <c r="AJ75" s="50">
        <f>((((Inp_CostIndices!AJ$16-1)*Inp_CostIndices!AJ$55+1)^Cal_Adjustments!$J$10)*(Inp_CostIndices!AJ$49^Cal_Adjustments!$M$10)+((Inp_CostIndices!AJ$27^Cal_Adjustments!$K$10)-1))</f>
        <v>1</v>
      </c>
      <c r="AK75" s="50">
        <f>((((Inp_CostIndices!AK$16-1)*Inp_CostIndices!AK$55+1)^Cal_Adjustments!$J$10)*(Inp_CostIndices!AK$49^Cal_Adjustments!$M$10)+((Inp_CostIndices!AK$27^Cal_Adjustments!$K$10)-1))</f>
        <v>1</v>
      </c>
      <c r="AU75" s="49"/>
    </row>
    <row r="76" spans="4:47" hidden="1" outlineLevel="1">
      <c r="D76" s="49" t="s">
        <v>296</v>
      </c>
      <c r="E76" s="49" t="s">
        <v>132</v>
      </c>
      <c r="F76" s="49" t="s">
        <v>89</v>
      </c>
      <c r="G76" s="49" t="s">
        <v>304</v>
      </c>
      <c r="H76" s="49" t="s">
        <v>302</v>
      </c>
      <c r="I76" s="49" t="s">
        <v>299</v>
      </c>
      <c r="J76" s="52"/>
      <c r="L76" s="49" t="s">
        <v>297</v>
      </c>
      <c r="Y76" s="50">
        <f>((((Inp_CostIndices!Y$17-1)*Inp_CostIndices!Y$55+1)^Cal_Adjustments!$J$10)*(Inp_CostIndices!Y$50^Cal_Adjustments!$M$10)+((Inp_CostIndices!Y$28^Cal_Adjustments!$K$10)-1))</f>
        <v>1.0463457232897591</v>
      </c>
      <c r="Z76" s="50">
        <f>((((Inp_CostIndices!Z$17-1)*Inp_CostIndices!Z$55+1)^Cal_Adjustments!$J$10)*(Inp_CostIndices!Z$50^Cal_Adjustments!$M$10)+((Inp_CostIndices!Z$28^Cal_Adjustments!$K$10)-1))</f>
        <v>1.0473385612000337</v>
      </c>
      <c r="AA76" s="50">
        <f>((((Inp_CostIndices!AA$17-1)*Inp_CostIndices!AA$55+1)^Cal_Adjustments!$J$10)*(Inp_CostIndices!AA$50^Cal_Adjustments!$M$10)+((Inp_CostIndices!AA$28^Cal_Adjustments!$K$10)-1))</f>
        <v>1.0434127985733839</v>
      </c>
      <c r="AB76" s="50">
        <f>((((Inp_CostIndices!AB$17-1)*Inp_CostIndices!AB$55+1)^Cal_Adjustments!$J$10)*(Inp_CostIndices!AB$50^Cal_Adjustments!$M$10)+((Inp_CostIndices!AB$28^Cal_Adjustments!$K$10)-1))</f>
        <v>1.0413587220434308</v>
      </c>
      <c r="AC76" s="50">
        <f>((((Inp_CostIndices!AC$17-1)*Inp_CostIndices!AC$55+1)^Cal_Adjustments!$J$10)*(Inp_CostIndices!AC$50^Cal_Adjustments!$M$10)+((Inp_CostIndices!AC$28^Cal_Adjustments!$K$10)-1))</f>
        <v>1.0482022476114323</v>
      </c>
      <c r="AD76" s="50">
        <f>((((Inp_CostIndices!AD$17-1)*Inp_CostIndices!AD$55+1)^Cal_Adjustments!$J$10)*(Inp_CostIndices!AD$50^Cal_Adjustments!$M$10)+((Inp_CostIndices!AD$28^Cal_Adjustments!$K$10)-1))</f>
        <v>1.0471124711124344</v>
      </c>
      <c r="AE76" s="50">
        <f>((((Inp_CostIndices!AE$17-1)*Inp_CostIndices!AE$55+1)^Cal_Adjustments!$J$10)*(Inp_CostIndices!AE$50^Cal_Adjustments!$M$10)+((Inp_CostIndices!AE$28^Cal_Adjustments!$K$10)-1))</f>
        <v>1.0454849601081431</v>
      </c>
      <c r="AF76" s="50">
        <f>((((Inp_CostIndices!AF$17-1)*Inp_CostIndices!AF$55+1)^Cal_Adjustments!$J$10)*(Inp_CostIndices!AF$50^Cal_Adjustments!$M$10)+((Inp_CostIndices!AF$28^Cal_Adjustments!$K$10)-1))</f>
        <v>1.0454849601081431</v>
      </c>
      <c r="AG76" s="50">
        <f>((((Inp_CostIndices!AG$17-1)*Inp_CostIndices!AG$55+1)^Cal_Adjustments!$J$10)*(Inp_CostIndices!AG$50^Cal_Adjustments!$M$10)+((Inp_CostIndices!AG$28^Cal_Adjustments!$K$10)-1))</f>
        <v>1.0454849601081431</v>
      </c>
      <c r="AH76" s="50">
        <f>((((Inp_CostIndices!AH$17-1)*Inp_CostIndices!AH$55+1)^Cal_Adjustments!$J$10)*(Inp_CostIndices!AH$50^Cal_Adjustments!$M$10)+((Inp_CostIndices!AH$28^Cal_Adjustments!$K$10)-1))</f>
        <v>1.0454849601081431</v>
      </c>
      <c r="AI76" s="50">
        <f>((((Inp_CostIndices!AI$17-1)*Inp_CostIndices!AI$55+1)^Cal_Adjustments!$J$10)*(Inp_CostIndices!AI$50^Cal_Adjustments!$M$10)+((Inp_CostIndices!AI$28^Cal_Adjustments!$K$10)-1))</f>
        <v>1.0454849601081431</v>
      </c>
      <c r="AJ76" s="50">
        <f>((((Inp_CostIndices!AJ$17-1)*Inp_CostIndices!AJ$55+1)^Cal_Adjustments!$J$10)*(Inp_CostIndices!AJ$50^Cal_Adjustments!$M$10)+((Inp_CostIndices!AJ$28^Cal_Adjustments!$K$10)-1))</f>
        <v>1.0454849601081431</v>
      </c>
      <c r="AK76" s="50">
        <f>((((Inp_CostIndices!AK$17-1)*Inp_CostIndices!AK$55+1)^Cal_Adjustments!$J$10)*(Inp_CostIndices!AK$50^Cal_Adjustments!$M$10)+((Inp_CostIndices!AK$28^Cal_Adjustments!$K$10)-1))</f>
        <v>1.0454849601081431</v>
      </c>
      <c r="AU76" s="49"/>
    </row>
    <row r="77" spans="4:47" hidden="1" outlineLevel="1">
      <c r="D77" s="49" t="s">
        <v>296</v>
      </c>
      <c r="E77" s="49" t="s">
        <v>121</v>
      </c>
      <c r="F77" s="49" t="s">
        <v>89</v>
      </c>
      <c r="G77" s="49" t="s">
        <v>304</v>
      </c>
      <c r="H77" s="49" t="s">
        <v>302</v>
      </c>
      <c r="I77" s="49" t="s">
        <v>299</v>
      </c>
      <c r="J77" s="52"/>
      <c r="L77" s="49" t="s">
        <v>297</v>
      </c>
      <c r="Y77" s="50">
        <f>((((Inp_CostIndices!Y$18-1)*Inp_CostIndices!Y$55+1)^Cal_Adjustments!$J$10)*(Inp_CostIndices!Y$51^Cal_Adjustments!$M$10)+((Inp_CostIndices!Y$29^Cal_Adjustments!$K$10)-1))</f>
        <v>1</v>
      </c>
      <c r="Z77" s="50">
        <f>((((Inp_CostIndices!Z$18-1)*Inp_CostIndices!Z$55+1)^Cal_Adjustments!$J$10)*(Inp_CostIndices!Z$51^Cal_Adjustments!$M$10)+((Inp_CostIndices!Z$29^Cal_Adjustments!$K$10)-1))</f>
        <v>1</v>
      </c>
      <c r="AA77" s="50">
        <f>((((Inp_CostIndices!AA$18-1)*Inp_CostIndices!AA$55+1)^Cal_Adjustments!$J$10)*(Inp_CostIndices!AA$51^Cal_Adjustments!$M$10)+((Inp_CostIndices!AA$29^Cal_Adjustments!$K$10)-1))</f>
        <v>1</v>
      </c>
      <c r="AB77" s="50">
        <f>((((Inp_CostIndices!AB$18-1)*Inp_CostIndices!AB$55+1)^Cal_Adjustments!$J$10)*(Inp_CostIndices!AB$51^Cal_Adjustments!$M$10)+((Inp_CostIndices!AB$29^Cal_Adjustments!$K$10)-1))</f>
        <v>1</v>
      </c>
      <c r="AC77" s="50">
        <f>((((Inp_CostIndices!AC$18-1)*Inp_CostIndices!AC$55+1)^Cal_Adjustments!$J$10)*(Inp_CostIndices!AC$51^Cal_Adjustments!$M$10)+((Inp_CostIndices!AC$29^Cal_Adjustments!$K$10)-1))</f>
        <v>1</v>
      </c>
      <c r="AD77" s="50">
        <f>((((Inp_CostIndices!AD$18-1)*Inp_CostIndices!AD$55+1)^Cal_Adjustments!$J$10)*(Inp_CostIndices!AD$51^Cal_Adjustments!$M$10)+((Inp_CostIndices!AD$29^Cal_Adjustments!$K$10)-1))</f>
        <v>1</v>
      </c>
      <c r="AE77" s="50">
        <f>((((Inp_CostIndices!AE$18-1)*Inp_CostIndices!AE$55+1)^Cal_Adjustments!$J$10)*(Inp_CostIndices!AE$51^Cal_Adjustments!$M$10)+((Inp_CostIndices!AE$29^Cal_Adjustments!$K$10)-1))</f>
        <v>1</v>
      </c>
      <c r="AF77" s="50">
        <f>((((Inp_CostIndices!AF$18-1)*Inp_CostIndices!AF$55+1)^Cal_Adjustments!$J$10)*(Inp_CostIndices!AF$51^Cal_Adjustments!$M$10)+((Inp_CostIndices!AF$29^Cal_Adjustments!$K$10)-1))</f>
        <v>1</v>
      </c>
      <c r="AG77" s="50">
        <f>((((Inp_CostIndices!AG$18-1)*Inp_CostIndices!AG$55+1)^Cal_Adjustments!$J$10)*(Inp_CostIndices!AG$51^Cal_Adjustments!$M$10)+((Inp_CostIndices!AG$29^Cal_Adjustments!$K$10)-1))</f>
        <v>1</v>
      </c>
      <c r="AH77" s="50">
        <f>((((Inp_CostIndices!AH$18-1)*Inp_CostIndices!AH$55+1)^Cal_Adjustments!$J$10)*(Inp_CostIndices!AH$51^Cal_Adjustments!$M$10)+((Inp_CostIndices!AH$29^Cal_Adjustments!$K$10)-1))</f>
        <v>1</v>
      </c>
      <c r="AI77" s="50">
        <f>((((Inp_CostIndices!AI$18-1)*Inp_CostIndices!AI$55+1)^Cal_Adjustments!$J$10)*(Inp_CostIndices!AI$51^Cal_Adjustments!$M$10)+((Inp_CostIndices!AI$29^Cal_Adjustments!$K$10)-1))</f>
        <v>1</v>
      </c>
      <c r="AJ77" s="50">
        <f>((((Inp_CostIndices!AJ$18-1)*Inp_CostIndices!AJ$55+1)^Cal_Adjustments!$J$10)*(Inp_CostIndices!AJ$51^Cal_Adjustments!$M$10)+((Inp_CostIndices!AJ$29^Cal_Adjustments!$K$10)-1))</f>
        <v>1</v>
      </c>
      <c r="AK77" s="50">
        <f>((((Inp_CostIndices!AK$18-1)*Inp_CostIndices!AK$55+1)^Cal_Adjustments!$J$10)*(Inp_CostIndices!AK$51^Cal_Adjustments!$M$10)+((Inp_CostIndices!AK$29^Cal_Adjustments!$K$10)-1))</f>
        <v>1</v>
      </c>
      <c r="AU77" s="49"/>
    </row>
    <row r="78" spans="4:47" hidden="1" outlineLevel="1">
      <c r="D78" s="49" t="s">
        <v>296</v>
      </c>
      <c r="E78" s="49" t="s">
        <v>109</v>
      </c>
      <c r="F78" s="49" t="s">
        <v>89</v>
      </c>
      <c r="G78" s="49" t="s">
        <v>304</v>
      </c>
      <c r="H78" s="49" t="s">
        <v>362</v>
      </c>
      <c r="J78" s="52"/>
      <c r="L78" s="49" t="s">
        <v>273</v>
      </c>
      <c r="AU78" s="49"/>
    </row>
    <row r="79" spans="4:47" hidden="1" outlineLevel="1">
      <c r="D79" s="49" t="s">
        <v>296</v>
      </c>
      <c r="E79" s="49" t="s">
        <v>112</v>
      </c>
      <c r="F79" s="49" t="s">
        <v>89</v>
      </c>
      <c r="G79" s="49" t="s">
        <v>304</v>
      </c>
      <c r="H79" s="49" t="s">
        <v>362</v>
      </c>
      <c r="J79" s="52"/>
      <c r="L79" s="49" t="s">
        <v>273</v>
      </c>
      <c r="AU79" s="49"/>
    </row>
    <row r="80" spans="4:47" hidden="1" outlineLevel="1">
      <c r="D80" s="49" t="s">
        <v>296</v>
      </c>
      <c r="E80" s="49" t="s">
        <v>116</v>
      </c>
      <c r="F80" s="49" t="s">
        <v>89</v>
      </c>
      <c r="G80" s="49" t="s">
        <v>304</v>
      </c>
      <c r="H80" s="49" t="s">
        <v>362</v>
      </c>
      <c r="J80" s="52"/>
      <c r="L80" s="49" t="s">
        <v>273</v>
      </c>
      <c r="AU80" s="49"/>
    </row>
    <row r="81" spans="3:67" hidden="1" outlineLevel="1">
      <c r="D81" s="49" t="s">
        <v>296</v>
      </c>
      <c r="E81" s="49" t="s">
        <v>120</v>
      </c>
      <c r="F81" s="49" t="s">
        <v>89</v>
      </c>
      <c r="G81" s="49" t="s">
        <v>304</v>
      </c>
      <c r="H81" s="49" t="s">
        <v>362</v>
      </c>
      <c r="J81" s="52"/>
      <c r="L81" s="49" t="s">
        <v>273</v>
      </c>
      <c r="AU81" s="49"/>
    </row>
    <row r="82" spans="3:67" hidden="1" outlineLevel="1">
      <c r="D82" s="49" t="s">
        <v>296</v>
      </c>
      <c r="E82" s="49" t="s">
        <v>113</v>
      </c>
      <c r="F82" s="49" t="s">
        <v>89</v>
      </c>
      <c r="G82" s="49" t="s">
        <v>304</v>
      </c>
      <c r="H82" s="49" t="s">
        <v>362</v>
      </c>
      <c r="J82" s="52"/>
      <c r="L82" s="49" t="s">
        <v>273</v>
      </c>
      <c r="AU82" s="49"/>
    </row>
    <row r="83" spans="3:67" hidden="1" outlineLevel="1">
      <c r="D83" s="49" t="s">
        <v>296</v>
      </c>
      <c r="E83" s="49" t="s">
        <v>128</v>
      </c>
      <c r="F83" s="49" t="s">
        <v>89</v>
      </c>
      <c r="G83" s="49" t="s">
        <v>304</v>
      </c>
      <c r="H83" s="49" t="s">
        <v>362</v>
      </c>
      <c r="J83" s="52"/>
      <c r="L83" s="49" t="s">
        <v>273</v>
      </c>
      <c r="AU83" s="49"/>
    </row>
    <row r="84" spans="3:67" hidden="1" outlineLevel="1">
      <c r="D84" s="49" t="s">
        <v>296</v>
      </c>
      <c r="E84" s="49" t="s">
        <v>132</v>
      </c>
      <c r="F84" s="49" t="s">
        <v>89</v>
      </c>
      <c r="G84" s="49" t="s">
        <v>304</v>
      </c>
      <c r="H84" s="49" t="s">
        <v>362</v>
      </c>
      <c r="J84" s="52"/>
      <c r="L84" s="49" t="s">
        <v>273</v>
      </c>
      <c r="AU84" s="49"/>
    </row>
    <row r="85" spans="3:67" hidden="1" outlineLevel="1">
      <c r="D85" s="51" t="s">
        <v>296</v>
      </c>
      <c r="E85" s="51" t="s">
        <v>121</v>
      </c>
      <c r="F85" s="51" t="s">
        <v>89</v>
      </c>
      <c r="G85" s="49" t="s">
        <v>304</v>
      </c>
      <c r="H85" s="51" t="s">
        <v>362</v>
      </c>
      <c r="J85" s="52"/>
      <c r="L85" s="49" t="s">
        <v>273</v>
      </c>
      <c r="AU85" s="85"/>
    </row>
    <row r="86" spans="3:67" s="51" customFormat="1" hidden="1" outlineLevel="1">
      <c r="J86" s="52"/>
      <c r="AU86" s="95"/>
    </row>
    <row r="87" spans="3:67" hidden="1" outlineLevel="1">
      <c r="F87" s="51" t="s">
        <v>89</v>
      </c>
      <c r="G87" s="49" t="str">
        <f>G85</f>
        <v>Operations Management (Including Contract Management)</v>
      </c>
      <c r="H87" s="92" t="s">
        <v>380</v>
      </c>
      <c r="J87" s="52"/>
      <c r="L87" s="49" t="s">
        <v>273</v>
      </c>
      <c r="AU87" s="49"/>
    </row>
    <row r="88" spans="3:67" hidden="1" outlineLevel="1">
      <c r="F88" s="51" t="s">
        <v>89</v>
      </c>
      <c r="G88" s="49" t="str">
        <f>G85</f>
        <v>Operations Management (Including Contract Management)</v>
      </c>
      <c r="H88" s="92" t="s">
        <v>381</v>
      </c>
      <c r="J88" s="52"/>
      <c r="L88" s="49" t="s">
        <v>273</v>
      </c>
      <c r="AU88" s="49"/>
    </row>
    <row r="89" spans="3:67" hidden="1" outlineLevel="1">
      <c r="F89" s="51" t="s">
        <v>89</v>
      </c>
      <c r="G89" s="49" t="str">
        <f>G85</f>
        <v>Operations Management (Including Contract Management)</v>
      </c>
      <c r="H89" s="92" t="s">
        <v>382</v>
      </c>
      <c r="J89" s="52"/>
      <c r="L89" s="49" t="s">
        <v>273</v>
      </c>
      <c r="AU89" s="49"/>
    </row>
    <row r="90" spans="3:67" hidden="1" outlineLevel="1">
      <c r="F90" s="51" t="s">
        <v>89</v>
      </c>
      <c r="G90" s="49" t="str">
        <f>G85</f>
        <v>Operations Management (Including Contract Management)</v>
      </c>
      <c r="H90" s="92" t="s">
        <v>383</v>
      </c>
      <c r="J90" s="52"/>
      <c r="L90" s="49" t="s">
        <v>273</v>
      </c>
      <c r="AU90" s="49"/>
    </row>
    <row r="91" spans="3:67" s="51" customFormat="1" hidden="1" outlineLevel="1">
      <c r="J91" s="52"/>
      <c r="Y91" s="71"/>
      <c r="Z91" s="71"/>
      <c r="AA91" s="71"/>
      <c r="AB91" s="71"/>
      <c r="AC91" s="71"/>
      <c r="AD91" s="71"/>
      <c r="AE91" s="71"/>
      <c r="AF91" s="71"/>
      <c r="AG91" s="71"/>
      <c r="AH91" s="71"/>
      <c r="AI91" s="71"/>
      <c r="AJ91" s="71"/>
      <c r="AK91" s="71"/>
    </row>
    <row r="92" spans="3:67" hidden="1" outlineLevel="1">
      <c r="C92" s="11" t="s">
        <v>305</v>
      </c>
      <c r="D92" s="11"/>
      <c r="E92" s="11"/>
      <c r="F92" s="11"/>
      <c r="G92" s="11"/>
      <c r="H92" s="11"/>
      <c r="I92" s="11"/>
      <c r="J92" s="11"/>
      <c r="K92" s="11"/>
      <c r="L92" s="11"/>
      <c r="M92" s="11"/>
      <c r="N92" s="11"/>
      <c r="O92" s="11"/>
      <c r="P92" s="11"/>
      <c r="Q92" s="11"/>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31"/>
      <c r="AR92" s="11"/>
      <c r="AS92" s="11"/>
      <c r="AT92" s="11"/>
      <c r="AU92" s="11"/>
      <c r="AV92" s="11"/>
      <c r="AW92" s="11"/>
      <c r="AX92" s="11"/>
      <c r="AY92" s="11"/>
      <c r="AZ92" s="11"/>
      <c r="BA92" s="11"/>
      <c r="BB92" s="31"/>
      <c r="BC92" s="11"/>
      <c r="BD92" s="11"/>
      <c r="BE92" s="11"/>
      <c r="BF92" s="11"/>
      <c r="BG92" s="11"/>
      <c r="BH92" s="11"/>
      <c r="BI92" s="11"/>
      <c r="BJ92" s="11"/>
      <c r="BK92" s="11"/>
      <c r="BL92" s="11"/>
      <c r="BM92" s="11"/>
      <c r="BN92" s="11"/>
      <c r="BO92" s="11"/>
    </row>
    <row r="93" spans="3:67" s="51" customFormat="1" hidden="1" outlineLevel="1">
      <c r="C93" s="93"/>
      <c r="D93" s="93"/>
      <c r="E93" s="93"/>
      <c r="F93" s="93"/>
      <c r="G93" s="93"/>
      <c r="H93" s="93"/>
      <c r="I93" s="93"/>
      <c r="J93" s="93"/>
      <c r="K93" s="93"/>
      <c r="L93" s="93"/>
      <c r="M93" s="93"/>
      <c r="N93" s="93"/>
      <c r="O93" s="93"/>
      <c r="P93" s="93"/>
      <c r="Q93" s="93"/>
      <c r="R93" s="93"/>
      <c r="S93" s="93"/>
      <c r="T93" s="93"/>
      <c r="U93" s="93"/>
      <c r="V93" s="93"/>
      <c r="W93" s="93"/>
      <c r="X93" s="93"/>
      <c r="Y93" s="49"/>
      <c r="Z93" s="49"/>
      <c r="AA93" s="49"/>
      <c r="AB93" s="49"/>
      <c r="AC93" s="49"/>
      <c r="AD93" s="49"/>
      <c r="AE93" s="49"/>
      <c r="AF93" s="49"/>
      <c r="AG93" s="49"/>
      <c r="AH93" s="49"/>
      <c r="AI93" s="49"/>
      <c r="AJ93" s="49"/>
      <c r="AK93" s="49"/>
      <c r="AL93" s="93"/>
      <c r="AM93" s="93"/>
      <c r="AN93" s="93"/>
      <c r="AO93" s="93"/>
      <c r="AP93" s="93"/>
      <c r="AQ93" s="94"/>
      <c r="AR93" s="93"/>
      <c r="AS93" s="93"/>
      <c r="AT93" s="93"/>
      <c r="AU93" s="93"/>
      <c r="AV93" s="93"/>
      <c r="AW93" s="93"/>
      <c r="AX93" s="93"/>
      <c r="AY93" s="93"/>
      <c r="AZ93" s="93"/>
      <c r="BA93" s="93"/>
      <c r="BB93" s="94"/>
      <c r="BC93" s="93"/>
      <c r="BD93" s="93"/>
      <c r="BE93" s="93"/>
      <c r="BF93" s="93"/>
      <c r="BG93" s="93"/>
      <c r="BH93" s="93"/>
      <c r="BI93" s="93"/>
      <c r="BJ93" s="93"/>
      <c r="BK93" s="93"/>
      <c r="BL93" s="93"/>
      <c r="BM93" s="93"/>
      <c r="BN93" s="93"/>
      <c r="BO93" s="93"/>
    </row>
    <row r="94" spans="3:67" hidden="1" outlineLevel="1">
      <c r="D94" s="49" t="s">
        <v>296</v>
      </c>
      <c r="E94" s="49" t="s">
        <v>109</v>
      </c>
      <c r="F94" s="49" t="s">
        <v>89</v>
      </c>
      <c r="G94" s="49" t="s">
        <v>305</v>
      </c>
      <c r="H94" s="49" t="s">
        <v>352</v>
      </c>
      <c r="I94" s="49" t="s">
        <v>299</v>
      </c>
      <c r="J94" s="52"/>
      <c r="L94" s="49" t="s">
        <v>297</v>
      </c>
      <c r="AU94" s="49"/>
    </row>
    <row r="95" spans="3:67" hidden="1" outlineLevel="1">
      <c r="D95" s="49" t="s">
        <v>296</v>
      </c>
      <c r="E95" s="49" t="s">
        <v>112</v>
      </c>
      <c r="F95" s="49" t="s">
        <v>89</v>
      </c>
      <c r="G95" s="49" t="s">
        <v>305</v>
      </c>
      <c r="H95" s="49" t="s">
        <v>352</v>
      </c>
      <c r="I95" s="49" t="s">
        <v>299</v>
      </c>
      <c r="J95" s="52"/>
      <c r="L95" s="49" t="s">
        <v>297</v>
      </c>
      <c r="AU95" s="49"/>
    </row>
    <row r="96" spans="3:67" hidden="1" outlineLevel="1">
      <c r="D96" s="49" t="s">
        <v>296</v>
      </c>
      <c r="E96" s="49" t="s">
        <v>116</v>
      </c>
      <c r="F96" s="49" t="s">
        <v>89</v>
      </c>
      <c r="G96" s="49" t="s">
        <v>305</v>
      </c>
      <c r="H96" s="49" t="s">
        <v>352</v>
      </c>
      <c r="I96" s="49" t="s">
        <v>299</v>
      </c>
      <c r="J96" s="52"/>
      <c r="L96" s="49" t="s">
        <v>297</v>
      </c>
      <c r="AU96" s="49"/>
    </row>
    <row r="97" spans="4:47" hidden="1" outlineLevel="1">
      <c r="D97" s="49" t="s">
        <v>296</v>
      </c>
      <c r="E97" s="49" t="s">
        <v>120</v>
      </c>
      <c r="F97" s="49" t="s">
        <v>89</v>
      </c>
      <c r="G97" s="49" t="s">
        <v>305</v>
      </c>
      <c r="H97" s="49" t="s">
        <v>352</v>
      </c>
      <c r="I97" s="49" t="s">
        <v>299</v>
      </c>
      <c r="J97" s="52"/>
      <c r="L97" s="49" t="s">
        <v>297</v>
      </c>
      <c r="AU97" s="49"/>
    </row>
    <row r="98" spans="4:47" hidden="1" outlineLevel="1">
      <c r="D98" s="49" t="s">
        <v>296</v>
      </c>
      <c r="E98" s="49" t="s">
        <v>113</v>
      </c>
      <c r="F98" s="49" t="s">
        <v>89</v>
      </c>
      <c r="G98" s="49" t="s">
        <v>305</v>
      </c>
      <c r="H98" s="49" t="s">
        <v>352</v>
      </c>
      <c r="I98" s="49" t="s">
        <v>299</v>
      </c>
      <c r="J98" s="52"/>
      <c r="L98" s="49" t="s">
        <v>297</v>
      </c>
      <c r="AU98" s="49"/>
    </row>
    <row r="99" spans="4:47" hidden="1" outlineLevel="1">
      <c r="D99" s="49" t="s">
        <v>296</v>
      </c>
      <c r="E99" s="49" t="s">
        <v>128</v>
      </c>
      <c r="F99" s="49" t="s">
        <v>89</v>
      </c>
      <c r="G99" s="49" t="s">
        <v>305</v>
      </c>
      <c r="H99" s="49" t="s">
        <v>352</v>
      </c>
      <c r="I99" s="49" t="s">
        <v>299</v>
      </c>
      <c r="J99" s="52"/>
      <c r="L99" s="49" t="s">
        <v>297</v>
      </c>
      <c r="AU99" s="49"/>
    </row>
    <row r="100" spans="4:47" hidden="1" outlineLevel="1">
      <c r="D100" s="49" t="s">
        <v>296</v>
      </c>
      <c r="E100" s="49" t="s">
        <v>132</v>
      </c>
      <c r="F100" s="49" t="s">
        <v>89</v>
      </c>
      <c r="G100" s="49" t="s">
        <v>305</v>
      </c>
      <c r="H100" s="49" t="s">
        <v>352</v>
      </c>
      <c r="I100" s="49" t="s">
        <v>299</v>
      </c>
      <c r="J100" s="52"/>
      <c r="L100" s="49" t="s">
        <v>297</v>
      </c>
      <c r="AU100" s="49"/>
    </row>
    <row r="101" spans="4:47" hidden="1" outlineLevel="1">
      <c r="D101" s="49" t="s">
        <v>296</v>
      </c>
      <c r="E101" s="49" t="s">
        <v>121</v>
      </c>
      <c r="F101" s="49" t="s">
        <v>89</v>
      </c>
      <c r="G101" s="49" t="s">
        <v>305</v>
      </c>
      <c r="H101" s="49" t="s">
        <v>352</v>
      </c>
      <c r="I101" s="49" t="s">
        <v>299</v>
      </c>
      <c r="J101" s="52"/>
      <c r="L101" s="49" t="s">
        <v>297</v>
      </c>
      <c r="AU101" s="49"/>
    </row>
    <row r="102" spans="4:47" hidden="1" outlineLevel="1">
      <c r="D102" s="49" t="s">
        <v>296</v>
      </c>
      <c r="E102" s="49" t="s">
        <v>109</v>
      </c>
      <c r="F102" s="49" t="s">
        <v>89</v>
      </c>
      <c r="G102" s="49" t="s">
        <v>305</v>
      </c>
      <c r="H102" s="49" t="s">
        <v>301</v>
      </c>
      <c r="I102" s="49" t="s">
        <v>299</v>
      </c>
      <c r="J102" s="52"/>
      <c r="L102" s="49" t="s">
        <v>297</v>
      </c>
      <c r="Y102" s="50">
        <f>((((Inp_CostIndices!Y$11-1)*Inp_CostIndices!Y$55+1)^Cal_Adjustments!$J$10)*(Inp_CostIndices!Y$44^Cal_Adjustments!$M$10)+((Inp_CostIndices!Y$22^Cal_Adjustments!$K$10)-1))</f>
        <v>1.0053594424950463</v>
      </c>
      <c r="Z102" s="50">
        <f>((((Inp_CostIndices!Z$11-1)*Inp_CostIndices!Z$55+1)^Cal_Adjustments!$J$10)*(Inp_CostIndices!Z$44^Cal_Adjustments!$M$10)+((Inp_CostIndices!Z$22^Cal_Adjustments!$K$10)-1))</f>
        <v>1.005054974381717</v>
      </c>
      <c r="AA102" s="50">
        <f>((((Inp_CostIndices!AA$11-1)*Inp_CostIndices!AA$55+1)^Cal_Adjustments!$J$10)*(Inp_CostIndices!AA$44^Cal_Adjustments!$M$10)+((Inp_CostIndices!AA$22^Cal_Adjustments!$K$10)-1))</f>
        <v>1.0049139630896236</v>
      </c>
      <c r="AB102" s="50">
        <f>((((Inp_CostIndices!AB$11-1)*Inp_CostIndices!AB$55+1)^Cal_Adjustments!$J$10)*(Inp_CostIndices!AB$44^Cal_Adjustments!$M$10)+((Inp_CostIndices!AB$22^Cal_Adjustments!$K$10)-1))</f>
        <v>1.0051261017109108</v>
      </c>
      <c r="AC102" s="50">
        <f>((((Inp_CostIndices!AC$11-1)*Inp_CostIndices!AC$55+1)^Cal_Adjustments!$J$10)*(Inp_CostIndices!AC$44^Cal_Adjustments!$M$10)+((Inp_CostIndices!AC$22^Cal_Adjustments!$K$10)-1))</f>
        <v>1.0056931425196751</v>
      </c>
      <c r="AD102" s="50">
        <f>((((Inp_CostIndices!AD$11-1)*Inp_CostIndices!AD$55+1)^Cal_Adjustments!$J$10)*(Inp_CostIndices!AD$44^Cal_Adjustments!$M$10)+((Inp_CostIndices!AD$22^Cal_Adjustments!$K$10)-1))</f>
        <v>1.0054591036321106</v>
      </c>
      <c r="AE102" s="50">
        <f>((((Inp_CostIndices!AE$11-1)*Inp_CostIndices!AE$55+1)^Cal_Adjustments!$J$10)*(Inp_CostIndices!AE$44^Cal_Adjustments!$M$10)+((Inp_CostIndices!AE$22^Cal_Adjustments!$K$10)-1))</f>
        <v>1.0052494570668074</v>
      </c>
      <c r="AF102" s="50">
        <f>((((Inp_CostIndices!AF$11-1)*Inp_CostIndices!AF$55+1)^Cal_Adjustments!$J$10)*(Inp_CostIndices!AF$44^Cal_Adjustments!$M$10)+((Inp_CostIndices!AF$22^Cal_Adjustments!$K$10)-1))</f>
        <v>1.0052494570668074</v>
      </c>
      <c r="AG102" s="50">
        <f>((((Inp_CostIndices!AG$11-1)*Inp_CostIndices!AG$55+1)^Cal_Adjustments!$J$10)*(Inp_CostIndices!AG$44^Cal_Adjustments!$M$10)+((Inp_CostIndices!AG$22^Cal_Adjustments!$K$10)-1))</f>
        <v>1.0052494570668074</v>
      </c>
      <c r="AH102" s="50">
        <f>((((Inp_CostIndices!AH$11-1)*Inp_CostIndices!AH$55+1)^Cal_Adjustments!$J$10)*(Inp_CostIndices!AH$44^Cal_Adjustments!$M$10)+((Inp_CostIndices!AH$22^Cal_Adjustments!$K$10)-1))</f>
        <v>1.0052494570668074</v>
      </c>
      <c r="AI102" s="50">
        <f>((((Inp_CostIndices!AI$11-1)*Inp_CostIndices!AI$55+1)^Cal_Adjustments!$J$10)*(Inp_CostIndices!AI$44^Cal_Adjustments!$M$10)+((Inp_CostIndices!AI$22^Cal_Adjustments!$K$10)-1))</f>
        <v>1.0052494570668074</v>
      </c>
      <c r="AJ102" s="50">
        <f>((((Inp_CostIndices!AJ$11-1)*Inp_CostIndices!AJ$55+1)^Cal_Adjustments!$J$10)*(Inp_CostIndices!AJ$44^Cal_Adjustments!$M$10)+((Inp_CostIndices!AJ$22^Cal_Adjustments!$K$10)-1))</f>
        <v>1.0052494570668074</v>
      </c>
      <c r="AK102" s="50">
        <f>((((Inp_CostIndices!AK$11-1)*Inp_CostIndices!AK$55+1)^Cal_Adjustments!$J$10)*(Inp_CostIndices!AK$44^Cal_Adjustments!$M$10)+((Inp_CostIndices!AK$22^Cal_Adjustments!$K$10)-1))</f>
        <v>1.0052494570668074</v>
      </c>
      <c r="AU102" s="49"/>
    </row>
    <row r="103" spans="4:47" hidden="1" outlineLevel="1">
      <c r="D103" s="49" t="s">
        <v>296</v>
      </c>
      <c r="E103" s="49" t="s">
        <v>112</v>
      </c>
      <c r="F103" s="49" t="s">
        <v>89</v>
      </c>
      <c r="G103" s="49" t="s">
        <v>305</v>
      </c>
      <c r="H103" s="49" t="s">
        <v>301</v>
      </c>
      <c r="I103" s="49" t="s">
        <v>299</v>
      </c>
      <c r="J103" s="52"/>
      <c r="L103" s="49" t="s">
        <v>297</v>
      </c>
      <c r="Y103" s="50">
        <f>((((Inp_CostIndices!Y$12-1)*Inp_CostIndices!Y$55+1)^Cal_Adjustments!$J$10)*(Inp_CostIndices!Y$45^Cal_Adjustments!$M$10)+((Inp_CostIndices!Y$23^Cal_Adjustments!$K$10)-1))</f>
        <v>1.0821582112301764</v>
      </c>
      <c r="Z103" s="50">
        <f>((((Inp_CostIndices!Z$12-1)*Inp_CostIndices!Z$55+1)^Cal_Adjustments!$J$10)*(Inp_CostIndices!Z$45^Cal_Adjustments!$M$10)+((Inp_CostIndices!Z$23^Cal_Adjustments!$K$10)-1))</f>
        <v>1.0778366661533074</v>
      </c>
      <c r="AA103" s="50">
        <f>((((Inp_CostIndices!AA$12-1)*Inp_CostIndices!AA$55+1)^Cal_Adjustments!$J$10)*(Inp_CostIndices!AA$45^Cal_Adjustments!$M$10)+((Inp_CostIndices!AA$23^Cal_Adjustments!$K$10)-1))</f>
        <v>1.0751192671590186</v>
      </c>
      <c r="AB103" s="50">
        <f>((((Inp_CostIndices!AB$12-1)*Inp_CostIndices!AB$55+1)^Cal_Adjustments!$J$10)*(Inp_CostIndices!AB$45^Cal_Adjustments!$M$10)+((Inp_CostIndices!AB$23^Cal_Adjustments!$K$10)-1))</f>
        <v>1.0782454578760201</v>
      </c>
      <c r="AC103" s="50">
        <f>((((Inp_CostIndices!AC$12-1)*Inp_CostIndices!AC$55+1)^Cal_Adjustments!$J$10)*(Inp_CostIndices!AC$45^Cal_Adjustments!$M$10)+((Inp_CostIndices!AC$23^Cal_Adjustments!$K$10)-1))</f>
        <v>1.0875339997209179</v>
      </c>
      <c r="AD103" s="50">
        <f>((((Inp_CostIndices!AD$12-1)*Inp_CostIndices!AD$55+1)^Cal_Adjustments!$J$10)*(Inp_CostIndices!AD$45^Cal_Adjustments!$M$10)+((Inp_CostIndices!AD$23^Cal_Adjustments!$K$10)-1))</f>
        <v>1.0845180374406644</v>
      </c>
      <c r="AE103" s="50">
        <f>((((Inp_CostIndices!AE$12-1)*Inp_CostIndices!AE$55+1)^Cal_Adjustments!$J$10)*(Inp_CostIndices!AE$45^Cal_Adjustments!$M$10)+((Inp_CostIndices!AE$23^Cal_Adjustments!$K$10)-1))</f>
        <v>1.0806506856699858</v>
      </c>
      <c r="AF103" s="50">
        <f>((((Inp_CostIndices!AF$12-1)*Inp_CostIndices!AF$55+1)^Cal_Adjustments!$J$10)*(Inp_CostIndices!AF$45^Cal_Adjustments!$M$10)+((Inp_CostIndices!AF$23^Cal_Adjustments!$K$10)-1))</f>
        <v>1.0806506856699858</v>
      </c>
      <c r="AG103" s="50">
        <f>((((Inp_CostIndices!AG$12-1)*Inp_CostIndices!AG$55+1)^Cal_Adjustments!$J$10)*(Inp_CostIndices!AG$45^Cal_Adjustments!$M$10)+((Inp_CostIndices!AG$23^Cal_Adjustments!$K$10)-1))</f>
        <v>1.0806506856699858</v>
      </c>
      <c r="AH103" s="50">
        <f>((((Inp_CostIndices!AH$12-1)*Inp_CostIndices!AH$55+1)^Cal_Adjustments!$J$10)*(Inp_CostIndices!AH$45^Cal_Adjustments!$M$10)+((Inp_CostIndices!AH$23^Cal_Adjustments!$K$10)-1))</f>
        <v>1.0806506856699858</v>
      </c>
      <c r="AI103" s="50">
        <f>((((Inp_CostIndices!AI$12-1)*Inp_CostIndices!AI$55+1)^Cal_Adjustments!$J$10)*(Inp_CostIndices!AI$45^Cal_Adjustments!$M$10)+((Inp_CostIndices!AI$23^Cal_Adjustments!$K$10)-1))</f>
        <v>1.0806506856699858</v>
      </c>
      <c r="AJ103" s="50">
        <f>((((Inp_CostIndices!AJ$12-1)*Inp_CostIndices!AJ$55+1)^Cal_Adjustments!$J$10)*(Inp_CostIndices!AJ$45^Cal_Adjustments!$M$10)+((Inp_CostIndices!AJ$23^Cal_Adjustments!$K$10)-1))</f>
        <v>1.0806506856699858</v>
      </c>
      <c r="AK103" s="50">
        <f>((((Inp_CostIndices!AK$12-1)*Inp_CostIndices!AK$55+1)^Cal_Adjustments!$J$10)*(Inp_CostIndices!AK$45^Cal_Adjustments!$M$10)+((Inp_CostIndices!AK$23^Cal_Adjustments!$K$10)-1))</f>
        <v>1.0806506856699858</v>
      </c>
      <c r="AU103" s="49"/>
    </row>
    <row r="104" spans="4:47" hidden="1" outlineLevel="1">
      <c r="D104" s="49" t="s">
        <v>296</v>
      </c>
      <c r="E104" s="49" t="s">
        <v>116</v>
      </c>
      <c r="F104" s="49" t="s">
        <v>89</v>
      </c>
      <c r="G104" s="49" t="s">
        <v>305</v>
      </c>
      <c r="H104" s="49" t="s">
        <v>301</v>
      </c>
      <c r="I104" s="49" t="s">
        <v>299</v>
      </c>
      <c r="J104" s="52"/>
      <c r="L104" s="49" t="s">
        <v>297</v>
      </c>
      <c r="Y104" s="50">
        <f>((((Inp_CostIndices!Y$13-1)*Inp_CostIndices!Y$55+1)^Cal_Adjustments!$J$10)*(Inp_CostIndices!Y$46^Cal_Adjustments!$M$10)+((Inp_CostIndices!Y$24^Cal_Adjustments!$K$10)-1))</f>
        <v>1</v>
      </c>
      <c r="Z104" s="50">
        <f>((((Inp_CostIndices!Z$13-1)*Inp_CostIndices!Z$55+1)^Cal_Adjustments!$J$10)*(Inp_CostIndices!Z$46^Cal_Adjustments!$M$10)+((Inp_CostIndices!Z$24^Cal_Adjustments!$K$10)-1))</f>
        <v>1</v>
      </c>
      <c r="AA104" s="50">
        <f>((((Inp_CostIndices!AA$13-1)*Inp_CostIndices!AA$55+1)^Cal_Adjustments!$J$10)*(Inp_CostIndices!AA$46^Cal_Adjustments!$M$10)+((Inp_CostIndices!AA$24^Cal_Adjustments!$K$10)-1))</f>
        <v>1</v>
      </c>
      <c r="AB104" s="50">
        <f>((((Inp_CostIndices!AB$13-1)*Inp_CostIndices!AB$55+1)^Cal_Adjustments!$J$10)*(Inp_CostIndices!AB$46^Cal_Adjustments!$M$10)+((Inp_CostIndices!AB$24^Cal_Adjustments!$K$10)-1))</f>
        <v>1</v>
      </c>
      <c r="AC104" s="50">
        <f>((((Inp_CostIndices!AC$13-1)*Inp_CostIndices!AC$55+1)^Cal_Adjustments!$J$10)*(Inp_CostIndices!AC$46^Cal_Adjustments!$M$10)+((Inp_CostIndices!AC$24^Cal_Adjustments!$K$10)-1))</f>
        <v>1</v>
      </c>
      <c r="AD104" s="50">
        <f>((((Inp_CostIndices!AD$13-1)*Inp_CostIndices!AD$55+1)^Cal_Adjustments!$J$10)*(Inp_CostIndices!AD$46^Cal_Adjustments!$M$10)+((Inp_CostIndices!AD$24^Cal_Adjustments!$K$10)-1))</f>
        <v>1</v>
      </c>
      <c r="AE104" s="50">
        <f>((((Inp_CostIndices!AE$13-1)*Inp_CostIndices!AE$55+1)^Cal_Adjustments!$J$10)*(Inp_CostIndices!AE$46^Cal_Adjustments!$M$10)+((Inp_CostIndices!AE$24^Cal_Adjustments!$K$10)-1))</f>
        <v>1</v>
      </c>
      <c r="AF104" s="50">
        <f>((((Inp_CostIndices!AF$13-1)*Inp_CostIndices!AF$55+1)^Cal_Adjustments!$J$10)*(Inp_CostIndices!AF$46^Cal_Adjustments!$M$10)+((Inp_CostIndices!AF$24^Cal_Adjustments!$K$10)-1))</f>
        <v>1</v>
      </c>
      <c r="AG104" s="50">
        <f>((((Inp_CostIndices!AG$13-1)*Inp_CostIndices!AG$55+1)^Cal_Adjustments!$J$10)*(Inp_CostIndices!AG$46^Cal_Adjustments!$M$10)+((Inp_CostIndices!AG$24^Cal_Adjustments!$K$10)-1))</f>
        <v>1</v>
      </c>
      <c r="AH104" s="50">
        <f>((((Inp_CostIndices!AH$13-1)*Inp_CostIndices!AH$55+1)^Cal_Adjustments!$J$10)*(Inp_CostIndices!AH$46^Cal_Adjustments!$M$10)+((Inp_CostIndices!AH$24^Cal_Adjustments!$K$10)-1))</f>
        <v>1</v>
      </c>
      <c r="AI104" s="50">
        <f>((((Inp_CostIndices!AI$13-1)*Inp_CostIndices!AI$55+1)^Cal_Adjustments!$J$10)*(Inp_CostIndices!AI$46^Cal_Adjustments!$M$10)+((Inp_CostIndices!AI$24^Cal_Adjustments!$K$10)-1))</f>
        <v>1</v>
      </c>
      <c r="AJ104" s="50">
        <f>((((Inp_CostIndices!AJ$13-1)*Inp_CostIndices!AJ$55+1)^Cal_Adjustments!$J$10)*(Inp_CostIndices!AJ$46^Cal_Adjustments!$M$10)+((Inp_CostIndices!AJ$24^Cal_Adjustments!$K$10)-1))</f>
        <v>1</v>
      </c>
      <c r="AK104" s="50">
        <f>((((Inp_CostIndices!AK$13-1)*Inp_CostIndices!AK$55+1)^Cal_Adjustments!$J$10)*(Inp_CostIndices!AK$46^Cal_Adjustments!$M$10)+((Inp_CostIndices!AK$24^Cal_Adjustments!$K$10)-1))</f>
        <v>1</v>
      </c>
      <c r="AU104" s="49"/>
    </row>
    <row r="105" spans="4:47" hidden="1" outlineLevel="1">
      <c r="D105" s="49" t="s">
        <v>296</v>
      </c>
      <c r="E105" s="49" t="s">
        <v>120</v>
      </c>
      <c r="F105" s="49" t="s">
        <v>89</v>
      </c>
      <c r="G105" s="49" t="s">
        <v>305</v>
      </c>
      <c r="H105" s="49" t="s">
        <v>301</v>
      </c>
      <c r="I105" s="49" t="s">
        <v>299</v>
      </c>
      <c r="J105" s="52"/>
      <c r="L105" s="49" t="s">
        <v>297</v>
      </c>
      <c r="Y105" s="50">
        <f>((((Inp_CostIndices!Y$14-1)*Inp_CostIndices!Y$55+1)^Cal_Adjustments!$J$10)*(Inp_CostIndices!Y$47^Cal_Adjustments!$M$10)+((Inp_CostIndices!Y$25^Cal_Adjustments!$K$10)-1))</f>
        <v>1</v>
      </c>
      <c r="Z105" s="50">
        <f>((((Inp_CostIndices!Z$14-1)*Inp_CostIndices!Z$55+1)^Cal_Adjustments!$J$10)*(Inp_CostIndices!Z$47^Cal_Adjustments!$M$10)+((Inp_CostIndices!Z$25^Cal_Adjustments!$K$10)-1))</f>
        <v>1</v>
      </c>
      <c r="AA105" s="50">
        <f>((((Inp_CostIndices!AA$14-1)*Inp_CostIndices!AA$55+1)^Cal_Adjustments!$J$10)*(Inp_CostIndices!AA$47^Cal_Adjustments!$M$10)+((Inp_CostIndices!AA$25^Cal_Adjustments!$K$10)-1))</f>
        <v>1</v>
      </c>
      <c r="AB105" s="50">
        <f>((((Inp_CostIndices!AB$14-1)*Inp_CostIndices!AB$55+1)^Cal_Adjustments!$J$10)*(Inp_CostIndices!AB$47^Cal_Adjustments!$M$10)+((Inp_CostIndices!AB$25^Cal_Adjustments!$K$10)-1))</f>
        <v>1</v>
      </c>
      <c r="AC105" s="50">
        <f>((((Inp_CostIndices!AC$14-1)*Inp_CostIndices!AC$55+1)^Cal_Adjustments!$J$10)*(Inp_CostIndices!AC$47^Cal_Adjustments!$M$10)+((Inp_CostIndices!AC$25^Cal_Adjustments!$K$10)-1))</f>
        <v>1</v>
      </c>
      <c r="AD105" s="50">
        <f>((((Inp_CostIndices!AD$14-1)*Inp_CostIndices!AD$55+1)^Cal_Adjustments!$J$10)*(Inp_CostIndices!AD$47^Cal_Adjustments!$M$10)+((Inp_CostIndices!AD$25^Cal_Adjustments!$K$10)-1))</f>
        <v>1</v>
      </c>
      <c r="AE105" s="50">
        <f>((((Inp_CostIndices!AE$14-1)*Inp_CostIndices!AE$55+1)^Cal_Adjustments!$J$10)*(Inp_CostIndices!AE$47^Cal_Adjustments!$M$10)+((Inp_CostIndices!AE$25^Cal_Adjustments!$K$10)-1))</f>
        <v>1</v>
      </c>
      <c r="AF105" s="50">
        <f>((((Inp_CostIndices!AF$14-1)*Inp_CostIndices!AF$55+1)^Cal_Adjustments!$J$10)*(Inp_CostIndices!AF$47^Cal_Adjustments!$M$10)+((Inp_CostIndices!AF$25^Cal_Adjustments!$K$10)-1))</f>
        <v>1</v>
      </c>
      <c r="AG105" s="50">
        <f>((((Inp_CostIndices!AG$14-1)*Inp_CostIndices!AG$55+1)^Cal_Adjustments!$J$10)*(Inp_CostIndices!AG$47^Cal_Adjustments!$M$10)+((Inp_CostIndices!AG$25^Cal_Adjustments!$K$10)-1))</f>
        <v>1</v>
      </c>
      <c r="AH105" s="50">
        <f>((((Inp_CostIndices!AH$14-1)*Inp_CostIndices!AH$55+1)^Cal_Adjustments!$J$10)*(Inp_CostIndices!AH$47^Cal_Adjustments!$M$10)+((Inp_CostIndices!AH$25^Cal_Adjustments!$K$10)-1))</f>
        <v>1</v>
      </c>
      <c r="AI105" s="50">
        <f>((((Inp_CostIndices!AI$14-1)*Inp_CostIndices!AI$55+1)^Cal_Adjustments!$J$10)*(Inp_CostIndices!AI$47^Cal_Adjustments!$M$10)+((Inp_CostIndices!AI$25^Cal_Adjustments!$K$10)-1))</f>
        <v>1</v>
      </c>
      <c r="AJ105" s="50">
        <f>((((Inp_CostIndices!AJ$14-1)*Inp_CostIndices!AJ$55+1)^Cal_Adjustments!$J$10)*(Inp_CostIndices!AJ$47^Cal_Adjustments!$M$10)+((Inp_CostIndices!AJ$25^Cal_Adjustments!$K$10)-1))</f>
        <v>1</v>
      </c>
      <c r="AK105" s="50">
        <f>((((Inp_CostIndices!AK$14-1)*Inp_CostIndices!AK$55+1)^Cal_Adjustments!$J$10)*(Inp_CostIndices!AK$47^Cal_Adjustments!$M$10)+((Inp_CostIndices!AK$25^Cal_Adjustments!$K$10)-1))</f>
        <v>1</v>
      </c>
      <c r="AU105" s="49"/>
    </row>
    <row r="106" spans="4:47" hidden="1" outlineLevel="1">
      <c r="D106" s="49" t="s">
        <v>296</v>
      </c>
      <c r="E106" s="49" t="s">
        <v>113</v>
      </c>
      <c r="F106" s="49" t="s">
        <v>89</v>
      </c>
      <c r="G106" s="49" t="s">
        <v>305</v>
      </c>
      <c r="H106" s="49" t="s">
        <v>301</v>
      </c>
      <c r="I106" s="49" t="s">
        <v>299</v>
      </c>
      <c r="J106" s="52"/>
      <c r="L106" s="49" t="s">
        <v>297</v>
      </c>
      <c r="Y106" s="50">
        <f>((((Inp_CostIndices!Y$15-1)*Inp_CostIndices!Y$55+1)^Cal_Adjustments!$J$10)*(Inp_CostIndices!Y$48^Cal_Adjustments!$M$10)+((Inp_CostIndices!Y$26^Cal_Adjustments!$K$10)-1))</f>
        <v>1</v>
      </c>
      <c r="Z106" s="50">
        <f>((((Inp_CostIndices!Z$15-1)*Inp_CostIndices!Z$55+1)^Cal_Adjustments!$J$10)*(Inp_CostIndices!Z$48^Cal_Adjustments!$M$10)+((Inp_CostIndices!Z$26^Cal_Adjustments!$K$10)-1))</f>
        <v>1</v>
      </c>
      <c r="AA106" s="50">
        <f>((((Inp_CostIndices!AA$15-1)*Inp_CostIndices!AA$55+1)^Cal_Adjustments!$J$10)*(Inp_CostIndices!AA$48^Cal_Adjustments!$M$10)+((Inp_CostIndices!AA$26^Cal_Adjustments!$K$10)-1))</f>
        <v>1</v>
      </c>
      <c r="AB106" s="50">
        <f>((((Inp_CostIndices!AB$15-1)*Inp_CostIndices!AB$55+1)^Cal_Adjustments!$J$10)*(Inp_CostIndices!AB$48^Cal_Adjustments!$M$10)+((Inp_CostIndices!AB$26^Cal_Adjustments!$K$10)-1))</f>
        <v>1</v>
      </c>
      <c r="AC106" s="50">
        <f>((((Inp_CostIndices!AC$15-1)*Inp_CostIndices!AC$55+1)^Cal_Adjustments!$J$10)*(Inp_CostIndices!AC$48^Cal_Adjustments!$M$10)+((Inp_CostIndices!AC$26^Cal_Adjustments!$K$10)-1))</f>
        <v>1</v>
      </c>
      <c r="AD106" s="50">
        <f>((((Inp_CostIndices!AD$15-1)*Inp_CostIndices!AD$55+1)^Cal_Adjustments!$J$10)*(Inp_CostIndices!AD$48^Cal_Adjustments!$M$10)+((Inp_CostIndices!AD$26^Cal_Adjustments!$K$10)-1))</f>
        <v>1</v>
      </c>
      <c r="AE106" s="50">
        <f>((((Inp_CostIndices!AE$15-1)*Inp_CostIndices!AE$55+1)^Cal_Adjustments!$J$10)*(Inp_CostIndices!AE$48^Cal_Adjustments!$M$10)+((Inp_CostIndices!AE$26^Cal_Adjustments!$K$10)-1))</f>
        <v>1</v>
      </c>
      <c r="AF106" s="50">
        <f>((((Inp_CostIndices!AF$15-1)*Inp_CostIndices!AF$55+1)^Cal_Adjustments!$J$10)*(Inp_CostIndices!AF$48^Cal_Adjustments!$M$10)+((Inp_CostIndices!AF$26^Cal_Adjustments!$K$10)-1))</f>
        <v>1</v>
      </c>
      <c r="AG106" s="50">
        <f>((((Inp_CostIndices!AG$15-1)*Inp_CostIndices!AG$55+1)^Cal_Adjustments!$J$10)*(Inp_CostIndices!AG$48^Cal_Adjustments!$M$10)+((Inp_CostIndices!AG$26^Cal_Adjustments!$K$10)-1))</f>
        <v>1</v>
      </c>
      <c r="AH106" s="50">
        <f>((((Inp_CostIndices!AH$15-1)*Inp_CostIndices!AH$55+1)^Cal_Adjustments!$J$10)*(Inp_CostIndices!AH$48^Cal_Adjustments!$M$10)+((Inp_CostIndices!AH$26^Cal_Adjustments!$K$10)-1))</f>
        <v>1</v>
      </c>
      <c r="AI106" s="50">
        <f>((((Inp_CostIndices!AI$15-1)*Inp_CostIndices!AI$55+1)^Cal_Adjustments!$J$10)*(Inp_CostIndices!AI$48^Cal_Adjustments!$M$10)+((Inp_CostIndices!AI$26^Cal_Adjustments!$K$10)-1))</f>
        <v>1</v>
      </c>
      <c r="AJ106" s="50">
        <f>((((Inp_CostIndices!AJ$15-1)*Inp_CostIndices!AJ$55+1)^Cal_Adjustments!$J$10)*(Inp_CostIndices!AJ$48^Cal_Adjustments!$M$10)+((Inp_CostIndices!AJ$26^Cal_Adjustments!$K$10)-1))</f>
        <v>1</v>
      </c>
      <c r="AK106" s="50">
        <f>((((Inp_CostIndices!AK$15-1)*Inp_CostIndices!AK$55+1)^Cal_Adjustments!$J$10)*(Inp_CostIndices!AK$48^Cal_Adjustments!$M$10)+((Inp_CostIndices!AK$26^Cal_Adjustments!$K$10)-1))</f>
        <v>1</v>
      </c>
      <c r="AU106" s="49"/>
    </row>
    <row r="107" spans="4:47" hidden="1" outlineLevel="1">
      <c r="D107" s="49" t="s">
        <v>296</v>
      </c>
      <c r="E107" s="49" t="s">
        <v>128</v>
      </c>
      <c r="F107" s="49" t="s">
        <v>89</v>
      </c>
      <c r="G107" s="49" t="s">
        <v>305</v>
      </c>
      <c r="H107" s="49" t="s">
        <v>301</v>
      </c>
      <c r="I107" s="49" t="s">
        <v>299</v>
      </c>
      <c r="J107" s="52"/>
      <c r="L107" s="49" t="s">
        <v>297</v>
      </c>
      <c r="Y107" s="50">
        <f>((((Inp_CostIndices!Y$16-1)*Inp_CostIndices!Y$55+1)^Cal_Adjustments!$J$10)*(Inp_CostIndices!Y$49^Cal_Adjustments!$M$10)+((Inp_CostIndices!Y$27^Cal_Adjustments!$K$10)-1))</f>
        <v>1</v>
      </c>
      <c r="Z107" s="50">
        <f>((((Inp_CostIndices!Z$16-1)*Inp_CostIndices!Z$55+1)^Cal_Adjustments!$J$10)*(Inp_CostIndices!Z$49^Cal_Adjustments!$M$10)+((Inp_CostIndices!Z$27^Cal_Adjustments!$K$10)-1))</f>
        <v>1</v>
      </c>
      <c r="AA107" s="50">
        <f>((((Inp_CostIndices!AA$16-1)*Inp_CostIndices!AA$55+1)^Cal_Adjustments!$J$10)*(Inp_CostIndices!AA$49^Cal_Adjustments!$M$10)+((Inp_CostIndices!AA$27^Cal_Adjustments!$K$10)-1))</f>
        <v>1</v>
      </c>
      <c r="AB107" s="50">
        <f>((((Inp_CostIndices!AB$16-1)*Inp_CostIndices!AB$55+1)^Cal_Adjustments!$J$10)*(Inp_CostIndices!AB$49^Cal_Adjustments!$M$10)+((Inp_CostIndices!AB$27^Cal_Adjustments!$K$10)-1))</f>
        <v>1</v>
      </c>
      <c r="AC107" s="50">
        <f>((((Inp_CostIndices!AC$16-1)*Inp_CostIndices!AC$55+1)^Cal_Adjustments!$J$10)*(Inp_CostIndices!AC$49^Cal_Adjustments!$M$10)+((Inp_CostIndices!AC$27^Cal_Adjustments!$K$10)-1))</f>
        <v>1</v>
      </c>
      <c r="AD107" s="50">
        <f>((((Inp_CostIndices!AD$16-1)*Inp_CostIndices!AD$55+1)^Cal_Adjustments!$J$10)*(Inp_CostIndices!AD$49^Cal_Adjustments!$M$10)+((Inp_CostIndices!AD$27^Cal_Adjustments!$K$10)-1))</f>
        <v>1</v>
      </c>
      <c r="AE107" s="50">
        <f>((((Inp_CostIndices!AE$16-1)*Inp_CostIndices!AE$55+1)^Cal_Adjustments!$J$10)*(Inp_CostIndices!AE$49^Cal_Adjustments!$M$10)+((Inp_CostIndices!AE$27^Cal_Adjustments!$K$10)-1))</f>
        <v>1</v>
      </c>
      <c r="AF107" s="50">
        <f>((((Inp_CostIndices!AF$16-1)*Inp_CostIndices!AF$55+1)^Cal_Adjustments!$J$10)*(Inp_CostIndices!AF$49^Cal_Adjustments!$M$10)+((Inp_CostIndices!AF$27^Cal_Adjustments!$K$10)-1))</f>
        <v>1</v>
      </c>
      <c r="AG107" s="50">
        <f>((((Inp_CostIndices!AG$16-1)*Inp_CostIndices!AG$55+1)^Cal_Adjustments!$J$10)*(Inp_CostIndices!AG$49^Cal_Adjustments!$M$10)+((Inp_CostIndices!AG$27^Cal_Adjustments!$K$10)-1))</f>
        <v>1</v>
      </c>
      <c r="AH107" s="50">
        <f>((((Inp_CostIndices!AH$16-1)*Inp_CostIndices!AH$55+1)^Cal_Adjustments!$J$10)*(Inp_CostIndices!AH$49^Cal_Adjustments!$M$10)+((Inp_CostIndices!AH$27^Cal_Adjustments!$K$10)-1))</f>
        <v>1</v>
      </c>
      <c r="AI107" s="50">
        <f>((((Inp_CostIndices!AI$16-1)*Inp_CostIndices!AI$55+1)^Cal_Adjustments!$J$10)*(Inp_CostIndices!AI$49^Cal_Adjustments!$M$10)+((Inp_CostIndices!AI$27^Cal_Adjustments!$K$10)-1))</f>
        <v>1</v>
      </c>
      <c r="AJ107" s="50">
        <f>((((Inp_CostIndices!AJ$16-1)*Inp_CostIndices!AJ$55+1)^Cal_Adjustments!$J$10)*(Inp_CostIndices!AJ$49^Cal_Adjustments!$M$10)+((Inp_CostIndices!AJ$27^Cal_Adjustments!$K$10)-1))</f>
        <v>1</v>
      </c>
      <c r="AK107" s="50">
        <f>((((Inp_CostIndices!AK$16-1)*Inp_CostIndices!AK$55+1)^Cal_Adjustments!$J$10)*(Inp_CostIndices!AK$49^Cal_Adjustments!$M$10)+((Inp_CostIndices!AK$27^Cal_Adjustments!$K$10)-1))</f>
        <v>1</v>
      </c>
      <c r="AU107" s="49"/>
    </row>
    <row r="108" spans="4:47" hidden="1" outlineLevel="1">
      <c r="D108" s="49" t="s">
        <v>296</v>
      </c>
      <c r="E108" s="49" t="s">
        <v>132</v>
      </c>
      <c r="F108" s="49" t="s">
        <v>89</v>
      </c>
      <c r="G108" s="49" t="s">
        <v>305</v>
      </c>
      <c r="H108" s="49" t="s">
        <v>301</v>
      </c>
      <c r="I108" s="49" t="s">
        <v>299</v>
      </c>
      <c r="J108" s="52"/>
      <c r="L108" s="49" t="s">
        <v>297</v>
      </c>
      <c r="Y108" s="50">
        <f>((((Inp_CostIndices!Y$17-1)*Inp_CostIndices!Y$55+1)^Cal_Adjustments!$J$10)*(Inp_CostIndices!Y$50^Cal_Adjustments!$M$10)+((Inp_CostIndices!Y$28^Cal_Adjustments!$K$10)-1))</f>
        <v>1.0463457232897591</v>
      </c>
      <c r="Z108" s="50">
        <f>((((Inp_CostIndices!Z$17-1)*Inp_CostIndices!Z$55+1)^Cal_Adjustments!$J$10)*(Inp_CostIndices!Z$50^Cal_Adjustments!$M$10)+((Inp_CostIndices!Z$28^Cal_Adjustments!$K$10)-1))</f>
        <v>1.0473385612000337</v>
      </c>
      <c r="AA108" s="50">
        <f>((((Inp_CostIndices!AA$17-1)*Inp_CostIndices!AA$55+1)^Cal_Adjustments!$J$10)*(Inp_CostIndices!AA$50^Cal_Adjustments!$M$10)+((Inp_CostIndices!AA$28^Cal_Adjustments!$K$10)-1))</f>
        <v>1.0434127985733839</v>
      </c>
      <c r="AB108" s="50">
        <f>((((Inp_CostIndices!AB$17-1)*Inp_CostIndices!AB$55+1)^Cal_Adjustments!$J$10)*(Inp_CostIndices!AB$50^Cal_Adjustments!$M$10)+((Inp_CostIndices!AB$28^Cal_Adjustments!$K$10)-1))</f>
        <v>1.0413587220434308</v>
      </c>
      <c r="AC108" s="50">
        <f>((((Inp_CostIndices!AC$17-1)*Inp_CostIndices!AC$55+1)^Cal_Adjustments!$J$10)*(Inp_CostIndices!AC$50^Cal_Adjustments!$M$10)+((Inp_CostIndices!AC$28^Cal_Adjustments!$K$10)-1))</f>
        <v>1.0482022476114323</v>
      </c>
      <c r="AD108" s="50">
        <f>((((Inp_CostIndices!AD$17-1)*Inp_CostIndices!AD$55+1)^Cal_Adjustments!$J$10)*(Inp_CostIndices!AD$50^Cal_Adjustments!$M$10)+((Inp_CostIndices!AD$28^Cal_Adjustments!$K$10)-1))</f>
        <v>1.0471124711124344</v>
      </c>
      <c r="AE108" s="50">
        <f>((((Inp_CostIndices!AE$17-1)*Inp_CostIndices!AE$55+1)^Cal_Adjustments!$J$10)*(Inp_CostIndices!AE$50^Cal_Adjustments!$M$10)+((Inp_CostIndices!AE$28^Cal_Adjustments!$K$10)-1))</f>
        <v>1.0454849601081431</v>
      </c>
      <c r="AF108" s="50">
        <f>((((Inp_CostIndices!AF$17-1)*Inp_CostIndices!AF$55+1)^Cal_Adjustments!$J$10)*(Inp_CostIndices!AF$50^Cal_Adjustments!$M$10)+((Inp_CostIndices!AF$28^Cal_Adjustments!$K$10)-1))</f>
        <v>1.0454849601081431</v>
      </c>
      <c r="AG108" s="50">
        <f>((((Inp_CostIndices!AG$17-1)*Inp_CostIndices!AG$55+1)^Cal_Adjustments!$J$10)*(Inp_CostIndices!AG$50^Cal_Adjustments!$M$10)+((Inp_CostIndices!AG$28^Cal_Adjustments!$K$10)-1))</f>
        <v>1.0454849601081431</v>
      </c>
      <c r="AH108" s="50">
        <f>((((Inp_CostIndices!AH$17-1)*Inp_CostIndices!AH$55+1)^Cal_Adjustments!$J$10)*(Inp_CostIndices!AH$50^Cal_Adjustments!$M$10)+((Inp_CostIndices!AH$28^Cal_Adjustments!$K$10)-1))</f>
        <v>1.0454849601081431</v>
      </c>
      <c r="AI108" s="50">
        <f>((((Inp_CostIndices!AI$17-1)*Inp_CostIndices!AI$55+1)^Cal_Adjustments!$J$10)*(Inp_CostIndices!AI$50^Cal_Adjustments!$M$10)+((Inp_CostIndices!AI$28^Cal_Adjustments!$K$10)-1))</f>
        <v>1.0454849601081431</v>
      </c>
      <c r="AJ108" s="50">
        <f>((((Inp_CostIndices!AJ$17-1)*Inp_CostIndices!AJ$55+1)^Cal_Adjustments!$J$10)*(Inp_CostIndices!AJ$50^Cal_Adjustments!$M$10)+((Inp_CostIndices!AJ$28^Cal_Adjustments!$K$10)-1))</f>
        <v>1.0454849601081431</v>
      </c>
      <c r="AK108" s="50">
        <f>((((Inp_CostIndices!AK$17-1)*Inp_CostIndices!AK$55+1)^Cal_Adjustments!$J$10)*(Inp_CostIndices!AK$50^Cal_Adjustments!$M$10)+((Inp_CostIndices!AK$28^Cal_Adjustments!$K$10)-1))</f>
        <v>1.0454849601081431</v>
      </c>
      <c r="AU108" s="49"/>
    </row>
    <row r="109" spans="4:47" hidden="1" outlineLevel="1">
      <c r="D109" s="49" t="s">
        <v>296</v>
      </c>
      <c r="E109" s="49" t="s">
        <v>121</v>
      </c>
      <c r="F109" s="49" t="s">
        <v>89</v>
      </c>
      <c r="G109" s="49" t="s">
        <v>305</v>
      </c>
      <c r="H109" s="49" t="s">
        <v>301</v>
      </c>
      <c r="I109" s="49" t="s">
        <v>299</v>
      </c>
      <c r="J109" s="52"/>
      <c r="L109" s="49" t="s">
        <v>297</v>
      </c>
      <c r="Y109" s="50">
        <f>((((Inp_CostIndices!Y$18-1)*Inp_CostIndices!Y$55+1)^Cal_Adjustments!$J$10)*(Inp_CostIndices!Y$51^Cal_Adjustments!$M$10)+((Inp_CostIndices!Y$29^Cal_Adjustments!$K$10)-1))</f>
        <v>1</v>
      </c>
      <c r="Z109" s="50">
        <f>((((Inp_CostIndices!Z$18-1)*Inp_CostIndices!Z$55+1)^Cal_Adjustments!$J$10)*(Inp_CostIndices!Z$51^Cal_Adjustments!$M$10)+((Inp_CostIndices!Z$29^Cal_Adjustments!$K$10)-1))</f>
        <v>1</v>
      </c>
      <c r="AA109" s="50">
        <f>((((Inp_CostIndices!AA$18-1)*Inp_CostIndices!AA$55+1)^Cal_Adjustments!$J$10)*(Inp_CostIndices!AA$51^Cal_Adjustments!$M$10)+((Inp_CostIndices!AA$29^Cal_Adjustments!$K$10)-1))</f>
        <v>1</v>
      </c>
      <c r="AB109" s="50">
        <f>((((Inp_CostIndices!AB$18-1)*Inp_CostIndices!AB$55+1)^Cal_Adjustments!$J$10)*(Inp_CostIndices!AB$51^Cal_Adjustments!$M$10)+((Inp_CostIndices!AB$29^Cal_Adjustments!$K$10)-1))</f>
        <v>1</v>
      </c>
      <c r="AC109" s="50">
        <f>((((Inp_CostIndices!AC$18-1)*Inp_CostIndices!AC$55+1)^Cal_Adjustments!$J$10)*(Inp_CostIndices!AC$51^Cal_Adjustments!$M$10)+((Inp_CostIndices!AC$29^Cal_Adjustments!$K$10)-1))</f>
        <v>1</v>
      </c>
      <c r="AD109" s="50">
        <f>((((Inp_CostIndices!AD$18-1)*Inp_CostIndices!AD$55+1)^Cal_Adjustments!$J$10)*(Inp_CostIndices!AD$51^Cal_Adjustments!$M$10)+((Inp_CostIndices!AD$29^Cal_Adjustments!$K$10)-1))</f>
        <v>1</v>
      </c>
      <c r="AE109" s="50">
        <f>((((Inp_CostIndices!AE$18-1)*Inp_CostIndices!AE$55+1)^Cal_Adjustments!$J$10)*(Inp_CostIndices!AE$51^Cal_Adjustments!$M$10)+((Inp_CostIndices!AE$29^Cal_Adjustments!$K$10)-1))</f>
        <v>1</v>
      </c>
      <c r="AF109" s="50">
        <f>((((Inp_CostIndices!AF$18-1)*Inp_CostIndices!AF$55+1)^Cal_Adjustments!$J$10)*(Inp_CostIndices!AF$51^Cal_Adjustments!$M$10)+((Inp_CostIndices!AF$29^Cal_Adjustments!$K$10)-1))</f>
        <v>1</v>
      </c>
      <c r="AG109" s="50">
        <f>((((Inp_CostIndices!AG$18-1)*Inp_CostIndices!AG$55+1)^Cal_Adjustments!$J$10)*(Inp_CostIndices!AG$51^Cal_Adjustments!$M$10)+((Inp_CostIndices!AG$29^Cal_Adjustments!$K$10)-1))</f>
        <v>1</v>
      </c>
      <c r="AH109" s="50">
        <f>((((Inp_CostIndices!AH$18-1)*Inp_CostIndices!AH$55+1)^Cal_Adjustments!$J$10)*(Inp_CostIndices!AH$51^Cal_Adjustments!$M$10)+((Inp_CostIndices!AH$29^Cal_Adjustments!$K$10)-1))</f>
        <v>1</v>
      </c>
      <c r="AI109" s="50">
        <f>((((Inp_CostIndices!AI$18-1)*Inp_CostIndices!AI$55+1)^Cal_Adjustments!$J$10)*(Inp_CostIndices!AI$51^Cal_Adjustments!$M$10)+((Inp_CostIndices!AI$29^Cal_Adjustments!$K$10)-1))</f>
        <v>1</v>
      </c>
      <c r="AJ109" s="50">
        <f>((((Inp_CostIndices!AJ$18-1)*Inp_CostIndices!AJ$55+1)^Cal_Adjustments!$J$10)*(Inp_CostIndices!AJ$51^Cal_Adjustments!$M$10)+((Inp_CostIndices!AJ$29^Cal_Adjustments!$K$10)-1))</f>
        <v>1</v>
      </c>
      <c r="AK109" s="50">
        <f>((((Inp_CostIndices!AK$18-1)*Inp_CostIndices!AK$55+1)^Cal_Adjustments!$J$10)*(Inp_CostIndices!AK$51^Cal_Adjustments!$M$10)+((Inp_CostIndices!AK$29^Cal_Adjustments!$K$10)-1))</f>
        <v>1</v>
      </c>
      <c r="AU109" s="49"/>
    </row>
    <row r="110" spans="4:47" hidden="1" outlineLevel="1">
      <c r="D110" s="49" t="s">
        <v>296</v>
      </c>
      <c r="E110" s="49" t="s">
        <v>109</v>
      </c>
      <c r="F110" s="49" t="s">
        <v>89</v>
      </c>
      <c r="G110" s="49" t="s">
        <v>305</v>
      </c>
      <c r="H110" s="49" t="s">
        <v>302</v>
      </c>
      <c r="I110" s="49" t="s">
        <v>299</v>
      </c>
      <c r="J110" s="52"/>
      <c r="L110" s="49" t="s">
        <v>297</v>
      </c>
      <c r="Y110" s="50">
        <f>((((Inp_CostIndices!Y$11-1)*Inp_CostIndices!Y$55+1)^Cal_Adjustments!$J$10)*(Inp_CostIndices!Y$44^Cal_Adjustments!$M$10)+((Inp_CostIndices!Y$22^Cal_Adjustments!$K$10)-1))</f>
        <v>1.0053594424950463</v>
      </c>
      <c r="Z110" s="50">
        <f>((((Inp_CostIndices!Z$11-1)*Inp_CostIndices!Z$55+1)^Cal_Adjustments!$J$10)*(Inp_CostIndices!Z$44^Cal_Adjustments!$M$10)+((Inp_CostIndices!Z$22^Cal_Adjustments!$K$10)-1))</f>
        <v>1.005054974381717</v>
      </c>
      <c r="AA110" s="50">
        <f>((((Inp_CostIndices!AA$11-1)*Inp_CostIndices!AA$55+1)^Cal_Adjustments!$J$10)*(Inp_CostIndices!AA$44^Cal_Adjustments!$M$10)+((Inp_CostIndices!AA$22^Cal_Adjustments!$K$10)-1))</f>
        <v>1.0049139630896236</v>
      </c>
      <c r="AB110" s="50">
        <f>((((Inp_CostIndices!AB$11-1)*Inp_CostIndices!AB$55+1)^Cal_Adjustments!$J$10)*(Inp_CostIndices!AB$44^Cal_Adjustments!$M$10)+((Inp_CostIndices!AB$22^Cal_Adjustments!$K$10)-1))</f>
        <v>1.0051261017109108</v>
      </c>
      <c r="AC110" s="50">
        <f>((((Inp_CostIndices!AC$11-1)*Inp_CostIndices!AC$55+1)^Cal_Adjustments!$J$10)*(Inp_CostIndices!AC$44^Cal_Adjustments!$M$10)+((Inp_CostIndices!AC$22^Cal_Adjustments!$K$10)-1))</f>
        <v>1.0056931425196751</v>
      </c>
      <c r="AD110" s="50">
        <f>((((Inp_CostIndices!AD$11-1)*Inp_CostIndices!AD$55+1)^Cal_Adjustments!$J$10)*(Inp_CostIndices!AD$44^Cal_Adjustments!$M$10)+((Inp_CostIndices!AD$22^Cal_Adjustments!$K$10)-1))</f>
        <v>1.0054591036321106</v>
      </c>
      <c r="AE110" s="50">
        <f>((((Inp_CostIndices!AE$11-1)*Inp_CostIndices!AE$55+1)^Cal_Adjustments!$J$10)*(Inp_CostIndices!AE$44^Cal_Adjustments!$M$10)+((Inp_CostIndices!AE$22^Cal_Adjustments!$K$10)-1))</f>
        <v>1.0052494570668074</v>
      </c>
      <c r="AF110" s="50">
        <f>((((Inp_CostIndices!AF$11-1)*Inp_CostIndices!AF$55+1)^Cal_Adjustments!$J$10)*(Inp_CostIndices!AF$44^Cal_Adjustments!$M$10)+((Inp_CostIndices!AF$22^Cal_Adjustments!$K$10)-1))</f>
        <v>1.0052494570668074</v>
      </c>
      <c r="AG110" s="50">
        <f>((((Inp_CostIndices!AG$11-1)*Inp_CostIndices!AG$55+1)^Cal_Adjustments!$J$10)*(Inp_CostIndices!AG$44^Cal_Adjustments!$M$10)+((Inp_CostIndices!AG$22^Cal_Adjustments!$K$10)-1))</f>
        <v>1.0052494570668074</v>
      </c>
      <c r="AH110" s="50">
        <f>((((Inp_CostIndices!AH$11-1)*Inp_CostIndices!AH$55+1)^Cal_Adjustments!$J$10)*(Inp_CostIndices!AH$44^Cal_Adjustments!$M$10)+((Inp_CostIndices!AH$22^Cal_Adjustments!$K$10)-1))</f>
        <v>1.0052494570668074</v>
      </c>
      <c r="AI110" s="50">
        <f>((((Inp_CostIndices!AI$11-1)*Inp_CostIndices!AI$55+1)^Cal_Adjustments!$J$10)*(Inp_CostIndices!AI$44^Cal_Adjustments!$M$10)+((Inp_CostIndices!AI$22^Cal_Adjustments!$K$10)-1))</f>
        <v>1.0052494570668074</v>
      </c>
      <c r="AJ110" s="50">
        <f>((((Inp_CostIndices!AJ$11-1)*Inp_CostIndices!AJ$55+1)^Cal_Adjustments!$J$10)*(Inp_CostIndices!AJ$44^Cal_Adjustments!$M$10)+((Inp_CostIndices!AJ$22^Cal_Adjustments!$K$10)-1))</f>
        <v>1.0052494570668074</v>
      </c>
      <c r="AK110" s="50">
        <f>((((Inp_CostIndices!AK$11-1)*Inp_CostIndices!AK$55+1)^Cal_Adjustments!$J$10)*(Inp_CostIndices!AK$44^Cal_Adjustments!$M$10)+((Inp_CostIndices!AK$22^Cal_Adjustments!$K$10)-1))</f>
        <v>1.0052494570668074</v>
      </c>
      <c r="AU110" s="49"/>
    </row>
    <row r="111" spans="4:47" hidden="1" outlineLevel="1">
      <c r="D111" s="49" t="s">
        <v>296</v>
      </c>
      <c r="E111" s="49" t="s">
        <v>112</v>
      </c>
      <c r="F111" s="49" t="s">
        <v>89</v>
      </c>
      <c r="G111" s="49" t="s">
        <v>305</v>
      </c>
      <c r="H111" s="49" t="s">
        <v>302</v>
      </c>
      <c r="I111" s="49" t="s">
        <v>299</v>
      </c>
      <c r="J111" s="52"/>
      <c r="L111" s="49" t="s">
        <v>297</v>
      </c>
      <c r="Y111" s="50">
        <f>((((Inp_CostIndices!Y$12-1)*Inp_CostIndices!Y$55+1)^Cal_Adjustments!$J$10)*(Inp_CostIndices!Y$45^Cal_Adjustments!$M$10)+((Inp_CostIndices!Y$23^Cal_Adjustments!$K$10)-1))</f>
        <v>1.0821582112301764</v>
      </c>
      <c r="Z111" s="50">
        <f>((((Inp_CostIndices!Z$12-1)*Inp_CostIndices!Z$55+1)^Cal_Adjustments!$J$10)*(Inp_CostIndices!Z$45^Cal_Adjustments!$M$10)+((Inp_CostIndices!Z$23^Cal_Adjustments!$K$10)-1))</f>
        <v>1.0778366661533074</v>
      </c>
      <c r="AA111" s="50">
        <f>((((Inp_CostIndices!AA$12-1)*Inp_CostIndices!AA$55+1)^Cal_Adjustments!$J$10)*(Inp_CostIndices!AA$45^Cal_Adjustments!$M$10)+((Inp_CostIndices!AA$23^Cal_Adjustments!$K$10)-1))</f>
        <v>1.0751192671590186</v>
      </c>
      <c r="AB111" s="50">
        <f>((((Inp_CostIndices!AB$12-1)*Inp_CostIndices!AB$55+1)^Cal_Adjustments!$J$10)*(Inp_CostIndices!AB$45^Cal_Adjustments!$M$10)+((Inp_CostIndices!AB$23^Cal_Adjustments!$K$10)-1))</f>
        <v>1.0782454578760201</v>
      </c>
      <c r="AC111" s="50">
        <f>((((Inp_CostIndices!AC$12-1)*Inp_CostIndices!AC$55+1)^Cal_Adjustments!$J$10)*(Inp_CostIndices!AC$45^Cal_Adjustments!$M$10)+((Inp_CostIndices!AC$23^Cal_Adjustments!$K$10)-1))</f>
        <v>1.0875339997209179</v>
      </c>
      <c r="AD111" s="50">
        <f>((((Inp_CostIndices!AD$12-1)*Inp_CostIndices!AD$55+1)^Cal_Adjustments!$J$10)*(Inp_CostIndices!AD$45^Cal_Adjustments!$M$10)+((Inp_CostIndices!AD$23^Cal_Adjustments!$K$10)-1))</f>
        <v>1.0845180374406644</v>
      </c>
      <c r="AE111" s="50">
        <f>((((Inp_CostIndices!AE$12-1)*Inp_CostIndices!AE$55+1)^Cal_Adjustments!$J$10)*(Inp_CostIndices!AE$45^Cal_Adjustments!$M$10)+((Inp_CostIndices!AE$23^Cal_Adjustments!$K$10)-1))</f>
        <v>1.0806506856699858</v>
      </c>
      <c r="AF111" s="50">
        <f>((((Inp_CostIndices!AF$12-1)*Inp_CostIndices!AF$55+1)^Cal_Adjustments!$J$10)*(Inp_CostIndices!AF$45^Cal_Adjustments!$M$10)+((Inp_CostIndices!AF$23^Cal_Adjustments!$K$10)-1))</f>
        <v>1.0806506856699858</v>
      </c>
      <c r="AG111" s="50">
        <f>((((Inp_CostIndices!AG$12-1)*Inp_CostIndices!AG$55+1)^Cal_Adjustments!$J$10)*(Inp_CostIndices!AG$45^Cal_Adjustments!$M$10)+((Inp_CostIndices!AG$23^Cal_Adjustments!$K$10)-1))</f>
        <v>1.0806506856699858</v>
      </c>
      <c r="AH111" s="50">
        <f>((((Inp_CostIndices!AH$12-1)*Inp_CostIndices!AH$55+1)^Cal_Adjustments!$J$10)*(Inp_CostIndices!AH$45^Cal_Adjustments!$M$10)+((Inp_CostIndices!AH$23^Cal_Adjustments!$K$10)-1))</f>
        <v>1.0806506856699858</v>
      </c>
      <c r="AI111" s="50">
        <f>((((Inp_CostIndices!AI$12-1)*Inp_CostIndices!AI$55+1)^Cal_Adjustments!$J$10)*(Inp_CostIndices!AI$45^Cal_Adjustments!$M$10)+((Inp_CostIndices!AI$23^Cal_Adjustments!$K$10)-1))</f>
        <v>1.0806506856699858</v>
      </c>
      <c r="AJ111" s="50">
        <f>((((Inp_CostIndices!AJ$12-1)*Inp_CostIndices!AJ$55+1)^Cal_Adjustments!$J$10)*(Inp_CostIndices!AJ$45^Cal_Adjustments!$M$10)+((Inp_CostIndices!AJ$23^Cal_Adjustments!$K$10)-1))</f>
        <v>1.0806506856699858</v>
      </c>
      <c r="AK111" s="50">
        <f>((((Inp_CostIndices!AK$12-1)*Inp_CostIndices!AK$55+1)^Cal_Adjustments!$J$10)*(Inp_CostIndices!AK$45^Cal_Adjustments!$M$10)+((Inp_CostIndices!AK$23^Cal_Adjustments!$K$10)-1))</f>
        <v>1.0806506856699858</v>
      </c>
      <c r="AU111" s="49"/>
    </row>
    <row r="112" spans="4:47" hidden="1" outlineLevel="1">
      <c r="D112" s="49" t="s">
        <v>296</v>
      </c>
      <c r="E112" s="49" t="s">
        <v>116</v>
      </c>
      <c r="F112" s="49" t="s">
        <v>89</v>
      </c>
      <c r="G112" s="49" t="s">
        <v>305</v>
      </c>
      <c r="H112" s="49" t="s">
        <v>302</v>
      </c>
      <c r="I112" s="49" t="s">
        <v>299</v>
      </c>
      <c r="J112" s="52"/>
      <c r="L112" s="49" t="s">
        <v>297</v>
      </c>
      <c r="Y112" s="50">
        <f>((((Inp_CostIndices!Y$13-1)*Inp_CostIndices!Y$55+1)^Cal_Adjustments!$J$10)*(Inp_CostIndices!Y$46^Cal_Adjustments!$M$10)+((Inp_CostIndices!Y$24^Cal_Adjustments!$K$10)-1))</f>
        <v>1</v>
      </c>
      <c r="Z112" s="50">
        <f>((((Inp_CostIndices!Z$13-1)*Inp_CostIndices!Z$55+1)^Cal_Adjustments!$J$10)*(Inp_CostIndices!Z$46^Cal_Adjustments!$M$10)+((Inp_CostIndices!Z$24^Cal_Adjustments!$K$10)-1))</f>
        <v>1</v>
      </c>
      <c r="AA112" s="50">
        <f>((((Inp_CostIndices!AA$13-1)*Inp_CostIndices!AA$55+1)^Cal_Adjustments!$J$10)*(Inp_CostIndices!AA$46^Cal_Adjustments!$M$10)+((Inp_CostIndices!AA$24^Cal_Adjustments!$K$10)-1))</f>
        <v>1</v>
      </c>
      <c r="AB112" s="50">
        <f>((((Inp_CostIndices!AB$13-1)*Inp_CostIndices!AB$55+1)^Cal_Adjustments!$J$10)*(Inp_CostIndices!AB$46^Cal_Adjustments!$M$10)+((Inp_CostIndices!AB$24^Cal_Adjustments!$K$10)-1))</f>
        <v>1</v>
      </c>
      <c r="AC112" s="50">
        <f>((((Inp_CostIndices!AC$13-1)*Inp_CostIndices!AC$55+1)^Cal_Adjustments!$J$10)*(Inp_CostIndices!AC$46^Cal_Adjustments!$M$10)+((Inp_CostIndices!AC$24^Cal_Adjustments!$K$10)-1))</f>
        <v>1</v>
      </c>
      <c r="AD112" s="50">
        <f>((((Inp_CostIndices!AD$13-1)*Inp_CostIndices!AD$55+1)^Cal_Adjustments!$J$10)*(Inp_CostIndices!AD$46^Cal_Adjustments!$M$10)+((Inp_CostIndices!AD$24^Cal_Adjustments!$K$10)-1))</f>
        <v>1</v>
      </c>
      <c r="AE112" s="50">
        <f>((((Inp_CostIndices!AE$13-1)*Inp_CostIndices!AE$55+1)^Cal_Adjustments!$J$10)*(Inp_CostIndices!AE$46^Cal_Adjustments!$M$10)+((Inp_CostIndices!AE$24^Cal_Adjustments!$K$10)-1))</f>
        <v>1</v>
      </c>
      <c r="AF112" s="50">
        <f>((((Inp_CostIndices!AF$13-1)*Inp_CostIndices!AF$55+1)^Cal_Adjustments!$J$10)*(Inp_CostIndices!AF$46^Cal_Adjustments!$M$10)+((Inp_CostIndices!AF$24^Cal_Adjustments!$K$10)-1))</f>
        <v>1</v>
      </c>
      <c r="AG112" s="50">
        <f>((((Inp_CostIndices!AG$13-1)*Inp_CostIndices!AG$55+1)^Cal_Adjustments!$J$10)*(Inp_CostIndices!AG$46^Cal_Adjustments!$M$10)+((Inp_CostIndices!AG$24^Cal_Adjustments!$K$10)-1))</f>
        <v>1</v>
      </c>
      <c r="AH112" s="50">
        <f>((((Inp_CostIndices!AH$13-1)*Inp_CostIndices!AH$55+1)^Cal_Adjustments!$J$10)*(Inp_CostIndices!AH$46^Cal_Adjustments!$M$10)+((Inp_CostIndices!AH$24^Cal_Adjustments!$K$10)-1))</f>
        <v>1</v>
      </c>
      <c r="AI112" s="50">
        <f>((((Inp_CostIndices!AI$13-1)*Inp_CostIndices!AI$55+1)^Cal_Adjustments!$J$10)*(Inp_CostIndices!AI$46^Cal_Adjustments!$M$10)+((Inp_CostIndices!AI$24^Cal_Adjustments!$K$10)-1))</f>
        <v>1</v>
      </c>
      <c r="AJ112" s="50">
        <f>((((Inp_CostIndices!AJ$13-1)*Inp_CostIndices!AJ$55+1)^Cal_Adjustments!$J$10)*(Inp_CostIndices!AJ$46^Cal_Adjustments!$M$10)+((Inp_CostIndices!AJ$24^Cal_Adjustments!$K$10)-1))</f>
        <v>1</v>
      </c>
      <c r="AK112" s="50">
        <f>((((Inp_CostIndices!AK$13-1)*Inp_CostIndices!AK$55+1)^Cal_Adjustments!$J$10)*(Inp_CostIndices!AK$46^Cal_Adjustments!$M$10)+((Inp_CostIndices!AK$24^Cal_Adjustments!$K$10)-1))</f>
        <v>1</v>
      </c>
      <c r="AU112" s="49"/>
    </row>
    <row r="113" spans="4:47" hidden="1" outlineLevel="1">
      <c r="D113" s="49" t="s">
        <v>296</v>
      </c>
      <c r="E113" s="49" t="s">
        <v>120</v>
      </c>
      <c r="F113" s="49" t="s">
        <v>89</v>
      </c>
      <c r="G113" s="49" t="s">
        <v>305</v>
      </c>
      <c r="H113" s="49" t="s">
        <v>302</v>
      </c>
      <c r="I113" s="49" t="s">
        <v>299</v>
      </c>
      <c r="J113" s="52"/>
      <c r="L113" s="49" t="s">
        <v>297</v>
      </c>
      <c r="Y113" s="50">
        <f>((((Inp_CostIndices!Y$14-1)*Inp_CostIndices!Y$55+1)^Cal_Adjustments!$J$10)*(Inp_CostIndices!Y$47^Cal_Adjustments!$M$10)+((Inp_CostIndices!Y$25^Cal_Adjustments!$K$10)-1))</f>
        <v>1</v>
      </c>
      <c r="Z113" s="50">
        <f>((((Inp_CostIndices!Z$14-1)*Inp_CostIndices!Z$55+1)^Cal_Adjustments!$J$10)*(Inp_CostIndices!Z$47^Cal_Adjustments!$M$10)+((Inp_CostIndices!Z$25^Cal_Adjustments!$K$10)-1))</f>
        <v>1</v>
      </c>
      <c r="AA113" s="50">
        <f>((((Inp_CostIndices!AA$14-1)*Inp_CostIndices!AA$55+1)^Cal_Adjustments!$J$10)*(Inp_CostIndices!AA$47^Cal_Adjustments!$M$10)+((Inp_CostIndices!AA$25^Cal_Adjustments!$K$10)-1))</f>
        <v>1</v>
      </c>
      <c r="AB113" s="50">
        <f>((((Inp_CostIndices!AB$14-1)*Inp_CostIndices!AB$55+1)^Cal_Adjustments!$J$10)*(Inp_CostIndices!AB$47^Cal_Adjustments!$M$10)+((Inp_CostIndices!AB$25^Cal_Adjustments!$K$10)-1))</f>
        <v>1</v>
      </c>
      <c r="AC113" s="50">
        <f>((((Inp_CostIndices!AC$14-1)*Inp_CostIndices!AC$55+1)^Cal_Adjustments!$J$10)*(Inp_CostIndices!AC$47^Cal_Adjustments!$M$10)+((Inp_CostIndices!AC$25^Cal_Adjustments!$K$10)-1))</f>
        <v>1</v>
      </c>
      <c r="AD113" s="50">
        <f>((((Inp_CostIndices!AD$14-1)*Inp_CostIndices!AD$55+1)^Cal_Adjustments!$J$10)*(Inp_CostIndices!AD$47^Cal_Adjustments!$M$10)+((Inp_CostIndices!AD$25^Cal_Adjustments!$K$10)-1))</f>
        <v>1</v>
      </c>
      <c r="AE113" s="50">
        <f>((((Inp_CostIndices!AE$14-1)*Inp_CostIndices!AE$55+1)^Cal_Adjustments!$J$10)*(Inp_CostIndices!AE$47^Cal_Adjustments!$M$10)+((Inp_CostIndices!AE$25^Cal_Adjustments!$K$10)-1))</f>
        <v>1</v>
      </c>
      <c r="AF113" s="50">
        <f>((((Inp_CostIndices!AF$14-1)*Inp_CostIndices!AF$55+1)^Cal_Adjustments!$J$10)*(Inp_CostIndices!AF$47^Cal_Adjustments!$M$10)+((Inp_CostIndices!AF$25^Cal_Adjustments!$K$10)-1))</f>
        <v>1</v>
      </c>
      <c r="AG113" s="50">
        <f>((((Inp_CostIndices!AG$14-1)*Inp_CostIndices!AG$55+1)^Cal_Adjustments!$J$10)*(Inp_CostIndices!AG$47^Cal_Adjustments!$M$10)+((Inp_CostIndices!AG$25^Cal_Adjustments!$K$10)-1))</f>
        <v>1</v>
      </c>
      <c r="AH113" s="50">
        <f>((((Inp_CostIndices!AH$14-1)*Inp_CostIndices!AH$55+1)^Cal_Adjustments!$J$10)*(Inp_CostIndices!AH$47^Cal_Adjustments!$M$10)+((Inp_CostIndices!AH$25^Cal_Adjustments!$K$10)-1))</f>
        <v>1</v>
      </c>
      <c r="AI113" s="50">
        <f>((((Inp_CostIndices!AI$14-1)*Inp_CostIndices!AI$55+1)^Cal_Adjustments!$J$10)*(Inp_CostIndices!AI$47^Cal_Adjustments!$M$10)+((Inp_CostIndices!AI$25^Cal_Adjustments!$K$10)-1))</f>
        <v>1</v>
      </c>
      <c r="AJ113" s="50">
        <f>((((Inp_CostIndices!AJ$14-1)*Inp_CostIndices!AJ$55+1)^Cal_Adjustments!$J$10)*(Inp_CostIndices!AJ$47^Cal_Adjustments!$M$10)+((Inp_CostIndices!AJ$25^Cal_Adjustments!$K$10)-1))</f>
        <v>1</v>
      </c>
      <c r="AK113" s="50">
        <f>((((Inp_CostIndices!AK$14-1)*Inp_CostIndices!AK$55+1)^Cal_Adjustments!$J$10)*(Inp_CostIndices!AK$47^Cal_Adjustments!$M$10)+((Inp_CostIndices!AK$25^Cal_Adjustments!$K$10)-1))</f>
        <v>1</v>
      </c>
      <c r="AU113" s="49"/>
    </row>
    <row r="114" spans="4:47" hidden="1" outlineLevel="1">
      <c r="D114" s="49" t="s">
        <v>296</v>
      </c>
      <c r="E114" s="49" t="s">
        <v>113</v>
      </c>
      <c r="F114" s="49" t="s">
        <v>89</v>
      </c>
      <c r="G114" s="49" t="s">
        <v>305</v>
      </c>
      <c r="H114" s="49" t="s">
        <v>302</v>
      </c>
      <c r="I114" s="49" t="s">
        <v>299</v>
      </c>
      <c r="J114" s="52"/>
      <c r="L114" s="49" t="s">
        <v>297</v>
      </c>
      <c r="Y114" s="50">
        <f>((((Inp_CostIndices!Y$15-1)*Inp_CostIndices!Y$55+1)^Cal_Adjustments!$J$10)*(Inp_CostIndices!Y$48^Cal_Adjustments!$M$10)+((Inp_CostIndices!Y$26^Cal_Adjustments!$K$10)-1))</f>
        <v>1</v>
      </c>
      <c r="Z114" s="50">
        <f>((((Inp_CostIndices!Z$15-1)*Inp_CostIndices!Z$55+1)^Cal_Adjustments!$J$10)*(Inp_CostIndices!Z$48^Cal_Adjustments!$M$10)+((Inp_CostIndices!Z$26^Cal_Adjustments!$K$10)-1))</f>
        <v>1</v>
      </c>
      <c r="AA114" s="50">
        <f>((((Inp_CostIndices!AA$15-1)*Inp_CostIndices!AA$55+1)^Cal_Adjustments!$J$10)*(Inp_CostIndices!AA$48^Cal_Adjustments!$M$10)+((Inp_CostIndices!AA$26^Cal_Adjustments!$K$10)-1))</f>
        <v>1</v>
      </c>
      <c r="AB114" s="50">
        <f>((((Inp_CostIndices!AB$15-1)*Inp_CostIndices!AB$55+1)^Cal_Adjustments!$J$10)*(Inp_CostIndices!AB$48^Cal_Adjustments!$M$10)+((Inp_CostIndices!AB$26^Cal_Adjustments!$K$10)-1))</f>
        <v>1</v>
      </c>
      <c r="AC114" s="50">
        <f>((((Inp_CostIndices!AC$15-1)*Inp_CostIndices!AC$55+1)^Cal_Adjustments!$J$10)*(Inp_CostIndices!AC$48^Cal_Adjustments!$M$10)+((Inp_CostIndices!AC$26^Cal_Adjustments!$K$10)-1))</f>
        <v>1</v>
      </c>
      <c r="AD114" s="50">
        <f>((((Inp_CostIndices!AD$15-1)*Inp_CostIndices!AD$55+1)^Cal_Adjustments!$J$10)*(Inp_CostIndices!AD$48^Cal_Adjustments!$M$10)+((Inp_CostIndices!AD$26^Cal_Adjustments!$K$10)-1))</f>
        <v>1</v>
      </c>
      <c r="AE114" s="50">
        <f>((((Inp_CostIndices!AE$15-1)*Inp_CostIndices!AE$55+1)^Cal_Adjustments!$J$10)*(Inp_CostIndices!AE$48^Cal_Adjustments!$M$10)+((Inp_CostIndices!AE$26^Cal_Adjustments!$K$10)-1))</f>
        <v>1</v>
      </c>
      <c r="AF114" s="50">
        <f>((((Inp_CostIndices!AF$15-1)*Inp_CostIndices!AF$55+1)^Cal_Adjustments!$J$10)*(Inp_CostIndices!AF$48^Cal_Adjustments!$M$10)+((Inp_CostIndices!AF$26^Cal_Adjustments!$K$10)-1))</f>
        <v>1</v>
      </c>
      <c r="AG114" s="50">
        <f>((((Inp_CostIndices!AG$15-1)*Inp_CostIndices!AG$55+1)^Cal_Adjustments!$J$10)*(Inp_CostIndices!AG$48^Cal_Adjustments!$M$10)+((Inp_CostIndices!AG$26^Cal_Adjustments!$K$10)-1))</f>
        <v>1</v>
      </c>
      <c r="AH114" s="50">
        <f>((((Inp_CostIndices!AH$15-1)*Inp_CostIndices!AH$55+1)^Cal_Adjustments!$J$10)*(Inp_CostIndices!AH$48^Cal_Adjustments!$M$10)+((Inp_CostIndices!AH$26^Cal_Adjustments!$K$10)-1))</f>
        <v>1</v>
      </c>
      <c r="AI114" s="50">
        <f>((((Inp_CostIndices!AI$15-1)*Inp_CostIndices!AI$55+1)^Cal_Adjustments!$J$10)*(Inp_CostIndices!AI$48^Cal_Adjustments!$M$10)+((Inp_CostIndices!AI$26^Cal_Adjustments!$K$10)-1))</f>
        <v>1</v>
      </c>
      <c r="AJ114" s="50">
        <f>((((Inp_CostIndices!AJ$15-1)*Inp_CostIndices!AJ$55+1)^Cal_Adjustments!$J$10)*(Inp_CostIndices!AJ$48^Cal_Adjustments!$M$10)+((Inp_CostIndices!AJ$26^Cal_Adjustments!$K$10)-1))</f>
        <v>1</v>
      </c>
      <c r="AK114" s="50">
        <f>((((Inp_CostIndices!AK$15-1)*Inp_CostIndices!AK$55+1)^Cal_Adjustments!$J$10)*(Inp_CostIndices!AK$48^Cal_Adjustments!$M$10)+((Inp_CostIndices!AK$26^Cal_Adjustments!$K$10)-1))</f>
        <v>1</v>
      </c>
      <c r="AU114" s="49"/>
    </row>
    <row r="115" spans="4:47" hidden="1" outlineLevel="1">
      <c r="D115" s="49" t="s">
        <v>296</v>
      </c>
      <c r="E115" s="49" t="s">
        <v>128</v>
      </c>
      <c r="F115" s="49" t="s">
        <v>89</v>
      </c>
      <c r="G115" s="49" t="s">
        <v>305</v>
      </c>
      <c r="H115" s="49" t="s">
        <v>302</v>
      </c>
      <c r="I115" s="49" t="s">
        <v>299</v>
      </c>
      <c r="J115" s="52"/>
      <c r="L115" s="49" t="s">
        <v>297</v>
      </c>
      <c r="Y115" s="50">
        <f>((((Inp_CostIndices!Y$16-1)*Inp_CostIndices!Y$55+1)^Cal_Adjustments!$J$10)*(Inp_CostIndices!Y$49^Cal_Adjustments!$M$10)+((Inp_CostIndices!Y$27^Cal_Adjustments!$K$10)-1))</f>
        <v>1</v>
      </c>
      <c r="Z115" s="50">
        <f>((((Inp_CostIndices!Z$16-1)*Inp_CostIndices!Z$55+1)^Cal_Adjustments!$J$10)*(Inp_CostIndices!Z$49^Cal_Adjustments!$M$10)+((Inp_CostIndices!Z$27^Cal_Adjustments!$K$10)-1))</f>
        <v>1</v>
      </c>
      <c r="AA115" s="50">
        <f>((((Inp_CostIndices!AA$16-1)*Inp_CostIndices!AA$55+1)^Cal_Adjustments!$J$10)*(Inp_CostIndices!AA$49^Cal_Adjustments!$M$10)+((Inp_CostIndices!AA$27^Cal_Adjustments!$K$10)-1))</f>
        <v>1</v>
      </c>
      <c r="AB115" s="50">
        <f>((((Inp_CostIndices!AB$16-1)*Inp_CostIndices!AB$55+1)^Cal_Adjustments!$J$10)*(Inp_CostIndices!AB$49^Cal_Adjustments!$M$10)+((Inp_CostIndices!AB$27^Cal_Adjustments!$K$10)-1))</f>
        <v>1</v>
      </c>
      <c r="AC115" s="50">
        <f>((((Inp_CostIndices!AC$16-1)*Inp_CostIndices!AC$55+1)^Cal_Adjustments!$J$10)*(Inp_CostIndices!AC$49^Cal_Adjustments!$M$10)+((Inp_CostIndices!AC$27^Cal_Adjustments!$K$10)-1))</f>
        <v>1</v>
      </c>
      <c r="AD115" s="50">
        <f>((((Inp_CostIndices!AD$16-1)*Inp_CostIndices!AD$55+1)^Cal_Adjustments!$J$10)*(Inp_CostIndices!AD$49^Cal_Adjustments!$M$10)+((Inp_CostIndices!AD$27^Cal_Adjustments!$K$10)-1))</f>
        <v>1</v>
      </c>
      <c r="AE115" s="50">
        <f>((((Inp_CostIndices!AE$16-1)*Inp_CostIndices!AE$55+1)^Cal_Adjustments!$J$10)*(Inp_CostIndices!AE$49^Cal_Adjustments!$M$10)+((Inp_CostIndices!AE$27^Cal_Adjustments!$K$10)-1))</f>
        <v>1</v>
      </c>
      <c r="AF115" s="50">
        <f>((((Inp_CostIndices!AF$16-1)*Inp_CostIndices!AF$55+1)^Cal_Adjustments!$J$10)*(Inp_CostIndices!AF$49^Cal_Adjustments!$M$10)+((Inp_CostIndices!AF$27^Cal_Adjustments!$K$10)-1))</f>
        <v>1</v>
      </c>
      <c r="AG115" s="50">
        <f>((((Inp_CostIndices!AG$16-1)*Inp_CostIndices!AG$55+1)^Cal_Adjustments!$J$10)*(Inp_CostIndices!AG$49^Cal_Adjustments!$M$10)+((Inp_CostIndices!AG$27^Cal_Adjustments!$K$10)-1))</f>
        <v>1</v>
      </c>
      <c r="AH115" s="50">
        <f>((((Inp_CostIndices!AH$16-1)*Inp_CostIndices!AH$55+1)^Cal_Adjustments!$J$10)*(Inp_CostIndices!AH$49^Cal_Adjustments!$M$10)+((Inp_CostIndices!AH$27^Cal_Adjustments!$K$10)-1))</f>
        <v>1</v>
      </c>
      <c r="AI115" s="50">
        <f>((((Inp_CostIndices!AI$16-1)*Inp_CostIndices!AI$55+1)^Cal_Adjustments!$J$10)*(Inp_CostIndices!AI$49^Cal_Adjustments!$M$10)+((Inp_CostIndices!AI$27^Cal_Adjustments!$K$10)-1))</f>
        <v>1</v>
      </c>
      <c r="AJ115" s="50">
        <f>((((Inp_CostIndices!AJ$16-1)*Inp_CostIndices!AJ$55+1)^Cal_Adjustments!$J$10)*(Inp_CostIndices!AJ$49^Cal_Adjustments!$M$10)+((Inp_CostIndices!AJ$27^Cal_Adjustments!$K$10)-1))</f>
        <v>1</v>
      </c>
      <c r="AK115" s="50">
        <f>((((Inp_CostIndices!AK$16-1)*Inp_CostIndices!AK$55+1)^Cal_Adjustments!$J$10)*(Inp_CostIndices!AK$49^Cal_Adjustments!$M$10)+((Inp_CostIndices!AK$27^Cal_Adjustments!$K$10)-1))</f>
        <v>1</v>
      </c>
      <c r="AU115" s="49"/>
    </row>
    <row r="116" spans="4:47" hidden="1" outlineLevel="1">
      <c r="D116" s="49" t="s">
        <v>296</v>
      </c>
      <c r="E116" s="49" t="s">
        <v>132</v>
      </c>
      <c r="F116" s="49" t="s">
        <v>89</v>
      </c>
      <c r="G116" s="49" t="s">
        <v>305</v>
      </c>
      <c r="H116" s="49" t="s">
        <v>302</v>
      </c>
      <c r="I116" s="49" t="s">
        <v>299</v>
      </c>
      <c r="J116" s="52"/>
      <c r="L116" s="49" t="s">
        <v>297</v>
      </c>
      <c r="Y116" s="50">
        <f>((((Inp_CostIndices!Y$17-1)*Inp_CostIndices!Y$55+1)^Cal_Adjustments!$J$10)*(Inp_CostIndices!Y$50^Cal_Adjustments!$M$10)+((Inp_CostIndices!Y$28^Cal_Adjustments!$K$10)-1))</f>
        <v>1.0463457232897591</v>
      </c>
      <c r="Z116" s="50">
        <f>((((Inp_CostIndices!Z$17-1)*Inp_CostIndices!Z$55+1)^Cal_Adjustments!$J$10)*(Inp_CostIndices!Z$50^Cal_Adjustments!$M$10)+((Inp_CostIndices!Z$28^Cal_Adjustments!$K$10)-1))</f>
        <v>1.0473385612000337</v>
      </c>
      <c r="AA116" s="50">
        <f>((((Inp_CostIndices!AA$17-1)*Inp_CostIndices!AA$55+1)^Cal_Adjustments!$J$10)*(Inp_CostIndices!AA$50^Cal_Adjustments!$M$10)+((Inp_CostIndices!AA$28^Cal_Adjustments!$K$10)-1))</f>
        <v>1.0434127985733839</v>
      </c>
      <c r="AB116" s="50">
        <f>((((Inp_CostIndices!AB$17-1)*Inp_CostIndices!AB$55+1)^Cal_Adjustments!$J$10)*(Inp_CostIndices!AB$50^Cal_Adjustments!$M$10)+((Inp_CostIndices!AB$28^Cal_Adjustments!$K$10)-1))</f>
        <v>1.0413587220434308</v>
      </c>
      <c r="AC116" s="50">
        <f>((((Inp_CostIndices!AC$17-1)*Inp_CostIndices!AC$55+1)^Cal_Adjustments!$J$10)*(Inp_CostIndices!AC$50^Cal_Adjustments!$M$10)+((Inp_CostIndices!AC$28^Cal_Adjustments!$K$10)-1))</f>
        <v>1.0482022476114323</v>
      </c>
      <c r="AD116" s="50">
        <f>((((Inp_CostIndices!AD$17-1)*Inp_CostIndices!AD$55+1)^Cal_Adjustments!$J$10)*(Inp_CostIndices!AD$50^Cal_Adjustments!$M$10)+((Inp_CostIndices!AD$28^Cal_Adjustments!$K$10)-1))</f>
        <v>1.0471124711124344</v>
      </c>
      <c r="AE116" s="50">
        <f>((((Inp_CostIndices!AE$17-1)*Inp_CostIndices!AE$55+1)^Cal_Adjustments!$J$10)*(Inp_CostIndices!AE$50^Cal_Adjustments!$M$10)+((Inp_CostIndices!AE$28^Cal_Adjustments!$K$10)-1))</f>
        <v>1.0454849601081431</v>
      </c>
      <c r="AF116" s="50">
        <f>((((Inp_CostIndices!AF$17-1)*Inp_CostIndices!AF$55+1)^Cal_Adjustments!$J$10)*(Inp_CostIndices!AF$50^Cal_Adjustments!$M$10)+((Inp_CostIndices!AF$28^Cal_Adjustments!$K$10)-1))</f>
        <v>1.0454849601081431</v>
      </c>
      <c r="AG116" s="50">
        <f>((((Inp_CostIndices!AG$17-1)*Inp_CostIndices!AG$55+1)^Cal_Adjustments!$J$10)*(Inp_CostIndices!AG$50^Cal_Adjustments!$M$10)+((Inp_CostIndices!AG$28^Cal_Adjustments!$K$10)-1))</f>
        <v>1.0454849601081431</v>
      </c>
      <c r="AH116" s="50">
        <f>((((Inp_CostIndices!AH$17-1)*Inp_CostIndices!AH$55+1)^Cal_Adjustments!$J$10)*(Inp_CostIndices!AH$50^Cal_Adjustments!$M$10)+((Inp_CostIndices!AH$28^Cal_Adjustments!$K$10)-1))</f>
        <v>1.0454849601081431</v>
      </c>
      <c r="AI116" s="50">
        <f>((((Inp_CostIndices!AI$17-1)*Inp_CostIndices!AI$55+1)^Cal_Adjustments!$J$10)*(Inp_CostIndices!AI$50^Cal_Adjustments!$M$10)+((Inp_CostIndices!AI$28^Cal_Adjustments!$K$10)-1))</f>
        <v>1.0454849601081431</v>
      </c>
      <c r="AJ116" s="50">
        <f>((((Inp_CostIndices!AJ$17-1)*Inp_CostIndices!AJ$55+1)^Cal_Adjustments!$J$10)*(Inp_CostIndices!AJ$50^Cal_Adjustments!$M$10)+((Inp_CostIndices!AJ$28^Cal_Adjustments!$K$10)-1))</f>
        <v>1.0454849601081431</v>
      </c>
      <c r="AK116" s="50">
        <f>((((Inp_CostIndices!AK$17-1)*Inp_CostIndices!AK$55+1)^Cal_Adjustments!$J$10)*(Inp_CostIndices!AK$50^Cal_Adjustments!$M$10)+((Inp_CostIndices!AK$28^Cal_Adjustments!$K$10)-1))</f>
        <v>1.0454849601081431</v>
      </c>
      <c r="AU116" s="49"/>
    </row>
    <row r="117" spans="4:47" hidden="1" outlineLevel="1">
      <c r="D117" s="49" t="s">
        <v>296</v>
      </c>
      <c r="E117" s="49" t="s">
        <v>121</v>
      </c>
      <c r="F117" s="49" t="s">
        <v>89</v>
      </c>
      <c r="G117" s="49" t="s">
        <v>305</v>
      </c>
      <c r="H117" s="49" t="s">
        <v>302</v>
      </c>
      <c r="I117" s="49" t="s">
        <v>299</v>
      </c>
      <c r="J117" s="52"/>
      <c r="L117" s="49" t="s">
        <v>297</v>
      </c>
      <c r="Y117" s="50">
        <f>((((Inp_CostIndices!Y$18-1)*Inp_CostIndices!Y$55+1)^Cal_Adjustments!$J$10)*(Inp_CostIndices!Y$51^Cal_Adjustments!$M$10)+((Inp_CostIndices!Y$29^Cal_Adjustments!$K$10)-1))</f>
        <v>1</v>
      </c>
      <c r="Z117" s="50">
        <f>((((Inp_CostIndices!Z$18-1)*Inp_CostIndices!Z$55+1)^Cal_Adjustments!$J$10)*(Inp_CostIndices!Z$51^Cal_Adjustments!$M$10)+((Inp_CostIndices!Z$29^Cal_Adjustments!$K$10)-1))</f>
        <v>1</v>
      </c>
      <c r="AA117" s="50">
        <f>((((Inp_CostIndices!AA$18-1)*Inp_CostIndices!AA$55+1)^Cal_Adjustments!$J$10)*(Inp_CostIndices!AA$51^Cal_Adjustments!$M$10)+((Inp_CostIndices!AA$29^Cal_Adjustments!$K$10)-1))</f>
        <v>1</v>
      </c>
      <c r="AB117" s="50">
        <f>((((Inp_CostIndices!AB$18-1)*Inp_CostIndices!AB$55+1)^Cal_Adjustments!$J$10)*(Inp_CostIndices!AB$51^Cal_Adjustments!$M$10)+((Inp_CostIndices!AB$29^Cal_Adjustments!$K$10)-1))</f>
        <v>1</v>
      </c>
      <c r="AC117" s="50">
        <f>((((Inp_CostIndices!AC$18-1)*Inp_CostIndices!AC$55+1)^Cal_Adjustments!$J$10)*(Inp_CostIndices!AC$51^Cal_Adjustments!$M$10)+((Inp_CostIndices!AC$29^Cal_Adjustments!$K$10)-1))</f>
        <v>1</v>
      </c>
      <c r="AD117" s="50">
        <f>((((Inp_CostIndices!AD$18-1)*Inp_CostIndices!AD$55+1)^Cal_Adjustments!$J$10)*(Inp_CostIndices!AD$51^Cal_Adjustments!$M$10)+((Inp_CostIndices!AD$29^Cal_Adjustments!$K$10)-1))</f>
        <v>1</v>
      </c>
      <c r="AE117" s="50">
        <f>((((Inp_CostIndices!AE$18-1)*Inp_CostIndices!AE$55+1)^Cal_Adjustments!$J$10)*(Inp_CostIndices!AE$51^Cal_Adjustments!$M$10)+((Inp_CostIndices!AE$29^Cal_Adjustments!$K$10)-1))</f>
        <v>1</v>
      </c>
      <c r="AF117" s="50">
        <f>((((Inp_CostIndices!AF$18-1)*Inp_CostIndices!AF$55+1)^Cal_Adjustments!$J$10)*(Inp_CostIndices!AF$51^Cal_Adjustments!$M$10)+((Inp_CostIndices!AF$29^Cal_Adjustments!$K$10)-1))</f>
        <v>1</v>
      </c>
      <c r="AG117" s="50">
        <f>((((Inp_CostIndices!AG$18-1)*Inp_CostIndices!AG$55+1)^Cal_Adjustments!$J$10)*(Inp_CostIndices!AG$51^Cal_Adjustments!$M$10)+((Inp_CostIndices!AG$29^Cal_Adjustments!$K$10)-1))</f>
        <v>1</v>
      </c>
      <c r="AH117" s="50">
        <f>((((Inp_CostIndices!AH$18-1)*Inp_CostIndices!AH$55+1)^Cal_Adjustments!$J$10)*(Inp_CostIndices!AH$51^Cal_Adjustments!$M$10)+((Inp_CostIndices!AH$29^Cal_Adjustments!$K$10)-1))</f>
        <v>1</v>
      </c>
      <c r="AI117" s="50">
        <f>((((Inp_CostIndices!AI$18-1)*Inp_CostIndices!AI$55+1)^Cal_Adjustments!$J$10)*(Inp_CostIndices!AI$51^Cal_Adjustments!$M$10)+((Inp_CostIndices!AI$29^Cal_Adjustments!$K$10)-1))</f>
        <v>1</v>
      </c>
      <c r="AJ117" s="50">
        <f>((((Inp_CostIndices!AJ$18-1)*Inp_CostIndices!AJ$55+1)^Cal_Adjustments!$J$10)*(Inp_CostIndices!AJ$51^Cal_Adjustments!$M$10)+((Inp_CostIndices!AJ$29^Cal_Adjustments!$K$10)-1))</f>
        <v>1</v>
      </c>
      <c r="AK117" s="50">
        <f>((((Inp_CostIndices!AK$18-1)*Inp_CostIndices!AK$55+1)^Cal_Adjustments!$J$10)*(Inp_CostIndices!AK$51^Cal_Adjustments!$M$10)+((Inp_CostIndices!AK$29^Cal_Adjustments!$K$10)-1))</f>
        <v>1</v>
      </c>
      <c r="AU117" s="49"/>
    </row>
    <row r="118" spans="4:47" hidden="1" outlineLevel="1">
      <c r="D118" s="49" t="s">
        <v>296</v>
      </c>
      <c r="E118" s="49" t="s">
        <v>109</v>
      </c>
      <c r="F118" s="49" t="s">
        <v>89</v>
      </c>
      <c r="G118" s="49" t="s">
        <v>305</v>
      </c>
      <c r="H118" s="49" t="s">
        <v>362</v>
      </c>
      <c r="J118" s="52"/>
      <c r="L118" s="49" t="s">
        <v>273</v>
      </c>
      <c r="AU118" s="49"/>
    </row>
    <row r="119" spans="4:47" hidden="1" outlineLevel="1">
      <c r="D119" s="49" t="s">
        <v>296</v>
      </c>
      <c r="E119" s="49" t="s">
        <v>112</v>
      </c>
      <c r="F119" s="49" t="s">
        <v>89</v>
      </c>
      <c r="G119" s="49" t="s">
        <v>305</v>
      </c>
      <c r="H119" s="49" t="s">
        <v>362</v>
      </c>
      <c r="J119" s="52"/>
      <c r="L119" s="49" t="s">
        <v>273</v>
      </c>
      <c r="AU119" s="49"/>
    </row>
    <row r="120" spans="4:47" hidden="1" outlineLevel="1">
      <c r="D120" s="49" t="s">
        <v>296</v>
      </c>
      <c r="E120" s="49" t="s">
        <v>116</v>
      </c>
      <c r="F120" s="49" t="s">
        <v>89</v>
      </c>
      <c r="G120" s="49" t="s">
        <v>305</v>
      </c>
      <c r="H120" s="49" t="s">
        <v>362</v>
      </c>
      <c r="J120" s="52"/>
      <c r="L120" s="49" t="s">
        <v>273</v>
      </c>
      <c r="AU120" s="49"/>
    </row>
    <row r="121" spans="4:47" hidden="1" outlineLevel="1">
      <c r="D121" s="49" t="s">
        <v>296</v>
      </c>
      <c r="E121" s="49" t="s">
        <v>120</v>
      </c>
      <c r="F121" s="49" t="s">
        <v>89</v>
      </c>
      <c r="G121" s="49" t="s">
        <v>305</v>
      </c>
      <c r="H121" s="49" t="s">
        <v>362</v>
      </c>
      <c r="J121" s="52"/>
      <c r="L121" s="49" t="s">
        <v>273</v>
      </c>
      <c r="AU121" s="49"/>
    </row>
    <row r="122" spans="4:47" hidden="1" outlineLevel="1">
      <c r="D122" s="49" t="s">
        <v>296</v>
      </c>
      <c r="E122" s="49" t="s">
        <v>113</v>
      </c>
      <c r="F122" s="49" t="s">
        <v>89</v>
      </c>
      <c r="G122" s="49" t="s">
        <v>305</v>
      </c>
      <c r="H122" s="49" t="s">
        <v>362</v>
      </c>
      <c r="J122" s="52"/>
      <c r="L122" s="49" t="s">
        <v>273</v>
      </c>
      <c r="AU122" s="49"/>
    </row>
    <row r="123" spans="4:47" hidden="1" outlineLevel="1">
      <c r="D123" s="49" t="s">
        <v>296</v>
      </c>
      <c r="E123" s="49" t="s">
        <v>128</v>
      </c>
      <c r="F123" s="49" t="s">
        <v>89</v>
      </c>
      <c r="G123" s="49" t="s">
        <v>305</v>
      </c>
      <c r="H123" s="49" t="s">
        <v>362</v>
      </c>
      <c r="J123" s="52"/>
      <c r="L123" s="49" t="s">
        <v>273</v>
      </c>
      <c r="AU123" s="49"/>
    </row>
    <row r="124" spans="4:47" hidden="1" outlineLevel="1">
      <c r="D124" s="49" t="s">
        <v>296</v>
      </c>
      <c r="E124" s="49" t="s">
        <v>132</v>
      </c>
      <c r="F124" s="49" t="s">
        <v>89</v>
      </c>
      <c r="G124" s="49" t="s">
        <v>305</v>
      </c>
      <c r="H124" s="49" t="s">
        <v>362</v>
      </c>
      <c r="J124" s="52"/>
      <c r="L124" s="49" t="s">
        <v>273</v>
      </c>
      <c r="AU124" s="49"/>
    </row>
    <row r="125" spans="4:47" hidden="1" outlineLevel="1">
      <c r="D125" s="51" t="s">
        <v>296</v>
      </c>
      <c r="E125" s="51" t="s">
        <v>121</v>
      </c>
      <c r="F125" s="51" t="s">
        <v>89</v>
      </c>
      <c r="G125" s="49" t="s">
        <v>305</v>
      </c>
      <c r="H125" s="51" t="s">
        <v>362</v>
      </c>
      <c r="J125" s="52"/>
      <c r="L125" s="49" t="s">
        <v>273</v>
      </c>
      <c r="AU125" s="85"/>
    </row>
    <row r="126" spans="4:47" s="51" customFormat="1" hidden="1" outlineLevel="1">
      <c r="J126" s="52"/>
      <c r="AU126" s="95"/>
    </row>
    <row r="127" spans="4:47" hidden="1" outlineLevel="1">
      <c r="F127" s="51" t="s">
        <v>89</v>
      </c>
      <c r="G127" s="49" t="str">
        <f>G125</f>
        <v>Customer Management &amp; Network Support</v>
      </c>
      <c r="H127" s="92" t="s">
        <v>380</v>
      </c>
      <c r="J127" s="52"/>
      <c r="L127" s="49" t="s">
        <v>273</v>
      </c>
      <c r="AU127" s="49"/>
    </row>
    <row r="128" spans="4:47" hidden="1" outlineLevel="1">
      <c r="F128" s="51" t="s">
        <v>89</v>
      </c>
      <c r="G128" s="49" t="str">
        <f>G125</f>
        <v>Customer Management &amp; Network Support</v>
      </c>
      <c r="H128" s="92" t="s">
        <v>381</v>
      </c>
      <c r="J128" s="52"/>
      <c r="L128" s="49" t="s">
        <v>273</v>
      </c>
      <c r="AU128" s="49"/>
    </row>
    <row r="129" spans="3:67" hidden="1" outlineLevel="1">
      <c r="F129" s="51" t="s">
        <v>89</v>
      </c>
      <c r="G129" s="49" t="str">
        <f>G125</f>
        <v>Customer Management &amp; Network Support</v>
      </c>
      <c r="H129" s="92" t="s">
        <v>382</v>
      </c>
      <c r="J129" s="52"/>
      <c r="L129" s="49" t="s">
        <v>273</v>
      </c>
      <c r="AU129" s="49"/>
    </row>
    <row r="130" spans="3:67" hidden="1" outlineLevel="1">
      <c r="F130" s="51" t="s">
        <v>89</v>
      </c>
      <c r="G130" s="49" t="str">
        <f>G125</f>
        <v>Customer Management &amp; Network Support</v>
      </c>
      <c r="H130" s="92" t="s">
        <v>383</v>
      </c>
      <c r="J130" s="52"/>
      <c r="L130" s="49" t="s">
        <v>273</v>
      </c>
      <c r="AU130" s="49"/>
    </row>
    <row r="131" spans="3:67" s="51" customFormat="1" hidden="1" outlineLevel="1">
      <c r="H131" s="62"/>
      <c r="J131" s="52"/>
      <c r="Y131" s="71"/>
      <c r="Z131" s="71"/>
      <c r="AA131" s="71"/>
      <c r="AB131" s="71"/>
      <c r="AC131" s="71"/>
      <c r="AD131" s="71"/>
      <c r="AE131" s="71"/>
      <c r="AF131" s="71"/>
      <c r="AG131" s="71"/>
      <c r="AH131" s="71"/>
      <c r="AI131" s="71"/>
      <c r="AJ131" s="71"/>
      <c r="AK131" s="71"/>
    </row>
    <row r="132" spans="3:67" hidden="1" outlineLevel="1">
      <c r="C132" s="11" t="s">
        <v>118</v>
      </c>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31"/>
      <c r="AR132" s="11"/>
      <c r="AS132" s="11"/>
      <c r="AT132" s="11"/>
      <c r="AU132" s="11"/>
      <c r="AV132" s="11"/>
      <c r="AW132" s="11"/>
      <c r="AX132" s="11"/>
      <c r="AY132" s="11"/>
      <c r="AZ132" s="11"/>
      <c r="BA132" s="11"/>
      <c r="BB132" s="31"/>
      <c r="BC132" s="11"/>
      <c r="BD132" s="11"/>
      <c r="BE132" s="11"/>
      <c r="BF132" s="11"/>
      <c r="BG132" s="11"/>
      <c r="BH132" s="11"/>
      <c r="BI132" s="11"/>
      <c r="BJ132" s="11"/>
      <c r="BK132" s="11"/>
      <c r="BL132" s="11"/>
      <c r="BM132" s="11"/>
      <c r="BN132" s="11"/>
      <c r="BO132" s="11"/>
    </row>
    <row r="133" spans="3:67" s="51" customFormat="1" hidden="1" outlineLevel="1">
      <c r="C133" s="93"/>
      <c r="D133" s="93"/>
      <c r="E133" s="93"/>
      <c r="F133" s="93"/>
      <c r="G133" s="93"/>
      <c r="H133" s="93"/>
      <c r="I133" s="93"/>
      <c r="J133" s="93"/>
      <c r="K133" s="93"/>
      <c r="L133" s="93"/>
      <c r="M133" s="93"/>
      <c r="N133" s="93"/>
      <c r="O133" s="93"/>
      <c r="P133" s="93"/>
      <c r="Q133" s="93"/>
      <c r="R133" s="93"/>
      <c r="S133" s="93"/>
      <c r="T133" s="93"/>
      <c r="U133" s="93"/>
      <c r="V133" s="93"/>
      <c r="W133" s="93"/>
      <c r="X133" s="93"/>
      <c r="Y133" s="49"/>
      <c r="Z133" s="49"/>
      <c r="AA133" s="49"/>
      <c r="AB133" s="49"/>
      <c r="AC133" s="49"/>
      <c r="AD133" s="49"/>
      <c r="AE133" s="49"/>
      <c r="AF133" s="49"/>
      <c r="AG133" s="49"/>
      <c r="AH133" s="49"/>
      <c r="AI133" s="49"/>
      <c r="AJ133" s="49"/>
      <c r="AK133" s="49"/>
      <c r="AL133" s="93"/>
      <c r="AM133" s="93"/>
      <c r="AN133" s="93"/>
      <c r="AO133" s="93"/>
      <c r="AP133" s="93"/>
      <c r="AQ133" s="94"/>
      <c r="AR133" s="93"/>
      <c r="AS133" s="93"/>
      <c r="AT133" s="93"/>
      <c r="AU133" s="93"/>
      <c r="AV133" s="93"/>
      <c r="AW133" s="93"/>
      <c r="AX133" s="93"/>
      <c r="AY133" s="93"/>
      <c r="AZ133" s="93"/>
      <c r="BA133" s="93"/>
      <c r="BB133" s="94"/>
      <c r="BC133" s="93"/>
      <c r="BD133" s="93"/>
      <c r="BE133" s="93"/>
      <c r="BF133" s="93"/>
      <c r="BG133" s="93"/>
      <c r="BH133" s="93"/>
      <c r="BI133" s="93"/>
      <c r="BJ133" s="93"/>
      <c r="BK133" s="93"/>
      <c r="BL133" s="93"/>
      <c r="BM133" s="93"/>
      <c r="BN133" s="93"/>
      <c r="BO133" s="93"/>
    </row>
    <row r="134" spans="3:67" hidden="1" outlineLevel="1">
      <c r="D134" s="49" t="s">
        <v>296</v>
      </c>
      <c r="E134" s="49" t="s">
        <v>109</v>
      </c>
      <c r="F134" s="49" t="s">
        <v>89</v>
      </c>
      <c r="G134" s="49" t="s">
        <v>118</v>
      </c>
      <c r="H134" s="49" t="s">
        <v>352</v>
      </c>
      <c r="I134" s="49" t="s">
        <v>299</v>
      </c>
      <c r="J134" s="52"/>
      <c r="L134" s="49" t="s">
        <v>297</v>
      </c>
      <c r="AU134" s="49"/>
    </row>
    <row r="135" spans="3:67" hidden="1" outlineLevel="1">
      <c r="D135" s="49" t="s">
        <v>296</v>
      </c>
      <c r="E135" s="49" t="s">
        <v>112</v>
      </c>
      <c r="F135" s="49" t="s">
        <v>89</v>
      </c>
      <c r="G135" s="49" t="s">
        <v>118</v>
      </c>
      <c r="H135" s="49" t="s">
        <v>352</v>
      </c>
      <c r="I135" s="49" t="s">
        <v>299</v>
      </c>
      <c r="J135" s="52"/>
      <c r="L135" s="49" t="s">
        <v>297</v>
      </c>
      <c r="AU135" s="49"/>
    </row>
    <row r="136" spans="3:67" hidden="1" outlineLevel="1">
      <c r="D136" s="49" t="s">
        <v>296</v>
      </c>
      <c r="E136" s="49" t="s">
        <v>116</v>
      </c>
      <c r="F136" s="49" t="s">
        <v>89</v>
      </c>
      <c r="G136" s="49" t="s">
        <v>118</v>
      </c>
      <c r="H136" s="49" t="s">
        <v>352</v>
      </c>
      <c r="I136" s="49" t="s">
        <v>299</v>
      </c>
      <c r="J136" s="52"/>
      <c r="L136" s="49" t="s">
        <v>297</v>
      </c>
      <c r="AU136" s="49"/>
    </row>
    <row r="137" spans="3:67" hidden="1" outlineLevel="1">
      <c r="D137" s="49" t="s">
        <v>296</v>
      </c>
      <c r="E137" s="49" t="s">
        <v>120</v>
      </c>
      <c r="F137" s="49" t="s">
        <v>89</v>
      </c>
      <c r="G137" s="49" t="s">
        <v>118</v>
      </c>
      <c r="H137" s="49" t="s">
        <v>352</v>
      </c>
      <c r="I137" s="49" t="s">
        <v>299</v>
      </c>
      <c r="J137" s="52"/>
      <c r="L137" s="49" t="s">
        <v>297</v>
      </c>
      <c r="AU137" s="49"/>
    </row>
    <row r="138" spans="3:67" hidden="1" outlineLevel="1">
      <c r="D138" s="49" t="s">
        <v>296</v>
      </c>
      <c r="E138" s="49" t="s">
        <v>113</v>
      </c>
      <c r="F138" s="49" t="s">
        <v>89</v>
      </c>
      <c r="G138" s="49" t="s">
        <v>118</v>
      </c>
      <c r="H138" s="49" t="s">
        <v>352</v>
      </c>
      <c r="I138" s="49" t="s">
        <v>299</v>
      </c>
      <c r="J138" s="52"/>
      <c r="L138" s="49" t="s">
        <v>297</v>
      </c>
      <c r="AU138" s="49"/>
    </row>
    <row r="139" spans="3:67" hidden="1" outlineLevel="1">
      <c r="D139" s="49" t="s">
        <v>296</v>
      </c>
      <c r="E139" s="49" t="s">
        <v>128</v>
      </c>
      <c r="F139" s="49" t="s">
        <v>89</v>
      </c>
      <c r="G139" s="49" t="s">
        <v>118</v>
      </c>
      <c r="H139" s="49" t="s">
        <v>352</v>
      </c>
      <c r="I139" s="49" t="s">
        <v>299</v>
      </c>
      <c r="J139" s="52"/>
      <c r="L139" s="49" t="s">
        <v>297</v>
      </c>
      <c r="AU139" s="49"/>
    </row>
    <row r="140" spans="3:67" hidden="1" outlineLevel="1">
      <c r="D140" s="49" t="s">
        <v>296</v>
      </c>
      <c r="E140" s="49" t="s">
        <v>132</v>
      </c>
      <c r="F140" s="49" t="s">
        <v>89</v>
      </c>
      <c r="G140" s="49" t="s">
        <v>118</v>
      </c>
      <c r="H140" s="49" t="s">
        <v>352</v>
      </c>
      <c r="I140" s="49" t="s">
        <v>299</v>
      </c>
      <c r="J140" s="52"/>
      <c r="L140" s="49" t="s">
        <v>297</v>
      </c>
      <c r="AU140" s="49"/>
    </row>
    <row r="141" spans="3:67" hidden="1" outlineLevel="1">
      <c r="D141" s="49" t="s">
        <v>296</v>
      </c>
      <c r="E141" s="49" t="s">
        <v>121</v>
      </c>
      <c r="F141" s="49" t="s">
        <v>89</v>
      </c>
      <c r="G141" s="49" t="s">
        <v>118</v>
      </c>
      <c r="H141" s="49" t="s">
        <v>352</v>
      </c>
      <c r="I141" s="49" t="s">
        <v>299</v>
      </c>
      <c r="J141" s="52"/>
      <c r="L141" s="49" t="s">
        <v>297</v>
      </c>
      <c r="AU141" s="49"/>
    </row>
    <row r="142" spans="3:67" hidden="1" outlineLevel="1">
      <c r="D142" s="49" t="s">
        <v>296</v>
      </c>
      <c r="E142" s="49" t="s">
        <v>109</v>
      </c>
      <c r="F142" s="49" t="s">
        <v>89</v>
      </c>
      <c r="G142" s="49" t="s">
        <v>118</v>
      </c>
      <c r="H142" s="49" t="s">
        <v>301</v>
      </c>
      <c r="I142" s="49" t="s">
        <v>299</v>
      </c>
      <c r="J142" s="52"/>
      <c r="L142" s="49" t="s">
        <v>297</v>
      </c>
      <c r="Y142" s="50">
        <f>((((Inp_CostIndices!Y$11-1)*Inp_CostIndices!Y$55+1)^Cal_Adjustments!$J$10)*(Inp_CostIndices!Y$44^Cal_Adjustments!$M$10)+((Inp_CostIndices!Y$22^Cal_Adjustments!$K$10)-1))</f>
        <v>1.0053594424950463</v>
      </c>
      <c r="Z142" s="50">
        <f>((((Inp_CostIndices!Z$11-1)*Inp_CostIndices!Z$55+1)^Cal_Adjustments!$J$10)*(Inp_CostIndices!Z$44^Cal_Adjustments!$M$10)+((Inp_CostIndices!Z$22^Cal_Adjustments!$K$10)-1))</f>
        <v>1.005054974381717</v>
      </c>
      <c r="AA142" s="50">
        <f>((((Inp_CostIndices!AA$11-1)*Inp_CostIndices!AA$55+1)^Cal_Adjustments!$J$10)*(Inp_CostIndices!AA$44^Cal_Adjustments!$M$10)+((Inp_CostIndices!AA$22^Cal_Adjustments!$K$10)-1))</f>
        <v>1.0049139630896236</v>
      </c>
      <c r="AB142" s="50">
        <f>((((Inp_CostIndices!AB$11-1)*Inp_CostIndices!AB$55+1)^Cal_Adjustments!$J$10)*(Inp_CostIndices!AB$44^Cal_Adjustments!$M$10)+((Inp_CostIndices!AB$22^Cal_Adjustments!$K$10)-1))</f>
        <v>1.0051261017109108</v>
      </c>
      <c r="AC142" s="50">
        <f>((((Inp_CostIndices!AC$11-1)*Inp_CostIndices!AC$55+1)^Cal_Adjustments!$J$10)*(Inp_CostIndices!AC$44^Cal_Adjustments!$M$10)+((Inp_CostIndices!AC$22^Cal_Adjustments!$K$10)-1))</f>
        <v>1.0056931425196751</v>
      </c>
      <c r="AD142" s="50">
        <f>((((Inp_CostIndices!AD$11-1)*Inp_CostIndices!AD$55+1)^Cal_Adjustments!$J$10)*(Inp_CostIndices!AD$44^Cal_Adjustments!$M$10)+((Inp_CostIndices!AD$22^Cal_Adjustments!$K$10)-1))</f>
        <v>1.0054591036321106</v>
      </c>
      <c r="AE142" s="50">
        <f>((((Inp_CostIndices!AE$11-1)*Inp_CostIndices!AE$55+1)^Cal_Adjustments!$J$10)*(Inp_CostIndices!AE$44^Cal_Adjustments!$M$10)+((Inp_CostIndices!AE$22^Cal_Adjustments!$K$10)-1))</f>
        <v>1.0052494570668074</v>
      </c>
      <c r="AF142" s="50">
        <f>((((Inp_CostIndices!AF$11-1)*Inp_CostIndices!AF$55+1)^Cal_Adjustments!$J$10)*(Inp_CostIndices!AF$44^Cal_Adjustments!$M$10)+((Inp_CostIndices!AF$22^Cal_Adjustments!$K$10)-1))</f>
        <v>1.0052494570668074</v>
      </c>
      <c r="AG142" s="50">
        <f>((((Inp_CostIndices!AG$11-1)*Inp_CostIndices!AG$55+1)^Cal_Adjustments!$J$10)*(Inp_CostIndices!AG$44^Cal_Adjustments!$M$10)+((Inp_CostIndices!AG$22^Cal_Adjustments!$K$10)-1))</f>
        <v>1.0052494570668074</v>
      </c>
      <c r="AH142" s="50">
        <f>((((Inp_CostIndices!AH$11-1)*Inp_CostIndices!AH$55+1)^Cal_Adjustments!$J$10)*(Inp_CostIndices!AH$44^Cal_Adjustments!$M$10)+((Inp_CostIndices!AH$22^Cal_Adjustments!$K$10)-1))</f>
        <v>1.0052494570668074</v>
      </c>
      <c r="AI142" s="50">
        <f>((((Inp_CostIndices!AI$11-1)*Inp_CostIndices!AI$55+1)^Cal_Adjustments!$J$10)*(Inp_CostIndices!AI$44^Cal_Adjustments!$M$10)+((Inp_CostIndices!AI$22^Cal_Adjustments!$K$10)-1))</f>
        <v>1.0052494570668074</v>
      </c>
      <c r="AJ142" s="50">
        <f>((((Inp_CostIndices!AJ$11-1)*Inp_CostIndices!AJ$55+1)^Cal_Adjustments!$J$10)*(Inp_CostIndices!AJ$44^Cal_Adjustments!$M$10)+((Inp_CostIndices!AJ$22^Cal_Adjustments!$K$10)-1))</f>
        <v>1.0052494570668074</v>
      </c>
      <c r="AK142" s="50">
        <f>((((Inp_CostIndices!AK$11-1)*Inp_CostIndices!AK$55+1)^Cal_Adjustments!$J$10)*(Inp_CostIndices!AK$44^Cal_Adjustments!$M$10)+((Inp_CostIndices!AK$22^Cal_Adjustments!$K$10)-1))</f>
        <v>1.0052494570668074</v>
      </c>
      <c r="AU142" s="49"/>
    </row>
    <row r="143" spans="3:67" hidden="1" outlineLevel="1">
      <c r="D143" s="49" t="s">
        <v>296</v>
      </c>
      <c r="E143" s="49" t="s">
        <v>112</v>
      </c>
      <c r="F143" s="49" t="s">
        <v>89</v>
      </c>
      <c r="G143" s="49" t="s">
        <v>118</v>
      </c>
      <c r="H143" s="49" t="s">
        <v>301</v>
      </c>
      <c r="I143" s="49" t="s">
        <v>299</v>
      </c>
      <c r="J143" s="52"/>
      <c r="L143" s="49" t="s">
        <v>297</v>
      </c>
      <c r="Y143" s="50">
        <f>((((Inp_CostIndices!Y$12-1)*Inp_CostIndices!Y$55+1)^Cal_Adjustments!$J$10)*(Inp_CostIndices!Y$45^Cal_Adjustments!$M$10)+((Inp_CostIndices!Y$23^Cal_Adjustments!$K$10)-1))</f>
        <v>1.0821582112301764</v>
      </c>
      <c r="Z143" s="50">
        <f>((((Inp_CostIndices!Z$12-1)*Inp_CostIndices!Z$55+1)^Cal_Adjustments!$J$10)*(Inp_CostIndices!Z$45^Cal_Adjustments!$M$10)+((Inp_CostIndices!Z$23^Cal_Adjustments!$K$10)-1))</f>
        <v>1.0778366661533074</v>
      </c>
      <c r="AA143" s="50">
        <f>((((Inp_CostIndices!AA$12-1)*Inp_CostIndices!AA$55+1)^Cal_Adjustments!$J$10)*(Inp_CostIndices!AA$45^Cal_Adjustments!$M$10)+((Inp_CostIndices!AA$23^Cal_Adjustments!$K$10)-1))</f>
        <v>1.0751192671590186</v>
      </c>
      <c r="AB143" s="50">
        <f>((((Inp_CostIndices!AB$12-1)*Inp_CostIndices!AB$55+1)^Cal_Adjustments!$J$10)*(Inp_CostIndices!AB$45^Cal_Adjustments!$M$10)+((Inp_CostIndices!AB$23^Cal_Adjustments!$K$10)-1))</f>
        <v>1.0782454578760201</v>
      </c>
      <c r="AC143" s="50">
        <f>((((Inp_CostIndices!AC$12-1)*Inp_CostIndices!AC$55+1)^Cal_Adjustments!$J$10)*(Inp_CostIndices!AC$45^Cal_Adjustments!$M$10)+((Inp_CostIndices!AC$23^Cal_Adjustments!$K$10)-1))</f>
        <v>1.0875339997209179</v>
      </c>
      <c r="AD143" s="50">
        <f>((((Inp_CostIndices!AD$12-1)*Inp_CostIndices!AD$55+1)^Cal_Adjustments!$J$10)*(Inp_CostIndices!AD$45^Cal_Adjustments!$M$10)+((Inp_CostIndices!AD$23^Cal_Adjustments!$K$10)-1))</f>
        <v>1.0845180374406644</v>
      </c>
      <c r="AE143" s="50">
        <f>((((Inp_CostIndices!AE$12-1)*Inp_CostIndices!AE$55+1)^Cal_Adjustments!$J$10)*(Inp_CostIndices!AE$45^Cal_Adjustments!$M$10)+((Inp_CostIndices!AE$23^Cal_Adjustments!$K$10)-1))</f>
        <v>1.0806506856699858</v>
      </c>
      <c r="AF143" s="50">
        <f>((((Inp_CostIndices!AF$12-1)*Inp_CostIndices!AF$55+1)^Cal_Adjustments!$J$10)*(Inp_CostIndices!AF$45^Cal_Adjustments!$M$10)+((Inp_CostIndices!AF$23^Cal_Adjustments!$K$10)-1))</f>
        <v>1.0806506856699858</v>
      </c>
      <c r="AG143" s="50">
        <f>((((Inp_CostIndices!AG$12-1)*Inp_CostIndices!AG$55+1)^Cal_Adjustments!$J$10)*(Inp_CostIndices!AG$45^Cal_Adjustments!$M$10)+((Inp_CostIndices!AG$23^Cal_Adjustments!$K$10)-1))</f>
        <v>1.0806506856699858</v>
      </c>
      <c r="AH143" s="50">
        <f>((((Inp_CostIndices!AH$12-1)*Inp_CostIndices!AH$55+1)^Cal_Adjustments!$J$10)*(Inp_CostIndices!AH$45^Cal_Adjustments!$M$10)+((Inp_CostIndices!AH$23^Cal_Adjustments!$K$10)-1))</f>
        <v>1.0806506856699858</v>
      </c>
      <c r="AI143" s="50">
        <f>((((Inp_CostIndices!AI$12-1)*Inp_CostIndices!AI$55+1)^Cal_Adjustments!$J$10)*(Inp_CostIndices!AI$45^Cal_Adjustments!$M$10)+((Inp_CostIndices!AI$23^Cal_Adjustments!$K$10)-1))</f>
        <v>1.0806506856699858</v>
      </c>
      <c r="AJ143" s="50">
        <f>((((Inp_CostIndices!AJ$12-1)*Inp_CostIndices!AJ$55+1)^Cal_Adjustments!$J$10)*(Inp_CostIndices!AJ$45^Cal_Adjustments!$M$10)+((Inp_CostIndices!AJ$23^Cal_Adjustments!$K$10)-1))</f>
        <v>1.0806506856699858</v>
      </c>
      <c r="AK143" s="50">
        <f>((((Inp_CostIndices!AK$12-1)*Inp_CostIndices!AK$55+1)^Cal_Adjustments!$J$10)*(Inp_CostIndices!AK$45^Cal_Adjustments!$M$10)+((Inp_CostIndices!AK$23^Cal_Adjustments!$K$10)-1))</f>
        <v>1.0806506856699858</v>
      </c>
      <c r="AU143" s="49"/>
    </row>
    <row r="144" spans="3:67" hidden="1" outlineLevel="1">
      <c r="D144" s="49" t="s">
        <v>296</v>
      </c>
      <c r="E144" s="49" t="s">
        <v>116</v>
      </c>
      <c r="F144" s="49" t="s">
        <v>89</v>
      </c>
      <c r="G144" s="49" t="s">
        <v>118</v>
      </c>
      <c r="H144" s="49" t="s">
        <v>301</v>
      </c>
      <c r="I144" s="49" t="s">
        <v>299</v>
      </c>
      <c r="J144" s="52"/>
      <c r="L144" s="49" t="s">
        <v>297</v>
      </c>
      <c r="Y144" s="50">
        <f>((((Inp_CostIndices!Y$13-1)*Inp_CostIndices!Y$55+1)^Cal_Adjustments!$J$10)*(Inp_CostIndices!Y$46^Cal_Adjustments!$M$10)+((Inp_CostIndices!Y$24^Cal_Adjustments!$K$10)-1))</f>
        <v>1</v>
      </c>
      <c r="Z144" s="50">
        <f>((((Inp_CostIndices!Z$13-1)*Inp_CostIndices!Z$55+1)^Cal_Adjustments!$J$10)*(Inp_CostIndices!Z$46^Cal_Adjustments!$M$10)+((Inp_CostIndices!Z$24^Cal_Adjustments!$K$10)-1))</f>
        <v>1</v>
      </c>
      <c r="AA144" s="50">
        <f>((((Inp_CostIndices!AA$13-1)*Inp_CostIndices!AA$55+1)^Cal_Adjustments!$J$10)*(Inp_CostIndices!AA$46^Cal_Adjustments!$M$10)+((Inp_CostIndices!AA$24^Cal_Adjustments!$K$10)-1))</f>
        <v>1</v>
      </c>
      <c r="AB144" s="50">
        <f>((((Inp_CostIndices!AB$13-1)*Inp_CostIndices!AB$55+1)^Cal_Adjustments!$J$10)*(Inp_CostIndices!AB$46^Cal_Adjustments!$M$10)+((Inp_CostIndices!AB$24^Cal_Adjustments!$K$10)-1))</f>
        <v>1</v>
      </c>
      <c r="AC144" s="50">
        <f>((((Inp_CostIndices!AC$13-1)*Inp_CostIndices!AC$55+1)^Cal_Adjustments!$J$10)*(Inp_CostIndices!AC$46^Cal_Adjustments!$M$10)+((Inp_CostIndices!AC$24^Cal_Adjustments!$K$10)-1))</f>
        <v>1</v>
      </c>
      <c r="AD144" s="50">
        <f>((((Inp_CostIndices!AD$13-1)*Inp_CostIndices!AD$55+1)^Cal_Adjustments!$J$10)*(Inp_CostIndices!AD$46^Cal_Adjustments!$M$10)+((Inp_CostIndices!AD$24^Cal_Adjustments!$K$10)-1))</f>
        <v>1</v>
      </c>
      <c r="AE144" s="50">
        <f>((((Inp_CostIndices!AE$13-1)*Inp_CostIndices!AE$55+1)^Cal_Adjustments!$J$10)*(Inp_CostIndices!AE$46^Cal_Adjustments!$M$10)+((Inp_CostIndices!AE$24^Cal_Adjustments!$K$10)-1))</f>
        <v>1</v>
      </c>
      <c r="AF144" s="50">
        <f>((((Inp_CostIndices!AF$13-1)*Inp_CostIndices!AF$55+1)^Cal_Adjustments!$J$10)*(Inp_CostIndices!AF$46^Cal_Adjustments!$M$10)+((Inp_CostIndices!AF$24^Cal_Adjustments!$K$10)-1))</f>
        <v>1</v>
      </c>
      <c r="AG144" s="50">
        <f>((((Inp_CostIndices!AG$13-1)*Inp_CostIndices!AG$55+1)^Cal_Adjustments!$J$10)*(Inp_CostIndices!AG$46^Cal_Adjustments!$M$10)+((Inp_CostIndices!AG$24^Cal_Adjustments!$K$10)-1))</f>
        <v>1</v>
      </c>
      <c r="AH144" s="50">
        <f>((((Inp_CostIndices!AH$13-1)*Inp_CostIndices!AH$55+1)^Cal_Adjustments!$J$10)*(Inp_CostIndices!AH$46^Cal_Adjustments!$M$10)+((Inp_CostIndices!AH$24^Cal_Adjustments!$K$10)-1))</f>
        <v>1</v>
      </c>
      <c r="AI144" s="50">
        <f>((((Inp_CostIndices!AI$13-1)*Inp_CostIndices!AI$55+1)^Cal_Adjustments!$J$10)*(Inp_CostIndices!AI$46^Cal_Adjustments!$M$10)+((Inp_CostIndices!AI$24^Cal_Adjustments!$K$10)-1))</f>
        <v>1</v>
      </c>
      <c r="AJ144" s="50">
        <f>((((Inp_CostIndices!AJ$13-1)*Inp_CostIndices!AJ$55+1)^Cal_Adjustments!$J$10)*(Inp_CostIndices!AJ$46^Cal_Adjustments!$M$10)+((Inp_CostIndices!AJ$24^Cal_Adjustments!$K$10)-1))</f>
        <v>1</v>
      </c>
      <c r="AK144" s="50">
        <f>((((Inp_CostIndices!AK$13-1)*Inp_CostIndices!AK$55+1)^Cal_Adjustments!$J$10)*(Inp_CostIndices!AK$46^Cal_Adjustments!$M$10)+((Inp_CostIndices!AK$24^Cal_Adjustments!$K$10)-1))</f>
        <v>1</v>
      </c>
      <c r="AU144" s="49"/>
    </row>
    <row r="145" spans="4:47" hidden="1" outlineLevel="1">
      <c r="D145" s="49" t="s">
        <v>296</v>
      </c>
      <c r="E145" s="49" t="s">
        <v>120</v>
      </c>
      <c r="F145" s="49" t="s">
        <v>89</v>
      </c>
      <c r="G145" s="49" t="s">
        <v>118</v>
      </c>
      <c r="H145" s="49" t="s">
        <v>301</v>
      </c>
      <c r="I145" s="49" t="s">
        <v>299</v>
      </c>
      <c r="J145" s="52"/>
      <c r="L145" s="49" t="s">
        <v>297</v>
      </c>
      <c r="Y145" s="50">
        <f>((((Inp_CostIndices!Y$14-1)*Inp_CostIndices!Y$55+1)^Cal_Adjustments!$J$10)*(Inp_CostIndices!Y$47^Cal_Adjustments!$M$10)+((Inp_CostIndices!Y$25^Cal_Adjustments!$K$10)-1))</f>
        <v>1</v>
      </c>
      <c r="Z145" s="50">
        <f>((((Inp_CostIndices!Z$14-1)*Inp_CostIndices!Z$55+1)^Cal_Adjustments!$J$10)*(Inp_CostIndices!Z$47^Cal_Adjustments!$M$10)+((Inp_CostIndices!Z$25^Cal_Adjustments!$K$10)-1))</f>
        <v>1</v>
      </c>
      <c r="AA145" s="50">
        <f>((((Inp_CostIndices!AA$14-1)*Inp_CostIndices!AA$55+1)^Cal_Adjustments!$J$10)*(Inp_CostIndices!AA$47^Cal_Adjustments!$M$10)+((Inp_CostIndices!AA$25^Cal_Adjustments!$K$10)-1))</f>
        <v>1</v>
      </c>
      <c r="AB145" s="50">
        <f>((((Inp_CostIndices!AB$14-1)*Inp_CostIndices!AB$55+1)^Cal_Adjustments!$J$10)*(Inp_CostIndices!AB$47^Cal_Adjustments!$M$10)+((Inp_CostIndices!AB$25^Cal_Adjustments!$K$10)-1))</f>
        <v>1</v>
      </c>
      <c r="AC145" s="50">
        <f>((((Inp_CostIndices!AC$14-1)*Inp_CostIndices!AC$55+1)^Cal_Adjustments!$J$10)*(Inp_CostIndices!AC$47^Cal_Adjustments!$M$10)+((Inp_CostIndices!AC$25^Cal_Adjustments!$K$10)-1))</f>
        <v>1</v>
      </c>
      <c r="AD145" s="50">
        <f>((((Inp_CostIndices!AD$14-1)*Inp_CostIndices!AD$55+1)^Cal_Adjustments!$J$10)*(Inp_CostIndices!AD$47^Cal_Adjustments!$M$10)+((Inp_CostIndices!AD$25^Cal_Adjustments!$K$10)-1))</f>
        <v>1</v>
      </c>
      <c r="AE145" s="50">
        <f>((((Inp_CostIndices!AE$14-1)*Inp_CostIndices!AE$55+1)^Cal_Adjustments!$J$10)*(Inp_CostIndices!AE$47^Cal_Adjustments!$M$10)+((Inp_CostIndices!AE$25^Cal_Adjustments!$K$10)-1))</f>
        <v>1</v>
      </c>
      <c r="AF145" s="50">
        <f>((((Inp_CostIndices!AF$14-1)*Inp_CostIndices!AF$55+1)^Cal_Adjustments!$J$10)*(Inp_CostIndices!AF$47^Cal_Adjustments!$M$10)+((Inp_CostIndices!AF$25^Cal_Adjustments!$K$10)-1))</f>
        <v>1</v>
      </c>
      <c r="AG145" s="50">
        <f>((((Inp_CostIndices!AG$14-1)*Inp_CostIndices!AG$55+1)^Cal_Adjustments!$J$10)*(Inp_CostIndices!AG$47^Cal_Adjustments!$M$10)+((Inp_CostIndices!AG$25^Cal_Adjustments!$K$10)-1))</f>
        <v>1</v>
      </c>
      <c r="AH145" s="50">
        <f>((((Inp_CostIndices!AH$14-1)*Inp_CostIndices!AH$55+1)^Cal_Adjustments!$J$10)*(Inp_CostIndices!AH$47^Cal_Adjustments!$M$10)+((Inp_CostIndices!AH$25^Cal_Adjustments!$K$10)-1))</f>
        <v>1</v>
      </c>
      <c r="AI145" s="50">
        <f>((((Inp_CostIndices!AI$14-1)*Inp_CostIndices!AI$55+1)^Cal_Adjustments!$J$10)*(Inp_CostIndices!AI$47^Cal_Adjustments!$M$10)+((Inp_CostIndices!AI$25^Cal_Adjustments!$K$10)-1))</f>
        <v>1</v>
      </c>
      <c r="AJ145" s="50">
        <f>((((Inp_CostIndices!AJ$14-1)*Inp_CostIndices!AJ$55+1)^Cal_Adjustments!$J$10)*(Inp_CostIndices!AJ$47^Cal_Adjustments!$M$10)+((Inp_CostIndices!AJ$25^Cal_Adjustments!$K$10)-1))</f>
        <v>1</v>
      </c>
      <c r="AK145" s="50">
        <f>((((Inp_CostIndices!AK$14-1)*Inp_CostIndices!AK$55+1)^Cal_Adjustments!$J$10)*(Inp_CostIndices!AK$47^Cal_Adjustments!$M$10)+((Inp_CostIndices!AK$25^Cal_Adjustments!$K$10)-1))</f>
        <v>1</v>
      </c>
      <c r="AU145" s="49"/>
    </row>
    <row r="146" spans="4:47" hidden="1" outlineLevel="1">
      <c r="D146" s="49" t="s">
        <v>296</v>
      </c>
      <c r="E146" s="49" t="s">
        <v>113</v>
      </c>
      <c r="F146" s="49" t="s">
        <v>89</v>
      </c>
      <c r="G146" s="49" t="s">
        <v>118</v>
      </c>
      <c r="H146" s="49" t="s">
        <v>301</v>
      </c>
      <c r="I146" s="49" t="s">
        <v>299</v>
      </c>
      <c r="J146" s="52"/>
      <c r="L146" s="49" t="s">
        <v>297</v>
      </c>
      <c r="Y146" s="50">
        <f>((((Inp_CostIndices!Y$15-1)*Inp_CostIndices!Y$55+1)^Cal_Adjustments!$J$10)*(Inp_CostIndices!Y$48^Cal_Adjustments!$M$10)+((Inp_CostIndices!Y$26^Cal_Adjustments!$K$10)-1))</f>
        <v>1</v>
      </c>
      <c r="Z146" s="50">
        <f>((((Inp_CostIndices!Z$15-1)*Inp_CostIndices!Z$55+1)^Cal_Adjustments!$J$10)*(Inp_CostIndices!Z$48^Cal_Adjustments!$M$10)+((Inp_CostIndices!Z$26^Cal_Adjustments!$K$10)-1))</f>
        <v>1</v>
      </c>
      <c r="AA146" s="50">
        <f>((((Inp_CostIndices!AA$15-1)*Inp_CostIndices!AA$55+1)^Cal_Adjustments!$J$10)*(Inp_CostIndices!AA$48^Cal_Adjustments!$M$10)+((Inp_CostIndices!AA$26^Cal_Adjustments!$K$10)-1))</f>
        <v>1</v>
      </c>
      <c r="AB146" s="50">
        <f>((((Inp_CostIndices!AB$15-1)*Inp_CostIndices!AB$55+1)^Cal_Adjustments!$J$10)*(Inp_CostIndices!AB$48^Cal_Adjustments!$M$10)+((Inp_CostIndices!AB$26^Cal_Adjustments!$K$10)-1))</f>
        <v>1</v>
      </c>
      <c r="AC146" s="50">
        <f>((((Inp_CostIndices!AC$15-1)*Inp_CostIndices!AC$55+1)^Cal_Adjustments!$J$10)*(Inp_CostIndices!AC$48^Cal_Adjustments!$M$10)+((Inp_CostIndices!AC$26^Cal_Adjustments!$K$10)-1))</f>
        <v>1</v>
      </c>
      <c r="AD146" s="50">
        <f>((((Inp_CostIndices!AD$15-1)*Inp_CostIndices!AD$55+1)^Cal_Adjustments!$J$10)*(Inp_CostIndices!AD$48^Cal_Adjustments!$M$10)+((Inp_CostIndices!AD$26^Cal_Adjustments!$K$10)-1))</f>
        <v>1</v>
      </c>
      <c r="AE146" s="50">
        <f>((((Inp_CostIndices!AE$15-1)*Inp_CostIndices!AE$55+1)^Cal_Adjustments!$J$10)*(Inp_CostIndices!AE$48^Cal_Adjustments!$M$10)+((Inp_CostIndices!AE$26^Cal_Adjustments!$K$10)-1))</f>
        <v>1</v>
      </c>
      <c r="AF146" s="50">
        <f>((((Inp_CostIndices!AF$15-1)*Inp_CostIndices!AF$55+1)^Cal_Adjustments!$J$10)*(Inp_CostIndices!AF$48^Cal_Adjustments!$M$10)+((Inp_CostIndices!AF$26^Cal_Adjustments!$K$10)-1))</f>
        <v>1</v>
      </c>
      <c r="AG146" s="50">
        <f>((((Inp_CostIndices!AG$15-1)*Inp_CostIndices!AG$55+1)^Cal_Adjustments!$J$10)*(Inp_CostIndices!AG$48^Cal_Adjustments!$M$10)+((Inp_CostIndices!AG$26^Cal_Adjustments!$K$10)-1))</f>
        <v>1</v>
      </c>
      <c r="AH146" s="50">
        <f>((((Inp_CostIndices!AH$15-1)*Inp_CostIndices!AH$55+1)^Cal_Adjustments!$J$10)*(Inp_CostIndices!AH$48^Cal_Adjustments!$M$10)+((Inp_CostIndices!AH$26^Cal_Adjustments!$K$10)-1))</f>
        <v>1</v>
      </c>
      <c r="AI146" s="50">
        <f>((((Inp_CostIndices!AI$15-1)*Inp_CostIndices!AI$55+1)^Cal_Adjustments!$J$10)*(Inp_CostIndices!AI$48^Cal_Adjustments!$M$10)+((Inp_CostIndices!AI$26^Cal_Adjustments!$K$10)-1))</f>
        <v>1</v>
      </c>
      <c r="AJ146" s="50">
        <f>((((Inp_CostIndices!AJ$15-1)*Inp_CostIndices!AJ$55+1)^Cal_Adjustments!$J$10)*(Inp_CostIndices!AJ$48^Cal_Adjustments!$M$10)+((Inp_CostIndices!AJ$26^Cal_Adjustments!$K$10)-1))</f>
        <v>1</v>
      </c>
      <c r="AK146" s="50">
        <f>((((Inp_CostIndices!AK$15-1)*Inp_CostIndices!AK$55+1)^Cal_Adjustments!$J$10)*(Inp_CostIndices!AK$48^Cal_Adjustments!$M$10)+((Inp_CostIndices!AK$26^Cal_Adjustments!$K$10)-1))</f>
        <v>1</v>
      </c>
      <c r="AU146" s="49"/>
    </row>
    <row r="147" spans="4:47" hidden="1" outlineLevel="1">
      <c r="D147" s="49" t="s">
        <v>296</v>
      </c>
      <c r="E147" s="49" t="s">
        <v>128</v>
      </c>
      <c r="F147" s="49" t="s">
        <v>89</v>
      </c>
      <c r="G147" s="49" t="s">
        <v>118</v>
      </c>
      <c r="H147" s="49" t="s">
        <v>301</v>
      </c>
      <c r="I147" s="49" t="s">
        <v>299</v>
      </c>
      <c r="J147" s="52"/>
      <c r="L147" s="49" t="s">
        <v>297</v>
      </c>
      <c r="Y147" s="50">
        <f>((((Inp_CostIndices!Y$16-1)*Inp_CostIndices!Y$55+1)^Cal_Adjustments!$J$10)*(Inp_CostIndices!Y$49^Cal_Adjustments!$M$10)+((Inp_CostIndices!Y$27^Cal_Adjustments!$K$10)-1))</f>
        <v>1</v>
      </c>
      <c r="Z147" s="50">
        <f>((((Inp_CostIndices!Z$16-1)*Inp_CostIndices!Z$55+1)^Cal_Adjustments!$J$10)*(Inp_CostIndices!Z$49^Cal_Adjustments!$M$10)+((Inp_CostIndices!Z$27^Cal_Adjustments!$K$10)-1))</f>
        <v>1</v>
      </c>
      <c r="AA147" s="50">
        <f>((((Inp_CostIndices!AA$16-1)*Inp_CostIndices!AA$55+1)^Cal_Adjustments!$J$10)*(Inp_CostIndices!AA$49^Cal_Adjustments!$M$10)+((Inp_CostIndices!AA$27^Cal_Adjustments!$K$10)-1))</f>
        <v>1</v>
      </c>
      <c r="AB147" s="50">
        <f>((((Inp_CostIndices!AB$16-1)*Inp_CostIndices!AB$55+1)^Cal_Adjustments!$J$10)*(Inp_CostIndices!AB$49^Cal_Adjustments!$M$10)+((Inp_CostIndices!AB$27^Cal_Adjustments!$K$10)-1))</f>
        <v>1</v>
      </c>
      <c r="AC147" s="50">
        <f>((((Inp_CostIndices!AC$16-1)*Inp_CostIndices!AC$55+1)^Cal_Adjustments!$J$10)*(Inp_CostIndices!AC$49^Cal_Adjustments!$M$10)+((Inp_CostIndices!AC$27^Cal_Adjustments!$K$10)-1))</f>
        <v>1</v>
      </c>
      <c r="AD147" s="50">
        <f>((((Inp_CostIndices!AD$16-1)*Inp_CostIndices!AD$55+1)^Cal_Adjustments!$J$10)*(Inp_CostIndices!AD$49^Cal_Adjustments!$M$10)+((Inp_CostIndices!AD$27^Cal_Adjustments!$K$10)-1))</f>
        <v>1</v>
      </c>
      <c r="AE147" s="50">
        <f>((((Inp_CostIndices!AE$16-1)*Inp_CostIndices!AE$55+1)^Cal_Adjustments!$J$10)*(Inp_CostIndices!AE$49^Cal_Adjustments!$M$10)+((Inp_CostIndices!AE$27^Cal_Adjustments!$K$10)-1))</f>
        <v>1</v>
      </c>
      <c r="AF147" s="50">
        <f>((((Inp_CostIndices!AF$16-1)*Inp_CostIndices!AF$55+1)^Cal_Adjustments!$J$10)*(Inp_CostIndices!AF$49^Cal_Adjustments!$M$10)+((Inp_CostIndices!AF$27^Cal_Adjustments!$K$10)-1))</f>
        <v>1</v>
      </c>
      <c r="AG147" s="50">
        <f>((((Inp_CostIndices!AG$16-1)*Inp_CostIndices!AG$55+1)^Cal_Adjustments!$J$10)*(Inp_CostIndices!AG$49^Cal_Adjustments!$M$10)+((Inp_CostIndices!AG$27^Cal_Adjustments!$K$10)-1))</f>
        <v>1</v>
      </c>
      <c r="AH147" s="50">
        <f>((((Inp_CostIndices!AH$16-1)*Inp_CostIndices!AH$55+1)^Cal_Adjustments!$J$10)*(Inp_CostIndices!AH$49^Cal_Adjustments!$M$10)+((Inp_CostIndices!AH$27^Cal_Adjustments!$K$10)-1))</f>
        <v>1</v>
      </c>
      <c r="AI147" s="50">
        <f>((((Inp_CostIndices!AI$16-1)*Inp_CostIndices!AI$55+1)^Cal_Adjustments!$J$10)*(Inp_CostIndices!AI$49^Cal_Adjustments!$M$10)+((Inp_CostIndices!AI$27^Cal_Adjustments!$K$10)-1))</f>
        <v>1</v>
      </c>
      <c r="AJ147" s="50">
        <f>((((Inp_CostIndices!AJ$16-1)*Inp_CostIndices!AJ$55+1)^Cal_Adjustments!$J$10)*(Inp_CostIndices!AJ$49^Cal_Adjustments!$M$10)+((Inp_CostIndices!AJ$27^Cal_Adjustments!$K$10)-1))</f>
        <v>1</v>
      </c>
      <c r="AK147" s="50">
        <f>((((Inp_CostIndices!AK$16-1)*Inp_CostIndices!AK$55+1)^Cal_Adjustments!$J$10)*(Inp_CostIndices!AK$49^Cal_Adjustments!$M$10)+((Inp_CostIndices!AK$27^Cal_Adjustments!$K$10)-1))</f>
        <v>1</v>
      </c>
      <c r="AU147" s="49"/>
    </row>
    <row r="148" spans="4:47" hidden="1" outlineLevel="1">
      <c r="D148" s="49" t="s">
        <v>296</v>
      </c>
      <c r="E148" s="49" t="s">
        <v>132</v>
      </c>
      <c r="F148" s="49" t="s">
        <v>89</v>
      </c>
      <c r="G148" s="49" t="s">
        <v>118</v>
      </c>
      <c r="H148" s="49" t="s">
        <v>301</v>
      </c>
      <c r="I148" s="49" t="s">
        <v>299</v>
      </c>
      <c r="J148" s="52"/>
      <c r="L148" s="49" t="s">
        <v>297</v>
      </c>
      <c r="Y148" s="50">
        <f>((((Inp_CostIndices!Y$17-1)*Inp_CostIndices!Y$55+1)^Cal_Adjustments!$J$10)*(Inp_CostIndices!Y$50^Cal_Adjustments!$M$10)+((Inp_CostIndices!Y$28^Cal_Adjustments!$K$10)-1))</f>
        <v>1.0463457232897591</v>
      </c>
      <c r="Z148" s="50">
        <f>((((Inp_CostIndices!Z$17-1)*Inp_CostIndices!Z$55+1)^Cal_Adjustments!$J$10)*(Inp_CostIndices!Z$50^Cal_Adjustments!$M$10)+((Inp_CostIndices!Z$28^Cal_Adjustments!$K$10)-1))</f>
        <v>1.0473385612000337</v>
      </c>
      <c r="AA148" s="50">
        <f>((((Inp_CostIndices!AA$17-1)*Inp_CostIndices!AA$55+1)^Cal_Adjustments!$J$10)*(Inp_CostIndices!AA$50^Cal_Adjustments!$M$10)+((Inp_CostIndices!AA$28^Cal_Adjustments!$K$10)-1))</f>
        <v>1.0434127985733839</v>
      </c>
      <c r="AB148" s="50">
        <f>((((Inp_CostIndices!AB$17-1)*Inp_CostIndices!AB$55+1)^Cal_Adjustments!$J$10)*(Inp_CostIndices!AB$50^Cal_Adjustments!$M$10)+((Inp_CostIndices!AB$28^Cal_Adjustments!$K$10)-1))</f>
        <v>1.0413587220434308</v>
      </c>
      <c r="AC148" s="50">
        <f>((((Inp_CostIndices!AC$17-1)*Inp_CostIndices!AC$55+1)^Cal_Adjustments!$J$10)*(Inp_CostIndices!AC$50^Cal_Adjustments!$M$10)+((Inp_CostIndices!AC$28^Cal_Adjustments!$K$10)-1))</f>
        <v>1.0482022476114323</v>
      </c>
      <c r="AD148" s="50">
        <f>((((Inp_CostIndices!AD$17-1)*Inp_CostIndices!AD$55+1)^Cal_Adjustments!$J$10)*(Inp_CostIndices!AD$50^Cal_Adjustments!$M$10)+((Inp_CostIndices!AD$28^Cal_Adjustments!$K$10)-1))</f>
        <v>1.0471124711124344</v>
      </c>
      <c r="AE148" s="50">
        <f>((((Inp_CostIndices!AE$17-1)*Inp_CostIndices!AE$55+1)^Cal_Adjustments!$J$10)*(Inp_CostIndices!AE$50^Cal_Adjustments!$M$10)+((Inp_CostIndices!AE$28^Cal_Adjustments!$K$10)-1))</f>
        <v>1.0454849601081431</v>
      </c>
      <c r="AF148" s="50">
        <f>((((Inp_CostIndices!AF$17-1)*Inp_CostIndices!AF$55+1)^Cal_Adjustments!$J$10)*(Inp_CostIndices!AF$50^Cal_Adjustments!$M$10)+((Inp_CostIndices!AF$28^Cal_Adjustments!$K$10)-1))</f>
        <v>1.0454849601081431</v>
      </c>
      <c r="AG148" s="50">
        <f>((((Inp_CostIndices!AG$17-1)*Inp_CostIndices!AG$55+1)^Cal_Adjustments!$J$10)*(Inp_CostIndices!AG$50^Cal_Adjustments!$M$10)+((Inp_CostIndices!AG$28^Cal_Adjustments!$K$10)-1))</f>
        <v>1.0454849601081431</v>
      </c>
      <c r="AH148" s="50">
        <f>((((Inp_CostIndices!AH$17-1)*Inp_CostIndices!AH$55+1)^Cal_Adjustments!$J$10)*(Inp_CostIndices!AH$50^Cal_Adjustments!$M$10)+((Inp_CostIndices!AH$28^Cal_Adjustments!$K$10)-1))</f>
        <v>1.0454849601081431</v>
      </c>
      <c r="AI148" s="50">
        <f>((((Inp_CostIndices!AI$17-1)*Inp_CostIndices!AI$55+1)^Cal_Adjustments!$J$10)*(Inp_CostIndices!AI$50^Cal_Adjustments!$M$10)+((Inp_CostIndices!AI$28^Cal_Adjustments!$K$10)-1))</f>
        <v>1.0454849601081431</v>
      </c>
      <c r="AJ148" s="50">
        <f>((((Inp_CostIndices!AJ$17-1)*Inp_CostIndices!AJ$55+1)^Cal_Adjustments!$J$10)*(Inp_CostIndices!AJ$50^Cal_Adjustments!$M$10)+((Inp_CostIndices!AJ$28^Cal_Adjustments!$K$10)-1))</f>
        <v>1.0454849601081431</v>
      </c>
      <c r="AK148" s="50">
        <f>((((Inp_CostIndices!AK$17-1)*Inp_CostIndices!AK$55+1)^Cal_Adjustments!$J$10)*(Inp_CostIndices!AK$50^Cal_Adjustments!$M$10)+((Inp_CostIndices!AK$28^Cal_Adjustments!$K$10)-1))</f>
        <v>1.0454849601081431</v>
      </c>
      <c r="AU148" s="49"/>
    </row>
    <row r="149" spans="4:47" hidden="1" outlineLevel="1">
      <c r="D149" s="49" t="s">
        <v>296</v>
      </c>
      <c r="E149" s="49" t="s">
        <v>121</v>
      </c>
      <c r="F149" s="49" t="s">
        <v>89</v>
      </c>
      <c r="G149" s="49" t="s">
        <v>118</v>
      </c>
      <c r="H149" s="49" t="s">
        <v>301</v>
      </c>
      <c r="I149" s="49" t="s">
        <v>299</v>
      </c>
      <c r="J149" s="52"/>
      <c r="L149" s="49" t="s">
        <v>297</v>
      </c>
      <c r="Y149" s="50">
        <f>((((Inp_CostIndices!Y$18-1)*Inp_CostIndices!Y$55+1)^Cal_Adjustments!$J$10)*(Inp_CostIndices!Y$51^Cal_Adjustments!$M$10)+((Inp_CostIndices!Y$29^Cal_Adjustments!$K$10)-1))</f>
        <v>1</v>
      </c>
      <c r="Z149" s="50">
        <f>((((Inp_CostIndices!Z$18-1)*Inp_CostIndices!Z$55+1)^Cal_Adjustments!$J$10)*(Inp_CostIndices!Z$51^Cal_Adjustments!$M$10)+((Inp_CostIndices!Z$29^Cal_Adjustments!$K$10)-1))</f>
        <v>1</v>
      </c>
      <c r="AA149" s="50">
        <f>((((Inp_CostIndices!AA$18-1)*Inp_CostIndices!AA$55+1)^Cal_Adjustments!$J$10)*(Inp_CostIndices!AA$51^Cal_Adjustments!$M$10)+((Inp_CostIndices!AA$29^Cal_Adjustments!$K$10)-1))</f>
        <v>1</v>
      </c>
      <c r="AB149" s="50">
        <f>((((Inp_CostIndices!AB$18-1)*Inp_CostIndices!AB$55+1)^Cal_Adjustments!$J$10)*(Inp_CostIndices!AB$51^Cal_Adjustments!$M$10)+((Inp_CostIndices!AB$29^Cal_Adjustments!$K$10)-1))</f>
        <v>1</v>
      </c>
      <c r="AC149" s="50">
        <f>((((Inp_CostIndices!AC$18-1)*Inp_CostIndices!AC$55+1)^Cal_Adjustments!$J$10)*(Inp_CostIndices!AC$51^Cal_Adjustments!$M$10)+((Inp_CostIndices!AC$29^Cal_Adjustments!$K$10)-1))</f>
        <v>1</v>
      </c>
      <c r="AD149" s="50">
        <f>((((Inp_CostIndices!AD$18-1)*Inp_CostIndices!AD$55+1)^Cal_Adjustments!$J$10)*(Inp_CostIndices!AD$51^Cal_Adjustments!$M$10)+((Inp_CostIndices!AD$29^Cal_Adjustments!$K$10)-1))</f>
        <v>1</v>
      </c>
      <c r="AE149" s="50">
        <f>((((Inp_CostIndices!AE$18-1)*Inp_CostIndices!AE$55+1)^Cal_Adjustments!$J$10)*(Inp_CostIndices!AE$51^Cal_Adjustments!$M$10)+((Inp_CostIndices!AE$29^Cal_Adjustments!$K$10)-1))</f>
        <v>1</v>
      </c>
      <c r="AF149" s="50">
        <f>((((Inp_CostIndices!AF$18-1)*Inp_CostIndices!AF$55+1)^Cal_Adjustments!$J$10)*(Inp_CostIndices!AF$51^Cal_Adjustments!$M$10)+((Inp_CostIndices!AF$29^Cal_Adjustments!$K$10)-1))</f>
        <v>1</v>
      </c>
      <c r="AG149" s="50">
        <f>((((Inp_CostIndices!AG$18-1)*Inp_CostIndices!AG$55+1)^Cal_Adjustments!$J$10)*(Inp_CostIndices!AG$51^Cal_Adjustments!$M$10)+((Inp_CostIndices!AG$29^Cal_Adjustments!$K$10)-1))</f>
        <v>1</v>
      </c>
      <c r="AH149" s="50">
        <f>((((Inp_CostIndices!AH$18-1)*Inp_CostIndices!AH$55+1)^Cal_Adjustments!$J$10)*(Inp_CostIndices!AH$51^Cal_Adjustments!$M$10)+((Inp_CostIndices!AH$29^Cal_Adjustments!$K$10)-1))</f>
        <v>1</v>
      </c>
      <c r="AI149" s="50">
        <f>((((Inp_CostIndices!AI$18-1)*Inp_CostIndices!AI$55+1)^Cal_Adjustments!$J$10)*(Inp_CostIndices!AI$51^Cal_Adjustments!$M$10)+((Inp_CostIndices!AI$29^Cal_Adjustments!$K$10)-1))</f>
        <v>1</v>
      </c>
      <c r="AJ149" s="50">
        <f>((((Inp_CostIndices!AJ$18-1)*Inp_CostIndices!AJ$55+1)^Cal_Adjustments!$J$10)*(Inp_CostIndices!AJ$51^Cal_Adjustments!$M$10)+((Inp_CostIndices!AJ$29^Cal_Adjustments!$K$10)-1))</f>
        <v>1</v>
      </c>
      <c r="AK149" s="50">
        <f>((((Inp_CostIndices!AK$18-1)*Inp_CostIndices!AK$55+1)^Cal_Adjustments!$J$10)*(Inp_CostIndices!AK$51^Cal_Adjustments!$M$10)+((Inp_CostIndices!AK$29^Cal_Adjustments!$K$10)-1))</f>
        <v>1</v>
      </c>
      <c r="AU149" s="49"/>
    </row>
    <row r="150" spans="4:47" hidden="1" outlineLevel="1">
      <c r="D150" s="49" t="s">
        <v>296</v>
      </c>
      <c r="E150" s="49" t="s">
        <v>109</v>
      </c>
      <c r="F150" s="49" t="s">
        <v>89</v>
      </c>
      <c r="G150" s="49" t="s">
        <v>118</v>
      </c>
      <c r="H150" s="49" t="s">
        <v>302</v>
      </c>
      <c r="I150" s="49" t="s">
        <v>299</v>
      </c>
      <c r="J150" s="52"/>
      <c r="L150" s="49" t="s">
        <v>297</v>
      </c>
      <c r="Y150" s="50">
        <f>((((Inp_CostIndices!Y$11-1)*Inp_CostIndices!Y$55+1)^Cal_Adjustments!$J$10)*(Inp_CostIndices!Y$44^Cal_Adjustments!$M$10)+((Inp_CostIndices!Y$22^Cal_Adjustments!$K$10)-1))</f>
        <v>1.0053594424950463</v>
      </c>
      <c r="Z150" s="50">
        <f>((((Inp_CostIndices!Z$11-1)*Inp_CostIndices!Z$55+1)^Cal_Adjustments!$J$10)*(Inp_CostIndices!Z$44^Cal_Adjustments!$M$10)+((Inp_CostIndices!Z$22^Cal_Adjustments!$K$10)-1))</f>
        <v>1.005054974381717</v>
      </c>
      <c r="AA150" s="50">
        <f>((((Inp_CostIndices!AA$11-1)*Inp_CostIndices!AA$55+1)^Cal_Adjustments!$J$10)*(Inp_CostIndices!AA$44^Cal_Adjustments!$M$10)+((Inp_CostIndices!AA$22^Cal_Adjustments!$K$10)-1))</f>
        <v>1.0049139630896236</v>
      </c>
      <c r="AB150" s="50">
        <f>((((Inp_CostIndices!AB$11-1)*Inp_CostIndices!AB$55+1)^Cal_Adjustments!$J$10)*(Inp_CostIndices!AB$44^Cal_Adjustments!$M$10)+((Inp_CostIndices!AB$22^Cal_Adjustments!$K$10)-1))</f>
        <v>1.0051261017109108</v>
      </c>
      <c r="AC150" s="50">
        <f>((((Inp_CostIndices!AC$11-1)*Inp_CostIndices!AC$55+1)^Cal_Adjustments!$J$10)*(Inp_CostIndices!AC$44^Cal_Adjustments!$M$10)+((Inp_CostIndices!AC$22^Cal_Adjustments!$K$10)-1))</f>
        <v>1.0056931425196751</v>
      </c>
      <c r="AD150" s="50">
        <f>((((Inp_CostIndices!AD$11-1)*Inp_CostIndices!AD$55+1)^Cal_Adjustments!$J$10)*(Inp_CostIndices!AD$44^Cal_Adjustments!$M$10)+((Inp_CostIndices!AD$22^Cal_Adjustments!$K$10)-1))</f>
        <v>1.0054591036321106</v>
      </c>
      <c r="AE150" s="50">
        <f>((((Inp_CostIndices!AE$11-1)*Inp_CostIndices!AE$55+1)^Cal_Adjustments!$J$10)*(Inp_CostIndices!AE$44^Cal_Adjustments!$M$10)+((Inp_CostIndices!AE$22^Cal_Adjustments!$K$10)-1))</f>
        <v>1.0052494570668074</v>
      </c>
      <c r="AF150" s="50">
        <f>((((Inp_CostIndices!AF$11-1)*Inp_CostIndices!AF$55+1)^Cal_Adjustments!$J$10)*(Inp_CostIndices!AF$44^Cal_Adjustments!$M$10)+((Inp_CostIndices!AF$22^Cal_Adjustments!$K$10)-1))</f>
        <v>1.0052494570668074</v>
      </c>
      <c r="AG150" s="50">
        <f>((((Inp_CostIndices!AG$11-1)*Inp_CostIndices!AG$55+1)^Cal_Adjustments!$J$10)*(Inp_CostIndices!AG$44^Cal_Adjustments!$M$10)+((Inp_CostIndices!AG$22^Cal_Adjustments!$K$10)-1))</f>
        <v>1.0052494570668074</v>
      </c>
      <c r="AH150" s="50">
        <f>((((Inp_CostIndices!AH$11-1)*Inp_CostIndices!AH$55+1)^Cal_Adjustments!$J$10)*(Inp_CostIndices!AH$44^Cal_Adjustments!$M$10)+((Inp_CostIndices!AH$22^Cal_Adjustments!$K$10)-1))</f>
        <v>1.0052494570668074</v>
      </c>
      <c r="AI150" s="50">
        <f>((((Inp_CostIndices!AI$11-1)*Inp_CostIndices!AI$55+1)^Cal_Adjustments!$J$10)*(Inp_CostIndices!AI$44^Cal_Adjustments!$M$10)+((Inp_CostIndices!AI$22^Cal_Adjustments!$K$10)-1))</f>
        <v>1.0052494570668074</v>
      </c>
      <c r="AJ150" s="50">
        <f>((((Inp_CostIndices!AJ$11-1)*Inp_CostIndices!AJ$55+1)^Cal_Adjustments!$J$10)*(Inp_CostIndices!AJ$44^Cal_Adjustments!$M$10)+((Inp_CostIndices!AJ$22^Cal_Adjustments!$K$10)-1))</f>
        <v>1.0052494570668074</v>
      </c>
      <c r="AK150" s="50">
        <f>((((Inp_CostIndices!AK$11-1)*Inp_CostIndices!AK$55+1)^Cal_Adjustments!$J$10)*(Inp_CostIndices!AK$44^Cal_Adjustments!$M$10)+((Inp_CostIndices!AK$22^Cal_Adjustments!$K$10)-1))</f>
        <v>1.0052494570668074</v>
      </c>
      <c r="AU150" s="49"/>
    </row>
    <row r="151" spans="4:47" hidden="1" outlineLevel="1">
      <c r="D151" s="49" t="s">
        <v>296</v>
      </c>
      <c r="E151" s="49" t="s">
        <v>112</v>
      </c>
      <c r="F151" s="49" t="s">
        <v>89</v>
      </c>
      <c r="G151" s="49" t="s">
        <v>118</v>
      </c>
      <c r="H151" s="49" t="s">
        <v>302</v>
      </c>
      <c r="I151" s="49" t="s">
        <v>299</v>
      </c>
      <c r="J151" s="52"/>
      <c r="L151" s="49" t="s">
        <v>297</v>
      </c>
      <c r="Y151" s="50">
        <f>((((Inp_CostIndices!Y$12-1)*Inp_CostIndices!Y$55+1)^Cal_Adjustments!$J$10)*(Inp_CostIndices!Y$45^Cal_Adjustments!$M$10)+((Inp_CostIndices!Y$23^Cal_Adjustments!$K$10)-1))</f>
        <v>1.0821582112301764</v>
      </c>
      <c r="Z151" s="50">
        <f>((((Inp_CostIndices!Z$12-1)*Inp_CostIndices!Z$55+1)^Cal_Adjustments!$J$10)*(Inp_CostIndices!Z$45^Cal_Adjustments!$M$10)+((Inp_CostIndices!Z$23^Cal_Adjustments!$K$10)-1))</f>
        <v>1.0778366661533074</v>
      </c>
      <c r="AA151" s="50">
        <f>((((Inp_CostIndices!AA$12-1)*Inp_CostIndices!AA$55+1)^Cal_Adjustments!$J$10)*(Inp_CostIndices!AA$45^Cal_Adjustments!$M$10)+((Inp_CostIndices!AA$23^Cal_Adjustments!$K$10)-1))</f>
        <v>1.0751192671590186</v>
      </c>
      <c r="AB151" s="50">
        <f>((((Inp_CostIndices!AB$12-1)*Inp_CostIndices!AB$55+1)^Cal_Adjustments!$J$10)*(Inp_CostIndices!AB$45^Cal_Adjustments!$M$10)+((Inp_CostIndices!AB$23^Cal_Adjustments!$K$10)-1))</f>
        <v>1.0782454578760201</v>
      </c>
      <c r="AC151" s="50">
        <f>((((Inp_CostIndices!AC$12-1)*Inp_CostIndices!AC$55+1)^Cal_Adjustments!$J$10)*(Inp_CostIndices!AC$45^Cal_Adjustments!$M$10)+((Inp_CostIndices!AC$23^Cal_Adjustments!$K$10)-1))</f>
        <v>1.0875339997209179</v>
      </c>
      <c r="AD151" s="50">
        <f>((((Inp_CostIndices!AD$12-1)*Inp_CostIndices!AD$55+1)^Cal_Adjustments!$J$10)*(Inp_CostIndices!AD$45^Cal_Adjustments!$M$10)+((Inp_CostIndices!AD$23^Cal_Adjustments!$K$10)-1))</f>
        <v>1.0845180374406644</v>
      </c>
      <c r="AE151" s="50">
        <f>((((Inp_CostIndices!AE$12-1)*Inp_CostIndices!AE$55+1)^Cal_Adjustments!$J$10)*(Inp_CostIndices!AE$45^Cal_Adjustments!$M$10)+((Inp_CostIndices!AE$23^Cal_Adjustments!$K$10)-1))</f>
        <v>1.0806506856699858</v>
      </c>
      <c r="AF151" s="50">
        <f>((((Inp_CostIndices!AF$12-1)*Inp_CostIndices!AF$55+1)^Cal_Adjustments!$J$10)*(Inp_CostIndices!AF$45^Cal_Adjustments!$M$10)+((Inp_CostIndices!AF$23^Cal_Adjustments!$K$10)-1))</f>
        <v>1.0806506856699858</v>
      </c>
      <c r="AG151" s="50">
        <f>((((Inp_CostIndices!AG$12-1)*Inp_CostIndices!AG$55+1)^Cal_Adjustments!$J$10)*(Inp_CostIndices!AG$45^Cal_Adjustments!$M$10)+((Inp_CostIndices!AG$23^Cal_Adjustments!$K$10)-1))</f>
        <v>1.0806506856699858</v>
      </c>
      <c r="AH151" s="50">
        <f>((((Inp_CostIndices!AH$12-1)*Inp_CostIndices!AH$55+1)^Cal_Adjustments!$J$10)*(Inp_CostIndices!AH$45^Cal_Adjustments!$M$10)+((Inp_CostIndices!AH$23^Cal_Adjustments!$K$10)-1))</f>
        <v>1.0806506856699858</v>
      </c>
      <c r="AI151" s="50">
        <f>((((Inp_CostIndices!AI$12-1)*Inp_CostIndices!AI$55+1)^Cal_Adjustments!$J$10)*(Inp_CostIndices!AI$45^Cal_Adjustments!$M$10)+((Inp_CostIndices!AI$23^Cal_Adjustments!$K$10)-1))</f>
        <v>1.0806506856699858</v>
      </c>
      <c r="AJ151" s="50">
        <f>((((Inp_CostIndices!AJ$12-1)*Inp_CostIndices!AJ$55+1)^Cal_Adjustments!$J$10)*(Inp_CostIndices!AJ$45^Cal_Adjustments!$M$10)+((Inp_CostIndices!AJ$23^Cal_Adjustments!$K$10)-1))</f>
        <v>1.0806506856699858</v>
      </c>
      <c r="AK151" s="50">
        <f>((((Inp_CostIndices!AK$12-1)*Inp_CostIndices!AK$55+1)^Cal_Adjustments!$J$10)*(Inp_CostIndices!AK$45^Cal_Adjustments!$M$10)+((Inp_CostIndices!AK$23^Cal_Adjustments!$K$10)-1))</f>
        <v>1.0806506856699858</v>
      </c>
      <c r="AU151" s="49"/>
    </row>
    <row r="152" spans="4:47" hidden="1" outlineLevel="1">
      <c r="D152" s="49" t="s">
        <v>296</v>
      </c>
      <c r="E152" s="49" t="s">
        <v>116</v>
      </c>
      <c r="F152" s="49" t="s">
        <v>89</v>
      </c>
      <c r="G152" s="49" t="s">
        <v>118</v>
      </c>
      <c r="H152" s="49" t="s">
        <v>302</v>
      </c>
      <c r="I152" s="49" t="s">
        <v>299</v>
      </c>
      <c r="J152" s="52"/>
      <c r="L152" s="49" t="s">
        <v>297</v>
      </c>
      <c r="Y152" s="50">
        <f>((((Inp_CostIndices!Y$13-1)*Inp_CostIndices!Y$55+1)^Cal_Adjustments!$J$10)*(Inp_CostIndices!Y$46^Cal_Adjustments!$M$10)+((Inp_CostIndices!Y$24^Cal_Adjustments!$K$10)-1))</f>
        <v>1</v>
      </c>
      <c r="Z152" s="50">
        <f>((((Inp_CostIndices!Z$13-1)*Inp_CostIndices!Z$55+1)^Cal_Adjustments!$J$10)*(Inp_CostIndices!Z$46^Cal_Adjustments!$M$10)+((Inp_CostIndices!Z$24^Cal_Adjustments!$K$10)-1))</f>
        <v>1</v>
      </c>
      <c r="AA152" s="50">
        <f>((((Inp_CostIndices!AA$13-1)*Inp_CostIndices!AA$55+1)^Cal_Adjustments!$J$10)*(Inp_CostIndices!AA$46^Cal_Adjustments!$M$10)+((Inp_CostIndices!AA$24^Cal_Adjustments!$K$10)-1))</f>
        <v>1</v>
      </c>
      <c r="AB152" s="50">
        <f>((((Inp_CostIndices!AB$13-1)*Inp_CostIndices!AB$55+1)^Cal_Adjustments!$J$10)*(Inp_CostIndices!AB$46^Cal_Adjustments!$M$10)+((Inp_CostIndices!AB$24^Cal_Adjustments!$K$10)-1))</f>
        <v>1</v>
      </c>
      <c r="AC152" s="50">
        <f>((((Inp_CostIndices!AC$13-1)*Inp_CostIndices!AC$55+1)^Cal_Adjustments!$J$10)*(Inp_CostIndices!AC$46^Cal_Adjustments!$M$10)+((Inp_CostIndices!AC$24^Cal_Adjustments!$K$10)-1))</f>
        <v>1</v>
      </c>
      <c r="AD152" s="50">
        <f>((((Inp_CostIndices!AD$13-1)*Inp_CostIndices!AD$55+1)^Cal_Adjustments!$J$10)*(Inp_CostIndices!AD$46^Cal_Adjustments!$M$10)+((Inp_CostIndices!AD$24^Cal_Adjustments!$K$10)-1))</f>
        <v>1</v>
      </c>
      <c r="AE152" s="50">
        <f>((((Inp_CostIndices!AE$13-1)*Inp_CostIndices!AE$55+1)^Cal_Adjustments!$J$10)*(Inp_CostIndices!AE$46^Cal_Adjustments!$M$10)+((Inp_CostIndices!AE$24^Cal_Adjustments!$K$10)-1))</f>
        <v>1</v>
      </c>
      <c r="AF152" s="50">
        <f>((((Inp_CostIndices!AF$13-1)*Inp_CostIndices!AF$55+1)^Cal_Adjustments!$J$10)*(Inp_CostIndices!AF$46^Cal_Adjustments!$M$10)+((Inp_CostIndices!AF$24^Cal_Adjustments!$K$10)-1))</f>
        <v>1</v>
      </c>
      <c r="AG152" s="50">
        <f>((((Inp_CostIndices!AG$13-1)*Inp_CostIndices!AG$55+1)^Cal_Adjustments!$J$10)*(Inp_CostIndices!AG$46^Cal_Adjustments!$M$10)+((Inp_CostIndices!AG$24^Cal_Adjustments!$K$10)-1))</f>
        <v>1</v>
      </c>
      <c r="AH152" s="50">
        <f>((((Inp_CostIndices!AH$13-1)*Inp_CostIndices!AH$55+1)^Cal_Adjustments!$J$10)*(Inp_CostIndices!AH$46^Cal_Adjustments!$M$10)+((Inp_CostIndices!AH$24^Cal_Adjustments!$K$10)-1))</f>
        <v>1</v>
      </c>
      <c r="AI152" s="50">
        <f>((((Inp_CostIndices!AI$13-1)*Inp_CostIndices!AI$55+1)^Cal_Adjustments!$J$10)*(Inp_CostIndices!AI$46^Cal_Adjustments!$M$10)+((Inp_CostIndices!AI$24^Cal_Adjustments!$K$10)-1))</f>
        <v>1</v>
      </c>
      <c r="AJ152" s="50">
        <f>((((Inp_CostIndices!AJ$13-1)*Inp_CostIndices!AJ$55+1)^Cal_Adjustments!$J$10)*(Inp_CostIndices!AJ$46^Cal_Adjustments!$M$10)+((Inp_CostIndices!AJ$24^Cal_Adjustments!$K$10)-1))</f>
        <v>1</v>
      </c>
      <c r="AK152" s="50">
        <f>((((Inp_CostIndices!AK$13-1)*Inp_CostIndices!AK$55+1)^Cal_Adjustments!$J$10)*(Inp_CostIndices!AK$46^Cal_Adjustments!$M$10)+((Inp_CostIndices!AK$24^Cal_Adjustments!$K$10)-1))</f>
        <v>1</v>
      </c>
      <c r="AU152" s="49"/>
    </row>
    <row r="153" spans="4:47" hidden="1" outlineLevel="1">
      <c r="D153" s="49" t="s">
        <v>296</v>
      </c>
      <c r="E153" s="49" t="s">
        <v>120</v>
      </c>
      <c r="F153" s="49" t="s">
        <v>89</v>
      </c>
      <c r="G153" s="49" t="s">
        <v>118</v>
      </c>
      <c r="H153" s="49" t="s">
        <v>302</v>
      </c>
      <c r="I153" s="49" t="s">
        <v>299</v>
      </c>
      <c r="J153" s="52"/>
      <c r="L153" s="49" t="s">
        <v>297</v>
      </c>
      <c r="Y153" s="50">
        <f>((((Inp_CostIndices!Y$14-1)*Inp_CostIndices!Y$55+1)^Cal_Adjustments!$J$10)*(Inp_CostIndices!Y$47^Cal_Adjustments!$M$10)+((Inp_CostIndices!Y$25^Cal_Adjustments!$K$10)-1))</f>
        <v>1</v>
      </c>
      <c r="Z153" s="50">
        <f>((((Inp_CostIndices!Z$14-1)*Inp_CostIndices!Z$55+1)^Cal_Adjustments!$J$10)*(Inp_CostIndices!Z$47^Cal_Adjustments!$M$10)+((Inp_CostIndices!Z$25^Cal_Adjustments!$K$10)-1))</f>
        <v>1</v>
      </c>
      <c r="AA153" s="50">
        <f>((((Inp_CostIndices!AA$14-1)*Inp_CostIndices!AA$55+1)^Cal_Adjustments!$J$10)*(Inp_CostIndices!AA$47^Cal_Adjustments!$M$10)+((Inp_CostIndices!AA$25^Cal_Adjustments!$K$10)-1))</f>
        <v>1</v>
      </c>
      <c r="AB153" s="50">
        <f>((((Inp_CostIndices!AB$14-1)*Inp_CostIndices!AB$55+1)^Cal_Adjustments!$J$10)*(Inp_CostIndices!AB$47^Cal_Adjustments!$M$10)+((Inp_CostIndices!AB$25^Cal_Adjustments!$K$10)-1))</f>
        <v>1</v>
      </c>
      <c r="AC153" s="50">
        <f>((((Inp_CostIndices!AC$14-1)*Inp_CostIndices!AC$55+1)^Cal_Adjustments!$J$10)*(Inp_CostIndices!AC$47^Cal_Adjustments!$M$10)+((Inp_CostIndices!AC$25^Cal_Adjustments!$K$10)-1))</f>
        <v>1</v>
      </c>
      <c r="AD153" s="50">
        <f>((((Inp_CostIndices!AD$14-1)*Inp_CostIndices!AD$55+1)^Cal_Adjustments!$J$10)*(Inp_CostIndices!AD$47^Cal_Adjustments!$M$10)+((Inp_CostIndices!AD$25^Cal_Adjustments!$K$10)-1))</f>
        <v>1</v>
      </c>
      <c r="AE153" s="50">
        <f>((((Inp_CostIndices!AE$14-1)*Inp_CostIndices!AE$55+1)^Cal_Adjustments!$J$10)*(Inp_CostIndices!AE$47^Cal_Adjustments!$M$10)+((Inp_CostIndices!AE$25^Cal_Adjustments!$K$10)-1))</f>
        <v>1</v>
      </c>
      <c r="AF153" s="50">
        <f>((((Inp_CostIndices!AF$14-1)*Inp_CostIndices!AF$55+1)^Cal_Adjustments!$J$10)*(Inp_CostIndices!AF$47^Cal_Adjustments!$M$10)+((Inp_CostIndices!AF$25^Cal_Adjustments!$K$10)-1))</f>
        <v>1</v>
      </c>
      <c r="AG153" s="50">
        <f>((((Inp_CostIndices!AG$14-1)*Inp_CostIndices!AG$55+1)^Cal_Adjustments!$J$10)*(Inp_CostIndices!AG$47^Cal_Adjustments!$M$10)+((Inp_CostIndices!AG$25^Cal_Adjustments!$K$10)-1))</f>
        <v>1</v>
      </c>
      <c r="AH153" s="50">
        <f>((((Inp_CostIndices!AH$14-1)*Inp_CostIndices!AH$55+1)^Cal_Adjustments!$J$10)*(Inp_CostIndices!AH$47^Cal_Adjustments!$M$10)+((Inp_CostIndices!AH$25^Cal_Adjustments!$K$10)-1))</f>
        <v>1</v>
      </c>
      <c r="AI153" s="50">
        <f>((((Inp_CostIndices!AI$14-1)*Inp_CostIndices!AI$55+1)^Cal_Adjustments!$J$10)*(Inp_CostIndices!AI$47^Cal_Adjustments!$M$10)+((Inp_CostIndices!AI$25^Cal_Adjustments!$K$10)-1))</f>
        <v>1</v>
      </c>
      <c r="AJ153" s="50">
        <f>((((Inp_CostIndices!AJ$14-1)*Inp_CostIndices!AJ$55+1)^Cal_Adjustments!$J$10)*(Inp_CostIndices!AJ$47^Cal_Adjustments!$M$10)+((Inp_CostIndices!AJ$25^Cal_Adjustments!$K$10)-1))</f>
        <v>1</v>
      </c>
      <c r="AK153" s="50">
        <f>((((Inp_CostIndices!AK$14-1)*Inp_CostIndices!AK$55+1)^Cal_Adjustments!$J$10)*(Inp_CostIndices!AK$47^Cal_Adjustments!$M$10)+((Inp_CostIndices!AK$25^Cal_Adjustments!$K$10)-1))</f>
        <v>1</v>
      </c>
      <c r="AU153" s="49"/>
    </row>
    <row r="154" spans="4:47" hidden="1" outlineLevel="1">
      <c r="D154" s="49" t="s">
        <v>296</v>
      </c>
      <c r="E154" s="49" t="s">
        <v>113</v>
      </c>
      <c r="F154" s="49" t="s">
        <v>89</v>
      </c>
      <c r="G154" s="49" t="s">
        <v>118</v>
      </c>
      <c r="H154" s="49" t="s">
        <v>302</v>
      </c>
      <c r="I154" s="49" t="s">
        <v>299</v>
      </c>
      <c r="J154" s="52"/>
      <c r="L154" s="49" t="s">
        <v>297</v>
      </c>
      <c r="Y154" s="50">
        <f>((((Inp_CostIndices!Y$15-1)*Inp_CostIndices!Y$55+1)^Cal_Adjustments!$J$10)*(Inp_CostIndices!Y$48^Cal_Adjustments!$M$10)+((Inp_CostIndices!Y$26^Cal_Adjustments!$K$10)-1))</f>
        <v>1</v>
      </c>
      <c r="Z154" s="50">
        <f>((((Inp_CostIndices!Z$15-1)*Inp_CostIndices!Z$55+1)^Cal_Adjustments!$J$10)*(Inp_CostIndices!Z$48^Cal_Adjustments!$M$10)+((Inp_CostIndices!Z$26^Cal_Adjustments!$K$10)-1))</f>
        <v>1</v>
      </c>
      <c r="AA154" s="50">
        <f>((((Inp_CostIndices!AA$15-1)*Inp_CostIndices!AA$55+1)^Cal_Adjustments!$J$10)*(Inp_CostIndices!AA$48^Cal_Adjustments!$M$10)+((Inp_CostIndices!AA$26^Cal_Adjustments!$K$10)-1))</f>
        <v>1</v>
      </c>
      <c r="AB154" s="50">
        <f>((((Inp_CostIndices!AB$15-1)*Inp_CostIndices!AB$55+1)^Cal_Adjustments!$J$10)*(Inp_CostIndices!AB$48^Cal_Adjustments!$M$10)+((Inp_CostIndices!AB$26^Cal_Adjustments!$K$10)-1))</f>
        <v>1</v>
      </c>
      <c r="AC154" s="50">
        <f>((((Inp_CostIndices!AC$15-1)*Inp_CostIndices!AC$55+1)^Cal_Adjustments!$J$10)*(Inp_CostIndices!AC$48^Cal_Adjustments!$M$10)+((Inp_CostIndices!AC$26^Cal_Adjustments!$K$10)-1))</f>
        <v>1</v>
      </c>
      <c r="AD154" s="50">
        <f>((((Inp_CostIndices!AD$15-1)*Inp_CostIndices!AD$55+1)^Cal_Adjustments!$J$10)*(Inp_CostIndices!AD$48^Cal_Adjustments!$M$10)+((Inp_CostIndices!AD$26^Cal_Adjustments!$K$10)-1))</f>
        <v>1</v>
      </c>
      <c r="AE154" s="50">
        <f>((((Inp_CostIndices!AE$15-1)*Inp_CostIndices!AE$55+1)^Cal_Adjustments!$J$10)*(Inp_CostIndices!AE$48^Cal_Adjustments!$M$10)+((Inp_CostIndices!AE$26^Cal_Adjustments!$K$10)-1))</f>
        <v>1</v>
      </c>
      <c r="AF154" s="50">
        <f>((((Inp_CostIndices!AF$15-1)*Inp_CostIndices!AF$55+1)^Cal_Adjustments!$J$10)*(Inp_CostIndices!AF$48^Cal_Adjustments!$M$10)+((Inp_CostIndices!AF$26^Cal_Adjustments!$K$10)-1))</f>
        <v>1</v>
      </c>
      <c r="AG154" s="50">
        <f>((((Inp_CostIndices!AG$15-1)*Inp_CostIndices!AG$55+1)^Cal_Adjustments!$J$10)*(Inp_CostIndices!AG$48^Cal_Adjustments!$M$10)+((Inp_CostIndices!AG$26^Cal_Adjustments!$K$10)-1))</f>
        <v>1</v>
      </c>
      <c r="AH154" s="50">
        <f>((((Inp_CostIndices!AH$15-1)*Inp_CostIndices!AH$55+1)^Cal_Adjustments!$J$10)*(Inp_CostIndices!AH$48^Cal_Adjustments!$M$10)+((Inp_CostIndices!AH$26^Cal_Adjustments!$K$10)-1))</f>
        <v>1</v>
      </c>
      <c r="AI154" s="50">
        <f>((((Inp_CostIndices!AI$15-1)*Inp_CostIndices!AI$55+1)^Cal_Adjustments!$J$10)*(Inp_CostIndices!AI$48^Cal_Adjustments!$M$10)+((Inp_CostIndices!AI$26^Cal_Adjustments!$K$10)-1))</f>
        <v>1</v>
      </c>
      <c r="AJ154" s="50">
        <f>((((Inp_CostIndices!AJ$15-1)*Inp_CostIndices!AJ$55+1)^Cal_Adjustments!$J$10)*(Inp_CostIndices!AJ$48^Cal_Adjustments!$M$10)+((Inp_CostIndices!AJ$26^Cal_Adjustments!$K$10)-1))</f>
        <v>1</v>
      </c>
      <c r="AK154" s="50">
        <f>((((Inp_CostIndices!AK$15-1)*Inp_CostIndices!AK$55+1)^Cal_Adjustments!$J$10)*(Inp_CostIndices!AK$48^Cal_Adjustments!$M$10)+((Inp_CostIndices!AK$26^Cal_Adjustments!$K$10)-1))</f>
        <v>1</v>
      </c>
      <c r="AU154" s="49"/>
    </row>
    <row r="155" spans="4:47" hidden="1" outlineLevel="1">
      <c r="D155" s="49" t="s">
        <v>296</v>
      </c>
      <c r="E155" s="49" t="s">
        <v>128</v>
      </c>
      <c r="F155" s="49" t="s">
        <v>89</v>
      </c>
      <c r="G155" s="49" t="s">
        <v>118</v>
      </c>
      <c r="H155" s="49" t="s">
        <v>302</v>
      </c>
      <c r="I155" s="49" t="s">
        <v>299</v>
      </c>
      <c r="J155" s="52"/>
      <c r="L155" s="49" t="s">
        <v>297</v>
      </c>
      <c r="Y155" s="50">
        <f>((((Inp_CostIndices!Y$16-1)*Inp_CostIndices!Y$55+1)^Cal_Adjustments!$J$10)*(Inp_CostIndices!Y$49^Cal_Adjustments!$M$10)+((Inp_CostIndices!Y$27^Cal_Adjustments!$K$10)-1))</f>
        <v>1</v>
      </c>
      <c r="Z155" s="50">
        <f>((((Inp_CostIndices!Z$16-1)*Inp_CostIndices!Z$55+1)^Cal_Adjustments!$J$10)*(Inp_CostIndices!Z$49^Cal_Adjustments!$M$10)+((Inp_CostIndices!Z$27^Cal_Adjustments!$K$10)-1))</f>
        <v>1</v>
      </c>
      <c r="AA155" s="50">
        <f>((((Inp_CostIndices!AA$16-1)*Inp_CostIndices!AA$55+1)^Cal_Adjustments!$J$10)*(Inp_CostIndices!AA$49^Cal_Adjustments!$M$10)+((Inp_CostIndices!AA$27^Cal_Adjustments!$K$10)-1))</f>
        <v>1</v>
      </c>
      <c r="AB155" s="50">
        <f>((((Inp_CostIndices!AB$16-1)*Inp_CostIndices!AB$55+1)^Cal_Adjustments!$J$10)*(Inp_CostIndices!AB$49^Cal_Adjustments!$M$10)+((Inp_CostIndices!AB$27^Cal_Adjustments!$K$10)-1))</f>
        <v>1</v>
      </c>
      <c r="AC155" s="50">
        <f>((((Inp_CostIndices!AC$16-1)*Inp_CostIndices!AC$55+1)^Cal_Adjustments!$J$10)*(Inp_CostIndices!AC$49^Cal_Adjustments!$M$10)+((Inp_CostIndices!AC$27^Cal_Adjustments!$K$10)-1))</f>
        <v>1</v>
      </c>
      <c r="AD155" s="50">
        <f>((((Inp_CostIndices!AD$16-1)*Inp_CostIndices!AD$55+1)^Cal_Adjustments!$J$10)*(Inp_CostIndices!AD$49^Cal_Adjustments!$M$10)+((Inp_CostIndices!AD$27^Cal_Adjustments!$K$10)-1))</f>
        <v>1</v>
      </c>
      <c r="AE155" s="50">
        <f>((((Inp_CostIndices!AE$16-1)*Inp_CostIndices!AE$55+1)^Cal_Adjustments!$J$10)*(Inp_CostIndices!AE$49^Cal_Adjustments!$M$10)+((Inp_CostIndices!AE$27^Cal_Adjustments!$K$10)-1))</f>
        <v>1</v>
      </c>
      <c r="AF155" s="50">
        <f>((((Inp_CostIndices!AF$16-1)*Inp_CostIndices!AF$55+1)^Cal_Adjustments!$J$10)*(Inp_CostIndices!AF$49^Cal_Adjustments!$M$10)+((Inp_CostIndices!AF$27^Cal_Adjustments!$K$10)-1))</f>
        <v>1</v>
      </c>
      <c r="AG155" s="50">
        <f>((((Inp_CostIndices!AG$16-1)*Inp_CostIndices!AG$55+1)^Cal_Adjustments!$J$10)*(Inp_CostIndices!AG$49^Cal_Adjustments!$M$10)+((Inp_CostIndices!AG$27^Cal_Adjustments!$K$10)-1))</f>
        <v>1</v>
      </c>
      <c r="AH155" s="50">
        <f>((((Inp_CostIndices!AH$16-1)*Inp_CostIndices!AH$55+1)^Cal_Adjustments!$J$10)*(Inp_CostIndices!AH$49^Cal_Adjustments!$M$10)+((Inp_CostIndices!AH$27^Cal_Adjustments!$K$10)-1))</f>
        <v>1</v>
      </c>
      <c r="AI155" s="50">
        <f>((((Inp_CostIndices!AI$16-1)*Inp_CostIndices!AI$55+1)^Cal_Adjustments!$J$10)*(Inp_CostIndices!AI$49^Cal_Adjustments!$M$10)+((Inp_CostIndices!AI$27^Cal_Adjustments!$K$10)-1))</f>
        <v>1</v>
      </c>
      <c r="AJ155" s="50">
        <f>((((Inp_CostIndices!AJ$16-1)*Inp_CostIndices!AJ$55+1)^Cal_Adjustments!$J$10)*(Inp_CostIndices!AJ$49^Cal_Adjustments!$M$10)+((Inp_CostIndices!AJ$27^Cal_Adjustments!$K$10)-1))</f>
        <v>1</v>
      </c>
      <c r="AK155" s="50">
        <f>((((Inp_CostIndices!AK$16-1)*Inp_CostIndices!AK$55+1)^Cal_Adjustments!$J$10)*(Inp_CostIndices!AK$49^Cal_Adjustments!$M$10)+((Inp_CostIndices!AK$27^Cal_Adjustments!$K$10)-1))</f>
        <v>1</v>
      </c>
      <c r="AU155" s="49"/>
    </row>
    <row r="156" spans="4:47" hidden="1" outlineLevel="1">
      <c r="D156" s="49" t="s">
        <v>296</v>
      </c>
      <c r="E156" s="49" t="s">
        <v>132</v>
      </c>
      <c r="F156" s="49" t="s">
        <v>89</v>
      </c>
      <c r="G156" s="49" t="s">
        <v>118</v>
      </c>
      <c r="H156" s="49" t="s">
        <v>302</v>
      </c>
      <c r="I156" s="49" t="s">
        <v>299</v>
      </c>
      <c r="J156" s="52"/>
      <c r="L156" s="49" t="s">
        <v>297</v>
      </c>
      <c r="Y156" s="50">
        <f>((((Inp_CostIndices!Y$17-1)*Inp_CostIndices!Y$55+1)^Cal_Adjustments!$J$10)*(Inp_CostIndices!Y$50^Cal_Adjustments!$M$10)+((Inp_CostIndices!Y$28^Cal_Adjustments!$K$10)-1))</f>
        <v>1.0463457232897591</v>
      </c>
      <c r="Z156" s="50">
        <f>((((Inp_CostIndices!Z$17-1)*Inp_CostIndices!Z$55+1)^Cal_Adjustments!$J$10)*(Inp_CostIndices!Z$50^Cal_Adjustments!$M$10)+((Inp_CostIndices!Z$28^Cal_Adjustments!$K$10)-1))</f>
        <v>1.0473385612000337</v>
      </c>
      <c r="AA156" s="50">
        <f>((((Inp_CostIndices!AA$17-1)*Inp_CostIndices!AA$55+1)^Cal_Adjustments!$J$10)*(Inp_CostIndices!AA$50^Cal_Adjustments!$M$10)+((Inp_CostIndices!AA$28^Cal_Adjustments!$K$10)-1))</f>
        <v>1.0434127985733839</v>
      </c>
      <c r="AB156" s="50">
        <f>((((Inp_CostIndices!AB$17-1)*Inp_CostIndices!AB$55+1)^Cal_Adjustments!$J$10)*(Inp_CostIndices!AB$50^Cal_Adjustments!$M$10)+((Inp_CostIndices!AB$28^Cal_Adjustments!$K$10)-1))</f>
        <v>1.0413587220434308</v>
      </c>
      <c r="AC156" s="50">
        <f>((((Inp_CostIndices!AC$17-1)*Inp_CostIndices!AC$55+1)^Cal_Adjustments!$J$10)*(Inp_CostIndices!AC$50^Cal_Adjustments!$M$10)+((Inp_CostIndices!AC$28^Cal_Adjustments!$K$10)-1))</f>
        <v>1.0482022476114323</v>
      </c>
      <c r="AD156" s="50">
        <f>((((Inp_CostIndices!AD$17-1)*Inp_CostIndices!AD$55+1)^Cal_Adjustments!$J$10)*(Inp_CostIndices!AD$50^Cal_Adjustments!$M$10)+((Inp_CostIndices!AD$28^Cal_Adjustments!$K$10)-1))</f>
        <v>1.0471124711124344</v>
      </c>
      <c r="AE156" s="50">
        <f>((((Inp_CostIndices!AE$17-1)*Inp_CostIndices!AE$55+1)^Cal_Adjustments!$J$10)*(Inp_CostIndices!AE$50^Cal_Adjustments!$M$10)+((Inp_CostIndices!AE$28^Cal_Adjustments!$K$10)-1))</f>
        <v>1.0454849601081431</v>
      </c>
      <c r="AF156" s="50">
        <f>((((Inp_CostIndices!AF$17-1)*Inp_CostIndices!AF$55+1)^Cal_Adjustments!$J$10)*(Inp_CostIndices!AF$50^Cal_Adjustments!$M$10)+((Inp_CostIndices!AF$28^Cal_Adjustments!$K$10)-1))</f>
        <v>1.0454849601081431</v>
      </c>
      <c r="AG156" s="50">
        <f>((((Inp_CostIndices!AG$17-1)*Inp_CostIndices!AG$55+1)^Cal_Adjustments!$J$10)*(Inp_CostIndices!AG$50^Cal_Adjustments!$M$10)+((Inp_CostIndices!AG$28^Cal_Adjustments!$K$10)-1))</f>
        <v>1.0454849601081431</v>
      </c>
      <c r="AH156" s="50">
        <f>((((Inp_CostIndices!AH$17-1)*Inp_CostIndices!AH$55+1)^Cal_Adjustments!$J$10)*(Inp_CostIndices!AH$50^Cal_Adjustments!$M$10)+((Inp_CostIndices!AH$28^Cal_Adjustments!$K$10)-1))</f>
        <v>1.0454849601081431</v>
      </c>
      <c r="AI156" s="50">
        <f>((((Inp_CostIndices!AI$17-1)*Inp_CostIndices!AI$55+1)^Cal_Adjustments!$J$10)*(Inp_CostIndices!AI$50^Cal_Adjustments!$M$10)+((Inp_CostIndices!AI$28^Cal_Adjustments!$K$10)-1))</f>
        <v>1.0454849601081431</v>
      </c>
      <c r="AJ156" s="50">
        <f>((((Inp_CostIndices!AJ$17-1)*Inp_CostIndices!AJ$55+1)^Cal_Adjustments!$J$10)*(Inp_CostIndices!AJ$50^Cal_Adjustments!$M$10)+((Inp_CostIndices!AJ$28^Cal_Adjustments!$K$10)-1))</f>
        <v>1.0454849601081431</v>
      </c>
      <c r="AK156" s="50">
        <f>((((Inp_CostIndices!AK$17-1)*Inp_CostIndices!AK$55+1)^Cal_Adjustments!$J$10)*(Inp_CostIndices!AK$50^Cal_Adjustments!$M$10)+((Inp_CostIndices!AK$28^Cal_Adjustments!$K$10)-1))</f>
        <v>1.0454849601081431</v>
      </c>
      <c r="AU156" s="49"/>
    </row>
    <row r="157" spans="4:47" hidden="1" outlineLevel="1">
      <c r="D157" s="49" t="s">
        <v>296</v>
      </c>
      <c r="E157" s="49" t="s">
        <v>121</v>
      </c>
      <c r="F157" s="49" t="s">
        <v>89</v>
      </c>
      <c r="G157" s="49" t="s">
        <v>118</v>
      </c>
      <c r="H157" s="49" t="s">
        <v>302</v>
      </c>
      <c r="I157" s="49" t="s">
        <v>299</v>
      </c>
      <c r="J157" s="52"/>
      <c r="L157" s="49" t="s">
        <v>297</v>
      </c>
      <c r="Y157" s="50">
        <f>((((Inp_CostIndices!Y$18-1)*Inp_CostIndices!Y$55+1)^Cal_Adjustments!$J$10)*(Inp_CostIndices!Y$51^Cal_Adjustments!$M$10)+((Inp_CostIndices!Y$29^Cal_Adjustments!$K$10)-1))</f>
        <v>1</v>
      </c>
      <c r="Z157" s="50">
        <f>((((Inp_CostIndices!Z$18-1)*Inp_CostIndices!Z$55+1)^Cal_Adjustments!$J$10)*(Inp_CostIndices!Z$51^Cal_Adjustments!$M$10)+((Inp_CostIndices!Z$29^Cal_Adjustments!$K$10)-1))</f>
        <v>1</v>
      </c>
      <c r="AA157" s="50">
        <f>((((Inp_CostIndices!AA$18-1)*Inp_CostIndices!AA$55+1)^Cal_Adjustments!$J$10)*(Inp_CostIndices!AA$51^Cal_Adjustments!$M$10)+((Inp_CostIndices!AA$29^Cal_Adjustments!$K$10)-1))</f>
        <v>1</v>
      </c>
      <c r="AB157" s="50">
        <f>((((Inp_CostIndices!AB$18-1)*Inp_CostIndices!AB$55+1)^Cal_Adjustments!$J$10)*(Inp_CostIndices!AB$51^Cal_Adjustments!$M$10)+((Inp_CostIndices!AB$29^Cal_Adjustments!$K$10)-1))</f>
        <v>1</v>
      </c>
      <c r="AC157" s="50">
        <f>((((Inp_CostIndices!AC$18-1)*Inp_CostIndices!AC$55+1)^Cal_Adjustments!$J$10)*(Inp_CostIndices!AC$51^Cal_Adjustments!$M$10)+((Inp_CostIndices!AC$29^Cal_Adjustments!$K$10)-1))</f>
        <v>1</v>
      </c>
      <c r="AD157" s="50">
        <f>((((Inp_CostIndices!AD$18-1)*Inp_CostIndices!AD$55+1)^Cal_Adjustments!$J$10)*(Inp_CostIndices!AD$51^Cal_Adjustments!$M$10)+((Inp_CostIndices!AD$29^Cal_Adjustments!$K$10)-1))</f>
        <v>1</v>
      </c>
      <c r="AE157" s="50">
        <f>((((Inp_CostIndices!AE$18-1)*Inp_CostIndices!AE$55+1)^Cal_Adjustments!$J$10)*(Inp_CostIndices!AE$51^Cal_Adjustments!$M$10)+((Inp_CostIndices!AE$29^Cal_Adjustments!$K$10)-1))</f>
        <v>1</v>
      </c>
      <c r="AF157" s="50">
        <f>((((Inp_CostIndices!AF$18-1)*Inp_CostIndices!AF$55+1)^Cal_Adjustments!$J$10)*(Inp_CostIndices!AF$51^Cal_Adjustments!$M$10)+((Inp_CostIndices!AF$29^Cal_Adjustments!$K$10)-1))</f>
        <v>1</v>
      </c>
      <c r="AG157" s="50">
        <f>((((Inp_CostIndices!AG$18-1)*Inp_CostIndices!AG$55+1)^Cal_Adjustments!$J$10)*(Inp_CostIndices!AG$51^Cal_Adjustments!$M$10)+((Inp_CostIndices!AG$29^Cal_Adjustments!$K$10)-1))</f>
        <v>1</v>
      </c>
      <c r="AH157" s="50">
        <f>((((Inp_CostIndices!AH$18-1)*Inp_CostIndices!AH$55+1)^Cal_Adjustments!$J$10)*(Inp_CostIndices!AH$51^Cal_Adjustments!$M$10)+((Inp_CostIndices!AH$29^Cal_Adjustments!$K$10)-1))</f>
        <v>1</v>
      </c>
      <c r="AI157" s="50">
        <f>((((Inp_CostIndices!AI$18-1)*Inp_CostIndices!AI$55+1)^Cal_Adjustments!$J$10)*(Inp_CostIndices!AI$51^Cal_Adjustments!$M$10)+((Inp_CostIndices!AI$29^Cal_Adjustments!$K$10)-1))</f>
        <v>1</v>
      </c>
      <c r="AJ157" s="50">
        <f>((((Inp_CostIndices!AJ$18-1)*Inp_CostIndices!AJ$55+1)^Cal_Adjustments!$J$10)*(Inp_CostIndices!AJ$51^Cal_Adjustments!$M$10)+((Inp_CostIndices!AJ$29^Cal_Adjustments!$K$10)-1))</f>
        <v>1</v>
      </c>
      <c r="AK157" s="50">
        <f>((((Inp_CostIndices!AK$18-1)*Inp_CostIndices!AK$55+1)^Cal_Adjustments!$J$10)*(Inp_CostIndices!AK$51^Cal_Adjustments!$M$10)+((Inp_CostIndices!AK$29^Cal_Adjustments!$K$10)-1))</f>
        <v>1</v>
      </c>
      <c r="AU157" s="49"/>
    </row>
    <row r="158" spans="4:47" hidden="1" outlineLevel="1">
      <c r="D158" s="49" t="s">
        <v>296</v>
      </c>
      <c r="E158" s="49" t="s">
        <v>109</v>
      </c>
      <c r="F158" s="49" t="s">
        <v>89</v>
      </c>
      <c r="G158" s="49" t="s">
        <v>118</v>
      </c>
      <c r="H158" s="49" t="s">
        <v>362</v>
      </c>
      <c r="J158" s="52"/>
      <c r="L158" s="49" t="s">
        <v>273</v>
      </c>
      <c r="AU158" s="49"/>
    </row>
    <row r="159" spans="4:47" hidden="1" outlineLevel="1">
      <c r="D159" s="49" t="s">
        <v>296</v>
      </c>
      <c r="E159" s="49" t="s">
        <v>112</v>
      </c>
      <c r="F159" s="49" t="s">
        <v>89</v>
      </c>
      <c r="G159" s="49" t="s">
        <v>118</v>
      </c>
      <c r="H159" s="49" t="s">
        <v>362</v>
      </c>
      <c r="J159" s="52"/>
      <c r="L159" s="49" t="s">
        <v>273</v>
      </c>
      <c r="AU159" s="49"/>
    </row>
    <row r="160" spans="4:47" hidden="1" outlineLevel="1">
      <c r="D160" s="49" t="s">
        <v>296</v>
      </c>
      <c r="E160" s="49" t="s">
        <v>116</v>
      </c>
      <c r="F160" s="49" t="s">
        <v>89</v>
      </c>
      <c r="G160" s="49" t="s">
        <v>118</v>
      </c>
      <c r="H160" s="49" t="s">
        <v>362</v>
      </c>
      <c r="J160" s="52"/>
      <c r="L160" s="49" t="s">
        <v>273</v>
      </c>
      <c r="AU160" s="49"/>
    </row>
    <row r="161" spans="2:67" hidden="1" outlineLevel="1">
      <c r="D161" s="49" t="s">
        <v>296</v>
      </c>
      <c r="E161" s="49" t="s">
        <v>120</v>
      </c>
      <c r="F161" s="49" t="s">
        <v>89</v>
      </c>
      <c r="G161" s="49" t="s">
        <v>118</v>
      </c>
      <c r="H161" s="49" t="s">
        <v>362</v>
      </c>
      <c r="J161" s="52"/>
      <c r="L161" s="49" t="s">
        <v>273</v>
      </c>
      <c r="AU161" s="49"/>
    </row>
    <row r="162" spans="2:67" hidden="1" outlineLevel="1">
      <c r="D162" s="49" t="s">
        <v>296</v>
      </c>
      <c r="E162" s="49" t="s">
        <v>113</v>
      </c>
      <c r="F162" s="49" t="s">
        <v>89</v>
      </c>
      <c r="G162" s="49" t="s">
        <v>118</v>
      </c>
      <c r="H162" s="49" t="s">
        <v>362</v>
      </c>
      <c r="J162" s="52"/>
      <c r="L162" s="49" t="s">
        <v>273</v>
      </c>
      <c r="AU162" s="49"/>
    </row>
    <row r="163" spans="2:67" hidden="1" outlineLevel="1">
      <c r="D163" s="49" t="s">
        <v>296</v>
      </c>
      <c r="E163" s="49" t="s">
        <v>128</v>
      </c>
      <c r="F163" s="49" t="s">
        <v>89</v>
      </c>
      <c r="G163" s="49" t="s">
        <v>118</v>
      </c>
      <c r="H163" s="49" t="s">
        <v>362</v>
      </c>
      <c r="J163" s="52"/>
      <c r="L163" s="49" t="s">
        <v>273</v>
      </c>
      <c r="AU163" s="49"/>
    </row>
    <row r="164" spans="2:67" hidden="1" outlineLevel="1">
      <c r="D164" s="49" t="s">
        <v>296</v>
      </c>
      <c r="E164" s="49" t="s">
        <v>132</v>
      </c>
      <c r="F164" s="49" t="s">
        <v>89</v>
      </c>
      <c r="G164" s="49" t="s">
        <v>118</v>
      </c>
      <c r="H164" s="49" t="s">
        <v>362</v>
      </c>
      <c r="J164" s="52"/>
      <c r="L164" s="49" t="s">
        <v>273</v>
      </c>
      <c r="AU164" s="49"/>
    </row>
    <row r="165" spans="2:67" hidden="1" outlineLevel="1">
      <c r="D165" s="51" t="s">
        <v>296</v>
      </c>
      <c r="E165" s="51" t="s">
        <v>121</v>
      </c>
      <c r="F165" s="51" t="s">
        <v>89</v>
      </c>
      <c r="G165" s="49" t="s">
        <v>118</v>
      </c>
      <c r="H165" s="51" t="s">
        <v>362</v>
      </c>
      <c r="J165" s="52"/>
      <c r="L165" s="49" t="s">
        <v>273</v>
      </c>
      <c r="AU165" s="85"/>
    </row>
    <row r="166" spans="2:67" s="51" customFormat="1" hidden="1" outlineLevel="1">
      <c r="J166" s="52"/>
      <c r="AU166" s="95"/>
    </row>
    <row r="167" spans="2:67" hidden="1" outlineLevel="1">
      <c r="F167" s="51" t="s">
        <v>89</v>
      </c>
      <c r="G167" s="49" t="str">
        <f>G165</f>
        <v>System Control</v>
      </c>
      <c r="H167" s="92" t="s">
        <v>380</v>
      </c>
      <c r="J167" s="52"/>
      <c r="L167" s="49" t="s">
        <v>273</v>
      </c>
      <c r="AU167" s="49"/>
    </row>
    <row r="168" spans="2:67" hidden="1" outlineLevel="1">
      <c r="F168" s="51" t="s">
        <v>89</v>
      </c>
      <c r="G168" s="49" t="str">
        <f>G165</f>
        <v>System Control</v>
      </c>
      <c r="H168" s="92" t="s">
        <v>381</v>
      </c>
      <c r="J168" s="52"/>
      <c r="L168" s="49" t="s">
        <v>273</v>
      </c>
      <c r="AU168" s="49"/>
    </row>
    <row r="169" spans="2:67" hidden="1" outlineLevel="1">
      <c r="F169" s="51" t="s">
        <v>89</v>
      </c>
      <c r="G169" s="49" t="str">
        <f>G165</f>
        <v>System Control</v>
      </c>
      <c r="H169" s="92" t="s">
        <v>382</v>
      </c>
      <c r="J169" s="52"/>
      <c r="L169" s="49" t="s">
        <v>273</v>
      </c>
      <c r="AU169" s="49"/>
    </row>
    <row r="170" spans="2:67" hidden="1" outlineLevel="1">
      <c r="F170" s="51" t="s">
        <v>89</v>
      </c>
      <c r="G170" s="49" t="str">
        <f>G165</f>
        <v>System Control</v>
      </c>
      <c r="H170" s="92" t="s">
        <v>383</v>
      </c>
      <c r="J170" s="52"/>
      <c r="L170" s="49" t="s">
        <v>273</v>
      </c>
      <c r="AU170" s="49"/>
    </row>
    <row r="171" spans="2:67" s="51" customFormat="1" hidden="1" outlineLevel="1">
      <c r="H171" s="62"/>
      <c r="J171" s="52"/>
      <c r="Y171" s="71"/>
      <c r="Z171" s="71"/>
      <c r="AA171" s="71"/>
      <c r="AB171" s="71"/>
      <c r="AC171" s="71"/>
      <c r="AD171" s="71"/>
      <c r="AE171" s="71"/>
      <c r="AF171" s="71"/>
      <c r="AG171" s="71"/>
      <c r="AH171" s="71"/>
      <c r="AI171" s="71"/>
      <c r="AJ171" s="71"/>
      <c r="AK171" s="71"/>
    </row>
    <row r="172" spans="2:67" collapsed="1">
      <c r="C172" s="11" t="s">
        <v>102</v>
      </c>
      <c r="D172" s="11"/>
      <c r="E172" s="11"/>
      <c r="F172" s="11"/>
      <c r="G172" s="11"/>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31"/>
      <c r="AR172" s="11"/>
      <c r="AS172" s="11"/>
      <c r="AT172" s="11"/>
      <c r="AU172" s="11"/>
      <c r="AV172" s="11"/>
      <c r="AW172" s="11"/>
      <c r="AX172" s="11"/>
      <c r="AY172" s="11"/>
      <c r="AZ172" s="11"/>
      <c r="BA172" s="11"/>
      <c r="BB172" s="31"/>
      <c r="BC172" s="11"/>
      <c r="BD172" s="11"/>
      <c r="BE172" s="11"/>
      <c r="BF172" s="11"/>
      <c r="BG172" s="11"/>
      <c r="BH172" s="11"/>
      <c r="BI172" s="11"/>
      <c r="BJ172" s="11"/>
      <c r="BK172" s="11"/>
      <c r="BL172" s="11"/>
      <c r="BM172" s="11"/>
      <c r="BN172" s="11"/>
      <c r="BO172" s="11"/>
    </row>
    <row r="173" spans="2:67" s="51" customFormat="1" ht="15">
      <c r="B173" s="86"/>
      <c r="C173" s="21"/>
      <c r="D173" s="86"/>
      <c r="E173" s="86"/>
      <c r="F173" s="86"/>
      <c r="G173" s="86"/>
      <c r="H173" s="86"/>
      <c r="I173" s="86"/>
      <c r="J173" s="86"/>
      <c r="K173" s="86"/>
      <c r="L173" s="86"/>
      <c r="M173" s="86"/>
      <c r="N173" s="86"/>
      <c r="O173" s="86"/>
      <c r="P173" s="86"/>
      <c r="Q173" s="86"/>
      <c r="R173" s="86"/>
      <c r="S173" s="86"/>
      <c r="T173" s="86"/>
      <c r="U173" s="86"/>
      <c r="V173" s="86"/>
      <c r="W173" s="86"/>
      <c r="X173" s="86"/>
      <c r="Y173" s="86"/>
      <c r="Z173" s="86"/>
      <c r="AA173" s="86"/>
      <c r="AB173" s="86"/>
      <c r="AC173" s="86"/>
      <c r="AD173" s="86"/>
      <c r="AE173" s="86"/>
      <c r="AF173" s="86"/>
      <c r="AG173" s="86"/>
      <c r="AH173" s="86"/>
      <c r="AI173" s="86"/>
      <c r="AJ173" s="86"/>
      <c r="AK173" s="86"/>
      <c r="AL173" s="86"/>
      <c r="AM173" s="86"/>
      <c r="AN173" s="86"/>
      <c r="AO173" s="86"/>
      <c r="AP173" s="86"/>
      <c r="AQ173" s="86"/>
      <c r="AR173" s="86"/>
      <c r="AS173" s="86"/>
      <c r="AT173" s="86"/>
      <c r="AU173" s="86"/>
      <c r="AV173" s="86"/>
      <c r="AW173" s="86"/>
      <c r="AX173" s="86"/>
      <c r="AY173" s="86"/>
      <c r="AZ173" s="86"/>
      <c r="BA173" s="86"/>
      <c r="BB173" s="86"/>
      <c r="BC173" s="86"/>
      <c r="BD173" s="86"/>
      <c r="BE173" s="86"/>
      <c r="BF173" s="86"/>
      <c r="BG173" s="86"/>
      <c r="BH173" s="86"/>
    </row>
    <row r="174" spans="2:67">
      <c r="AU174" s="49"/>
    </row>
    <row r="175" spans="2:67">
      <c r="D175" s="49" t="s">
        <v>296</v>
      </c>
      <c r="E175" s="49" t="s">
        <v>109</v>
      </c>
      <c r="F175" s="49" t="s">
        <v>89</v>
      </c>
      <c r="G175" s="49" t="s">
        <v>102</v>
      </c>
      <c r="H175" s="49" t="s">
        <v>352</v>
      </c>
      <c r="I175" s="49" t="s">
        <v>299</v>
      </c>
      <c r="J175" s="52"/>
      <c r="L175" s="49" t="s">
        <v>297</v>
      </c>
      <c r="AU175" s="49"/>
    </row>
    <row r="176" spans="2:67">
      <c r="D176" s="49" t="s">
        <v>296</v>
      </c>
      <c r="E176" s="49" t="s">
        <v>112</v>
      </c>
      <c r="F176" s="49" t="s">
        <v>89</v>
      </c>
      <c r="G176" s="49" t="s">
        <v>102</v>
      </c>
      <c r="H176" s="49" t="s">
        <v>352</v>
      </c>
      <c r="I176" s="49" t="s">
        <v>299</v>
      </c>
      <c r="J176" s="52"/>
      <c r="L176" s="49" t="s">
        <v>297</v>
      </c>
      <c r="AU176" s="49"/>
    </row>
    <row r="177" spans="4:47">
      <c r="D177" s="49" t="s">
        <v>296</v>
      </c>
      <c r="E177" s="49" t="s">
        <v>116</v>
      </c>
      <c r="F177" s="49" t="s">
        <v>89</v>
      </c>
      <c r="G177" s="49" t="s">
        <v>102</v>
      </c>
      <c r="H177" s="49" t="s">
        <v>352</v>
      </c>
      <c r="I177" s="49" t="s">
        <v>299</v>
      </c>
      <c r="J177" s="52"/>
      <c r="L177" s="49" t="s">
        <v>297</v>
      </c>
      <c r="AU177" s="49"/>
    </row>
    <row r="178" spans="4:47">
      <c r="D178" s="49" t="s">
        <v>296</v>
      </c>
      <c r="E178" s="49" t="s">
        <v>120</v>
      </c>
      <c r="F178" s="49" t="s">
        <v>89</v>
      </c>
      <c r="G178" s="49" t="s">
        <v>102</v>
      </c>
      <c r="H178" s="49" t="s">
        <v>352</v>
      </c>
      <c r="I178" s="49" t="s">
        <v>299</v>
      </c>
      <c r="J178" s="52"/>
      <c r="L178" s="49" t="s">
        <v>297</v>
      </c>
      <c r="AU178" s="49"/>
    </row>
    <row r="179" spans="4:47">
      <c r="D179" s="49" t="s">
        <v>296</v>
      </c>
      <c r="E179" s="49" t="s">
        <v>113</v>
      </c>
      <c r="F179" s="49" t="s">
        <v>89</v>
      </c>
      <c r="G179" s="49" t="s">
        <v>102</v>
      </c>
      <c r="H179" s="49" t="s">
        <v>352</v>
      </c>
      <c r="I179" s="49" t="s">
        <v>299</v>
      </c>
      <c r="J179" s="52"/>
      <c r="L179" s="49" t="s">
        <v>297</v>
      </c>
      <c r="AU179" s="49"/>
    </row>
    <row r="180" spans="4:47">
      <c r="D180" s="49" t="s">
        <v>296</v>
      </c>
      <c r="E180" s="49" t="s">
        <v>128</v>
      </c>
      <c r="F180" s="49" t="s">
        <v>89</v>
      </c>
      <c r="G180" s="49" t="s">
        <v>102</v>
      </c>
      <c r="H180" s="49" t="s">
        <v>352</v>
      </c>
      <c r="I180" s="49" t="s">
        <v>299</v>
      </c>
      <c r="J180" s="52"/>
      <c r="L180" s="49" t="s">
        <v>297</v>
      </c>
      <c r="AU180" s="49"/>
    </row>
    <row r="181" spans="4:47">
      <c r="D181" s="49" t="s">
        <v>296</v>
      </c>
      <c r="E181" s="49" t="s">
        <v>132</v>
      </c>
      <c r="F181" s="49" t="s">
        <v>89</v>
      </c>
      <c r="G181" s="49" t="s">
        <v>102</v>
      </c>
      <c r="H181" s="49" t="s">
        <v>352</v>
      </c>
      <c r="I181" s="49" t="s">
        <v>299</v>
      </c>
      <c r="J181" s="52"/>
      <c r="L181" s="49" t="s">
        <v>297</v>
      </c>
      <c r="AU181" s="49"/>
    </row>
    <row r="182" spans="4:47">
      <c r="D182" s="49" t="s">
        <v>296</v>
      </c>
      <c r="E182" s="49" t="s">
        <v>121</v>
      </c>
      <c r="F182" s="49" t="s">
        <v>89</v>
      </c>
      <c r="G182" s="49" t="s">
        <v>102</v>
      </c>
      <c r="H182" s="49" t="s">
        <v>352</v>
      </c>
      <c r="I182" s="49" t="s">
        <v>299</v>
      </c>
      <c r="J182" s="52"/>
      <c r="L182" s="49" t="s">
        <v>297</v>
      </c>
      <c r="AU182" s="49"/>
    </row>
    <row r="183" spans="4:47">
      <c r="D183" s="49" t="s">
        <v>296</v>
      </c>
      <c r="E183" s="49" t="s">
        <v>109</v>
      </c>
      <c r="F183" s="49" t="s">
        <v>89</v>
      </c>
      <c r="G183" s="49" t="s">
        <v>102</v>
      </c>
      <c r="H183" s="49" t="s">
        <v>301</v>
      </c>
      <c r="I183" s="49" t="s">
        <v>299</v>
      </c>
      <c r="J183" s="52"/>
      <c r="L183" s="49" t="s">
        <v>297</v>
      </c>
      <c r="Y183" s="50">
        <f>((((Inp_CostIndices!Y$11-1)*Inp_CostIndices!Y$55+1)^Cal_Adjustments!$J$10)*(Inp_CostIndices!Y$44^Cal_Adjustments!$M$10)+((Inp_CostIndices!Y$22^Cal_Adjustments!$K$10)-1))</f>
        <v>1.0053594424950463</v>
      </c>
      <c r="Z183" s="50">
        <f>((((Inp_CostIndices!Z$11-1)*Inp_CostIndices!Z$55+1)^Cal_Adjustments!$J$10)*(Inp_CostIndices!Z$44^Cal_Adjustments!$M$10)+((Inp_CostIndices!Z$22^Cal_Adjustments!$K$10)-1))</f>
        <v>1.005054974381717</v>
      </c>
      <c r="AA183" s="50">
        <f>((((Inp_CostIndices!AA$11-1)*Inp_CostIndices!AA$55+1)^Cal_Adjustments!$J$10)*(Inp_CostIndices!AA$44^Cal_Adjustments!$M$10)+((Inp_CostIndices!AA$22^Cal_Adjustments!$K$10)-1))</f>
        <v>1.0049139630896236</v>
      </c>
      <c r="AB183" s="50">
        <f>((((Inp_CostIndices!AB$11-1)*Inp_CostIndices!AB$55+1)^Cal_Adjustments!$J$10)*(Inp_CostIndices!AB$44^Cal_Adjustments!$M$10)+((Inp_CostIndices!AB$22^Cal_Adjustments!$K$10)-1))</f>
        <v>1.0051261017109108</v>
      </c>
      <c r="AC183" s="50">
        <f>((((Inp_CostIndices!AC$11-1)*Inp_CostIndices!AC$55+1)^Cal_Adjustments!$J$10)*(Inp_CostIndices!AC$44^Cal_Adjustments!$M$10)+((Inp_CostIndices!AC$22^Cal_Adjustments!$K$10)-1))</f>
        <v>1.0056931425196751</v>
      </c>
      <c r="AD183" s="50">
        <f>((((Inp_CostIndices!AD$11-1)*Inp_CostIndices!AD$55+1)^Cal_Adjustments!$J$10)*(Inp_CostIndices!AD$44^Cal_Adjustments!$M$10)+((Inp_CostIndices!AD$22^Cal_Adjustments!$K$10)-1))</f>
        <v>1.0054591036321106</v>
      </c>
      <c r="AE183" s="50">
        <f>((((Inp_CostIndices!AE$11-1)*Inp_CostIndices!AE$55+1)^Cal_Adjustments!$J$10)*(Inp_CostIndices!AE$44^Cal_Adjustments!$M$10)+((Inp_CostIndices!AE$22^Cal_Adjustments!$K$10)-1))</f>
        <v>1.0052494570668074</v>
      </c>
      <c r="AF183" s="50">
        <f>((((Inp_CostIndices!AF$11-1)*Inp_CostIndices!AF$55+1)^Cal_Adjustments!$J$10)*(Inp_CostIndices!AF$44^Cal_Adjustments!$M$10)+((Inp_CostIndices!AF$22^Cal_Adjustments!$K$10)-1))</f>
        <v>1.0052494570668074</v>
      </c>
      <c r="AG183" s="50">
        <f>((((Inp_CostIndices!AG$11-1)*Inp_CostIndices!AG$55+1)^Cal_Adjustments!$J$10)*(Inp_CostIndices!AG$44^Cal_Adjustments!$M$10)+((Inp_CostIndices!AG$22^Cal_Adjustments!$K$10)-1))</f>
        <v>1.0052494570668074</v>
      </c>
      <c r="AH183" s="50">
        <f>((((Inp_CostIndices!AH$11-1)*Inp_CostIndices!AH$55+1)^Cal_Adjustments!$J$10)*(Inp_CostIndices!AH$44^Cal_Adjustments!$M$10)+((Inp_CostIndices!AH$22^Cal_Adjustments!$K$10)-1))</f>
        <v>1.0052494570668074</v>
      </c>
      <c r="AI183" s="50">
        <f>((((Inp_CostIndices!AI$11-1)*Inp_CostIndices!AI$55+1)^Cal_Adjustments!$J$10)*(Inp_CostIndices!AI$44^Cal_Adjustments!$M$10)+((Inp_CostIndices!AI$22^Cal_Adjustments!$K$10)-1))</f>
        <v>1.0052494570668074</v>
      </c>
      <c r="AJ183" s="50">
        <f>((((Inp_CostIndices!AJ$11-1)*Inp_CostIndices!AJ$55+1)^Cal_Adjustments!$J$10)*(Inp_CostIndices!AJ$44^Cal_Adjustments!$M$10)+((Inp_CostIndices!AJ$22^Cal_Adjustments!$K$10)-1))</f>
        <v>1.0052494570668074</v>
      </c>
      <c r="AK183" s="50">
        <f>((((Inp_CostIndices!AK$11-1)*Inp_CostIndices!AK$55+1)^Cal_Adjustments!$J$10)*(Inp_CostIndices!AK$44^Cal_Adjustments!$M$10)+((Inp_CostIndices!AK$22^Cal_Adjustments!$K$10)-1))</f>
        <v>1.0052494570668074</v>
      </c>
      <c r="AU183" s="49"/>
    </row>
    <row r="184" spans="4:47">
      <c r="D184" s="49" t="s">
        <v>296</v>
      </c>
      <c r="E184" s="49" t="s">
        <v>112</v>
      </c>
      <c r="F184" s="49" t="s">
        <v>89</v>
      </c>
      <c r="G184" s="49" t="s">
        <v>102</v>
      </c>
      <c r="H184" s="49" t="s">
        <v>301</v>
      </c>
      <c r="I184" s="49" t="s">
        <v>299</v>
      </c>
      <c r="J184" s="52"/>
      <c r="L184" s="49" t="s">
        <v>297</v>
      </c>
      <c r="Y184" s="50">
        <f>((((Inp_CostIndices!Y$12-1)*Inp_CostIndices!Y$55+1)^Cal_Adjustments!$J$10)*(Inp_CostIndices!Y$45^Cal_Adjustments!$M$10)+((Inp_CostIndices!Y$23^Cal_Adjustments!$K$10)-1))</f>
        <v>1.0821582112301764</v>
      </c>
      <c r="Z184" s="50">
        <f>((((Inp_CostIndices!Z$12-1)*Inp_CostIndices!Z$55+1)^Cal_Adjustments!$J$10)*(Inp_CostIndices!Z$45^Cal_Adjustments!$M$10)+((Inp_CostIndices!Z$23^Cal_Adjustments!$K$10)-1))</f>
        <v>1.0778366661533074</v>
      </c>
      <c r="AA184" s="50">
        <f>((((Inp_CostIndices!AA$12-1)*Inp_CostIndices!AA$55+1)^Cal_Adjustments!$J$10)*(Inp_CostIndices!AA$45^Cal_Adjustments!$M$10)+((Inp_CostIndices!AA$23^Cal_Adjustments!$K$10)-1))</f>
        <v>1.0751192671590186</v>
      </c>
      <c r="AB184" s="50">
        <f>((((Inp_CostIndices!AB$12-1)*Inp_CostIndices!AB$55+1)^Cal_Adjustments!$J$10)*(Inp_CostIndices!AB$45^Cal_Adjustments!$M$10)+((Inp_CostIndices!AB$23^Cal_Adjustments!$K$10)-1))</f>
        <v>1.0782454578760201</v>
      </c>
      <c r="AC184" s="50">
        <f>((((Inp_CostIndices!AC$12-1)*Inp_CostIndices!AC$55+1)^Cal_Adjustments!$J$10)*(Inp_CostIndices!AC$45^Cal_Adjustments!$M$10)+((Inp_CostIndices!AC$23^Cal_Adjustments!$K$10)-1))</f>
        <v>1.0875339997209179</v>
      </c>
      <c r="AD184" s="50">
        <f>((((Inp_CostIndices!AD$12-1)*Inp_CostIndices!AD$55+1)^Cal_Adjustments!$J$10)*(Inp_CostIndices!AD$45^Cal_Adjustments!$M$10)+((Inp_CostIndices!AD$23^Cal_Adjustments!$K$10)-1))</f>
        <v>1.0845180374406644</v>
      </c>
      <c r="AE184" s="50">
        <f>((((Inp_CostIndices!AE$12-1)*Inp_CostIndices!AE$55+1)^Cal_Adjustments!$J$10)*(Inp_CostIndices!AE$45^Cal_Adjustments!$M$10)+((Inp_CostIndices!AE$23^Cal_Adjustments!$K$10)-1))</f>
        <v>1.0806506856699858</v>
      </c>
      <c r="AF184" s="50">
        <f>((((Inp_CostIndices!AF$12-1)*Inp_CostIndices!AF$55+1)^Cal_Adjustments!$J$10)*(Inp_CostIndices!AF$45^Cal_Adjustments!$M$10)+((Inp_CostIndices!AF$23^Cal_Adjustments!$K$10)-1))</f>
        <v>1.0806506856699858</v>
      </c>
      <c r="AG184" s="50">
        <f>((((Inp_CostIndices!AG$12-1)*Inp_CostIndices!AG$55+1)^Cal_Adjustments!$J$10)*(Inp_CostIndices!AG$45^Cal_Adjustments!$M$10)+((Inp_CostIndices!AG$23^Cal_Adjustments!$K$10)-1))</f>
        <v>1.0806506856699858</v>
      </c>
      <c r="AH184" s="50">
        <f>((((Inp_CostIndices!AH$12-1)*Inp_CostIndices!AH$55+1)^Cal_Adjustments!$J$10)*(Inp_CostIndices!AH$45^Cal_Adjustments!$M$10)+((Inp_CostIndices!AH$23^Cal_Adjustments!$K$10)-1))</f>
        <v>1.0806506856699858</v>
      </c>
      <c r="AI184" s="50">
        <f>((((Inp_CostIndices!AI$12-1)*Inp_CostIndices!AI$55+1)^Cal_Adjustments!$J$10)*(Inp_CostIndices!AI$45^Cal_Adjustments!$M$10)+((Inp_CostIndices!AI$23^Cal_Adjustments!$K$10)-1))</f>
        <v>1.0806506856699858</v>
      </c>
      <c r="AJ184" s="50">
        <f>((((Inp_CostIndices!AJ$12-1)*Inp_CostIndices!AJ$55+1)^Cal_Adjustments!$J$10)*(Inp_CostIndices!AJ$45^Cal_Adjustments!$M$10)+((Inp_CostIndices!AJ$23^Cal_Adjustments!$K$10)-1))</f>
        <v>1.0806506856699858</v>
      </c>
      <c r="AK184" s="50">
        <f>((((Inp_CostIndices!AK$12-1)*Inp_CostIndices!AK$55+1)^Cal_Adjustments!$J$10)*(Inp_CostIndices!AK$45^Cal_Adjustments!$M$10)+((Inp_CostIndices!AK$23^Cal_Adjustments!$K$10)-1))</f>
        <v>1.0806506856699858</v>
      </c>
      <c r="AU184" s="49"/>
    </row>
    <row r="185" spans="4:47">
      <c r="D185" s="49" t="s">
        <v>296</v>
      </c>
      <c r="E185" s="49" t="s">
        <v>116</v>
      </c>
      <c r="F185" s="49" t="s">
        <v>89</v>
      </c>
      <c r="G185" s="49" t="s">
        <v>102</v>
      </c>
      <c r="H185" s="49" t="s">
        <v>301</v>
      </c>
      <c r="I185" s="49" t="s">
        <v>299</v>
      </c>
      <c r="J185" s="52"/>
      <c r="L185" s="49" t="s">
        <v>297</v>
      </c>
      <c r="Y185" s="50">
        <f>((((Inp_CostIndices!Y$13-1)*Inp_CostIndices!Y$55+1)^Cal_Adjustments!$J$10)*(Inp_CostIndices!Y$46^Cal_Adjustments!$M$10)+((Inp_CostIndices!Y$24^Cal_Adjustments!$K$10)-1))</f>
        <v>1</v>
      </c>
      <c r="Z185" s="50">
        <f>((((Inp_CostIndices!Z$13-1)*Inp_CostIndices!Z$55+1)^Cal_Adjustments!$J$10)*(Inp_CostIndices!Z$46^Cal_Adjustments!$M$10)+((Inp_CostIndices!Z$24^Cal_Adjustments!$K$10)-1))</f>
        <v>1</v>
      </c>
      <c r="AA185" s="50">
        <f>((((Inp_CostIndices!AA$13-1)*Inp_CostIndices!AA$55+1)^Cal_Adjustments!$J$10)*(Inp_CostIndices!AA$46^Cal_Adjustments!$M$10)+((Inp_CostIndices!AA$24^Cal_Adjustments!$K$10)-1))</f>
        <v>1</v>
      </c>
      <c r="AB185" s="50">
        <f>((((Inp_CostIndices!AB$13-1)*Inp_CostIndices!AB$55+1)^Cal_Adjustments!$J$10)*(Inp_CostIndices!AB$46^Cal_Adjustments!$M$10)+((Inp_CostIndices!AB$24^Cal_Adjustments!$K$10)-1))</f>
        <v>1</v>
      </c>
      <c r="AC185" s="50">
        <f>((((Inp_CostIndices!AC$13-1)*Inp_CostIndices!AC$55+1)^Cal_Adjustments!$J$10)*(Inp_CostIndices!AC$46^Cal_Adjustments!$M$10)+((Inp_CostIndices!AC$24^Cal_Adjustments!$K$10)-1))</f>
        <v>1</v>
      </c>
      <c r="AD185" s="50">
        <f>((((Inp_CostIndices!AD$13-1)*Inp_CostIndices!AD$55+1)^Cal_Adjustments!$J$10)*(Inp_CostIndices!AD$46^Cal_Adjustments!$M$10)+((Inp_CostIndices!AD$24^Cal_Adjustments!$K$10)-1))</f>
        <v>1</v>
      </c>
      <c r="AE185" s="50">
        <f>((((Inp_CostIndices!AE$13-1)*Inp_CostIndices!AE$55+1)^Cal_Adjustments!$J$10)*(Inp_CostIndices!AE$46^Cal_Adjustments!$M$10)+((Inp_CostIndices!AE$24^Cal_Adjustments!$K$10)-1))</f>
        <v>1</v>
      </c>
      <c r="AF185" s="50">
        <f>((((Inp_CostIndices!AF$13-1)*Inp_CostIndices!AF$55+1)^Cal_Adjustments!$J$10)*(Inp_CostIndices!AF$46^Cal_Adjustments!$M$10)+((Inp_CostIndices!AF$24^Cal_Adjustments!$K$10)-1))</f>
        <v>1</v>
      </c>
      <c r="AG185" s="50">
        <f>((((Inp_CostIndices!AG$13-1)*Inp_CostIndices!AG$55+1)^Cal_Adjustments!$J$10)*(Inp_CostIndices!AG$46^Cal_Adjustments!$M$10)+((Inp_CostIndices!AG$24^Cal_Adjustments!$K$10)-1))</f>
        <v>1</v>
      </c>
      <c r="AH185" s="50">
        <f>((((Inp_CostIndices!AH$13-1)*Inp_CostIndices!AH$55+1)^Cal_Adjustments!$J$10)*(Inp_CostIndices!AH$46^Cal_Adjustments!$M$10)+((Inp_CostIndices!AH$24^Cal_Adjustments!$K$10)-1))</f>
        <v>1</v>
      </c>
      <c r="AI185" s="50">
        <f>((((Inp_CostIndices!AI$13-1)*Inp_CostIndices!AI$55+1)^Cal_Adjustments!$J$10)*(Inp_CostIndices!AI$46^Cal_Adjustments!$M$10)+((Inp_CostIndices!AI$24^Cal_Adjustments!$K$10)-1))</f>
        <v>1</v>
      </c>
      <c r="AJ185" s="50">
        <f>((((Inp_CostIndices!AJ$13-1)*Inp_CostIndices!AJ$55+1)^Cal_Adjustments!$J$10)*(Inp_CostIndices!AJ$46^Cal_Adjustments!$M$10)+((Inp_CostIndices!AJ$24^Cal_Adjustments!$K$10)-1))</f>
        <v>1</v>
      </c>
      <c r="AK185" s="50">
        <f>((((Inp_CostIndices!AK$13-1)*Inp_CostIndices!AK$55+1)^Cal_Adjustments!$J$10)*(Inp_CostIndices!AK$46^Cal_Adjustments!$M$10)+((Inp_CostIndices!AK$24^Cal_Adjustments!$K$10)-1))</f>
        <v>1</v>
      </c>
      <c r="AU185" s="49"/>
    </row>
    <row r="186" spans="4:47">
      <c r="D186" s="49" t="s">
        <v>296</v>
      </c>
      <c r="E186" s="49" t="s">
        <v>120</v>
      </c>
      <c r="F186" s="49" t="s">
        <v>89</v>
      </c>
      <c r="G186" s="49" t="s">
        <v>102</v>
      </c>
      <c r="H186" s="49" t="s">
        <v>301</v>
      </c>
      <c r="I186" s="49" t="s">
        <v>299</v>
      </c>
      <c r="J186" s="52"/>
      <c r="L186" s="49" t="s">
        <v>297</v>
      </c>
      <c r="Y186" s="50">
        <f>((((Inp_CostIndices!Y$14-1)*Inp_CostIndices!Y$55+1)^Cal_Adjustments!$J$10)*(Inp_CostIndices!Y$47^Cal_Adjustments!$M$10)+((Inp_CostIndices!Y$25^Cal_Adjustments!$K$10)-1))</f>
        <v>1</v>
      </c>
      <c r="Z186" s="50">
        <f>((((Inp_CostIndices!Z$14-1)*Inp_CostIndices!Z$55+1)^Cal_Adjustments!$J$10)*(Inp_CostIndices!Z$47^Cal_Adjustments!$M$10)+((Inp_CostIndices!Z$25^Cal_Adjustments!$K$10)-1))</f>
        <v>1</v>
      </c>
      <c r="AA186" s="50">
        <f>((((Inp_CostIndices!AA$14-1)*Inp_CostIndices!AA$55+1)^Cal_Adjustments!$J$10)*(Inp_CostIndices!AA$47^Cal_Adjustments!$M$10)+((Inp_CostIndices!AA$25^Cal_Adjustments!$K$10)-1))</f>
        <v>1</v>
      </c>
      <c r="AB186" s="50">
        <f>((((Inp_CostIndices!AB$14-1)*Inp_CostIndices!AB$55+1)^Cal_Adjustments!$J$10)*(Inp_CostIndices!AB$47^Cal_Adjustments!$M$10)+((Inp_CostIndices!AB$25^Cal_Adjustments!$K$10)-1))</f>
        <v>1</v>
      </c>
      <c r="AC186" s="50">
        <f>((((Inp_CostIndices!AC$14-1)*Inp_CostIndices!AC$55+1)^Cal_Adjustments!$J$10)*(Inp_CostIndices!AC$47^Cal_Adjustments!$M$10)+((Inp_CostIndices!AC$25^Cal_Adjustments!$K$10)-1))</f>
        <v>1</v>
      </c>
      <c r="AD186" s="50">
        <f>((((Inp_CostIndices!AD$14-1)*Inp_CostIndices!AD$55+1)^Cal_Adjustments!$J$10)*(Inp_CostIndices!AD$47^Cal_Adjustments!$M$10)+((Inp_CostIndices!AD$25^Cal_Adjustments!$K$10)-1))</f>
        <v>1</v>
      </c>
      <c r="AE186" s="50">
        <f>((((Inp_CostIndices!AE$14-1)*Inp_CostIndices!AE$55+1)^Cal_Adjustments!$J$10)*(Inp_CostIndices!AE$47^Cal_Adjustments!$M$10)+((Inp_CostIndices!AE$25^Cal_Adjustments!$K$10)-1))</f>
        <v>1</v>
      </c>
      <c r="AF186" s="50">
        <f>((((Inp_CostIndices!AF$14-1)*Inp_CostIndices!AF$55+1)^Cal_Adjustments!$J$10)*(Inp_CostIndices!AF$47^Cal_Adjustments!$M$10)+((Inp_CostIndices!AF$25^Cal_Adjustments!$K$10)-1))</f>
        <v>1</v>
      </c>
      <c r="AG186" s="50">
        <f>((((Inp_CostIndices!AG$14-1)*Inp_CostIndices!AG$55+1)^Cal_Adjustments!$J$10)*(Inp_CostIndices!AG$47^Cal_Adjustments!$M$10)+((Inp_CostIndices!AG$25^Cal_Adjustments!$K$10)-1))</f>
        <v>1</v>
      </c>
      <c r="AH186" s="50">
        <f>((((Inp_CostIndices!AH$14-1)*Inp_CostIndices!AH$55+1)^Cal_Adjustments!$J$10)*(Inp_CostIndices!AH$47^Cal_Adjustments!$M$10)+((Inp_CostIndices!AH$25^Cal_Adjustments!$K$10)-1))</f>
        <v>1</v>
      </c>
      <c r="AI186" s="50">
        <f>((((Inp_CostIndices!AI$14-1)*Inp_CostIndices!AI$55+1)^Cal_Adjustments!$J$10)*(Inp_CostIndices!AI$47^Cal_Adjustments!$M$10)+((Inp_CostIndices!AI$25^Cal_Adjustments!$K$10)-1))</f>
        <v>1</v>
      </c>
      <c r="AJ186" s="50">
        <f>((((Inp_CostIndices!AJ$14-1)*Inp_CostIndices!AJ$55+1)^Cal_Adjustments!$J$10)*(Inp_CostIndices!AJ$47^Cal_Adjustments!$M$10)+((Inp_CostIndices!AJ$25^Cal_Adjustments!$K$10)-1))</f>
        <v>1</v>
      </c>
      <c r="AK186" s="50">
        <f>((((Inp_CostIndices!AK$14-1)*Inp_CostIndices!AK$55+1)^Cal_Adjustments!$J$10)*(Inp_CostIndices!AK$47^Cal_Adjustments!$M$10)+((Inp_CostIndices!AK$25^Cal_Adjustments!$K$10)-1))</f>
        <v>1</v>
      </c>
      <c r="AU186" s="49"/>
    </row>
    <row r="187" spans="4:47">
      <c r="D187" s="49" t="s">
        <v>296</v>
      </c>
      <c r="E187" s="49" t="s">
        <v>113</v>
      </c>
      <c r="F187" s="49" t="s">
        <v>89</v>
      </c>
      <c r="G187" s="49" t="s">
        <v>102</v>
      </c>
      <c r="H187" s="49" t="s">
        <v>301</v>
      </c>
      <c r="I187" s="49" t="s">
        <v>299</v>
      </c>
      <c r="J187" s="52"/>
      <c r="L187" s="49" t="s">
        <v>297</v>
      </c>
      <c r="Y187" s="50">
        <f>((((Inp_CostIndices!Y$15-1)*Inp_CostIndices!Y$55+1)^Cal_Adjustments!$J$10)*(Inp_CostIndices!Y$48^Cal_Adjustments!$M$10)+((Inp_CostIndices!Y$26^Cal_Adjustments!$K$10)-1))</f>
        <v>1</v>
      </c>
      <c r="Z187" s="50">
        <f>((((Inp_CostIndices!Z$15-1)*Inp_CostIndices!Z$55+1)^Cal_Adjustments!$J$10)*(Inp_CostIndices!Z$48^Cal_Adjustments!$M$10)+((Inp_CostIndices!Z$26^Cal_Adjustments!$K$10)-1))</f>
        <v>1</v>
      </c>
      <c r="AA187" s="50">
        <f>((((Inp_CostIndices!AA$15-1)*Inp_CostIndices!AA$55+1)^Cal_Adjustments!$J$10)*(Inp_CostIndices!AA$48^Cal_Adjustments!$M$10)+((Inp_CostIndices!AA$26^Cal_Adjustments!$K$10)-1))</f>
        <v>1</v>
      </c>
      <c r="AB187" s="50">
        <f>((((Inp_CostIndices!AB$15-1)*Inp_CostIndices!AB$55+1)^Cal_Adjustments!$J$10)*(Inp_CostIndices!AB$48^Cal_Adjustments!$M$10)+((Inp_CostIndices!AB$26^Cal_Adjustments!$K$10)-1))</f>
        <v>1</v>
      </c>
      <c r="AC187" s="50">
        <f>((((Inp_CostIndices!AC$15-1)*Inp_CostIndices!AC$55+1)^Cal_Adjustments!$J$10)*(Inp_CostIndices!AC$48^Cal_Adjustments!$M$10)+((Inp_CostIndices!AC$26^Cal_Adjustments!$K$10)-1))</f>
        <v>1</v>
      </c>
      <c r="AD187" s="50">
        <f>((((Inp_CostIndices!AD$15-1)*Inp_CostIndices!AD$55+1)^Cal_Adjustments!$J$10)*(Inp_CostIndices!AD$48^Cal_Adjustments!$M$10)+((Inp_CostIndices!AD$26^Cal_Adjustments!$K$10)-1))</f>
        <v>1</v>
      </c>
      <c r="AE187" s="50">
        <f>((((Inp_CostIndices!AE$15-1)*Inp_CostIndices!AE$55+1)^Cal_Adjustments!$J$10)*(Inp_CostIndices!AE$48^Cal_Adjustments!$M$10)+((Inp_CostIndices!AE$26^Cal_Adjustments!$K$10)-1))</f>
        <v>1</v>
      </c>
      <c r="AF187" s="50">
        <f>((((Inp_CostIndices!AF$15-1)*Inp_CostIndices!AF$55+1)^Cal_Adjustments!$J$10)*(Inp_CostIndices!AF$48^Cal_Adjustments!$M$10)+((Inp_CostIndices!AF$26^Cal_Adjustments!$K$10)-1))</f>
        <v>1</v>
      </c>
      <c r="AG187" s="50">
        <f>((((Inp_CostIndices!AG$15-1)*Inp_CostIndices!AG$55+1)^Cal_Adjustments!$J$10)*(Inp_CostIndices!AG$48^Cal_Adjustments!$M$10)+((Inp_CostIndices!AG$26^Cal_Adjustments!$K$10)-1))</f>
        <v>1</v>
      </c>
      <c r="AH187" s="50">
        <f>((((Inp_CostIndices!AH$15-1)*Inp_CostIndices!AH$55+1)^Cal_Adjustments!$J$10)*(Inp_CostIndices!AH$48^Cal_Adjustments!$M$10)+((Inp_CostIndices!AH$26^Cal_Adjustments!$K$10)-1))</f>
        <v>1</v>
      </c>
      <c r="AI187" s="50">
        <f>((((Inp_CostIndices!AI$15-1)*Inp_CostIndices!AI$55+1)^Cal_Adjustments!$J$10)*(Inp_CostIndices!AI$48^Cal_Adjustments!$M$10)+((Inp_CostIndices!AI$26^Cal_Adjustments!$K$10)-1))</f>
        <v>1</v>
      </c>
      <c r="AJ187" s="50">
        <f>((((Inp_CostIndices!AJ$15-1)*Inp_CostIndices!AJ$55+1)^Cal_Adjustments!$J$10)*(Inp_CostIndices!AJ$48^Cal_Adjustments!$M$10)+((Inp_CostIndices!AJ$26^Cal_Adjustments!$K$10)-1))</f>
        <v>1</v>
      </c>
      <c r="AK187" s="50">
        <f>((((Inp_CostIndices!AK$15-1)*Inp_CostIndices!AK$55+1)^Cal_Adjustments!$J$10)*(Inp_CostIndices!AK$48^Cal_Adjustments!$M$10)+((Inp_CostIndices!AK$26^Cal_Adjustments!$K$10)-1))</f>
        <v>1</v>
      </c>
      <c r="AU187" s="49"/>
    </row>
    <row r="188" spans="4:47">
      <c r="D188" s="49" t="s">
        <v>296</v>
      </c>
      <c r="E188" s="49" t="s">
        <v>128</v>
      </c>
      <c r="F188" s="49" t="s">
        <v>89</v>
      </c>
      <c r="G188" s="49" t="s">
        <v>102</v>
      </c>
      <c r="H188" s="49" t="s">
        <v>301</v>
      </c>
      <c r="I188" s="49" t="s">
        <v>299</v>
      </c>
      <c r="J188" s="52"/>
      <c r="L188" s="49" t="s">
        <v>297</v>
      </c>
      <c r="Y188" s="50">
        <f>((((Inp_CostIndices!Y$16-1)*Inp_CostIndices!Y$55+1)^Cal_Adjustments!$J$10)*(Inp_CostIndices!Y$49^Cal_Adjustments!$M$10)+((Inp_CostIndices!Y$27^Cal_Adjustments!$K$10)-1))</f>
        <v>1</v>
      </c>
      <c r="Z188" s="50">
        <f>((((Inp_CostIndices!Z$16-1)*Inp_CostIndices!Z$55+1)^Cal_Adjustments!$J$10)*(Inp_CostIndices!Z$49^Cal_Adjustments!$M$10)+((Inp_CostIndices!Z$27^Cal_Adjustments!$K$10)-1))</f>
        <v>1</v>
      </c>
      <c r="AA188" s="50">
        <f>((((Inp_CostIndices!AA$16-1)*Inp_CostIndices!AA$55+1)^Cal_Adjustments!$J$10)*(Inp_CostIndices!AA$49^Cal_Adjustments!$M$10)+((Inp_CostIndices!AA$27^Cal_Adjustments!$K$10)-1))</f>
        <v>1</v>
      </c>
      <c r="AB188" s="50">
        <f>((((Inp_CostIndices!AB$16-1)*Inp_CostIndices!AB$55+1)^Cal_Adjustments!$J$10)*(Inp_CostIndices!AB$49^Cal_Adjustments!$M$10)+((Inp_CostIndices!AB$27^Cal_Adjustments!$K$10)-1))</f>
        <v>1</v>
      </c>
      <c r="AC188" s="50">
        <f>((((Inp_CostIndices!AC$16-1)*Inp_CostIndices!AC$55+1)^Cal_Adjustments!$J$10)*(Inp_CostIndices!AC$49^Cal_Adjustments!$M$10)+((Inp_CostIndices!AC$27^Cal_Adjustments!$K$10)-1))</f>
        <v>1</v>
      </c>
      <c r="AD188" s="50">
        <f>((((Inp_CostIndices!AD$16-1)*Inp_CostIndices!AD$55+1)^Cal_Adjustments!$J$10)*(Inp_CostIndices!AD$49^Cal_Adjustments!$M$10)+((Inp_CostIndices!AD$27^Cal_Adjustments!$K$10)-1))</f>
        <v>1</v>
      </c>
      <c r="AE188" s="50">
        <f>((((Inp_CostIndices!AE$16-1)*Inp_CostIndices!AE$55+1)^Cal_Adjustments!$J$10)*(Inp_CostIndices!AE$49^Cal_Adjustments!$M$10)+((Inp_CostIndices!AE$27^Cal_Adjustments!$K$10)-1))</f>
        <v>1</v>
      </c>
      <c r="AF188" s="50">
        <f>((((Inp_CostIndices!AF$16-1)*Inp_CostIndices!AF$55+1)^Cal_Adjustments!$J$10)*(Inp_CostIndices!AF$49^Cal_Adjustments!$M$10)+((Inp_CostIndices!AF$27^Cal_Adjustments!$K$10)-1))</f>
        <v>1</v>
      </c>
      <c r="AG188" s="50">
        <f>((((Inp_CostIndices!AG$16-1)*Inp_CostIndices!AG$55+1)^Cal_Adjustments!$J$10)*(Inp_CostIndices!AG$49^Cal_Adjustments!$M$10)+((Inp_CostIndices!AG$27^Cal_Adjustments!$K$10)-1))</f>
        <v>1</v>
      </c>
      <c r="AH188" s="50">
        <f>((((Inp_CostIndices!AH$16-1)*Inp_CostIndices!AH$55+1)^Cal_Adjustments!$J$10)*(Inp_CostIndices!AH$49^Cal_Adjustments!$M$10)+((Inp_CostIndices!AH$27^Cal_Adjustments!$K$10)-1))</f>
        <v>1</v>
      </c>
      <c r="AI188" s="50">
        <f>((((Inp_CostIndices!AI$16-1)*Inp_CostIndices!AI$55+1)^Cal_Adjustments!$J$10)*(Inp_CostIndices!AI$49^Cal_Adjustments!$M$10)+((Inp_CostIndices!AI$27^Cal_Adjustments!$K$10)-1))</f>
        <v>1</v>
      </c>
      <c r="AJ188" s="50">
        <f>((((Inp_CostIndices!AJ$16-1)*Inp_CostIndices!AJ$55+1)^Cal_Adjustments!$J$10)*(Inp_CostIndices!AJ$49^Cal_Adjustments!$M$10)+((Inp_CostIndices!AJ$27^Cal_Adjustments!$K$10)-1))</f>
        <v>1</v>
      </c>
      <c r="AK188" s="50">
        <f>((((Inp_CostIndices!AK$16-1)*Inp_CostIndices!AK$55+1)^Cal_Adjustments!$J$10)*(Inp_CostIndices!AK$49^Cal_Adjustments!$M$10)+((Inp_CostIndices!AK$27^Cal_Adjustments!$K$10)-1))</f>
        <v>1</v>
      </c>
      <c r="AU188" s="49"/>
    </row>
    <row r="189" spans="4:47">
      <c r="D189" s="49" t="s">
        <v>296</v>
      </c>
      <c r="E189" s="49" t="s">
        <v>132</v>
      </c>
      <c r="F189" s="49" t="s">
        <v>89</v>
      </c>
      <c r="G189" s="49" t="s">
        <v>102</v>
      </c>
      <c r="H189" s="49" t="s">
        <v>301</v>
      </c>
      <c r="I189" s="49" t="s">
        <v>299</v>
      </c>
      <c r="J189" s="52"/>
      <c r="L189" s="49" t="s">
        <v>297</v>
      </c>
      <c r="Y189" s="50">
        <f>((((Inp_CostIndices!Y$17-1)*Inp_CostIndices!Y$55+1)^Cal_Adjustments!$J$10)*(Inp_CostIndices!Y$50^Cal_Adjustments!$M$10)+((Inp_CostIndices!Y$28^Cal_Adjustments!$K$10)-1))</f>
        <v>1.0463457232897591</v>
      </c>
      <c r="Z189" s="50">
        <f>((((Inp_CostIndices!Z$17-1)*Inp_CostIndices!Z$55+1)^Cal_Adjustments!$J$10)*(Inp_CostIndices!Z$50^Cal_Adjustments!$M$10)+((Inp_CostIndices!Z$28^Cal_Adjustments!$K$10)-1))</f>
        <v>1.0473385612000337</v>
      </c>
      <c r="AA189" s="50">
        <f>((((Inp_CostIndices!AA$17-1)*Inp_CostIndices!AA$55+1)^Cal_Adjustments!$J$10)*(Inp_CostIndices!AA$50^Cal_Adjustments!$M$10)+((Inp_CostIndices!AA$28^Cal_Adjustments!$K$10)-1))</f>
        <v>1.0434127985733839</v>
      </c>
      <c r="AB189" s="50">
        <f>((((Inp_CostIndices!AB$17-1)*Inp_CostIndices!AB$55+1)^Cal_Adjustments!$J$10)*(Inp_CostIndices!AB$50^Cal_Adjustments!$M$10)+((Inp_CostIndices!AB$28^Cal_Adjustments!$K$10)-1))</f>
        <v>1.0413587220434308</v>
      </c>
      <c r="AC189" s="50">
        <f>((((Inp_CostIndices!AC$17-1)*Inp_CostIndices!AC$55+1)^Cal_Adjustments!$J$10)*(Inp_CostIndices!AC$50^Cal_Adjustments!$M$10)+((Inp_CostIndices!AC$28^Cal_Adjustments!$K$10)-1))</f>
        <v>1.0482022476114323</v>
      </c>
      <c r="AD189" s="50">
        <f>((((Inp_CostIndices!AD$17-1)*Inp_CostIndices!AD$55+1)^Cal_Adjustments!$J$10)*(Inp_CostIndices!AD$50^Cal_Adjustments!$M$10)+((Inp_CostIndices!AD$28^Cal_Adjustments!$K$10)-1))</f>
        <v>1.0471124711124344</v>
      </c>
      <c r="AE189" s="50">
        <f>((((Inp_CostIndices!AE$17-1)*Inp_CostIndices!AE$55+1)^Cal_Adjustments!$J$10)*(Inp_CostIndices!AE$50^Cal_Adjustments!$M$10)+((Inp_CostIndices!AE$28^Cal_Adjustments!$K$10)-1))</f>
        <v>1.0454849601081431</v>
      </c>
      <c r="AF189" s="50">
        <f>((((Inp_CostIndices!AF$17-1)*Inp_CostIndices!AF$55+1)^Cal_Adjustments!$J$10)*(Inp_CostIndices!AF$50^Cal_Adjustments!$M$10)+((Inp_CostIndices!AF$28^Cal_Adjustments!$K$10)-1))</f>
        <v>1.0454849601081431</v>
      </c>
      <c r="AG189" s="50">
        <f>((((Inp_CostIndices!AG$17-1)*Inp_CostIndices!AG$55+1)^Cal_Adjustments!$J$10)*(Inp_CostIndices!AG$50^Cal_Adjustments!$M$10)+((Inp_CostIndices!AG$28^Cal_Adjustments!$K$10)-1))</f>
        <v>1.0454849601081431</v>
      </c>
      <c r="AH189" s="50">
        <f>((((Inp_CostIndices!AH$17-1)*Inp_CostIndices!AH$55+1)^Cal_Adjustments!$J$10)*(Inp_CostIndices!AH$50^Cal_Adjustments!$M$10)+((Inp_CostIndices!AH$28^Cal_Adjustments!$K$10)-1))</f>
        <v>1.0454849601081431</v>
      </c>
      <c r="AI189" s="50">
        <f>((((Inp_CostIndices!AI$17-1)*Inp_CostIndices!AI$55+1)^Cal_Adjustments!$J$10)*(Inp_CostIndices!AI$50^Cal_Adjustments!$M$10)+((Inp_CostIndices!AI$28^Cal_Adjustments!$K$10)-1))</f>
        <v>1.0454849601081431</v>
      </c>
      <c r="AJ189" s="50">
        <f>((((Inp_CostIndices!AJ$17-1)*Inp_CostIndices!AJ$55+1)^Cal_Adjustments!$J$10)*(Inp_CostIndices!AJ$50^Cal_Adjustments!$M$10)+((Inp_CostIndices!AJ$28^Cal_Adjustments!$K$10)-1))</f>
        <v>1.0454849601081431</v>
      </c>
      <c r="AK189" s="50">
        <f>((((Inp_CostIndices!AK$17-1)*Inp_CostIndices!AK$55+1)^Cal_Adjustments!$J$10)*(Inp_CostIndices!AK$50^Cal_Adjustments!$M$10)+((Inp_CostIndices!AK$28^Cal_Adjustments!$K$10)-1))</f>
        <v>1.0454849601081431</v>
      </c>
      <c r="AU189" s="49"/>
    </row>
    <row r="190" spans="4:47">
      <c r="D190" s="49" t="s">
        <v>296</v>
      </c>
      <c r="E190" s="49" t="s">
        <v>121</v>
      </c>
      <c r="F190" s="49" t="s">
        <v>89</v>
      </c>
      <c r="G190" s="49" t="s">
        <v>102</v>
      </c>
      <c r="H190" s="49" t="s">
        <v>301</v>
      </c>
      <c r="I190" s="49" t="s">
        <v>299</v>
      </c>
      <c r="J190" s="52"/>
      <c r="L190" s="49" t="s">
        <v>297</v>
      </c>
      <c r="Y190" s="50">
        <f>((((Inp_CostIndices!Y$18-1)*Inp_CostIndices!Y$55+1)^Cal_Adjustments!$J$10)*(Inp_CostIndices!Y$51^Cal_Adjustments!$M$10)+((Inp_CostIndices!Y$29^Cal_Adjustments!$K$10)-1))</f>
        <v>1</v>
      </c>
      <c r="Z190" s="50">
        <f>((((Inp_CostIndices!Z$18-1)*Inp_CostIndices!Z$55+1)^Cal_Adjustments!$J$10)*(Inp_CostIndices!Z$51^Cal_Adjustments!$M$10)+((Inp_CostIndices!Z$29^Cal_Adjustments!$K$10)-1))</f>
        <v>1</v>
      </c>
      <c r="AA190" s="50">
        <f>((((Inp_CostIndices!AA$18-1)*Inp_CostIndices!AA$55+1)^Cal_Adjustments!$J$10)*(Inp_CostIndices!AA$51^Cal_Adjustments!$M$10)+((Inp_CostIndices!AA$29^Cal_Adjustments!$K$10)-1))</f>
        <v>1</v>
      </c>
      <c r="AB190" s="50">
        <f>((((Inp_CostIndices!AB$18-1)*Inp_CostIndices!AB$55+1)^Cal_Adjustments!$J$10)*(Inp_CostIndices!AB$51^Cal_Adjustments!$M$10)+((Inp_CostIndices!AB$29^Cal_Adjustments!$K$10)-1))</f>
        <v>1</v>
      </c>
      <c r="AC190" s="50">
        <f>((((Inp_CostIndices!AC$18-1)*Inp_CostIndices!AC$55+1)^Cal_Adjustments!$J$10)*(Inp_CostIndices!AC$51^Cal_Adjustments!$M$10)+((Inp_CostIndices!AC$29^Cal_Adjustments!$K$10)-1))</f>
        <v>1</v>
      </c>
      <c r="AD190" s="50">
        <f>((((Inp_CostIndices!AD$18-1)*Inp_CostIndices!AD$55+1)^Cal_Adjustments!$J$10)*(Inp_CostIndices!AD$51^Cal_Adjustments!$M$10)+((Inp_CostIndices!AD$29^Cal_Adjustments!$K$10)-1))</f>
        <v>1</v>
      </c>
      <c r="AE190" s="50">
        <f>((((Inp_CostIndices!AE$18-1)*Inp_CostIndices!AE$55+1)^Cal_Adjustments!$J$10)*(Inp_CostIndices!AE$51^Cal_Adjustments!$M$10)+((Inp_CostIndices!AE$29^Cal_Adjustments!$K$10)-1))</f>
        <v>1</v>
      </c>
      <c r="AF190" s="50">
        <f>((((Inp_CostIndices!AF$18-1)*Inp_CostIndices!AF$55+1)^Cal_Adjustments!$J$10)*(Inp_CostIndices!AF$51^Cal_Adjustments!$M$10)+((Inp_CostIndices!AF$29^Cal_Adjustments!$K$10)-1))</f>
        <v>1</v>
      </c>
      <c r="AG190" s="50">
        <f>((((Inp_CostIndices!AG$18-1)*Inp_CostIndices!AG$55+1)^Cal_Adjustments!$J$10)*(Inp_CostIndices!AG$51^Cal_Adjustments!$M$10)+((Inp_CostIndices!AG$29^Cal_Adjustments!$K$10)-1))</f>
        <v>1</v>
      </c>
      <c r="AH190" s="50">
        <f>((((Inp_CostIndices!AH$18-1)*Inp_CostIndices!AH$55+1)^Cal_Adjustments!$J$10)*(Inp_CostIndices!AH$51^Cal_Adjustments!$M$10)+((Inp_CostIndices!AH$29^Cal_Adjustments!$K$10)-1))</f>
        <v>1</v>
      </c>
      <c r="AI190" s="50">
        <f>((((Inp_CostIndices!AI$18-1)*Inp_CostIndices!AI$55+1)^Cal_Adjustments!$J$10)*(Inp_CostIndices!AI$51^Cal_Adjustments!$M$10)+((Inp_CostIndices!AI$29^Cal_Adjustments!$K$10)-1))</f>
        <v>1</v>
      </c>
      <c r="AJ190" s="50">
        <f>((((Inp_CostIndices!AJ$18-1)*Inp_CostIndices!AJ$55+1)^Cal_Adjustments!$J$10)*(Inp_CostIndices!AJ$51^Cal_Adjustments!$M$10)+((Inp_CostIndices!AJ$29^Cal_Adjustments!$K$10)-1))</f>
        <v>1</v>
      </c>
      <c r="AK190" s="50">
        <f>((((Inp_CostIndices!AK$18-1)*Inp_CostIndices!AK$55+1)^Cal_Adjustments!$J$10)*(Inp_CostIndices!AK$51^Cal_Adjustments!$M$10)+((Inp_CostIndices!AK$29^Cal_Adjustments!$K$10)-1))</f>
        <v>1</v>
      </c>
      <c r="AU190" s="49"/>
    </row>
    <row r="191" spans="4:47">
      <c r="D191" s="49" t="s">
        <v>296</v>
      </c>
      <c r="E191" s="49" t="s">
        <v>109</v>
      </c>
      <c r="F191" s="49" t="s">
        <v>89</v>
      </c>
      <c r="G191" s="49" t="s">
        <v>102</v>
      </c>
      <c r="H191" s="49" t="s">
        <v>302</v>
      </c>
      <c r="I191" s="49" t="s">
        <v>299</v>
      </c>
      <c r="J191" s="52"/>
      <c r="L191" s="49" t="s">
        <v>297</v>
      </c>
      <c r="Y191" s="50">
        <f>((((Inp_CostIndices!Y$11-1)*Inp_CostIndices!Y$55+1)^Cal_Adjustments!$J$10)*(Inp_CostIndices!Y$44^Cal_Adjustments!$M$10)+((Inp_CostIndices!Y$22^Cal_Adjustments!$K$10)-1))</f>
        <v>1.0053594424950463</v>
      </c>
      <c r="Z191" s="50">
        <f>((((Inp_CostIndices!Z$11-1)*Inp_CostIndices!Z$55+1)^Cal_Adjustments!$J$10)*(Inp_CostIndices!Z$44^Cal_Adjustments!$M$10)+((Inp_CostIndices!Z$22^Cal_Adjustments!$K$10)-1))</f>
        <v>1.005054974381717</v>
      </c>
      <c r="AA191" s="50">
        <f>((((Inp_CostIndices!AA$11-1)*Inp_CostIndices!AA$55+1)^Cal_Adjustments!$J$10)*(Inp_CostIndices!AA$44^Cal_Adjustments!$M$10)+((Inp_CostIndices!AA$22^Cal_Adjustments!$K$10)-1))</f>
        <v>1.0049139630896236</v>
      </c>
      <c r="AB191" s="50">
        <f>((((Inp_CostIndices!AB$11-1)*Inp_CostIndices!AB$55+1)^Cal_Adjustments!$J$10)*(Inp_CostIndices!AB$44^Cal_Adjustments!$M$10)+((Inp_CostIndices!AB$22^Cal_Adjustments!$K$10)-1))</f>
        <v>1.0051261017109108</v>
      </c>
      <c r="AC191" s="50">
        <f>((((Inp_CostIndices!AC$11-1)*Inp_CostIndices!AC$55+1)^Cal_Adjustments!$J$10)*(Inp_CostIndices!AC$44^Cal_Adjustments!$M$10)+((Inp_CostIndices!AC$22^Cal_Adjustments!$K$10)-1))</f>
        <v>1.0056931425196751</v>
      </c>
      <c r="AD191" s="50">
        <f>((((Inp_CostIndices!AD$11-1)*Inp_CostIndices!AD$55+1)^Cal_Adjustments!$J$10)*(Inp_CostIndices!AD$44^Cal_Adjustments!$M$10)+((Inp_CostIndices!AD$22^Cal_Adjustments!$K$10)-1))</f>
        <v>1.0054591036321106</v>
      </c>
      <c r="AE191" s="50">
        <f>((((Inp_CostIndices!AE$11-1)*Inp_CostIndices!AE$55+1)^Cal_Adjustments!$J$10)*(Inp_CostIndices!AE$44^Cal_Adjustments!$M$10)+((Inp_CostIndices!AE$22^Cal_Adjustments!$K$10)-1))</f>
        <v>1.0052494570668074</v>
      </c>
      <c r="AF191" s="50">
        <f>((((Inp_CostIndices!AF$11-1)*Inp_CostIndices!AF$55+1)^Cal_Adjustments!$J$10)*(Inp_CostIndices!AF$44^Cal_Adjustments!$M$10)+((Inp_CostIndices!AF$22^Cal_Adjustments!$K$10)-1))</f>
        <v>1.0052494570668074</v>
      </c>
      <c r="AG191" s="50">
        <f>((((Inp_CostIndices!AG$11-1)*Inp_CostIndices!AG$55+1)^Cal_Adjustments!$J$10)*(Inp_CostIndices!AG$44^Cal_Adjustments!$M$10)+((Inp_CostIndices!AG$22^Cal_Adjustments!$K$10)-1))</f>
        <v>1.0052494570668074</v>
      </c>
      <c r="AH191" s="50">
        <f>((((Inp_CostIndices!AH$11-1)*Inp_CostIndices!AH$55+1)^Cal_Adjustments!$J$10)*(Inp_CostIndices!AH$44^Cal_Adjustments!$M$10)+((Inp_CostIndices!AH$22^Cal_Adjustments!$K$10)-1))</f>
        <v>1.0052494570668074</v>
      </c>
      <c r="AI191" s="50">
        <f>((((Inp_CostIndices!AI$11-1)*Inp_CostIndices!AI$55+1)^Cal_Adjustments!$J$10)*(Inp_CostIndices!AI$44^Cal_Adjustments!$M$10)+((Inp_CostIndices!AI$22^Cal_Adjustments!$K$10)-1))</f>
        <v>1.0052494570668074</v>
      </c>
      <c r="AJ191" s="50">
        <f>((((Inp_CostIndices!AJ$11-1)*Inp_CostIndices!AJ$55+1)^Cal_Adjustments!$J$10)*(Inp_CostIndices!AJ$44^Cal_Adjustments!$M$10)+((Inp_CostIndices!AJ$22^Cal_Adjustments!$K$10)-1))</f>
        <v>1.0052494570668074</v>
      </c>
      <c r="AK191" s="50">
        <f>((((Inp_CostIndices!AK$11-1)*Inp_CostIndices!AK$55+1)^Cal_Adjustments!$J$10)*(Inp_CostIndices!AK$44^Cal_Adjustments!$M$10)+((Inp_CostIndices!AK$22^Cal_Adjustments!$K$10)-1))</f>
        <v>1.0052494570668074</v>
      </c>
      <c r="AU191" s="49"/>
    </row>
    <row r="192" spans="4:47">
      <c r="D192" s="49" t="s">
        <v>296</v>
      </c>
      <c r="E192" s="49" t="s">
        <v>112</v>
      </c>
      <c r="F192" s="49" t="s">
        <v>89</v>
      </c>
      <c r="G192" s="49" t="s">
        <v>102</v>
      </c>
      <c r="H192" s="49" t="s">
        <v>302</v>
      </c>
      <c r="I192" s="49" t="s">
        <v>299</v>
      </c>
      <c r="J192" s="52"/>
      <c r="L192" s="49" t="s">
        <v>297</v>
      </c>
      <c r="Y192" s="50">
        <f>((((Inp_CostIndices!Y$12-1)*Inp_CostIndices!Y$55+1)^Cal_Adjustments!$J$10)*(Inp_CostIndices!Y$45^Cal_Adjustments!$M$10)+((Inp_CostIndices!Y$23^Cal_Adjustments!$K$10)-1))</f>
        <v>1.0821582112301764</v>
      </c>
      <c r="Z192" s="50">
        <f>((((Inp_CostIndices!Z$12-1)*Inp_CostIndices!Z$55+1)^Cal_Adjustments!$J$10)*(Inp_CostIndices!Z$45^Cal_Adjustments!$M$10)+((Inp_CostIndices!Z$23^Cal_Adjustments!$K$10)-1))</f>
        <v>1.0778366661533074</v>
      </c>
      <c r="AA192" s="50">
        <f>((((Inp_CostIndices!AA$12-1)*Inp_CostIndices!AA$55+1)^Cal_Adjustments!$J$10)*(Inp_CostIndices!AA$45^Cal_Adjustments!$M$10)+((Inp_CostIndices!AA$23^Cal_Adjustments!$K$10)-1))</f>
        <v>1.0751192671590186</v>
      </c>
      <c r="AB192" s="50">
        <f>((((Inp_CostIndices!AB$12-1)*Inp_CostIndices!AB$55+1)^Cal_Adjustments!$J$10)*(Inp_CostIndices!AB$45^Cal_Adjustments!$M$10)+((Inp_CostIndices!AB$23^Cal_Adjustments!$K$10)-1))</f>
        <v>1.0782454578760201</v>
      </c>
      <c r="AC192" s="50">
        <f>((((Inp_CostIndices!AC$12-1)*Inp_CostIndices!AC$55+1)^Cal_Adjustments!$J$10)*(Inp_CostIndices!AC$45^Cal_Adjustments!$M$10)+((Inp_CostIndices!AC$23^Cal_Adjustments!$K$10)-1))</f>
        <v>1.0875339997209179</v>
      </c>
      <c r="AD192" s="50">
        <f>((((Inp_CostIndices!AD$12-1)*Inp_CostIndices!AD$55+1)^Cal_Adjustments!$J$10)*(Inp_CostIndices!AD$45^Cal_Adjustments!$M$10)+((Inp_CostIndices!AD$23^Cal_Adjustments!$K$10)-1))</f>
        <v>1.0845180374406644</v>
      </c>
      <c r="AE192" s="50">
        <f>((((Inp_CostIndices!AE$12-1)*Inp_CostIndices!AE$55+1)^Cal_Adjustments!$J$10)*(Inp_CostIndices!AE$45^Cal_Adjustments!$M$10)+((Inp_CostIndices!AE$23^Cal_Adjustments!$K$10)-1))</f>
        <v>1.0806506856699858</v>
      </c>
      <c r="AF192" s="50">
        <f>((((Inp_CostIndices!AF$12-1)*Inp_CostIndices!AF$55+1)^Cal_Adjustments!$J$10)*(Inp_CostIndices!AF$45^Cal_Adjustments!$M$10)+((Inp_CostIndices!AF$23^Cal_Adjustments!$K$10)-1))</f>
        <v>1.0806506856699858</v>
      </c>
      <c r="AG192" s="50">
        <f>((((Inp_CostIndices!AG$12-1)*Inp_CostIndices!AG$55+1)^Cal_Adjustments!$J$10)*(Inp_CostIndices!AG$45^Cal_Adjustments!$M$10)+((Inp_CostIndices!AG$23^Cal_Adjustments!$K$10)-1))</f>
        <v>1.0806506856699858</v>
      </c>
      <c r="AH192" s="50">
        <f>((((Inp_CostIndices!AH$12-1)*Inp_CostIndices!AH$55+1)^Cal_Adjustments!$J$10)*(Inp_CostIndices!AH$45^Cal_Adjustments!$M$10)+((Inp_CostIndices!AH$23^Cal_Adjustments!$K$10)-1))</f>
        <v>1.0806506856699858</v>
      </c>
      <c r="AI192" s="50">
        <f>((((Inp_CostIndices!AI$12-1)*Inp_CostIndices!AI$55+1)^Cal_Adjustments!$J$10)*(Inp_CostIndices!AI$45^Cal_Adjustments!$M$10)+((Inp_CostIndices!AI$23^Cal_Adjustments!$K$10)-1))</f>
        <v>1.0806506856699858</v>
      </c>
      <c r="AJ192" s="50">
        <f>((((Inp_CostIndices!AJ$12-1)*Inp_CostIndices!AJ$55+1)^Cal_Adjustments!$J$10)*(Inp_CostIndices!AJ$45^Cal_Adjustments!$M$10)+((Inp_CostIndices!AJ$23^Cal_Adjustments!$K$10)-1))</f>
        <v>1.0806506856699858</v>
      </c>
      <c r="AK192" s="50">
        <f>((((Inp_CostIndices!AK$12-1)*Inp_CostIndices!AK$55+1)^Cal_Adjustments!$J$10)*(Inp_CostIndices!AK$45^Cal_Adjustments!$M$10)+((Inp_CostIndices!AK$23^Cal_Adjustments!$K$10)-1))</f>
        <v>1.0806506856699858</v>
      </c>
      <c r="AU192" s="49"/>
    </row>
    <row r="193" spans="4:47">
      <c r="D193" s="49" t="s">
        <v>296</v>
      </c>
      <c r="E193" s="49" t="s">
        <v>116</v>
      </c>
      <c r="F193" s="49" t="s">
        <v>89</v>
      </c>
      <c r="G193" s="49" t="s">
        <v>102</v>
      </c>
      <c r="H193" s="49" t="s">
        <v>302</v>
      </c>
      <c r="I193" s="49" t="s">
        <v>299</v>
      </c>
      <c r="J193" s="52"/>
      <c r="L193" s="49" t="s">
        <v>297</v>
      </c>
      <c r="Y193" s="50">
        <f>((((Inp_CostIndices!Y$13-1)*Inp_CostIndices!Y$55+1)^Cal_Adjustments!$J$10)*(Inp_CostIndices!Y$46^Cal_Adjustments!$M$10)+((Inp_CostIndices!Y$24^Cal_Adjustments!$K$10)-1))</f>
        <v>1</v>
      </c>
      <c r="Z193" s="50">
        <f>((((Inp_CostIndices!Z$13-1)*Inp_CostIndices!Z$55+1)^Cal_Adjustments!$J$10)*(Inp_CostIndices!Z$46^Cal_Adjustments!$M$10)+((Inp_CostIndices!Z$24^Cal_Adjustments!$K$10)-1))</f>
        <v>1</v>
      </c>
      <c r="AA193" s="50">
        <f>((((Inp_CostIndices!AA$13-1)*Inp_CostIndices!AA$55+1)^Cal_Adjustments!$J$10)*(Inp_CostIndices!AA$46^Cal_Adjustments!$M$10)+((Inp_CostIndices!AA$24^Cal_Adjustments!$K$10)-1))</f>
        <v>1</v>
      </c>
      <c r="AB193" s="50">
        <f>((((Inp_CostIndices!AB$13-1)*Inp_CostIndices!AB$55+1)^Cal_Adjustments!$J$10)*(Inp_CostIndices!AB$46^Cal_Adjustments!$M$10)+((Inp_CostIndices!AB$24^Cal_Adjustments!$K$10)-1))</f>
        <v>1</v>
      </c>
      <c r="AC193" s="50">
        <f>((((Inp_CostIndices!AC$13-1)*Inp_CostIndices!AC$55+1)^Cal_Adjustments!$J$10)*(Inp_CostIndices!AC$46^Cal_Adjustments!$M$10)+((Inp_CostIndices!AC$24^Cal_Adjustments!$K$10)-1))</f>
        <v>1</v>
      </c>
      <c r="AD193" s="50">
        <f>((((Inp_CostIndices!AD$13-1)*Inp_CostIndices!AD$55+1)^Cal_Adjustments!$J$10)*(Inp_CostIndices!AD$46^Cal_Adjustments!$M$10)+((Inp_CostIndices!AD$24^Cal_Adjustments!$K$10)-1))</f>
        <v>1</v>
      </c>
      <c r="AE193" s="50">
        <f>((((Inp_CostIndices!AE$13-1)*Inp_CostIndices!AE$55+1)^Cal_Adjustments!$J$10)*(Inp_CostIndices!AE$46^Cal_Adjustments!$M$10)+((Inp_CostIndices!AE$24^Cal_Adjustments!$K$10)-1))</f>
        <v>1</v>
      </c>
      <c r="AF193" s="50">
        <f>((((Inp_CostIndices!AF$13-1)*Inp_CostIndices!AF$55+1)^Cal_Adjustments!$J$10)*(Inp_CostIndices!AF$46^Cal_Adjustments!$M$10)+((Inp_CostIndices!AF$24^Cal_Adjustments!$K$10)-1))</f>
        <v>1</v>
      </c>
      <c r="AG193" s="50">
        <f>((((Inp_CostIndices!AG$13-1)*Inp_CostIndices!AG$55+1)^Cal_Adjustments!$J$10)*(Inp_CostIndices!AG$46^Cal_Adjustments!$M$10)+((Inp_CostIndices!AG$24^Cal_Adjustments!$K$10)-1))</f>
        <v>1</v>
      </c>
      <c r="AH193" s="50">
        <f>((((Inp_CostIndices!AH$13-1)*Inp_CostIndices!AH$55+1)^Cal_Adjustments!$J$10)*(Inp_CostIndices!AH$46^Cal_Adjustments!$M$10)+((Inp_CostIndices!AH$24^Cal_Adjustments!$K$10)-1))</f>
        <v>1</v>
      </c>
      <c r="AI193" s="50">
        <f>((((Inp_CostIndices!AI$13-1)*Inp_CostIndices!AI$55+1)^Cal_Adjustments!$J$10)*(Inp_CostIndices!AI$46^Cal_Adjustments!$M$10)+((Inp_CostIndices!AI$24^Cal_Adjustments!$K$10)-1))</f>
        <v>1</v>
      </c>
      <c r="AJ193" s="50">
        <f>((((Inp_CostIndices!AJ$13-1)*Inp_CostIndices!AJ$55+1)^Cal_Adjustments!$J$10)*(Inp_CostIndices!AJ$46^Cal_Adjustments!$M$10)+((Inp_CostIndices!AJ$24^Cal_Adjustments!$K$10)-1))</f>
        <v>1</v>
      </c>
      <c r="AK193" s="50">
        <f>((((Inp_CostIndices!AK$13-1)*Inp_CostIndices!AK$55+1)^Cal_Adjustments!$J$10)*(Inp_CostIndices!AK$46^Cal_Adjustments!$M$10)+((Inp_CostIndices!AK$24^Cal_Adjustments!$K$10)-1))</f>
        <v>1</v>
      </c>
      <c r="AU193" s="49"/>
    </row>
    <row r="194" spans="4:47">
      <c r="D194" s="49" t="s">
        <v>296</v>
      </c>
      <c r="E194" s="49" t="s">
        <v>120</v>
      </c>
      <c r="F194" s="49" t="s">
        <v>89</v>
      </c>
      <c r="G194" s="49" t="s">
        <v>102</v>
      </c>
      <c r="H194" s="49" t="s">
        <v>302</v>
      </c>
      <c r="I194" s="49" t="s">
        <v>299</v>
      </c>
      <c r="J194" s="52"/>
      <c r="L194" s="49" t="s">
        <v>297</v>
      </c>
      <c r="Y194" s="50">
        <f>((((Inp_CostIndices!Y$14-1)*Inp_CostIndices!Y$55+1)^Cal_Adjustments!$J$10)*(Inp_CostIndices!Y$47^Cal_Adjustments!$M$10)+((Inp_CostIndices!Y$25^Cal_Adjustments!$K$10)-1))</f>
        <v>1</v>
      </c>
      <c r="Z194" s="50">
        <f>((((Inp_CostIndices!Z$14-1)*Inp_CostIndices!Z$55+1)^Cal_Adjustments!$J$10)*(Inp_CostIndices!Z$47^Cal_Adjustments!$M$10)+((Inp_CostIndices!Z$25^Cal_Adjustments!$K$10)-1))</f>
        <v>1</v>
      </c>
      <c r="AA194" s="50">
        <f>((((Inp_CostIndices!AA$14-1)*Inp_CostIndices!AA$55+1)^Cal_Adjustments!$J$10)*(Inp_CostIndices!AA$47^Cal_Adjustments!$M$10)+((Inp_CostIndices!AA$25^Cal_Adjustments!$K$10)-1))</f>
        <v>1</v>
      </c>
      <c r="AB194" s="50">
        <f>((((Inp_CostIndices!AB$14-1)*Inp_CostIndices!AB$55+1)^Cal_Adjustments!$J$10)*(Inp_CostIndices!AB$47^Cal_Adjustments!$M$10)+((Inp_CostIndices!AB$25^Cal_Adjustments!$K$10)-1))</f>
        <v>1</v>
      </c>
      <c r="AC194" s="50">
        <f>((((Inp_CostIndices!AC$14-1)*Inp_CostIndices!AC$55+1)^Cal_Adjustments!$J$10)*(Inp_CostIndices!AC$47^Cal_Adjustments!$M$10)+((Inp_CostIndices!AC$25^Cal_Adjustments!$K$10)-1))</f>
        <v>1</v>
      </c>
      <c r="AD194" s="50">
        <f>((((Inp_CostIndices!AD$14-1)*Inp_CostIndices!AD$55+1)^Cal_Adjustments!$J$10)*(Inp_CostIndices!AD$47^Cal_Adjustments!$M$10)+((Inp_CostIndices!AD$25^Cal_Adjustments!$K$10)-1))</f>
        <v>1</v>
      </c>
      <c r="AE194" s="50">
        <f>((((Inp_CostIndices!AE$14-1)*Inp_CostIndices!AE$55+1)^Cal_Adjustments!$J$10)*(Inp_CostIndices!AE$47^Cal_Adjustments!$M$10)+((Inp_CostIndices!AE$25^Cal_Adjustments!$K$10)-1))</f>
        <v>1</v>
      </c>
      <c r="AF194" s="50">
        <f>((((Inp_CostIndices!AF$14-1)*Inp_CostIndices!AF$55+1)^Cal_Adjustments!$J$10)*(Inp_CostIndices!AF$47^Cal_Adjustments!$M$10)+((Inp_CostIndices!AF$25^Cal_Adjustments!$K$10)-1))</f>
        <v>1</v>
      </c>
      <c r="AG194" s="50">
        <f>((((Inp_CostIndices!AG$14-1)*Inp_CostIndices!AG$55+1)^Cal_Adjustments!$J$10)*(Inp_CostIndices!AG$47^Cal_Adjustments!$M$10)+((Inp_CostIndices!AG$25^Cal_Adjustments!$K$10)-1))</f>
        <v>1</v>
      </c>
      <c r="AH194" s="50">
        <f>((((Inp_CostIndices!AH$14-1)*Inp_CostIndices!AH$55+1)^Cal_Adjustments!$J$10)*(Inp_CostIndices!AH$47^Cal_Adjustments!$M$10)+((Inp_CostIndices!AH$25^Cal_Adjustments!$K$10)-1))</f>
        <v>1</v>
      </c>
      <c r="AI194" s="50">
        <f>((((Inp_CostIndices!AI$14-1)*Inp_CostIndices!AI$55+1)^Cal_Adjustments!$J$10)*(Inp_CostIndices!AI$47^Cal_Adjustments!$M$10)+((Inp_CostIndices!AI$25^Cal_Adjustments!$K$10)-1))</f>
        <v>1</v>
      </c>
      <c r="AJ194" s="50">
        <f>((((Inp_CostIndices!AJ$14-1)*Inp_CostIndices!AJ$55+1)^Cal_Adjustments!$J$10)*(Inp_CostIndices!AJ$47^Cal_Adjustments!$M$10)+((Inp_CostIndices!AJ$25^Cal_Adjustments!$K$10)-1))</f>
        <v>1</v>
      </c>
      <c r="AK194" s="50">
        <f>((((Inp_CostIndices!AK$14-1)*Inp_CostIndices!AK$55+1)^Cal_Adjustments!$J$10)*(Inp_CostIndices!AK$47^Cal_Adjustments!$M$10)+((Inp_CostIndices!AK$25^Cal_Adjustments!$K$10)-1))</f>
        <v>1</v>
      </c>
      <c r="AU194" s="49"/>
    </row>
    <row r="195" spans="4:47">
      <c r="D195" s="49" t="s">
        <v>296</v>
      </c>
      <c r="E195" s="49" t="s">
        <v>113</v>
      </c>
      <c r="F195" s="49" t="s">
        <v>89</v>
      </c>
      <c r="G195" s="49" t="s">
        <v>102</v>
      </c>
      <c r="H195" s="49" t="s">
        <v>302</v>
      </c>
      <c r="I195" s="49" t="s">
        <v>299</v>
      </c>
      <c r="J195" s="52"/>
      <c r="L195" s="49" t="s">
        <v>297</v>
      </c>
      <c r="Y195" s="50">
        <f>((((Inp_CostIndices!Y$15-1)*Inp_CostIndices!Y$55+1)^Cal_Adjustments!$J$10)*(Inp_CostIndices!Y$48^Cal_Adjustments!$M$10)+((Inp_CostIndices!Y$26^Cal_Adjustments!$K$10)-1))</f>
        <v>1</v>
      </c>
      <c r="Z195" s="50">
        <f>((((Inp_CostIndices!Z$15-1)*Inp_CostIndices!Z$55+1)^Cal_Adjustments!$J$10)*(Inp_CostIndices!Z$48^Cal_Adjustments!$M$10)+((Inp_CostIndices!Z$26^Cal_Adjustments!$K$10)-1))</f>
        <v>1</v>
      </c>
      <c r="AA195" s="50">
        <f>((((Inp_CostIndices!AA$15-1)*Inp_CostIndices!AA$55+1)^Cal_Adjustments!$J$10)*(Inp_CostIndices!AA$48^Cal_Adjustments!$M$10)+((Inp_CostIndices!AA$26^Cal_Adjustments!$K$10)-1))</f>
        <v>1</v>
      </c>
      <c r="AB195" s="50">
        <f>((((Inp_CostIndices!AB$15-1)*Inp_CostIndices!AB$55+1)^Cal_Adjustments!$J$10)*(Inp_CostIndices!AB$48^Cal_Adjustments!$M$10)+((Inp_CostIndices!AB$26^Cal_Adjustments!$K$10)-1))</f>
        <v>1</v>
      </c>
      <c r="AC195" s="50">
        <f>((((Inp_CostIndices!AC$15-1)*Inp_CostIndices!AC$55+1)^Cal_Adjustments!$J$10)*(Inp_CostIndices!AC$48^Cal_Adjustments!$M$10)+((Inp_CostIndices!AC$26^Cal_Adjustments!$K$10)-1))</f>
        <v>1</v>
      </c>
      <c r="AD195" s="50">
        <f>((((Inp_CostIndices!AD$15-1)*Inp_CostIndices!AD$55+1)^Cal_Adjustments!$J$10)*(Inp_CostIndices!AD$48^Cal_Adjustments!$M$10)+((Inp_CostIndices!AD$26^Cal_Adjustments!$K$10)-1))</f>
        <v>1</v>
      </c>
      <c r="AE195" s="50">
        <f>((((Inp_CostIndices!AE$15-1)*Inp_CostIndices!AE$55+1)^Cal_Adjustments!$J$10)*(Inp_CostIndices!AE$48^Cal_Adjustments!$M$10)+((Inp_CostIndices!AE$26^Cal_Adjustments!$K$10)-1))</f>
        <v>1</v>
      </c>
      <c r="AF195" s="50">
        <f>((((Inp_CostIndices!AF$15-1)*Inp_CostIndices!AF$55+1)^Cal_Adjustments!$J$10)*(Inp_CostIndices!AF$48^Cal_Adjustments!$M$10)+((Inp_CostIndices!AF$26^Cal_Adjustments!$K$10)-1))</f>
        <v>1</v>
      </c>
      <c r="AG195" s="50">
        <f>((((Inp_CostIndices!AG$15-1)*Inp_CostIndices!AG$55+1)^Cal_Adjustments!$J$10)*(Inp_CostIndices!AG$48^Cal_Adjustments!$M$10)+((Inp_CostIndices!AG$26^Cal_Adjustments!$K$10)-1))</f>
        <v>1</v>
      </c>
      <c r="AH195" s="50">
        <f>((((Inp_CostIndices!AH$15-1)*Inp_CostIndices!AH$55+1)^Cal_Adjustments!$J$10)*(Inp_CostIndices!AH$48^Cal_Adjustments!$M$10)+((Inp_CostIndices!AH$26^Cal_Adjustments!$K$10)-1))</f>
        <v>1</v>
      </c>
      <c r="AI195" s="50">
        <f>((((Inp_CostIndices!AI$15-1)*Inp_CostIndices!AI$55+1)^Cal_Adjustments!$J$10)*(Inp_CostIndices!AI$48^Cal_Adjustments!$M$10)+((Inp_CostIndices!AI$26^Cal_Adjustments!$K$10)-1))</f>
        <v>1</v>
      </c>
      <c r="AJ195" s="50">
        <f>((((Inp_CostIndices!AJ$15-1)*Inp_CostIndices!AJ$55+1)^Cal_Adjustments!$J$10)*(Inp_CostIndices!AJ$48^Cal_Adjustments!$M$10)+((Inp_CostIndices!AJ$26^Cal_Adjustments!$K$10)-1))</f>
        <v>1</v>
      </c>
      <c r="AK195" s="50">
        <f>((((Inp_CostIndices!AK$15-1)*Inp_CostIndices!AK$55+1)^Cal_Adjustments!$J$10)*(Inp_CostIndices!AK$48^Cal_Adjustments!$M$10)+((Inp_CostIndices!AK$26^Cal_Adjustments!$K$10)-1))</f>
        <v>1</v>
      </c>
      <c r="AU195" s="49"/>
    </row>
    <row r="196" spans="4:47">
      <c r="D196" s="49" t="s">
        <v>296</v>
      </c>
      <c r="E196" s="49" t="s">
        <v>128</v>
      </c>
      <c r="F196" s="49" t="s">
        <v>89</v>
      </c>
      <c r="G196" s="49" t="s">
        <v>102</v>
      </c>
      <c r="H196" s="49" t="s">
        <v>302</v>
      </c>
      <c r="I196" s="49" t="s">
        <v>299</v>
      </c>
      <c r="J196" s="52"/>
      <c r="L196" s="49" t="s">
        <v>297</v>
      </c>
      <c r="Y196" s="50">
        <f>((((Inp_CostIndices!Y$16-1)*Inp_CostIndices!Y$55+1)^Cal_Adjustments!$J$10)*(Inp_CostIndices!Y$49^Cal_Adjustments!$M$10)+((Inp_CostIndices!Y$27^Cal_Adjustments!$K$10)-1))</f>
        <v>1</v>
      </c>
      <c r="Z196" s="50">
        <f>((((Inp_CostIndices!Z$16-1)*Inp_CostIndices!Z$55+1)^Cal_Adjustments!$J$10)*(Inp_CostIndices!Z$49^Cal_Adjustments!$M$10)+((Inp_CostIndices!Z$27^Cal_Adjustments!$K$10)-1))</f>
        <v>1</v>
      </c>
      <c r="AA196" s="50">
        <f>((((Inp_CostIndices!AA$16-1)*Inp_CostIndices!AA$55+1)^Cal_Adjustments!$J$10)*(Inp_CostIndices!AA$49^Cal_Adjustments!$M$10)+((Inp_CostIndices!AA$27^Cal_Adjustments!$K$10)-1))</f>
        <v>1</v>
      </c>
      <c r="AB196" s="50">
        <f>((((Inp_CostIndices!AB$16-1)*Inp_CostIndices!AB$55+1)^Cal_Adjustments!$J$10)*(Inp_CostIndices!AB$49^Cal_Adjustments!$M$10)+((Inp_CostIndices!AB$27^Cal_Adjustments!$K$10)-1))</f>
        <v>1</v>
      </c>
      <c r="AC196" s="50">
        <f>((((Inp_CostIndices!AC$16-1)*Inp_CostIndices!AC$55+1)^Cal_Adjustments!$J$10)*(Inp_CostIndices!AC$49^Cal_Adjustments!$M$10)+((Inp_CostIndices!AC$27^Cal_Adjustments!$K$10)-1))</f>
        <v>1</v>
      </c>
      <c r="AD196" s="50">
        <f>((((Inp_CostIndices!AD$16-1)*Inp_CostIndices!AD$55+1)^Cal_Adjustments!$J$10)*(Inp_CostIndices!AD$49^Cal_Adjustments!$M$10)+((Inp_CostIndices!AD$27^Cal_Adjustments!$K$10)-1))</f>
        <v>1</v>
      </c>
      <c r="AE196" s="50">
        <f>((((Inp_CostIndices!AE$16-1)*Inp_CostIndices!AE$55+1)^Cal_Adjustments!$J$10)*(Inp_CostIndices!AE$49^Cal_Adjustments!$M$10)+((Inp_CostIndices!AE$27^Cal_Adjustments!$K$10)-1))</f>
        <v>1</v>
      </c>
      <c r="AF196" s="50">
        <f>((((Inp_CostIndices!AF$16-1)*Inp_CostIndices!AF$55+1)^Cal_Adjustments!$J$10)*(Inp_CostIndices!AF$49^Cal_Adjustments!$M$10)+((Inp_CostIndices!AF$27^Cal_Adjustments!$K$10)-1))</f>
        <v>1</v>
      </c>
      <c r="AG196" s="50">
        <f>((((Inp_CostIndices!AG$16-1)*Inp_CostIndices!AG$55+1)^Cal_Adjustments!$J$10)*(Inp_CostIndices!AG$49^Cal_Adjustments!$M$10)+((Inp_CostIndices!AG$27^Cal_Adjustments!$K$10)-1))</f>
        <v>1</v>
      </c>
      <c r="AH196" s="50">
        <f>((((Inp_CostIndices!AH$16-1)*Inp_CostIndices!AH$55+1)^Cal_Adjustments!$J$10)*(Inp_CostIndices!AH$49^Cal_Adjustments!$M$10)+((Inp_CostIndices!AH$27^Cal_Adjustments!$K$10)-1))</f>
        <v>1</v>
      </c>
      <c r="AI196" s="50">
        <f>((((Inp_CostIndices!AI$16-1)*Inp_CostIndices!AI$55+1)^Cal_Adjustments!$J$10)*(Inp_CostIndices!AI$49^Cal_Adjustments!$M$10)+((Inp_CostIndices!AI$27^Cal_Adjustments!$K$10)-1))</f>
        <v>1</v>
      </c>
      <c r="AJ196" s="50">
        <f>((((Inp_CostIndices!AJ$16-1)*Inp_CostIndices!AJ$55+1)^Cal_Adjustments!$J$10)*(Inp_CostIndices!AJ$49^Cal_Adjustments!$M$10)+((Inp_CostIndices!AJ$27^Cal_Adjustments!$K$10)-1))</f>
        <v>1</v>
      </c>
      <c r="AK196" s="50">
        <f>((((Inp_CostIndices!AK$16-1)*Inp_CostIndices!AK$55+1)^Cal_Adjustments!$J$10)*(Inp_CostIndices!AK$49^Cal_Adjustments!$M$10)+((Inp_CostIndices!AK$27^Cal_Adjustments!$K$10)-1))</f>
        <v>1</v>
      </c>
      <c r="AU196" s="49"/>
    </row>
    <row r="197" spans="4:47">
      <c r="D197" s="49" t="s">
        <v>296</v>
      </c>
      <c r="E197" s="49" t="s">
        <v>132</v>
      </c>
      <c r="F197" s="49" t="s">
        <v>89</v>
      </c>
      <c r="G197" s="49" t="s">
        <v>102</v>
      </c>
      <c r="H197" s="49" t="s">
        <v>302</v>
      </c>
      <c r="I197" s="49" t="s">
        <v>299</v>
      </c>
      <c r="J197" s="52"/>
      <c r="L197" s="49" t="s">
        <v>297</v>
      </c>
      <c r="Y197" s="50">
        <f>((((Inp_CostIndices!Y$17-1)*Inp_CostIndices!Y$55+1)^Cal_Adjustments!$J$10)*(Inp_CostIndices!Y$50^Cal_Adjustments!$M$10)+((Inp_CostIndices!Y$28^Cal_Adjustments!$K$10)-1))</f>
        <v>1.0463457232897591</v>
      </c>
      <c r="Z197" s="50">
        <f>((((Inp_CostIndices!Z$17-1)*Inp_CostIndices!Z$55+1)^Cal_Adjustments!$J$10)*(Inp_CostIndices!Z$50^Cal_Adjustments!$M$10)+((Inp_CostIndices!Z$28^Cal_Adjustments!$K$10)-1))</f>
        <v>1.0473385612000337</v>
      </c>
      <c r="AA197" s="50">
        <f>((((Inp_CostIndices!AA$17-1)*Inp_CostIndices!AA$55+1)^Cal_Adjustments!$J$10)*(Inp_CostIndices!AA$50^Cal_Adjustments!$M$10)+((Inp_CostIndices!AA$28^Cal_Adjustments!$K$10)-1))</f>
        <v>1.0434127985733839</v>
      </c>
      <c r="AB197" s="50">
        <f>((((Inp_CostIndices!AB$17-1)*Inp_CostIndices!AB$55+1)^Cal_Adjustments!$J$10)*(Inp_CostIndices!AB$50^Cal_Adjustments!$M$10)+((Inp_CostIndices!AB$28^Cal_Adjustments!$K$10)-1))</f>
        <v>1.0413587220434308</v>
      </c>
      <c r="AC197" s="50">
        <f>((((Inp_CostIndices!AC$17-1)*Inp_CostIndices!AC$55+1)^Cal_Adjustments!$J$10)*(Inp_CostIndices!AC$50^Cal_Adjustments!$M$10)+((Inp_CostIndices!AC$28^Cal_Adjustments!$K$10)-1))</f>
        <v>1.0482022476114323</v>
      </c>
      <c r="AD197" s="50">
        <f>((((Inp_CostIndices!AD$17-1)*Inp_CostIndices!AD$55+1)^Cal_Adjustments!$J$10)*(Inp_CostIndices!AD$50^Cal_Adjustments!$M$10)+((Inp_CostIndices!AD$28^Cal_Adjustments!$K$10)-1))</f>
        <v>1.0471124711124344</v>
      </c>
      <c r="AE197" s="50">
        <f>((((Inp_CostIndices!AE$17-1)*Inp_CostIndices!AE$55+1)^Cal_Adjustments!$J$10)*(Inp_CostIndices!AE$50^Cal_Adjustments!$M$10)+((Inp_CostIndices!AE$28^Cal_Adjustments!$K$10)-1))</f>
        <v>1.0454849601081431</v>
      </c>
      <c r="AF197" s="50">
        <f>((((Inp_CostIndices!AF$17-1)*Inp_CostIndices!AF$55+1)^Cal_Adjustments!$J$10)*(Inp_CostIndices!AF$50^Cal_Adjustments!$M$10)+((Inp_CostIndices!AF$28^Cal_Adjustments!$K$10)-1))</f>
        <v>1.0454849601081431</v>
      </c>
      <c r="AG197" s="50">
        <f>((((Inp_CostIndices!AG$17-1)*Inp_CostIndices!AG$55+1)^Cal_Adjustments!$J$10)*(Inp_CostIndices!AG$50^Cal_Adjustments!$M$10)+((Inp_CostIndices!AG$28^Cal_Adjustments!$K$10)-1))</f>
        <v>1.0454849601081431</v>
      </c>
      <c r="AH197" s="50">
        <f>((((Inp_CostIndices!AH$17-1)*Inp_CostIndices!AH$55+1)^Cal_Adjustments!$J$10)*(Inp_CostIndices!AH$50^Cal_Adjustments!$M$10)+((Inp_CostIndices!AH$28^Cal_Adjustments!$K$10)-1))</f>
        <v>1.0454849601081431</v>
      </c>
      <c r="AI197" s="50">
        <f>((((Inp_CostIndices!AI$17-1)*Inp_CostIndices!AI$55+1)^Cal_Adjustments!$J$10)*(Inp_CostIndices!AI$50^Cal_Adjustments!$M$10)+((Inp_CostIndices!AI$28^Cal_Adjustments!$K$10)-1))</f>
        <v>1.0454849601081431</v>
      </c>
      <c r="AJ197" s="50">
        <f>((((Inp_CostIndices!AJ$17-1)*Inp_CostIndices!AJ$55+1)^Cal_Adjustments!$J$10)*(Inp_CostIndices!AJ$50^Cal_Adjustments!$M$10)+((Inp_CostIndices!AJ$28^Cal_Adjustments!$K$10)-1))</f>
        <v>1.0454849601081431</v>
      </c>
      <c r="AK197" s="50">
        <f>((((Inp_CostIndices!AK$17-1)*Inp_CostIndices!AK$55+1)^Cal_Adjustments!$J$10)*(Inp_CostIndices!AK$50^Cal_Adjustments!$M$10)+((Inp_CostIndices!AK$28^Cal_Adjustments!$K$10)-1))</f>
        <v>1.0454849601081431</v>
      </c>
      <c r="AU197" s="49"/>
    </row>
    <row r="198" spans="4:47">
      <c r="D198" s="49" t="s">
        <v>296</v>
      </c>
      <c r="E198" s="49" t="s">
        <v>121</v>
      </c>
      <c r="F198" s="49" t="s">
        <v>89</v>
      </c>
      <c r="G198" s="49" t="s">
        <v>102</v>
      </c>
      <c r="H198" s="49" t="s">
        <v>302</v>
      </c>
      <c r="I198" s="49" t="s">
        <v>299</v>
      </c>
      <c r="J198" s="52"/>
      <c r="L198" s="49" t="s">
        <v>297</v>
      </c>
      <c r="Y198" s="50">
        <f>((((Inp_CostIndices!Y$18-1)*Inp_CostIndices!Y$55+1)^Cal_Adjustments!$J$10)*(Inp_CostIndices!Y$51^Cal_Adjustments!$M$10)+((Inp_CostIndices!Y$29^Cal_Adjustments!$K$10)-1))</f>
        <v>1</v>
      </c>
      <c r="Z198" s="50">
        <f>((((Inp_CostIndices!Z$18-1)*Inp_CostIndices!Z$55+1)^Cal_Adjustments!$J$10)*(Inp_CostIndices!Z$51^Cal_Adjustments!$M$10)+((Inp_CostIndices!Z$29^Cal_Adjustments!$K$10)-1))</f>
        <v>1</v>
      </c>
      <c r="AA198" s="50">
        <f>((((Inp_CostIndices!AA$18-1)*Inp_CostIndices!AA$55+1)^Cal_Adjustments!$J$10)*(Inp_CostIndices!AA$51^Cal_Adjustments!$M$10)+((Inp_CostIndices!AA$29^Cal_Adjustments!$K$10)-1))</f>
        <v>1</v>
      </c>
      <c r="AB198" s="50">
        <f>((((Inp_CostIndices!AB$18-1)*Inp_CostIndices!AB$55+1)^Cal_Adjustments!$J$10)*(Inp_CostIndices!AB$51^Cal_Adjustments!$M$10)+((Inp_CostIndices!AB$29^Cal_Adjustments!$K$10)-1))</f>
        <v>1</v>
      </c>
      <c r="AC198" s="50">
        <f>((((Inp_CostIndices!AC$18-1)*Inp_CostIndices!AC$55+1)^Cal_Adjustments!$J$10)*(Inp_CostIndices!AC$51^Cal_Adjustments!$M$10)+((Inp_CostIndices!AC$29^Cal_Adjustments!$K$10)-1))</f>
        <v>1</v>
      </c>
      <c r="AD198" s="50">
        <f>((((Inp_CostIndices!AD$18-1)*Inp_CostIndices!AD$55+1)^Cal_Adjustments!$J$10)*(Inp_CostIndices!AD$51^Cal_Adjustments!$M$10)+((Inp_CostIndices!AD$29^Cal_Adjustments!$K$10)-1))</f>
        <v>1</v>
      </c>
      <c r="AE198" s="50">
        <f>((((Inp_CostIndices!AE$18-1)*Inp_CostIndices!AE$55+1)^Cal_Adjustments!$J$10)*(Inp_CostIndices!AE$51^Cal_Adjustments!$M$10)+((Inp_CostIndices!AE$29^Cal_Adjustments!$K$10)-1))</f>
        <v>1</v>
      </c>
      <c r="AF198" s="50">
        <f>((((Inp_CostIndices!AF$18-1)*Inp_CostIndices!AF$55+1)^Cal_Adjustments!$J$10)*(Inp_CostIndices!AF$51^Cal_Adjustments!$M$10)+((Inp_CostIndices!AF$29^Cal_Adjustments!$K$10)-1))</f>
        <v>1</v>
      </c>
      <c r="AG198" s="50">
        <f>((((Inp_CostIndices!AG$18-1)*Inp_CostIndices!AG$55+1)^Cal_Adjustments!$J$10)*(Inp_CostIndices!AG$51^Cal_Adjustments!$M$10)+((Inp_CostIndices!AG$29^Cal_Adjustments!$K$10)-1))</f>
        <v>1</v>
      </c>
      <c r="AH198" s="50">
        <f>((((Inp_CostIndices!AH$18-1)*Inp_CostIndices!AH$55+1)^Cal_Adjustments!$J$10)*(Inp_CostIndices!AH$51^Cal_Adjustments!$M$10)+((Inp_CostIndices!AH$29^Cal_Adjustments!$K$10)-1))</f>
        <v>1</v>
      </c>
      <c r="AI198" s="50">
        <f>((((Inp_CostIndices!AI$18-1)*Inp_CostIndices!AI$55+1)^Cal_Adjustments!$J$10)*(Inp_CostIndices!AI$51^Cal_Adjustments!$M$10)+((Inp_CostIndices!AI$29^Cal_Adjustments!$K$10)-1))</f>
        <v>1</v>
      </c>
      <c r="AJ198" s="50">
        <f>((((Inp_CostIndices!AJ$18-1)*Inp_CostIndices!AJ$55+1)^Cal_Adjustments!$J$10)*(Inp_CostIndices!AJ$51^Cal_Adjustments!$M$10)+((Inp_CostIndices!AJ$29^Cal_Adjustments!$K$10)-1))</f>
        <v>1</v>
      </c>
      <c r="AK198" s="50">
        <f>((((Inp_CostIndices!AK$18-1)*Inp_CostIndices!AK$55+1)^Cal_Adjustments!$J$10)*(Inp_CostIndices!AK$51^Cal_Adjustments!$M$10)+((Inp_CostIndices!AK$29^Cal_Adjustments!$K$10)-1))</f>
        <v>1</v>
      </c>
      <c r="AU198" s="49"/>
    </row>
    <row r="199" spans="4:47">
      <c r="D199" s="49" t="s">
        <v>296</v>
      </c>
      <c r="E199" s="49" t="s">
        <v>109</v>
      </c>
      <c r="F199" s="49" t="s">
        <v>89</v>
      </c>
      <c r="G199" s="49" t="s">
        <v>102</v>
      </c>
      <c r="H199" s="49" t="s">
        <v>362</v>
      </c>
      <c r="J199" s="52"/>
      <c r="L199" s="49" t="s">
        <v>273</v>
      </c>
      <c r="AU199" s="49"/>
    </row>
    <row r="200" spans="4:47">
      <c r="D200" s="49" t="s">
        <v>296</v>
      </c>
      <c r="E200" s="49" t="s">
        <v>112</v>
      </c>
      <c r="F200" s="49" t="s">
        <v>89</v>
      </c>
      <c r="G200" s="49" t="s">
        <v>102</v>
      </c>
      <c r="H200" s="49" t="s">
        <v>362</v>
      </c>
      <c r="J200" s="52"/>
      <c r="L200" s="49" t="s">
        <v>273</v>
      </c>
      <c r="AU200" s="49"/>
    </row>
    <row r="201" spans="4:47">
      <c r="D201" s="49" t="s">
        <v>296</v>
      </c>
      <c r="E201" s="49" t="s">
        <v>116</v>
      </c>
      <c r="F201" s="49" t="s">
        <v>89</v>
      </c>
      <c r="G201" s="49" t="s">
        <v>102</v>
      </c>
      <c r="H201" s="49" t="s">
        <v>362</v>
      </c>
      <c r="J201" s="52"/>
      <c r="L201" s="49" t="s">
        <v>273</v>
      </c>
      <c r="AU201" s="49"/>
    </row>
    <row r="202" spans="4:47">
      <c r="D202" s="49" t="s">
        <v>296</v>
      </c>
      <c r="E202" s="49" t="s">
        <v>120</v>
      </c>
      <c r="F202" s="49" t="s">
        <v>89</v>
      </c>
      <c r="G202" s="49" t="s">
        <v>102</v>
      </c>
      <c r="H202" s="49" t="s">
        <v>362</v>
      </c>
      <c r="J202" s="52"/>
      <c r="L202" s="49" t="s">
        <v>273</v>
      </c>
      <c r="AU202" s="49"/>
    </row>
    <row r="203" spans="4:47">
      <c r="D203" s="49" t="s">
        <v>296</v>
      </c>
      <c r="E203" s="49" t="s">
        <v>113</v>
      </c>
      <c r="F203" s="49" t="s">
        <v>89</v>
      </c>
      <c r="G203" s="49" t="s">
        <v>102</v>
      </c>
      <c r="H203" s="49" t="s">
        <v>362</v>
      </c>
      <c r="J203" s="52"/>
      <c r="L203" s="49" t="s">
        <v>273</v>
      </c>
      <c r="AU203" s="49"/>
    </row>
    <row r="204" spans="4:47">
      <c r="D204" s="49" t="s">
        <v>296</v>
      </c>
      <c r="E204" s="49" t="s">
        <v>128</v>
      </c>
      <c r="F204" s="49" t="s">
        <v>89</v>
      </c>
      <c r="G204" s="49" t="s">
        <v>102</v>
      </c>
      <c r="H204" s="49" t="s">
        <v>362</v>
      </c>
      <c r="J204" s="52"/>
      <c r="L204" s="49" t="s">
        <v>273</v>
      </c>
      <c r="AU204" s="49"/>
    </row>
    <row r="205" spans="4:47">
      <c r="D205" s="49" t="s">
        <v>296</v>
      </c>
      <c r="E205" s="49" t="s">
        <v>132</v>
      </c>
      <c r="F205" s="49" t="s">
        <v>89</v>
      </c>
      <c r="G205" s="49" t="s">
        <v>102</v>
      </c>
      <c r="H205" s="49" t="s">
        <v>362</v>
      </c>
      <c r="J205" s="52"/>
      <c r="L205" s="49" t="s">
        <v>273</v>
      </c>
      <c r="AU205" s="49"/>
    </row>
    <row r="206" spans="4:47">
      <c r="D206" s="51" t="s">
        <v>296</v>
      </c>
      <c r="E206" s="51" t="s">
        <v>121</v>
      </c>
      <c r="F206" s="51" t="s">
        <v>89</v>
      </c>
      <c r="G206" s="49" t="s">
        <v>102</v>
      </c>
      <c r="H206" s="51" t="s">
        <v>362</v>
      </c>
      <c r="J206" s="52"/>
      <c r="L206" s="49" t="s">
        <v>273</v>
      </c>
      <c r="AU206" s="85"/>
    </row>
    <row r="207" spans="4:47" s="51" customFormat="1">
      <c r="J207" s="52"/>
      <c r="AU207" s="95"/>
    </row>
    <row r="208" spans="4:47">
      <c r="F208" s="51" t="s">
        <v>89</v>
      </c>
      <c r="G208" s="49" t="str">
        <f>G206</f>
        <v>Total Work Management</v>
      </c>
      <c r="H208" s="92" t="s">
        <v>380</v>
      </c>
      <c r="J208" s="52"/>
      <c r="L208" s="49" t="s">
        <v>273</v>
      </c>
      <c r="AU208" s="49"/>
    </row>
    <row r="209" spans="3:67">
      <c r="F209" s="51" t="s">
        <v>89</v>
      </c>
      <c r="G209" s="49" t="str">
        <f>G206</f>
        <v>Total Work Management</v>
      </c>
      <c r="H209" s="92" t="s">
        <v>381</v>
      </c>
      <c r="J209" s="52"/>
      <c r="L209" s="49" t="s">
        <v>273</v>
      </c>
      <c r="AU209" s="49"/>
    </row>
    <row r="210" spans="3:67">
      <c r="F210" s="51" t="s">
        <v>89</v>
      </c>
      <c r="G210" s="49" t="str">
        <f>G206</f>
        <v>Total Work Management</v>
      </c>
      <c r="H210" s="92" t="s">
        <v>382</v>
      </c>
      <c r="J210" s="52"/>
      <c r="L210" s="49" t="s">
        <v>273</v>
      </c>
      <c r="AU210" s="49"/>
    </row>
    <row r="211" spans="3:67">
      <c r="F211" s="51" t="s">
        <v>89</v>
      </c>
      <c r="G211" s="49" t="str">
        <f>G206</f>
        <v>Total Work Management</v>
      </c>
      <c r="H211" s="92" t="s">
        <v>383</v>
      </c>
      <c r="J211" s="52"/>
      <c r="L211" s="49" t="s">
        <v>273</v>
      </c>
      <c r="AU211" s="49"/>
    </row>
    <row r="212" spans="3:67" s="51" customFormat="1">
      <c r="H212" s="62"/>
      <c r="J212" s="52"/>
      <c r="Y212" s="71"/>
      <c r="Z212" s="71"/>
      <c r="AA212" s="71"/>
      <c r="AB212" s="71"/>
      <c r="AC212" s="71"/>
      <c r="AD212" s="71"/>
      <c r="AE212" s="71"/>
      <c r="AF212" s="71"/>
      <c r="AG212" s="71"/>
      <c r="AH212" s="71"/>
      <c r="AI212" s="71"/>
      <c r="AJ212" s="71"/>
      <c r="AK212" s="71"/>
    </row>
    <row r="213" spans="3:67">
      <c r="C213" s="11" t="s">
        <v>126</v>
      </c>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31"/>
      <c r="AR213" s="11"/>
      <c r="AS213" s="11"/>
      <c r="AT213" s="11"/>
      <c r="AU213" s="11"/>
      <c r="AV213" s="11"/>
      <c r="AW213" s="11"/>
      <c r="AX213" s="11"/>
      <c r="AY213" s="11"/>
      <c r="AZ213" s="11"/>
      <c r="BA213" s="11"/>
      <c r="BB213" s="31"/>
      <c r="BC213" s="11"/>
      <c r="BD213" s="11"/>
      <c r="BE213" s="11"/>
      <c r="BF213" s="11"/>
      <c r="BG213" s="11"/>
      <c r="BH213" s="11"/>
      <c r="BI213" s="11"/>
      <c r="BJ213" s="11"/>
      <c r="BK213" s="11"/>
      <c r="BL213" s="11"/>
      <c r="BM213" s="11"/>
      <c r="BN213" s="11"/>
      <c r="BO213" s="11"/>
    </row>
    <row r="214" spans="3:67" s="51" customFormat="1">
      <c r="C214" s="93"/>
      <c r="D214" s="93"/>
      <c r="E214" s="93"/>
      <c r="F214" s="93"/>
      <c r="G214" s="93"/>
      <c r="H214" s="93"/>
      <c r="I214" s="93"/>
      <c r="J214" s="93"/>
      <c r="K214" s="93"/>
      <c r="L214" s="93"/>
      <c r="M214" s="93"/>
      <c r="N214" s="93"/>
      <c r="O214" s="93"/>
      <c r="P214" s="93"/>
      <c r="Q214" s="93"/>
      <c r="R214" s="93"/>
      <c r="S214" s="93"/>
      <c r="T214" s="93"/>
      <c r="U214" s="93"/>
      <c r="V214" s="93"/>
      <c r="W214" s="93"/>
      <c r="X214" s="93"/>
      <c r="Y214" s="49"/>
      <c r="Z214" s="49"/>
      <c r="AA214" s="49"/>
      <c r="AB214" s="49"/>
      <c r="AC214" s="49"/>
      <c r="AD214" s="49"/>
      <c r="AE214" s="49"/>
      <c r="AF214" s="49"/>
      <c r="AG214" s="49"/>
      <c r="AH214" s="49"/>
      <c r="AI214" s="49"/>
      <c r="AJ214" s="49"/>
      <c r="AK214" s="49"/>
      <c r="AL214" s="93"/>
      <c r="AM214" s="93"/>
      <c r="AN214" s="93"/>
      <c r="AO214" s="93"/>
      <c r="AP214" s="93"/>
      <c r="AQ214" s="94"/>
      <c r="AR214" s="93"/>
      <c r="AS214" s="93"/>
      <c r="AT214" s="93"/>
      <c r="AU214" s="93"/>
      <c r="AV214" s="93"/>
      <c r="AW214" s="93"/>
      <c r="AX214" s="93"/>
      <c r="AY214" s="93"/>
      <c r="AZ214" s="93"/>
      <c r="BA214" s="93"/>
      <c r="BB214" s="94"/>
      <c r="BC214" s="93"/>
      <c r="BD214" s="93"/>
      <c r="BE214" s="93"/>
      <c r="BF214" s="93"/>
      <c r="BG214" s="93"/>
      <c r="BH214" s="93"/>
      <c r="BI214" s="93"/>
      <c r="BJ214" s="93"/>
      <c r="BK214" s="93"/>
      <c r="BL214" s="93"/>
      <c r="BM214" s="93"/>
      <c r="BN214" s="93"/>
      <c r="BO214" s="93"/>
    </row>
    <row r="215" spans="3:67">
      <c r="D215" s="49" t="s">
        <v>296</v>
      </c>
      <c r="E215" s="49" t="s">
        <v>109</v>
      </c>
      <c r="F215" s="49" t="s">
        <v>89</v>
      </c>
      <c r="G215" s="49" t="s">
        <v>126</v>
      </c>
      <c r="H215" s="49" t="s">
        <v>352</v>
      </c>
      <c r="I215" s="49" t="s">
        <v>299</v>
      </c>
      <c r="J215" s="52"/>
      <c r="L215" s="49" t="s">
        <v>297</v>
      </c>
      <c r="AU215" s="49"/>
    </row>
    <row r="216" spans="3:67">
      <c r="D216" s="49" t="s">
        <v>296</v>
      </c>
      <c r="E216" s="49" t="s">
        <v>112</v>
      </c>
      <c r="F216" s="49" t="s">
        <v>89</v>
      </c>
      <c r="G216" s="49" t="s">
        <v>126</v>
      </c>
      <c r="H216" s="49" t="s">
        <v>352</v>
      </c>
      <c r="I216" s="49" t="s">
        <v>299</v>
      </c>
      <c r="J216" s="52"/>
      <c r="L216" s="49" t="s">
        <v>297</v>
      </c>
      <c r="AU216" s="49"/>
    </row>
    <row r="217" spans="3:67">
      <c r="D217" s="49" t="s">
        <v>296</v>
      </c>
      <c r="E217" s="49" t="s">
        <v>116</v>
      </c>
      <c r="F217" s="49" t="s">
        <v>89</v>
      </c>
      <c r="G217" s="49" t="s">
        <v>126</v>
      </c>
      <c r="H217" s="49" t="s">
        <v>352</v>
      </c>
      <c r="I217" s="49" t="s">
        <v>299</v>
      </c>
      <c r="J217" s="52"/>
      <c r="L217" s="49" t="s">
        <v>297</v>
      </c>
      <c r="AU217" s="49"/>
    </row>
    <row r="218" spans="3:67">
      <c r="D218" s="49" t="s">
        <v>296</v>
      </c>
      <c r="E218" s="49" t="s">
        <v>120</v>
      </c>
      <c r="F218" s="49" t="s">
        <v>89</v>
      </c>
      <c r="G218" s="49" t="s">
        <v>126</v>
      </c>
      <c r="H218" s="49" t="s">
        <v>352</v>
      </c>
      <c r="I218" s="49" t="s">
        <v>299</v>
      </c>
      <c r="J218" s="52"/>
      <c r="L218" s="49" t="s">
        <v>297</v>
      </c>
      <c r="AU218" s="49"/>
    </row>
    <row r="219" spans="3:67">
      <c r="D219" s="49" t="s">
        <v>296</v>
      </c>
      <c r="E219" s="49" t="s">
        <v>113</v>
      </c>
      <c r="F219" s="49" t="s">
        <v>89</v>
      </c>
      <c r="G219" s="49" t="s">
        <v>126</v>
      </c>
      <c r="H219" s="49" t="s">
        <v>352</v>
      </c>
      <c r="I219" s="49" t="s">
        <v>299</v>
      </c>
      <c r="J219" s="52"/>
      <c r="L219" s="49" t="s">
        <v>297</v>
      </c>
      <c r="AU219" s="49"/>
    </row>
    <row r="220" spans="3:67">
      <c r="D220" s="49" t="s">
        <v>296</v>
      </c>
      <c r="E220" s="49" t="s">
        <v>128</v>
      </c>
      <c r="F220" s="49" t="s">
        <v>89</v>
      </c>
      <c r="G220" s="49" t="s">
        <v>126</v>
      </c>
      <c r="H220" s="49" t="s">
        <v>352</v>
      </c>
      <c r="I220" s="49" t="s">
        <v>299</v>
      </c>
      <c r="J220" s="52"/>
      <c r="L220" s="49" t="s">
        <v>297</v>
      </c>
      <c r="AU220" s="49"/>
    </row>
    <row r="221" spans="3:67">
      <c r="D221" s="49" t="s">
        <v>296</v>
      </c>
      <c r="E221" s="49" t="s">
        <v>132</v>
      </c>
      <c r="F221" s="49" t="s">
        <v>89</v>
      </c>
      <c r="G221" s="49" t="s">
        <v>126</v>
      </c>
      <c r="H221" s="49" t="s">
        <v>352</v>
      </c>
      <c r="I221" s="49" t="s">
        <v>299</v>
      </c>
      <c r="J221" s="52"/>
      <c r="L221" s="49" t="s">
        <v>297</v>
      </c>
      <c r="AU221" s="49"/>
    </row>
    <row r="222" spans="3:67">
      <c r="D222" s="49" t="s">
        <v>296</v>
      </c>
      <c r="E222" s="49" t="s">
        <v>121</v>
      </c>
      <c r="F222" s="49" t="s">
        <v>89</v>
      </c>
      <c r="G222" s="49" t="s">
        <v>126</v>
      </c>
      <c r="H222" s="49" t="s">
        <v>352</v>
      </c>
      <c r="I222" s="49" t="s">
        <v>299</v>
      </c>
      <c r="J222" s="52"/>
      <c r="L222" s="49" t="s">
        <v>297</v>
      </c>
      <c r="AU222" s="49"/>
    </row>
    <row r="223" spans="3:67">
      <c r="D223" s="49" t="s">
        <v>296</v>
      </c>
      <c r="E223" s="49" t="s">
        <v>109</v>
      </c>
      <c r="F223" s="49" t="s">
        <v>89</v>
      </c>
      <c r="G223" s="49" t="s">
        <v>126</v>
      </c>
      <c r="H223" s="49" t="s">
        <v>301</v>
      </c>
      <c r="I223" s="49" t="s">
        <v>299</v>
      </c>
      <c r="J223" s="52"/>
      <c r="L223" s="49" t="s">
        <v>297</v>
      </c>
      <c r="Y223" s="50">
        <f>((((Inp_CostIndices!Y$11-1)*Inp_CostIndices!Y$56+1)^Cal_Adjustments!$J$11)*(Inp_CostIndices!Y$44^Cal_Adjustments!$M$11)+((Inp_CostIndices!Y$22^Cal_Adjustments!$K$11)-1))</f>
        <v>1.10218992362261</v>
      </c>
      <c r="Z223" s="50">
        <f>((((Inp_CostIndices!Z$11-1)*Inp_CostIndices!Z$56+1)^Cal_Adjustments!$J$11)*(Inp_CostIndices!Z$44^Cal_Adjustments!$M$11)+((Inp_CostIndices!Z$22^Cal_Adjustments!$K$11)-1))</f>
        <v>1.1014801787308939</v>
      </c>
      <c r="AA223" s="50">
        <f>((((Inp_CostIndices!AA$11-1)*Inp_CostIndices!AA$56+1)^Cal_Adjustments!$J$11)*(Inp_CostIndices!AA$44^Cal_Adjustments!$M$11)+((Inp_CostIndices!AA$22^Cal_Adjustments!$K$11)-1))</f>
        <v>1.1011957377882766</v>
      </c>
      <c r="AB223" s="50">
        <f>((((Inp_CostIndices!AB$11-1)*Inp_CostIndices!AB$56+1)^Cal_Adjustments!$J$11)*(Inp_CostIndices!AB$44^Cal_Adjustments!$M$11)+((Inp_CostIndices!AB$22^Cal_Adjustments!$K$11)-1))</f>
        <v>1.1015904349549719</v>
      </c>
      <c r="AC223" s="50">
        <f>((((Inp_CostIndices!AC$11-1)*Inp_CostIndices!AC$56+1)^Cal_Adjustments!$J$11)*(Inp_CostIndices!AC$44^Cal_Adjustments!$M$11)+((Inp_CostIndices!AC$22^Cal_Adjustments!$K$11)-1))</f>
        <v>1.1029957055039015</v>
      </c>
      <c r="AD223" s="50">
        <f>((((Inp_CostIndices!AD$11-1)*Inp_CostIndices!AD$56+1)^Cal_Adjustments!$J$11)*(Inp_CostIndices!AD$44^Cal_Adjustments!$M$11)+((Inp_CostIndices!AD$22^Cal_Adjustments!$K$11)-1))</f>
        <v>1.1023057609339402</v>
      </c>
      <c r="AE223" s="50">
        <f>((((Inp_CostIndices!AE$11-1)*Inp_CostIndices!AE$56+1)^Cal_Adjustments!$J$11)*(Inp_CostIndices!AE$44^Cal_Adjustments!$M$11)+((Inp_CostIndices!AE$22^Cal_Adjustments!$K$11)-1))</f>
        <v>1.1019135593031451</v>
      </c>
      <c r="AF223" s="50">
        <f>((((Inp_CostIndices!AF$11-1)*Inp_CostIndices!AF$56+1)^Cal_Adjustments!$J$11)*(Inp_CostIndices!AF$44^Cal_Adjustments!$M$11)+((Inp_CostIndices!AF$22^Cal_Adjustments!$K$11)-1))</f>
        <v>1.1019135593031451</v>
      </c>
      <c r="AG223" s="50">
        <f>((((Inp_CostIndices!AG$11-1)*Inp_CostIndices!AG$56+1)^Cal_Adjustments!$J$11)*(Inp_CostIndices!AG$44^Cal_Adjustments!$M$11)+((Inp_CostIndices!AG$22^Cal_Adjustments!$K$11)-1))</f>
        <v>1.1019135593031451</v>
      </c>
      <c r="AH223" s="50">
        <f>((((Inp_CostIndices!AH$11-1)*Inp_CostIndices!AH$56+1)^Cal_Adjustments!$J$11)*(Inp_CostIndices!AH$44^Cal_Adjustments!$M$11)+((Inp_CostIndices!AH$22^Cal_Adjustments!$K$11)-1))</f>
        <v>1.1019135593031451</v>
      </c>
      <c r="AI223" s="50">
        <f>((((Inp_CostIndices!AI$11-1)*Inp_CostIndices!AI$56+1)^Cal_Adjustments!$J$11)*(Inp_CostIndices!AI$44^Cal_Adjustments!$M$11)+((Inp_CostIndices!AI$22^Cal_Adjustments!$K$11)-1))</f>
        <v>1.1019135593031451</v>
      </c>
      <c r="AJ223" s="50">
        <f>((((Inp_CostIndices!AJ$11-1)*Inp_CostIndices!AJ$56+1)^Cal_Adjustments!$J$11)*(Inp_CostIndices!AJ$44^Cal_Adjustments!$M$11)+((Inp_CostIndices!AJ$22^Cal_Adjustments!$K$11)-1))</f>
        <v>1.1019135593031451</v>
      </c>
      <c r="AK223" s="50">
        <f>((((Inp_CostIndices!AK$11-1)*Inp_CostIndices!AK$56+1)^Cal_Adjustments!$J$11)*(Inp_CostIndices!AK$44^Cal_Adjustments!$M$11)+((Inp_CostIndices!AK$22^Cal_Adjustments!$K$11)-1))</f>
        <v>1.1019135593031451</v>
      </c>
      <c r="AU223" s="49"/>
    </row>
    <row r="224" spans="3:67">
      <c r="D224" s="49" t="s">
        <v>296</v>
      </c>
      <c r="E224" s="49" t="s">
        <v>112</v>
      </c>
      <c r="F224" s="49" t="s">
        <v>89</v>
      </c>
      <c r="G224" s="49" t="s">
        <v>126</v>
      </c>
      <c r="H224" s="49" t="s">
        <v>301</v>
      </c>
      <c r="I224" s="49" t="s">
        <v>299</v>
      </c>
      <c r="J224" s="52"/>
      <c r="L224" s="49" t="s">
        <v>297</v>
      </c>
      <c r="Y224" s="50">
        <f>((((Inp_CostIndices!Y$12-1)*Inp_CostIndices!Y$56+1)^Cal_Adjustments!$J$11)*(Inp_CostIndices!Y$45^Cal_Adjustments!$M$11)+((Inp_CostIndices!Y$23^Cal_Adjustments!$K$11)-1))</f>
        <v>1.3224822716543805</v>
      </c>
      <c r="Z224" s="50">
        <f>((((Inp_CostIndices!Z$12-1)*Inp_CostIndices!Z$56+1)^Cal_Adjustments!$J$11)*(Inp_CostIndices!Z$45^Cal_Adjustments!$M$11)+((Inp_CostIndices!Z$23^Cal_Adjustments!$K$11)-1))</f>
        <v>1.3118152623167085</v>
      </c>
      <c r="AA224" s="50">
        <f>((((Inp_CostIndices!AA$12-1)*Inp_CostIndices!AA$56+1)^Cal_Adjustments!$J$11)*(Inp_CostIndices!AA$45^Cal_Adjustments!$M$11)+((Inp_CostIndices!AA$23^Cal_Adjustments!$K$11)-1))</f>
        <v>1.3050754934851003</v>
      </c>
      <c r="AB224" s="50">
        <f>((((Inp_CostIndices!AB$12-1)*Inp_CostIndices!AB$56+1)^Cal_Adjustments!$J$11)*(Inp_CostIndices!AB$45^Cal_Adjustments!$M$11)+((Inp_CostIndices!AB$23^Cal_Adjustments!$K$11)-1))</f>
        <v>1.3130856832967379</v>
      </c>
      <c r="AC224" s="50">
        <f>((((Inp_CostIndices!AC$12-1)*Inp_CostIndices!AC$56+1)^Cal_Adjustments!$J$11)*(Inp_CostIndices!AC$45^Cal_Adjustments!$M$11)+((Inp_CostIndices!AC$23^Cal_Adjustments!$K$11)-1))</f>
        <v>1.3368265871895024</v>
      </c>
      <c r="AD224" s="50">
        <f>((((Inp_CostIndices!AD$12-1)*Inp_CostIndices!AD$56+1)^Cal_Adjustments!$J$11)*(Inp_CostIndices!AD$45^Cal_Adjustments!$M$11)+((Inp_CostIndices!AD$23^Cal_Adjustments!$K$11)-1))</f>
        <v>1.3292224361921423</v>
      </c>
      <c r="AE224" s="50">
        <f>((((Inp_CostIndices!AE$12-1)*Inp_CostIndices!AE$56+1)^Cal_Adjustments!$J$11)*(Inp_CostIndices!AE$45^Cal_Adjustments!$M$11)+((Inp_CostIndices!AE$23^Cal_Adjustments!$K$11)-1))</f>
        <v>1.3192037474607337</v>
      </c>
      <c r="AF224" s="50">
        <f>((((Inp_CostIndices!AF$12-1)*Inp_CostIndices!AF$56+1)^Cal_Adjustments!$J$11)*(Inp_CostIndices!AF$45^Cal_Adjustments!$M$11)+((Inp_CostIndices!AF$23^Cal_Adjustments!$K$11)-1))</f>
        <v>1.3192037474607337</v>
      </c>
      <c r="AG224" s="50">
        <f>((((Inp_CostIndices!AG$12-1)*Inp_CostIndices!AG$56+1)^Cal_Adjustments!$J$11)*(Inp_CostIndices!AG$45^Cal_Adjustments!$M$11)+((Inp_CostIndices!AG$23^Cal_Adjustments!$K$11)-1))</f>
        <v>1.3192037474607337</v>
      </c>
      <c r="AH224" s="50">
        <f>((((Inp_CostIndices!AH$12-1)*Inp_CostIndices!AH$56+1)^Cal_Adjustments!$J$11)*(Inp_CostIndices!AH$45^Cal_Adjustments!$M$11)+((Inp_CostIndices!AH$23^Cal_Adjustments!$K$11)-1))</f>
        <v>1.3192037474607337</v>
      </c>
      <c r="AI224" s="50">
        <f>((((Inp_CostIndices!AI$12-1)*Inp_CostIndices!AI$56+1)^Cal_Adjustments!$J$11)*(Inp_CostIndices!AI$45^Cal_Adjustments!$M$11)+((Inp_CostIndices!AI$23^Cal_Adjustments!$K$11)-1))</f>
        <v>1.3192037474607337</v>
      </c>
      <c r="AJ224" s="50">
        <f>((((Inp_CostIndices!AJ$12-1)*Inp_CostIndices!AJ$56+1)^Cal_Adjustments!$J$11)*(Inp_CostIndices!AJ$45^Cal_Adjustments!$M$11)+((Inp_CostIndices!AJ$23^Cal_Adjustments!$K$11)-1))</f>
        <v>1.3192037474607337</v>
      </c>
      <c r="AK224" s="50">
        <f>((((Inp_CostIndices!AK$12-1)*Inp_CostIndices!AK$56+1)^Cal_Adjustments!$J$11)*(Inp_CostIndices!AK$45^Cal_Adjustments!$M$11)+((Inp_CostIndices!AK$23^Cal_Adjustments!$K$11)-1))</f>
        <v>1.3192037474607337</v>
      </c>
      <c r="AU224" s="49"/>
    </row>
    <row r="225" spans="4:47">
      <c r="D225" s="49" t="s">
        <v>296</v>
      </c>
      <c r="E225" s="49" t="s">
        <v>116</v>
      </c>
      <c r="F225" s="49" t="s">
        <v>89</v>
      </c>
      <c r="G225" s="49" t="s">
        <v>126</v>
      </c>
      <c r="H225" s="49" t="s">
        <v>301</v>
      </c>
      <c r="I225" s="49" t="s">
        <v>299</v>
      </c>
      <c r="J225" s="52"/>
      <c r="L225" s="49" t="s">
        <v>297</v>
      </c>
      <c r="Y225" s="50">
        <f>((((Inp_CostIndices!Y$13-1)*Inp_CostIndices!Y$56+1)^Cal_Adjustments!$J$11)*(Inp_CostIndices!Y$46^Cal_Adjustments!$M$11)+((Inp_CostIndices!Y$24^Cal_Adjustments!$K$11)-1))</f>
        <v>1.0123568798793861</v>
      </c>
      <c r="Z225" s="50">
        <f>((((Inp_CostIndices!Z$13-1)*Inp_CostIndices!Z$56+1)^Cal_Adjustments!$J$11)*(Inp_CostIndices!Z$46^Cal_Adjustments!$M$11)+((Inp_CostIndices!Z$24^Cal_Adjustments!$K$11)-1))</f>
        <v>1.0125198339565757</v>
      </c>
      <c r="AA225" s="50">
        <f>((((Inp_CostIndices!AA$13-1)*Inp_CostIndices!AA$56+1)^Cal_Adjustments!$J$11)*(Inp_CostIndices!AA$46^Cal_Adjustments!$M$11)+((Inp_CostIndices!AA$24^Cal_Adjustments!$K$11)-1))</f>
        <v>1.0126369976152136</v>
      </c>
      <c r="AB225" s="50">
        <f>((((Inp_CostIndices!AB$13-1)*Inp_CostIndices!AB$56+1)^Cal_Adjustments!$J$11)*(Inp_CostIndices!AB$46^Cal_Adjustments!$M$11)+((Inp_CostIndices!AB$24^Cal_Adjustments!$K$11)-1))</f>
        <v>1.0126985021366701</v>
      </c>
      <c r="AC225" s="50">
        <f>((((Inp_CostIndices!AC$13-1)*Inp_CostIndices!AC$56+1)^Cal_Adjustments!$J$11)*(Inp_CostIndices!AC$46^Cal_Adjustments!$M$11)+((Inp_CostIndices!AC$24^Cal_Adjustments!$K$11)-1))</f>
        <v>1.012751309480034</v>
      </c>
      <c r="AD225" s="50">
        <f>((((Inp_CostIndices!AD$13-1)*Inp_CostIndices!AD$56+1)^Cal_Adjustments!$J$11)*(Inp_CostIndices!AD$46^Cal_Adjustments!$M$11)+((Inp_CostIndices!AD$24^Cal_Adjustments!$K$11)-1))</f>
        <v>1.0126390438900881</v>
      </c>
      <c r="AE225" s="50">
        <f>((((Inp_CostIndices!AE$13-1)*Inp_CostIndices!AE$56+1)^Cal_Adjustments!$J$11)*(Inp_CostIndices!AE$46^Cal_Adjustments!$M$11)+((Inp_CostIndices!AE$24^Cal_Adjustments!$K$11)-1))</f>
        <v>1.0126490560803023</v>
      </c>
      <c r="AF225" s="50">
        <f>((((Inp_CostIndices!AF$13-1)*Inp_CostIndices!AF$56+1)^Cal_Adjustments!$J$11)*(Inp_CostIndices!AF$46^Cal_Adjustments!$M$11)+((Inp_CostIndices!AF$24^Cal_Adjustments!$K$11)-1))</f>
        <v>1.0126490560803023</v>
      </c>
      <c r="AG225" s="50">
        <f>((((Inp_CostIndices!AG$13-1)*Inp_CostIndices!AG$56+1)^Cal_Adjustments!$J$11)*(Inp_CostIndices!AG$46^Cal_Adjustments!$M$11)+((Inp_CostIndices!AG$24^Cal_Adjustments!$K$11)-1))</f>
        <v>1.0126490560803023</v>
      </c>
      <c r="AH225" s="50">
        <f>((((Inp_CostIndices!AH$13-1)*Inp_CostIndices!AH$56+1)^Cal_Adjustments!$J$11)*(Inp_CostIndices!AH$46^Cal_Adjustments!$M$11)+((Inp_CostIndices!AH$24^Cal_Adjustments!$K$11)-1))</f>
        <v>1.0126490560803023</v>
      </c>
      <c r="AI225" s="50">
        <f>((((Inp_CostIndices!AI$13-1)*Inp_CostIndices!AI$56+1)^Cal_Adjustments!$J$11)*(Inp_CostIndices!AI$46^Cal_Adjustments!$M$11)+((Inp_CostIndices!AI$24^Cal_Adjustments!$K$11)-1))</f>
        <v>1.0126490560803023</v>
      </c>
      <c r="AJ225" s="50">
        <f>((((Inp_CostIndices!AJ$13-1)*Inp_CostIndices!AJ$56+1)^Cal_Adjustments!$J$11)*(Inp_CostIndices!AJ$46^Cal_Adjustments!$M$11)+((Inp_CostIndices!AJ$24^Cal_Adjustments!$K$11)-1))</f>
        <v>1.0126490560803023</v>
      </c>
      <c r="AK225" s="50">
        <f>((((Inp_CostIndices!AK$13-1)*Inp_CostIndices!AK$56+1)^Cal_Adjustments!$J$11)*(Inp_CostIndices!AK$46^Cal_Adjustments!$M$11)+((Inp_CostIndices!AK$24^Cal_Adjustments!$K$11)-1))</f>
        <v>1.0126490560803023</v>
      </c>
      <c r="AU225" s="49"/>
    </row>
    <row r="226" spans="4:47">
      <c r="D226" s="49" t="s">
        <v>296</v>
      </c>
      <c r="E226" s="49" t="s">
        <v>120</v>
      </c>
      <c r="F226" s="49" t="s">
        <v>89</v>
      </c>
      <c r="G226" s="49" t="s">
        <v>126</v>
      </c>
      <c r="H226" s="49" t="s">
        <v>301</v>
      </c>
      <c r="I226" s="49" t="s">
        <v>299</v>
      </c>
      <c r="J226" s="52"/>
      <c r="L226" s="49" t="s">
        <v>297</v>
      </c>
      <c r="Y226" s="50">
        <f>((((Inp_CostIndices!Y$14-1)*Inp_CostIndices!Y$56+1)^Cal_Adjustments!$J$11)*(Inp_CostIndices!Y$47^Cal_Adjustments!$M$11)+((Inp_CostIndices!Y$25^Cal_Adjustments!$K$11)-1))</f>
        <v>1.0593289145866933</v>
      </c>
      <c r="Z226" s="50">
        <f>((((Inp_CostIndices!Z$14-1)*Inp_CostIndices!Z$56+1)^Cal_Adjustments!$J$11)*(Inp_CostIndices!Z$47^Cal_Adjustments!$M$11)+((Inp_CostIndices!Z$25^Cal_Adjustments!$K$11)-1))</f>
        <v>1.0594300448440346</v>
      </c>
      <c r="AA226" s="50">
        <f>((((Inp_CostIndices!AA$14-1)*Inp_CostIndices!AA$56+1)^Cal_Adjustments!$J$11)*(Inp_CostIndices!AA$47^Cal_Adjustments!$M$11)+((Inp_CostIndices!AA$25^Cal_Adjustments!$K$11)-1))</f>
        <v>1.0594309106775042</v>
      </c>
      <c r="AB226" s="50">
        <f>((((Inp_CostIndices!AB$14-1)*Inp_CostIndices!AB$56+1)^Cal_Adjustments!$J$11)*(Inp_CostIndices!AB$47^Cal_Adjustments!$M$11)+((Inp_CostIndices!AB$25^Cal_Adjustments!$K$11)-1))</f>
        <v>1.0593451752333807</v>
      </c>
      <c r="AC226" s="50">
        <f>((((Inp_CostIndices!AC$14-1)*Inp_CostIndices!AC$56+1)^Cal_Adjustments!$J$11)*(Inp_CostIndices!AC$47^Cal_Adjustments!$M$11)+((Inp_CostIndices!AC$25^Cal_Adjustments!$K$11)-1))</f>
        <v>1.0594311600813371</v>
      </c>
      <c r="AD226" s="50">
        <f>((((Inp_CostIndices!AD$14-1)*Inp_CostIndices!AD$56+1)^Cal_Adjustments!$J$11)*(Inp_CostIndices!AD$47^Cal_Adjustments!$M$11)+((Inp_CostIndices!AD$25^Cal_Adjustments!$K$11)-1))</f>
        <v>1.0593115561809874</v>
      </c>
      <c r="AE226" s="50">
        <f>((((Inp_CostIndices!AE$14-1)*Inp_CostIndices!AE$56+1)^Cal_Adjustments!$J$11)*(Inp_CostIndices!AE$47^Cal_Adjustments!$M$11)+((Inp_CostIndices!AE$25^Cal_Adjustments!$K$11)-1))</f>
        <v>1.0593897986107577</v>
      </c>
      <c r="AF226" s="50">
        <f>((((Inp_CostIndices!AF$14-1)*Inp_CostIndices!AF$56+1)^Cal_Adjustments!$J$11)*(Inp_CostIndices!AF$47^Cal_Adjustments!$M$11)+((Inp_CostIndices!AF$25^Cal_Adjustments!$K$11)-1))</f>
        <v>1.0593897986107577</v>
      </c>
      <c r="AG226" s="50">
        <f>((((Inp_CostIndices!AG$14-1)*Inp_CostIndices!AG$56+1)^Cal_Adjustments!$J$11)*(Inp_CostIndices!AG$47^Cal_Adjustments!$M$11)+((Inp_CostIndices!AG$25^Cal_Adjustments!$K$11)-1))</f>
        <v>1.0593897986107577</v>
      </c>
      <c r="AH226" s="50">
        <f>((((Inp_CostIndices!AH$14-1)*Inp_CostIndices!AH$56+1)^Cal_Adjustments!$J$11)*(Inp_CostIndices!AH$47^Cal_Adjustments!$M$11)+((Inp_CostIndices!AH$25^Cal_Adjustments!$K$11)-1))</f>
        <v>1.0593897986107577</v>
      </c>
      <c r="AI226" s="50">
        <f>((((Inp_CostIndices!AI$14-1)*Inp_CostIndices!AI$56+1)^Cal_Adjustments!$J$11)*(Inp_CostIndices!AI$47^Cal_Adjustments!$M$11)+((Inp_CostIndices!AI$25^Cal_Adjustments!$K$11)-1))</f>
        <v>1.0593897986107577</v>
      </c>
      <c r="AJ226" s="50">
        <f>((((Inp_CostIndices!AJ$14-1)*Inp_CostIndices!AJ$56+1)^Cal_Adjustments!$J$11)*(Inp_CostIndices!AJ$47^Cal_Adjustments!$M$11)+((Inp_CostIndices!AJ$25^Cal_Adjustments!$K$11)-1))</f>
        <v>1.0593897986107577</v>
      </c>
      <c r="AK226" s="50">
        <f>((((Inp_CostIndices!AK$14-1)*Inp_CostIndices!AK$56+1)^Cal_Adjustments!$J$11)*(Inp_CostIndices!AK$47^Cal_Adjustments!$M$11)+((Inp_CostIndices!AK$25^Cal_Adjustments!$K$11)-1))</f>
        <v>1.0593897986107577</v>
      </c>
      <c r="AU226" s="49"/>
    </row>
    <row r="227" spans="4:47">
      <c r="D227" s="49" t="s">
        <v>296</v>
      </c>
      <c r="E227" s="49" t="s">
        <v>113</v>
      </c>
      <c r="F227" s="49" t="s">
        <v>89</v>
      </c>
      <c r="G227" s="49" t="s">
        <v>126</v>
      </c>
      <c r="H227" s="49" t="s">
        <v>301</v>
      </c>
      <c r="I227" s="49" t="s">
        <v>299</v>
      </c>
      <c r="J227" s="52"/>
      <c r="L227" s="49" t="s">
        <v>297</v>
      </c>
      <c r="Y227" s="50">
        <f>((((Inp_CostIndices!Y$15-1)*Inp_CostIndices!Y$56+1)^Cal_Adjustments!$J$11)*(Inp_CostIndices!Y$48^Cal_Adjustments!$M$11)+((Inp_CostIndices!Y$26^Cal_Adjustments!$K$11)-1))</f>
        <v>1.0974736852276192</v>
      </c>
      <c r="Z227" s="50">
        <f>((((Inp_CostIndices!Z$15-1)*Inp_CostIndices!Z$56+1)^Cal_Adjustments!$J$11)*(Inp_CostIndices!Z$48^Cal_Adjustments!$M$11)+((Inp_CostIndices!Z$26^Cal_Adjustments!$K$11)-1))</f>
        <v>1.0976282131631603</v>
      </c>
      <c r="AA227" s="50">
        <f>((((Inp_CostIndices!AA$15-1)*Inp_CostIndices!AA$56+1)^Cal_Adjustments!$J$11)*(Inp_CostIndices!AA$48^Cal_Adjustments!$M$11)+((Inp_CostIndices!AA$26^Cal_Adjustments!$K$11)-1))</f>
        <v>1.0978766212358111</v>
      </c>
      <c r="AB227" s="50">
        <f>((((Inp_CostIndices!AB$15-1)*Inp_CostIndices!AB$56+1)^Cal_Adjustments!$J$11)*(Inp_CostIndices!AB$48^Cal_Adjustments!$M$11)+((Inp_CostIndices!AB$26^Cal_Adjustments!$K$11)-1))</f>
        <v>1.0980877660287029</v>
      </c>
      <c r="AC227" s="50">
        <f>((((Inp_CostIndices!AC$15-1)*Inp_CostIndices!AC$56+1)^Cal_Adjustments!$J$11)*(Inp_CostIndices!AC$48^Cal_Adjustments!$M$11)+((Inp_CostIndices!AC$26^Cal_Adjustments!$K$11)-1))</f>
        <v>1.0982158682546763</v>
      </c>
      <c r="AD227" s="50">
        <f>((((Inp_CostIndices!AD$15-1)*Inp_CostIndices!AD$56+1)^Cal_Adjustments!$J$11)*(Inp_CostIndices!AD$48^Cal_Adjustments!$M$11)+((Inp_CostIndices!AD$26^Cal_Adjustments!$K$11)-1))</f>
        <v>1.0982940925147213</v>
      </c>
      <c r="AE227" s="50">
        <f>((((Inp_CostIndices!AE$15-1)*Inp_CostIndices!AE$56+1)^Cal_Adjustments!$J$11)*(Inp_CostIndices!AE$48^Cal_Adjustments!$M$11)+((Inp_CostIndices!AE$26^Cal_Adjustments!$K$11)-1))</f>
        <v>1.0980201548658401</v>
      </c>
      <c r="AF227" s="50">
        <f>((((Inp_CostIndices!AF$15-1)*Inp_CostIndices!AF$56+1)^Cal_Adjustments!$J$11)*(Inp_CostIndices!AF$48^Cal_Adjustments!$M$11)+((Inp_CostIndices!AF$26^Cal_Adjustments!$K$11)-1))</f>
        <v>1.0980201548658401</v>
      </c>
      <c r="AG227" s="50">
        <f>((((Inp_CostIndices!AG$15-1)*Inp_CostIndices!AG$56+1)^Cal_Adjustments!$J$11)*(Inp_CostIndices!AG$48^Cal_Adjustments!$M$11)+((Inp_CostIndices!AG$26^Cal_Adjustments!$K$11)-1))</f>
        <v>1.0980201548658401</v>
      </c>
      <c r="AH227" s="50">
        <f>((((Inp_CostIndices!AH$15-1)*Inp_CostIndices!AH$56+1)^Cal_Adjustments!$J$11)*(Inp_CostIndices!AH$48^Cal_Adjustments!$M$11)+((Inp_CostIndices!AH$26^Cal_Adjustments!$K$11)-1))</f>
        <v>1.0980201548658401</v>
      </c>
      <c r="AI227" s="50">
        <f>((((Inp_CostIndices!AI$15-1)*Inp_CostIndices!AI$56+1)^Cal_Adjustments!$J$11)*(Inp_CostIndices!AI$48^Cal_Adjustments!$M$11)+((Inp_CostIndices!AI$26^Cal_Adjustments!$K$11)-1))</f>
        <v>1.0980201548658401</v>
      </c>
      <c r="AJ227" s="50">
        <f>((((Inp_CostIndices!AJ$15-1)*Inp_CostIndices!AJ$56+1)^Cal_Adjustments!$J$11)*(Inp_CostIndices!AJ$48^Cal_Adjustments!$M$11)+((Inp_CostIndices!AJ$26^Cal_Adjustments!$K$11)-1))</f>
        <v>1.0980201548658401</v>
      </c>
      <c r="AK227" s="50">
        <f>((((Inp_CostIndices!AK$15-1)*Inp_CostIndices!AK$56+1)^Cal_Adjustments!$J$11)*(Inp_CostIndices!AK$48^Cal_Adjustments!$M$11)+((Inp_CostIndices!AK$26^Cal_Adjustments!$K$11)-1))</f>
        <v>1.0980201548658401</v>
      </c>
      <c r="AU227" s="49"/>
    </row>
    <row r="228" spans="4:47">
      <c r="D228" s="49" t="s">
        <v>296</v>
      </c>
      <c r="E228" s="49" t="s">
        <v>128</v>
      </c>
      <c r="F228" s="49" t="s">
        <v>89</v>
      </c>
      <c r="G228" s="49" t="s">
        <v>126</v>
      </c>
      <c r="H228" s="49" t="s">
        <v>301</v>
      </c>
      <c r="I228" s="49" t="s">
        <v>299</v>
      </c>
      <c r="J228" s="52"/>
      <c r="L228" s="49" t="s">
        <v>297</v>
      </c>
      <c r="Y228" s="50">
        <f>((((Inp_CostIndices!Y$16-1)*Inp_CostIndices!Y$56+1)^Cal_Adjustments!$J$11)*(Inp_CostIndices!Y$49^Cal_Adjustments!$M$11)+((Inp_CostIndices!Y$27^Cal_Adjustments!$K$11)-1))</f>
        <v>1.1499074638345925</v>
      </c>
      <c r="Z228" s="50">
        <f>((((Inp_CostIndices!Z$16-1)*Inp_CostIndices!Z$56+1)^Cal_Adjustments!$J$11)*(Inp_CostIndices!Z$49^Cal_Adjustments!$M$11)+((Inp_CostIndices!Z$27^Cal_Adjustments!$K$11)-1))</f>
        <v>1.1502346038931466</v>
      </c>
      <c r="AA228" s="50">
        <f>((((Inp_CostIndices!AA$16-1)*Inp_CostIndices!AA$56+1)^Cal_Adjustments!$J$11)*(Inp_CostIndices!AA$49^Cal_Adjustments!$M$11)+((Inp_CostIndices!AA$27^Cal_Adjustments!$K$11)-1))</f>
        <v>1.1501916312224567</v>
      </c>
      <c r="AB228" s="50">
        <f>((((Inp_CostIndices!AB$16-1)*Inp_CostIndices!AB$56+1)^Cal_Adjustments!$J$11)*(Inp_CostIndices!AB$49^Cal_Adjustments!$M$11)+((Inp_CostIndices!AB$27^Cal_Adjustments!$K$11)-1))</f>
        <v>1.1501263354923568</v>
      </c>
      <c r="AC228" s="50">
        <f>((((Inp_CostIndices!AC$16-1)*Inp_CostIndices!AC$56+1)^Cal_Adjustments!$J$11)*(Inp_CostIndices!AC$49^Cal_Adjustments!$M$11)+((Inp_CostIndices!AC$27^Cal_Adjustments!$K$11)-1))</f>
        <v>1.1504170248398768</v>
      </c>
      <c r="AD228" s="50">
        <f>((((Inp_CostIndices!AD$16-1)*Inp_CostIndices!AD$56+1)^Cal_Adjustments!$J$11)*(Inp_CostIndices!AD$49^Cal_Adjustments!$M$11)+((Inp_CostIndices!AD$27^Cal_Adjustments!$K$11)-1))</f>
        <v>1.15000677109602</v>
      </c>
      <c r="AE228" s="50">
        <f>((((Inp_CostIndices!AE$16-1)*Inp_CostIndices!AE$56+1)^Cal_Adjustments!$J$11)*(Inp_CostIndices!AE$49^Cal_Adjustments!$M$11)+((Inp_CostIndices!AE$27^Cal_Adjustments!$K$11)-1))</f>
        <v>1.1501952558574131</v>
      </c>
      <c r="AF228" s="50">
        <f>((((Inp_CostIndices!AF$16-1)*Inp_CostIndices!AF$56+1)^Cal_Adjustments!$J$11)*(Inp_CostIndices!AF$49^Cal_Adjustments!$M$11)+((Inp_CostIndices!AF$27^Cal_Adjustments!$K$11)-1))</f>
        <v>1.1501952558574131</v>
      </c>
      <c r="AG228" s="50">
        <f>((((Inp_CostIndices!AG$16-1)*Inp_CostIndices!AG$56+1)^Cal_Adjustments!$J$11)*(Inp_CostIndices!AG$49^Cal_Adjustments!$M$11)+((Inp_CostIndices!AG$27^Cal_Adjustments!$K$11)-1))</f>
        <v>1.1501952558574131</v>
      </c>
      <c r="AH228" s="50">
        <f>((((Inp_CostIndices!AH$16-1)*Inp_CostIndices!AH$56+1)^Cal_Adjustments!$J$11)*(Inp_CostIndices!AH$49^Cal_Adjustments!$M$11)+((Inp_CostIndices!AH$27^Cal_Adjustments!$K$11)-1))</f>
        <v>1.1501952558574131</v>
      </c>
      <c r="AI228" s="50">
        <f>((((Inp_CostIndices!AI$16-1)*Inp_CostIndices!AI$56+1)^Cal_Adjustments!$J$11)*(Inp_CostIndices!AI$49^Cal_Adjustments!$M$11)+((Inp_CostIndices!AI$27^Cal_Adjustments!$K$11)-1))</f>
        <v>1.1501952558574131</v>
      </c>
      <c r="AJ228" s="50">
        <f>((((Inp_CostIndices!AJ$16-1)*Inp_CostIndices!AJ$56+1)^Cal_Adjustments!$J$11)*(Inp_CostIndices!AJ$49^Cal_Adjustments!$M$11)+((Inp_CostIndices!AJ$27^Cal_Adjustments!$K$11)-1))</f>
        <v>1.1501952558574131</v>
      </c>
      <c r="AK228" s="50">
        <f>((((Inp_CostIndices!AK$16-1)*Inp_CostIndices!AK$56+1)^Cal_Adjustments!$J$11)*(Inp_CostIndices!AK$49^Cal_Adjustments!$M$11)+((Inp_CostIndices!AK$27^Cal_Adjustments!$K$11)-1))</f>
        <v>1.1501952558574131</v>
      </c>
      <c r="AU228" s="49"/>
    </row>
    <row r="229" spans="4:47">
      <c r="D229" s="49" t="s">
        <v>296</v>
      </c>
      <c r="E229" s="49" t="s">
        <v>132</v>
      </c>
      <c r="F229" s="49" t="s">
        <v>89</v>
      </c>
      <c r="G229" s="49" t="s">
        <v>126</v>
      </c>
      <c r="H229" s="49" t="s">
        <v>301</v>
      </c>
      <c r="I229" s="49" t="s">
        <v>299</v>
      </c>
      <c r="J229" s="52"/>
      <c r="L229" s="49" t="s">
        <v>297</v>
      </c>
      <c r="Y229" s="50">
        <f>((((Inp_CostIndices!Y$17-1)*Inp_CostIndices!Y$56+1)^Cal_Adjustments!$J$11)*(Inp_CostIndices!Y$50^Cal_Adjustments!$M$11)+((Inp_CostIndices!Y$28^Cal_Adjustments!$K$11)-1))</f>
        <v>1.1862069692929911</v>
      </c>
      <c r="Z229" s="50">
        <f>((((Inp_CostIndices!Z$17-1)*Inp_CostIndices!Z$56+1)^Cal_Adjustments!$J$11)*(Inp_CostIndices!Z$50^Cal_Adjustments!$M$11)+((Inp_CostIndices!Z$28^Cal_Adjustments!$K$11)-1))</f>
        <v>1.1886677924227647</v>
      </c>
      <c r="AA229" s="50">
        <f>((((Inp_CostIndices!AA$17-1)*Inp_CostIndices!AA$56+1)^Cal_Adjustments!$J$11)*(Inp_CostIndices!AA$50^Cal_Adjustments!$M$11)+((Inp_CostIndices!AA$28^Cal_Adjustments!$K$11)-1))</f>
        <v>1.1794030318602307</v>
      </c>
      <c r="AB229" s="50">
        <f>((((Inp_CostIndices!AB$17-1)*Inp_CostIndices!AB$56+1)^Cal_Adjustments!$J$11)*(Inp_CostIndices!AB$50^Cal_Adjustments!$M$11)+((Inp_CostIndices!AB$28^Cal_Adjustments!$K$11)-1))</f>
        <v>1.1746129336800439</v>
      </c>
      <c r="AC229" s="50">
        <f>((((Inp_CostIndices!AC$17-1)*Inp_CostIndices!AC$56+1)^Cal_Adjustments!$J$11)*(Inp_CostIndices!AC$50^Cal_Adjustments!$M$11)+((Inp_CostIndices!AC$28^Cal_Adjustments!$K$11)-1))</f>
        <v>1.1907484364947549</v>
      </c>
      <c r="AD229" s="50">
        <f>((((Inp_CostIndices!AD$17-1)*Inp_CostIndices!AD$56+1)^Cal_Adjustments!$J$11)*(Inp_CostIndices!AD$50^Cal_Adjustments!$M$11)+((Inp_CostIndices!AD$28^Cal_Adjustments!$K$11)-1))</f>
        <v>1.1881417405553079</v>
      </c>
      <c r="AE229" s="50">
        <f>((((Inp_CostIndices!AE$17-1)*Inp_CostIndices!AE$56+1)^Cal_Adjustments!$J$11)*(Inp_CostIndices!AE$50^Cal_Adjustments!$M$11)+((Inp_CostIndices!AE$28^Cal_Adjustments!$K$11)-1))</f>
        <v>1.1843147609054232</v>
      </c>
      <c r="AF229" s="50">
        <f>((((Inp_CostIndices!AF$17-1)*Inp_CostIndices!AF$56+1)^Cal_Adjustments!$J$11)*(Inp_CostIndices!AF$50^Cal_Adjustments!$M$11)+((Inp_CostIndices!AF$28^Cal_Adjustments!$K$11)-1))</f>
        <v>1.1843147609054232</v>
      </c>
      <c r="AG229" s="50">
        <f>((((Inp_CostIndices!AG$17-1)*Inp_CostIndices!AG$56+1)^Cal_Adjustments!$J$11)*(Inp_CostIndices!AG$50^Cal_Adjustments!$M$11)+((Inp_CostIndices!AG$28^Cal_Adjustments!$K$11)-1))</f>
        <v>1.1843147609054232</v>
      </c>
      <c r="AH229" s="50">
        <f>((((Inp_CostIndices!AH$17-1)*Inp_CostIndices!AH$56+1)^Cal_Adjustments!$J$11)*(Inp_CostIndices!AH$50^Cal_Adjustments!$M$11)+((Inp_CostIndices!AH$28^Cal_Adjustments!$K$11)-1))</f>
        <v>1.1843147609054232</v>
      </c>
      <c r="AI229" s="50">
        <f>((((Inp_CostIndices!AI$17-1)*Inp_CostIndices!AI$56+1)^Cal_Adjustments!$J$11)*(Inp_CostIndices!AI$50^Cal_Adjustments!$M$11)+((Inp_CostIndices!AI$28^Cal_Adjustments!$K$11)-1))</f>
        <v>1.1843147609054232</v>
      </c>
      <c r="AJ229" s="50">
        <f>((((Inp_CostIndices!AJ$17-1)*Inp_CostIndices!AJ$56+1)^Cal_Adjustments!$J$11)*(Inp_CostIndices!AJ$50^Cal_Adjustments!$M$11)+((Inp_CostIndices!AJ$28^Cal_Adjustments!$K$11)-1))</f>
        <v>1.1843147609054232</v>
      </c>
      <c r="AK229" s="50">
        <f>((((Inp_CostIndices!AK$17-1)*Inp_CostIndices!AK$56+1)^Cal_Adjustments!$J$11)*(Inp_CostIndices!AK$50^Cal_Adjustments!$M$11)+((Inp_CostIndices!AK$28^Cal_Adjustments!$K$11)-1))</f>
        <v>1.1843147609054232</v>
      </c>
      <c r="AU229" s="49"/>
    </row>
    <row r="230" spans="4:47">
      <c r="D230" s="49" t="s">
        <v>296</v>
      </c>
      <c r="E230" s="49" t="s">
        <v>121</v>
      </c>
      <c r="F230" s="49" t="s">
        <v>89</v>
      </c>
      <c r="G230" s="49" t="s">
        <v>126</v>
      </c>
      <c r="H230" s="49" t="s">
        <v>301</v>
      </c>
      <c r="I230" s="49" t="s">
        <v>299</v>
      </c>
      <c r="J230" s="52"/>
      <c r="L230" s="49" t="s">
        <v>297</v>
      </c>
      <c r="Y230" s="50">
        <f>((((Inp_CostIndices!Y$18-1)*Inp_CostIndices!Y$56+1)^Cal_Adjustments!$J$11)*(Inp_CostIndices!Y$51^Cal_Adjustments!$M$11)+((Inp_CostIndices!Y$29^Cal_Adjustments!$K$11)-1))</f>
        <v>1.1494252873563218</v>
      </c>
      <c r="Z230" s="50">
        <f>((((Inp_CostIndices!Z$18-1)*Inp_CostIndices!Z$56+1)^Cal_Adjustments!$J$11)*(Inp_CostIndices!Z$51^Cal_Adjustments!$M$11)+((Inp_CostIndices!Z$29^Cal_Adjustments!$K$11)-1))</f>
        <v>1.1494252873563218</v>
      </c>
      <c r="AA230" s="50">
        <f>((((Inp_CostIndices!AA$18-1)*Inp_CostIndices!AA$56+1)^Cal_Adjustments!$J$11)*(Inp_CostIndices!AA$51^Cal_Adjustments!$M$11)+((Inp_CostIndices!AA$29^Cal_Adjustments!$K$11)-1))</f>
        <v>1.1494252873563218</v>
      </c>
      <c r="AB230" s="50">
        <f>((((Inp_CostIndices!AB$18-1)*Inp_CostIndices!AB$56+1)^Cal_Adjustments!$J$11)*(Inp_CostIndices!AB$51^Cal_Adjustments!$M$11)+((Inp_CostIndices!AB$29^Cal_Adjustments!$K$11)-1))</f>
        <v>1.1494252873563218</v>
      </c>
      <c r="AC230" s="50">
        <f>((((Inp_CostIndices!AC$18-1)*Inp_CostIndices!AC$56+1)^Cal_Adjustments!$J$11)*(Inp_CostIndices!AC$51^Cal_Adjustments!$M$11)+((Inp_CostIndices!AC$29^Cal_Adjustments!$K$11)-1))</f>
        <v>1.1494252873563218</v>
      </c>
      <c r="AD230" s="50">
        <f>((((Inp_CostIndices!AD$18-1)*Inp_CostIndices!AD$56+1)^Cal_Adjustments!$J$11)*(Inp_CostIndices!AD$51^Cal_Adjustments!$M$11)+((Inp_CostIndices!AD$29^Cal_Adjustments!$K$11)-1))</f>
        <v>1.1494252873563218</v>
      </c>
      <c r="AE230" s="50">
        <f>((((Inp_CostIndices!AE$18-1)*Inp_CostIndices!AE$56+1)^Cal_Adjustments!$J$11)*(Inp_CostIndices!AE$51^Cal_Adjustments!$M$11)+((Inp_CostIndices!AE$29^Cal_Adjustments!$K$11)-1))</f>
        <v>1.1494252873563218</v>
      </c>
      <c r="AF230" s="50">
        <f>((((Inp_CostIndices!AF$18-1)*Inp_CostIndices!AF$56+1)^Cal_Adjustments!$J$11)*(Inp_CostIndices!AF$51^Cal_Adjustments!$M$11)+((Inp_CostIndices!AF$29^Cal_Adjustments!$K$11)-1))</f>
        <v>1.1494252873563218</v>
      </c>
      <c r="AG230" s="50">
        <f>((((Inp_CostIndices!AG$18-1)*Inp_CostIndices!AG$56+1)^Cal_Adjustments!$J$11)*(Inp_CostIndices!AG$51^Cal_Adjustments!$M$11)+((Inp_CostIndices!AG$29^Cal_Adjustments!$K$11)-1))</f>
        <v>1.1494252873563218</v>
      </c>
      <c r="AH230" s="50">
        <f>((((Inp_CostIndices!AH$18-1)*Inp_CostIndices!AH$56+1)^Cal_Adjustments!$J$11)*(Inp_CostIndices!AH$51^Cal_Adjustments!$M$11)+((Inp_CostIndices!AH$29^Cal_Adjustments!$K$11)-1))</f>
        <v>1.1494252873563218</v>
      </c>
      <c r="AI230" s="50">
        <f>((((Inp_CostIndices!AI$18-1)*Inp_CostIndices!AI$56+1)^Cal_Adjustments!$J$11)*(Inp_CostIndices!AI$51^Cal_Adjustments!$M$11)+((Inp_CostIndices!AI$29^Cal_Adjustments!$K$11)-1))</f>
        <v>1.1494252873563218</v>
      </c>
      <c r="AJ230" s="50">
        <f>((((Inp_CostIndices!AJ$18-1)*Inp_CostIndices!AJ$56+1)^Cal_Adjustments!$J$11)*(Inp_CostIndices!AJ$51^Cal_Adjustments!$M$11)+((Inp_CostIndices!AJ$29^Cal_Adjustments!$K$11)-1))</f>
        <v>1.1494252873563218</v>
      </c>
      <c r="AK230" s="50">
        <f>((((Inp_CostIndices!AK$18-1)*Inp_CostIndices!AK$56+1)^Cal_Adjustments!$J$11)*(Inp_CostIndices!AK$51^Cal_Adjustments!$M$11)+((Inp_CostIndices!AK$29^Cal_Adjustments!$K$11)-1))</f>
        <v>1.1494252873563218</v>
      </c>
      <c r="AU230" s="49"/>
    </row>
    <row r="231" spans="4:47">
      <c r="D231" s="49" t="s">
        <v>296</v>
      </c>
      <c r="E231" s="49" t="s">
        <v>109</v>
      </c>
      <c r="F231" s="49" t="s">
        <v>89</v>
      </c>
      <c r="G231" s="49" t="s">
        <v>126</v>
      </c>
      <c r="H231" s="49" t="s">
        <v>302</v>
      </c>
      <c r="I231" s="49" t="s">
        <v>299</v>
      </c>
      <c r="J231" s="52"/>
      <c r="L231" s="49" t="s">
        <v>297</v>
      </c>
      <c r="Y231" s="50">
        <f>((((Inp_CostIndices!Y$11-1)*Inp_CostIndices!Y$56+1)^Cal_Adjustments!$J$11)*(Inp_CostIndices!Y$44^Cal_Adjustments!$M$11)+((Inp_CostIndices!Y$22^Cal_Adjustments!$K$11)-1))</f>
        <v>1.10218992362261</v>
      </c>
      <c r="Z231" s="50">
        <f>((((Inp_CostIndices!Z$11-1)*Inp_CostIndices!Z$56+1)^Cal_Adjustments!$J$11)*(Inp_CostIndices!Z$44^Cal_Adjustments!$M$11)+((Inp_CostIndices!Z$22^Cal_Adjustments!$K$11)-1))</f>
        <v>1.1014801787308939</v>
      </c>
      <c r="AA231" s="50">
        <f>((((Inp_CostIndices!AA$11-1)*Inp_CostIndices!AA$56+1)^Cal_Adjustments!$J$11)*(Inp_CostIndices!AA$44^Cal_Adjustments!$M$11)+((Inp_CostIndices!AA$22^Cal_Adjustments!$K$11)-1))</f>
        <v>1.1011957377882766</v>
      </c>
      <c r="AB231" s="50">
        <f>((((Inp_CostIndices!AB$11-1)*Inp_CostIndices!AB$56+1)^Cal_Adjustments!$J$11)*(Inp_CostIndices!AB$44^Cal_Adjustments!$M$11)+((Inp_CostIndices!AB$22^Cal_Adjustments!$K$11)-1))</f>
        <v>1.1015904349549719</v>
      </c>
      <c r="AC231" s="50">
        <f>((((Inp_CostIndices!AC$11-1)*Inp_CostIndices!AC$56+1)^Cal_Adjustments!$J$11)*(Inp_CostIndices!AC$44^Cal_Adjustments!$M$11)+((Inp_CostIndices!AC$22^Cal_Adjustments!$K$11)-1))</f>
        <v>1.1029957055039015</v>
      </c>
      <c r="AD231" s="50">
        <f>((((Inp_CostIndices!AD$11-1)*Inp_CostIndices!AD$56+1)^Cal_Adjustments!$J$11)*(Inp_CostIndices!AD$44^Cal_Adjustments!$M$11)+((Inp_CostIndices!AD$22^Cal_Adjustments!$K$11)-1))</f>
        <v>1.1023057609339402</v>
      </c>
      <c r="AE231" s="50">
        <f>((((Inp_CostIndices!AE$11-1)*Inp_CostIndices!AE$56+1)^Cal_Adjustments!$J$11)*(Inp_CostIndices!AE$44^Cal_Adjustments!$M$11)+((Inp_CostIndices!AE$22^Cal_Adjustments!$K$11)-1))</f>
        <v>1.1019135593031451</v>
      </c>
      <c r="AF231" s="50">
        <f>((((Inp_CostIndices!AF$11-1)*Inp_CostIndices!AF$56+1)^Cal_Adjustments!$J$11)*(Inp_CostIndices!AF$44^Cal_Adjustments!$M$11)+((Inp_CostIndices!AF$22^Cal_Adjustments!$K$11)-1))</f>
        <v>1.1019135593031451</v>
      </c>
      <c r="AG231" s="50">
        <f>((((Inp_CostIndices!AG$11-1)*Inp_CostIndices!AG$56+1)^Cal_Adjustments!$J$11)*(Inp_CostIndices!AG$44^Cal_Adjustments!$M$11)+((Inp_CostIndices!AG$22^Cal_Adjustments!$K$11)-1))</f>
        <v>1.1019135593031451</v>
      </c>
      <c r="AH231" s="50">
        <f>((((Inp_CostIndices!AH$11-1)*Inp_CostIndices!AH$56+1)^Cal_Adjustments!$J$11)*(Inp_CostIndices!AH$44^Cal_Adjustments!$M$11)+((Inp_CostIndices!AH$22^Cal_Adjustments!$K$11)-1))</f>
        <v>1.1019135593031451</v>
      </c>
      <c r="AI231" s="50">
        <f>((((Inp_CostIndices!AI$11-1)*Inp_CostIndices!AI$56+1)^Cal_Adjustments!$J$11)*(Inp_CostIndices!AI$44^Cal_Adjustments!$M$11)+((Inp_CostIndices!AI$22^Cal_Adjustments!$K$11)-1))</f>
        <v>1.1019135593031451</v>
      </c>
      <c r="AJ231" s="50">
        <f>((((Inp_CostIndices!AJ$11-1)*Inp_CostIndices!AJ$56+1)^Cal_Adjustments!$J$11)*(Inp_CostIndices!AJ$44^Cal_Adjustments!$M$11)+((Inp_CostIndices!AJ$22^Cal_Adjustments!$K$11)-1))</f>
        <v>1.1019135593031451</v>
      </c>
      <c r="AK231" s="50">
        <f>((((Inp_CostIndices!AK$11-1)*Inp_CostIndices!AK$56+1)^Cal_Adjustments!$J$11)*(Inp_CostIndices!AK$44^Cal_Adjustments!$M$11)+((Inp_CostIndices!AK$22^Cal_Adjustments!$K$11)-1))</f>
        <v>1.1019135593031451</v>
      </c>
      <c r="AU231" s="49"/>
    </row>
    <row r="232" spans="4:47">
      <c r="D232" s="49" t="s">
        <v>296</v>
      </c>
      <c r="E232" s="49" t="s">
        <v>112</v>
      </c>
      <c r="F232" s="49" t="s">
        <v>89</v>
      </c>
      <c r="G232" s="49" t="s">
        <v>126</v>
      </c>
      <c r="H232" s="49" t="s">
        <v>302</v>
      </c>
      <c r="I232" s="49" t="s">
        <v>299</v>
      </c>
      <c r="J232" s="52"/>
      <c r="L232" s="49" t="s">
        <v>297</v>
      </c>
      <c r="Y232" s="50">
        <f>((((Inp_CostIndices!Y$12-1)*Inp_CostIndices!Y$56+1)^Cal_Adjustments!$J$11)*(Inp_CostIndices!Y$45^Cal_Adjustments!$M$11)+((Inp_CostIndices!Y$23^Cal_Adjustments!$K$11)-1))</f>
        <v>1.3224822716543805</v>
      </c>
      <c r="Z232" s="50">
        <f>((((Inp_CostIndices!Z$12-1)*Inp_CostIndices!Z$56+1)^Cal_Adjustments!$J$11)*(Inp_CostIndices!Z$45^Cal_Adjustments!$M$11)+((Inp_CostIndices!Z$23^Cal_Adjustments!$K$11)-1))</f>
        <v>1.3118152623167085</v>
      </c>
      <c r="AA232" s="50">
        <f>((((Inp_CostIndices!AA$12-1)*Inp_CostIndices!AA$56+1)^Cal_Adjustments!$J$11)*(Inp_CostIndices!AA$45^Cal_Adjustments!$M$11)+((Inp_CostIndices!AA$23^Cal_Adjustments!$K$11)-1))</f>
        <v>1.3050754934851003</v>
      </c>
      <c r="AB232" s="50">
        <f>((((Inp_CostIndices!AB$12-1)*Inp_CostIndices!AB$56+1)^Cal_Adjustments!$J$11)*(Inp_CostIndices!AB$45^Cal_Adjustments!$M$11)+((Inp_CostIndices!AB$23^Cal_Adjustments!$K$11)-1))</f>
        <v>1.3130856832967379</v>
      </c>
      <c r="AC232" s="50">
        <f>((((Inp_CostIndices!AC$12-1)*Inp_CostIndices!AC$56+1)^Cal_Adjustments!$J$11)*(Inp_CostIndices!AC$45^Cal_Adjustments!$M$11)+((Inp_CostIndices!AC$23^Cal_Adjustments!$K$11)-1))</f>
        <v>1.3368265871895024</v>
      </c>
      <c r="AD232" s="50">
        <f>((((Inp_CostIndices!AD$12-1)*Inp_CostIndices!AD$56+1)^Cal_Adjustments!$J$11)*(Inp_CostIndices!AD$45^Cal_Adjustments!$M$11)+((Inp_CostIndices!AD$23^Cal_Adjustments!$K$11)-1))</f>
        <v>1.3292224361921423</v>
      </c>
      <c r="AE232" s="50">
        <f>((((Inp_CostIndices!AE$12-1)*Inp_CostIndices!AE$56+1)^Cal_Adjustments!$J$11)*(Inp_CostIndices!AE$45^Cal_Adjustments!$M$11)+((Inp_CostIndices!AE$23^Cal_Adjustments!$K$11)-1))</f>
        <v>1.3192037474607337</v>
      </c>
      <c r="AF232" s="50">
        <f>((((Inp_CostIndices!AF$12-1)*Inp_CostIndices!AF$56+1)^Cal_Adjustments!$J$11)*(Inp_CostIndices!AF$45^Cal_Adjustments!$M$11)+((Inp_CostIndices!AF$23^Cal_Adjustments!$K$11)-1))</f>
        <v>1.3192037474607337</v>
      </c>
      <c r="AG232" s="50">
        <f>((((Inp_CostIndices!AG$12-1)*Inp_CostIndices!AG$56+1)^Cal_Adjustments!$J$11)*(Inp_CostIndices!AG$45^Cal_Adjustments!$M$11)+((Inp_CostIndices!AG$23^Cal_Adjustments!$K$11)-1))</f>
        <v>1.3192037474607337</v>
      </c>
      <c r="AH232" s="50">
        <f>((((Inp_CostIndices!AH$12-1)*Inp_CostIndices!AH$56+1)^Cal_Adjustments!$J$11)*(Inp_CostIndices!AH$45^Cal_Adjustments!$M$11)+((Inp_CostIndices!AH$23^Cal_Adjustments!$K$11)-1))</f>
        <v>1.3192037474607337</v>
      </c>
      <c r="AI232" s="50">
        <f>((((Inp_CostIndices!AI$12-1)*Inp_CostIndices!AI$56+1)^Cal_Adjustments!$J$11)*(Inp_CostIndices!AI$45^Cal_Adjustments!$M$11)+((Inp_CostIndices!AI$23^Cal_Adjustments!$K$11)-1))</f>
        <v>1.3192037474607337</v>
      </c>
      <c r="AJ232" s="50">
        <f>((((Inp_CostIndices!AJ$12-1)*Inp_CostIndices!AJ$56+1)^Cal_Adjustments!$J$11)*(Inp_CostIndices!AJ$45^Cal_Adjustments!$M$11)+((Inp_CostIndices!AJ$23^Cal_Adjustments!$K$11)-1))</f>
        <v>1.3192037474607337</v>
      </c>
      <c r="AK232" s="50">
        <f>((((Inp_CostIndices!AK$12-1)*Inp_CostIndices!AK$56+1)^Cal_Adjustments!$J$11)*(Inp_CostIndices!AK$45^Cal_Adjustments!$M$11)+((Inp_CostIndices!AK$23^Cal_Adjustments!$K$11)-1))</f>
        <v>1.3192037474607337</v>
      </c>
      <c r="AU232" s="49"/>
    </row>
    <row r="233" spans="4:47">
      <c r="D233" s="49" t="s">
        <v>296</v>
      </c>
      <c r="E233" s="49" t="s">
        <v>116</v>
      </c>
      <c r="F233" s="49" t="s">
        <v>89</v>
      </c>
      <c r="G233" s="49" t="s">
        <v>126</v>
      </c>
      <c r="H233" s="49" t="s">
        <v>302</v>
      </c>
      <c r="I233" s="49" t="s">
        <v>299</v>
      </c>
      <c r="J233" s="52"/>
      <c r="L233" s="49" t="s">
        <v>297</v>
      </c>
      <c r="Y233" s="50">
        <f>((((Inp_CostIndices!Y$13-1)*Inp_CostIndices!Y$56+1)^Cal_Adjustments!$J$11)*(Inp_CostIndices!Y$46^Cal_Adjustments!$M$11)+((Inp_CostIndices!Y$24^Cal_Adjustments!$K$11)-1))</f>
        <v>1.0123568798793861</v>
      </c>
      <c r="Z233" s="50">
        <f>((((Inp_CostIndices!Z$13-1)*Inp_CostIndices!Z$56+1)^Cal_Adjustments!$J$11)*(Inp_CostIndices!Z$46^Cal_Adjustments!$M$11)+((Inp_CostIndices!Z$24^Cal_Adjustments!$K$11)-1))</f>
        <v>1.0125198339565757</v>
      </c>
      <c r="AA233" s="50">
        <f>((((Inp_CostIndices!AA$13-1)*Inp_CostIndices!AA$56+1)^Cal_Adjustments!$J$11)*(Inp_CostIndices!AA$46^Cal_Adjustments!$M$11)+((Inp_CostIndices!AA$24^Cal_Adjustments!$K$11)-1))</f>
        <v>1.0126369976152136</v>
      </c>
      <c r="AB233" s="50">
        <f>((((Inp_CostIndices!AB$13-1)*Inp_CostIndices!AB$56+1)^Cal_Adjustments!$J$11)*(Inp_CostIndices!AB$46^Cal_Adjustments!$M$11)+((Inp_CostIndices!AB$24^Cal_Adjustments!$K$11)-1))</f>
        <v>1.0126985021366701</v>
      </c>
      <c r="AC233" s="50">
        <f>((((Inp_CostIndices!AC$13-1)*Inp_CostIndices!AC$56+1)^Cal_Adjustments!$J$11)*(Inp_CostIndices!AC$46^Cal_Adjustments!$M$11)+((Inp_CostIndices!AC$24^Cal_Adjustments!$K$11)-1))</f>
        <v>1.012751309480034</v>
      </c>
      <c r="AD233" s="50">
        <f>((((Inp_CostIndices!AD$13-1)*Inp_CostIndices!AD$56+1)^Cal_Adjustments!$J$11)*(Inp_CostIndices!AD$46^Cal_Adjustments!$M$11)+((Inp_CostIndices!AD$24^Cal_Adjustments!$K$11)-1))</f>
        <v>1.0126390438900881</v>
      </c>
      <c r="AE233" s="50">
        <f>((((Inp_CostIndices!AE$13-1)*Inp_CostIndices!AE$56+1)^Cal_Adjustments!$J$11)*(Inp_CostIndices!AE$46^Cal_Adjustments!$M$11)+((Inp_CostIndices!AE$24^Cal_Adjustments!$K$11)-1))</f>
        <v>1.0126490560803023</v>
      </c>
      <c r="AF233" s="50">
        <f>((((Inp_CostIndices!AF$13-1)*Inp_CostIndices!AF$56+1)^Cal_Adjustments!$J$11)*(Inp_CostIndices!AF$46^Cal_Adjustments!$M$11)+((Inp_CostIndices!AF$24^Cal_Adjustments!$K$11)-1))</f>
        <v>1.0126490560803023</v>
      </c>
      <c r="AG233" s="50">
        <f>((((Inp_CostIndices!AG$13-1)*Inp_CostIndices!AG$56+1)^Cal_Adjustments!$J$11)*(Inp_CostIndices!AG$46^Cal_Adjustments!$M$11)+((Inp_CostIndices!AG$24^Cal_Adjustments!$K$11)-1))</f>
        <v>1.0126490560803023</v>
      </c>
      <c r="AH233" s="50">
        <f>((((Inp_CostIndices!AH$13-1)*Inp_CostIndices!AH$56+1)^Cal_Adjustments!$J$11)*(Inp_CostIndices!AH$46^Cal_Adjustments!$M$11)+((Inp_CostIndices!AH$24^Cal_Adjustments!$K$11)-1))</f>
        <v>1.0126490560803023</v>
      </c>
      <c r="AI233" s="50">
        <f>((((Inp_CostIndices!AI$13-1)*Inp_CostIndices!AI$56+1)^Cal_Adjustments!$J$11)*(Inp_CostIndices!AI$46^Cal_Adjustments!$M$11)+((Inp_CostIndices!AI$24^Cal_Adjustments!$K$11)-1))</f>
        <v>1.0126490560803023</v>
      </c>
      <c r="AJ233" s="50">
        <f>((((Inp_CostIndices!AJ$13-1)*Inp_CostIndices!AJ$56+1)^Cal_Adjustments!$J$11)*(Inp_CostIndices!AJ$46^Cal_Adjustments!$M$11)+((Inp_CostIndices!AJ$24^Cal_Adjustments!$K$11)-1))</f>
        <v>1.0126490560803023</v>
      </c>
      <c r="AK233" s="50">
        <f>((((Inp_CostIndices!AK$13-1)*Inp_CostIndices!AK$56+1)^Cal_Adjustments!$J$11)*(Inp_CostIndices!AK$46^Cal_Adjustments!$M$11)+((Inp_CostIndices!AK$24^Cal_Adjustments!$K$11)-1))</f>
        <v>1.0126490560803023</v>
      </c>
      <c r="AU233" s="49"/>
    </row>
    <row r="234" spans="4:47">
      <c r="D234" s="49" t="s">
        <v>296</v>
      </c>
      <c r="E234" s="49" t="s">
        <v>120</v>
      </c>
      <c r="F234" s="49" t="s">
        <v>89</v>
      </c>
      <c r="G234" s="49" t="s">
        <v>126</v>
      </c>
      <c r="H234" s="49" t="s">
        <v>302</v>
      </c>
      <c r="I234" s="49" t="s">
        <v>299</v>
      </c>
      <c r="J234" s="52"/>
      <c r="L234" s="49" t="s">
        <v>297</v>
      </c>
      <c r="Y234" s="50">
        <f>((((Inp_CostIndices!Y$14-1)*Inp_CostIndices!Y$56+1)^Cal_Adjustments!$J$11)*(Inp_CostIndices!Y$47^Cal_Adjustments!$M$11)+((Inp_CostIndices!Y$25^Cal_Adjustments!$K$11)-1))</f>
        <v>1.0593289145866933</v>
      </c>
      <c r="Z234" s="50">
        <f>((((Inp_CostIndices!Z$14-1)*Inp_CostIndices!Z$56+1)^Cal_Adjustments!$J$11)*(Inp_CostIndices!Z$47^Cal_Adjustments!$M$11)+((Inp_CostIndices!Z$25^Cal_Adjustments!$K$11)-1))</f>
        <v>1.0594300448440346</v>
      </c>
      <c r="AA234" s="50">
        <f>((((Inp_CostIndices!AA$14-1)*Inp_CostIndices!AA$56+1)^Cal_Adjustments!$J$11)*(Inp_CostIndices!AA$47^Cal_Adjustments!$M$11)+((Inp_CostIndices!AA$25^Cal_Adjustments!$K$11)-1))</f>
        <v>1.0594309106775042</v>
      </c>
      <c r="AB234" s="50">
        <f>((((Inp_CostIndices!AB$14-1)*Inp_CostIndices!AB$56+1)^Cal_Adjustments!$J$11)*(Inp_CostIndices!AB$47^Cal_Adjustments!$M$11)+((Inp_CostIndices!AB$25^Cal_Adjustments!$K$11)-1))</f>
        <v>1.0593451752333807</v>
      </c>
      <c r="AC234" s="50">
        <f>((((Inp_CostIndices!AC$14-1)*Inp_CostIndices!AC$56+1)^Cal_Adjustments!$J$11)*(Inp_CostIndices!AC$47^Cal_Adjustments!$M$11)+((Inp_CostIndices!AC$25^Cal_Adjustments!$K$11)-1))</f>
        <v>1.0594311600813371</v>
      </c>
      <c r="AD234" s="50">
        <f>((((Inp_CostIndices!AD$14-1)*Inp_CostIndices!AD$56+1)^Cal_Adjustments!$J$11)*(Inp_CostIndices!AD$47^Cal_Adjustments!$M$11)+((Inp_CostIndices!AD$25^Cal_Adjustments!$K$11)-1))</f>
        <v>1.0593115561809874</v>
      </c>
      <c r="AE234" s="50">
        <f>((((Inp_CostIndices!AE$14-1)*Inp_CostIndices!AE$56+1)^Cal_Adjustments!$J$11)*(Inp_CostIndices!AE$47^Cal_Adjustments!$M$11)+((Inp_CostIndices!AE$25^Cal_Adjustments!$K$11)-1))</f>
        <v>1.0593897986107577</v>
      </c>
      <c r="AF234" s="50">
        <f>((((Inp_CostIndices!AF$14-1)*Inp_CostIndices!AF$56+1)^Cal_Adjustments!$J$11)*(Inp_CostIndices!AF$47^Cal_Adjustments!$M$11)+((Inp_CostIndices!AF$25^Cal_Adjustments!$K$11)-1))</f>
        <v>1.0593897986107577</v>
      </c>
      <c r="AG234" s="50">
        <f>((((Inp_CostIndices!AG$14-1)*Inp_CostIndices!AG$56+1)^Cal_Adjustments!$J$11)*(Inp_CostIndices!AG$47^Cal_Adjustments!$M$11)+((Inp_CostIndices!AG$25^Cal_Adjustments!$K$11)-1))</f>
        <v>1.0593897986107577</v>
      </c>
      <c r="AH234" s="50">
        <f>((((Inp_CostIndices!AH$14-1)*Inp_CostIndices!AH$56+1)^Cal_Adjustments!$J$11)*(Inp_CostIndices!AH$47^Cal_Adjustments!$M$11)+((Inp_CostIndices!AH$25^Cal_Adjustments!$K$11)-1))</f>
        <v>1.0593897986107577</v>
      </c>
      <c r="AI234" s="50">
        <f>((((Inp_CostIndices!AI$14-1)*Inp_CostIndices!AI$56+1)^Cal_Adjustments!$J$11)*(Inp_CostIndices!AI$47^Cal_Adjustments!$M$11)+((Inp_CostIndices!AI$25^Cal_Adjustments!$K$11)-1))</f>
        <v>1.0593897986107577</v>
      </c>
      <c r="AJ234" s="50">
        <f>((((Inp_CostIndices!AJ$14-1)*Inp_CostIndices!AJ$56+1)^Cal_Adjustments!$J$11)*(Inp_CostIndices!AJ$47^Cal_Adjustments!$M$11)+((Inp_CostIndices!AJ$25^Cal_Adjustments!$K$11)-1))</f>
        <v>1.0593897986107577</v>
      </c>
      <c r="AK234" s="50">
        <f>((((Inp_CostIndices!AK$14-1)*Inp_CostIndices!AK$56+1)^Cal_Adjustments!$J$11)*(Inp_CostIndices!AK$47^Cal_Adjustments!$M$11)+((Inp_CostIndices!AK$25^Cal_Adjustments!$K$11)-1))</f>
        <v>1.0593897986107577</v>
      </c>
      <c r="AU234" s="49"/>
    </row>
    <row r="235" spans="4:47">
      <c r="D235" s="49" t="s">
        <v>296</v>
      </c>
      <c r="E235" s="49" t="s">
        <v>113</v>
      </c>
      <c r="F235" s="49" t="s">
        <v>89</v>
      </c>
      <c r="G235" s="49" t="s">
        <v>126</v>
      </c>
      <c r="H235" s="49" t="s">
        <v>302</v>
      </c>
      <c r="I235" s="49" t="s">
        <v>299</v>
      </c>
      <c r="J235" s="52"/>
      <c r="L235" s="49" t="s">
        <v>297</v>
      </c>
      <c r="Y235" s="50">
        <f>((((Inp_CostIndices!Y$15-1)*Inp_CostIndices!Y$56+1)^Cal_Adjustments!$J$11)*(Inp_CostIndices!Y$48^Cal_Adjustments!$M$11)+((Inp_CostIndices!Y$26^Cal_Adjustments!$K$11)-1))</f>
        <v>1.0974736852276192</v>
      </c>
      <c r="Z235" s="50">
        <f>((((Inp_CostIndices!Z$15-1)*Inp_CostIndices!Z$56+1)^Cal_Adjustments!$J$11)*(Inp_CostIndices!Z$48^Cal_Adjustments!$M$11)+((Inp_CostIndices!Z$26^Cal_Adjustments!$K$11)-1))</f>
        <v>1.0976282131631603</v>
      </c>
      <c r="AA235" s="50">
        <f>((((Inp_CostIndices!AA$15-1)*Inp_CostIndices!AA$56+1)^Cal_Adjustments!$J$11)*(Inp_CostIndices!AA$48^Cal_Adjustments!$M$11)+((Inp_CostIndices!AA$26^Cal_Adjustments!$K$11)-1))</f>
        <v>1.0978766212358111</v>
      </c>
      <c r="AB235" s="50">
        <f>((((Inp_CostIndices!AB$15-1)*Inp_CostIndices!AB$56+1)^Cal_Adjustments!$J$11)*(Inp_CostIndices!AB$48^Cal_Adjustments!$M$11)+((Inp_CostIndices!AB$26^Cal_Adjustments!$K$11)-1))</f>
        <v>1.0980877660287029</v>
      </c>
      <c r="AC235" s="50">
        <f>((((Inp_CostIndices!AC$15-1)*Inp_CostIndices!AC$56+1)^Cal_Adjustments!$J$11)*(Inp_CostIndices!AC$48^Cal_Adjustments!$M$11)+((Inp_CostIndices!AC$26^Cal_Adjustments!$K$11)-1))</f>
        <v>1.0982158682546763</v>
      </c>
      <c r="AD235" s="50">
        <f>((((Inp_CostIndices!AD$15-1)*Inp_CostIndices!AD$56+1)^Cal_Adjustments!$J$11)*(Inp_CostIndices!AD$48^Cal_Adjustments!$M$11)+((Inp_CostIndices!AD$26^Cal_Adjustments!$K$11)-1))</f>
        <v>1.0982940925147213</v>
      </c>
      <c r="AE235" s="50">
        <f>((((Inp_CostIndices!AE$15-1)*Inp_CostIndices!AE$56+1)^Cal_Adjustments!$J$11)*(Inp_CostIndices!AE$48^Cal_Adjustments!$M$11)+((Inp_CostIndices!AE$26^Cal_Adjustments!$K$11)-1))</f>
        <v>1.0980201548658401</v>
      </c>
      <c r="AF235" s="50">
        <f>((((Inp_CostIndices!AF$15-1)*Inp_CostIndices!AF$56+1)^Cal_Adjustments!$J$11)*(Inp_CostIndices!AF$48^Cal_Adjustments!$M$11)+((Inp_CostIndices!AF$26^Cal_Adjustments!$K$11)-1))</f>
        <v>1.0980201548658401</v>
      </c>
      <c r="AG235" s="50">
        <f>((((Inp_CostIndices!AG$15-1)*Inp_CostIndices!AG$56+1)^Cal_Adjustments!$J$11)*(Inp_CostIndices!AG$48^Cal_Adjustments!$M$11)+((Inp_CostIndices!AG$26^Cal_Adjustments!$K$11)-1))</f>
        <v>1.0980201548658401</v>
      </c>
      <c r="AH235" s="50">
        <f>((((Inp_CostIndices!AH$15-1)*Inp_CostIndices!AH$56+1)^Cal_Adjustments!$J$11)*(Inp_CostIndices!AH$48^Cal_Adjustments!$M$11)+((Inp_CostIndices!AH$26^Cal_Adjustments!$K$11)-1))</f>
        <v>1.0980201548658401</v>
      </c>
      <c r="AI235" s="50">
        <f>((((Inp_CostIndices!AI$15-1)*Inp_CostIndices!AI$56+1)^Cal_Adjustments!$J$11)*(Inp_CostIndices!AI$48^Cal_Adjustments!$M$11)+((Inp_CostIndices!AI$26^Cal_Adjustments!$K$11)-1))</f>
        <v>1.0980201548658401</v>
      </c>
      <c r="AJ235" s="50">
        <f>((((Inp_CostIndices!AJ$15-1)*Inp_CostIndices!AJ$56+1)^Cal_Adjustments!$J$11)*(Inp_CostIndices!AJ$48^Cal_Adjustments!$M$11)+((Inp_CostIndices!AJ$26^Cal_Adjustments!$K$11)-1))</f>
        <v>1.0980201548658401</v>
      </c>
      <c r="AK235" s="50">
        <f>((((Inp_CostIndices!AK$15-1)*Inp_CostIndices!AK$56+1)^Cal_Adjustments!$J$11)*(Inp_CostIndices!AK$48^Cal_Adjustments!$M$11)+((Inp_CostIndices!AK$26^Cal_Adjustments!$K$11)-1))</f>
        <v>1.0980201548658401</v>
      </c>
      <c r="AU235" s="49"/>
    </row>
    <row r="236" spans="4:47">
      <c r="D236" s="49" t="s">
        <v>296</v>
      </c>
      <c r="E236" s="49" t="s">
        <v>128</v>
      </c>
      <c r="F236" s="49" t="s">
        <v>89</v>
      </c>
      <c r="G236" s="49" t="s">
        <v>126</v>
      </c>
      <c r="H236" s="49" t="s">
        <v>302</v>
      </c>
      <c r="I236" s="49" t="s">
        <v>299</v>
      </c>
      <c r="J236" s="52"/>
      <c r="L236" s="49" t="s">
        <v>297</v>
      </c>
      <c r="Y236" s="50">
        <f>((((Inp_CostIndices!Y$16-1)*Inp_CostIndices!Y$56+1)^Cal_Adjustments!$J$11)*(Inp_CostIndices!Y$49^Cal_Adjustments!$M$11)+((Inp_CostIndices!Y$27^Cal_Adjustments!$K$11)-1))</f>
        <v>1.1499074638345925</v>
      </c>
      <c r="Z236" s="50">
        <f>((((Inp_CostIndices!Z$16-1)*Inp_CostIndices!Z$56+1)^Cal_Adjustments!$J$11)*(Inp_CostIndices!Z$49^Cal_Adjustments!$M$11)+((Inp_CostIndices!Z$27^Cal_Adjustments!$K$11)-1))</f>
        <v>1.1502346038931466</v>
      </c>
      <c r="AA236" s="50">
        <f>((((Inp_CostIndices!AA$16-1)*Inp_CostIndices!AA$56+1)^Cal_Adjustments!$J$11)*(Inp_CostIndices!AA$49^Cal_Adjustments!$M$11)+((Inp_CostIndices!AA$27^Cal_Adjustments!$K$11)-1))</f>
        <v>1.1501916312224567</v>
      </c>
      <c r="AB236" s="50">
        <f>((((Inp_CostIndices!AB$16-1)*Inp_CostIndices!AB$56+1)^Cal_Adjustments!$J$11)*(Inp_CostIndices!AB$49^Cal_Adjustments!$M$11)+((Inp_CostIndices!AB$27^Cal_Adjustments!$K$11)-1))</f>
        <v>1.1501263354923568</v>
      </c>
      <c r="AC236" s="50">
        <f>((((Inp_CostIndices!AC$16-1)*Inp_CostIndices!AC$56+1)^Cal_Adjustments!$J$11)*(Inp_CostIndices!AC$49^Cal_Adjustments!$M$11)+((Inp_CostIndices!AC$27^Cal_Adjustments!$K$11)-1))</f>
        <v>1.1504170248398768</v>
      </c>
      <c r="AD236" s="50">
        <f>((((Inp_CostIndices!AD$16-1)*Inp_CostIndices!AD$56+1)^Cal_Adjustments!$J$11)*(Inp_CostIndices!AD$49^Cal_Adjustments!$M$11)+((Inp_CostIndices!AD$27^Cal_Adjustments!$K$11)-1))</f>
        <v>1.15000677109602</v>
      </c>
      <c r="AE236" s="50">
        <f>((((Inp_CostIndices!AE$16-1)*Inp_CostIndices!AE$56+1)^Cal_Adjustments!$J$11)*(Inp_CostIndices!AE$49^Cal_Adjustments!$M$11)+((Inp_CostIndices!AE$27^Cal_Adjustments!$K$11)-1))</f>
        <v>1.1501952558574131</v>
      </c>
      <c r="AF236" s="50">
        <f>((((Inp_CostIndices!AF$16-1)*Inp_CostIndices!AF$56+1)^Cal_Adjustments!$J$11)*(Inp_CostIndices!AF$49^Cal_Adjustments!$M$11)+((Inp_CostIndices!AF$27^Cal_Adjustments!$K$11)-1))</f>
        <v>1.1501952558574131</v>
      </c>
      <c r="AG236" s="50">
        <f>((((Inp_CostIndices!AG$16-1)*Inp_CostIndices!AG$56+1)^Cal_Adjustments!$J$11)*(Inp_CostIndices!AG$49^Cal_Adjustments!$M$11)+((Inp_CostIndices!AG$27^Cal_Adjustments!$K$11)-1))</f>
        <v>1.1501952558574131</v>
      </c>
      <c r="AH236" s="50">
        <f>((((Inp_CostIndices!AH$16-1)*Inp_CostIndices!AH$56+1)^Cal_Adjustments!$J$11)*(Inp_CostIndices!AH$49^Cal_Adjustments!$M$11)+((Inp_CostIndices!AH$27^Cal_Adjustments!$K$11)-1))</f>
        <v>1.1501952558574131</v>
      </c>
      <c r="AI236" s="50">
        <f>((((Inp_CostIndices!AI$16-1)*Inp_CostIndices!AI$56+1)^Cal_Adjustments!$J$11)*(Inp_CostIndices!AI$49^Cal_Adjustments!$M$11)+((Inp_CostIndices!AI$27^Cal_Adjustments!$K$11)-1))</f>
        <v>1.1501952558574131</v>
      </c>
      <c r="AJ236" s="50">
        <f>((((Inp_CostIndices!AJ$16-1)*Inp_CostIndices!AJ$56+1)^Cal_Adjustments!$J$11)*(Inp_CostIndices!AJ$49^Cal_Adjustments!$M$11)+((Inp_CostIndices!AJ$27^Cal_Adjustments!$K$11)-1))</f>
        <v>1.1501952558574131</v>
      </c>
      <c r="AK236" s="50">
        <f>((((Inp_CostIndices!AK$16-1)*Inp_CostIndices!AK$56+1)^Cal_Adjustments!$J$11)*(Inp_CostIndices!AK$49^Cal_Adjustments!$M$11)+((Inp_CostIndices!AK$27^Cal_Adjustments!$K$11)-1))</f>
        <v>1.1501952558574131</v>
      </c>
      <c r="AU236" s="49"/>
    </row>
    <row r="237" spans="4:47">
      <c r="D237" s="49" t="s">
        <v>296</v>
      </c>
      <c r="E237" s="49" t="s">
        <v>132</v>
      </c>
      <c r="F237" s="49" t="s">
        <v>89</v>
      </c>
      <c r="G237" s="49" t="s">
        <v>126</v>
      </c>
      <c r="H237" s="49" t="s">
        <v>302</v>
      </c>
      <c r="I237" s="49" t="s">
        <v>299</v>
      </c>
      <c r="J237" s="52"/>
      <c r="L237" s="49" t="s">
        <v>297</v>
      </c>
      <c r="Y237" s="50">
        <f>((((Inp_CostIndices!Y$17-1)*Inp_CostIndices!Y$56+1)^Cal_Adjustments!$J$11)*(Inp_CostIndices!Y$50^Cal_Adjustments!$M$11)+((Inp_CostIndices!Y$28^Cal_Adjustments!$K$11)-1))</f>
        <v>1.1862069692929911</v>
      </c>
      <c r="Z237" s="50">
        <f>((((Inp_CostIndices!Z$17-1)*Inp_CostIndices!Z$56+1)^Cal_Adjustments!$J$11)*(Inp_CostIndices!Z$50^Cal_Adjustments!$M$11)+((Inp_CostIndices!Z$28^Cal_Adjustments!$K$11)-1))</f>
        <v>1.1886677924227647</v>
      </c>
      <c r="AA237" s="50">
        <f>((((Inp_CostIndices!AA$17-1)*Inp_CostIndices!AA$56+1)^Cal_Adjustments!$J$11)*(Inp_CostIndices!AA$50^Cal_Adjustments!$M$11)+((Inp_CostIndices!AA$28^Cal_Adjustments!$K$11)-1))</f>
        <v>1.1794030318602307</v>
      </c>
      <c r="AB237" s="50">
        <f>((((Inp_CostIndices!AB$17-1)*Inp_CostIndices!AB$56+1)^Cal_Adjustments!$J$11)*(Inp_CostIndices!AB$50^Cal_Adjustments!$M$11)+((Inp_CostIndices!AB$28^Cal_Adjustments!$K$11)-1))</f>
        <v>1.1746129336800439</v>
      </c>
      <c r="AC237" s="50">
        <f>((((Inp_CostIndices!AC$17-1)*Inp_CostIndices!AC$56+1)^Cal_Adjustments!$J$11)*(Inp_CostIndices!AC$50^Cal_Adjustments!$M$11)+((Inp_CostIndices!AC$28^Cal_Adjustments!$K$11)-1))</f>
        <v>1.1907484364947549</v>
      </c>
      <c r="AD237" s="50">
        <f>((((Inp_CostIndices!AD$17-1)*Inp_CostIndices!AD$56+1)^Cal_Adjustments!$J$11)*(Inp_CostIndices!AD$50^Cal_Adjustments!$M$11)+((Inp_CostIndices!AD$28^Cal_Adjustments!$K$11)-1))</f>
        <v>1.1881417405553079</v>
      </c>
      <c r="AE237" s="50">
        <f>((((Inp_CostIndices!AE$17-1)*Inp_CostIndices!AE$56+1)^Cal_Adjustments!$J$11)*(Inp_CostIndices!AE$50^Cal_Adjustments!$M$11)+((Inp_CostIndices!AE$28^Cal_Adjustments!$K$11)-1))</f>
        <v>1.1843147609054232</v>
      </c>
      <c r="AF237" s="50">
        <f>((((Inp_CostIndices!AF$17-1)*Inp_CostIndices!AF$56+1)^Cal_Adjustments!$J$11)*(Inp_CostIndices!AF$50^Cal_Adjustments!$M$11)+((Inp_CostIndices!AF$28^Cal_Adjustments!$K$11)-1))</f>
        <v>1.1843147609054232</v>
      </c>
      <c r="AG237" s="50">
        <f>((((Inp_CostIndices!AG$17-1)*Inp_CostIndices!AG$56+1)^Cal_Adjustments!$J$11)*(Inp_CostIndices!AG$50^Cal_Adjustments!$M$11)+((Inp_CostIndices!AG$28^Cal_Adjustments!$K$11)-1))</f>
        <v>1.1843147609054232</v>
      </c>
      <c r="AH237" s="50">
        <f>((((Inp_CostIndices!AH$17-1)*Inp_CostIndices!AH$56+1)^Cal_Adjustments!$J$11)*(Inp_CostIndices!AH$50^Cal_Adjustments!$M$11)+((Inp_CostIndices!AH$28^Cal_Adjustments!$K$11)-1))</f>
        <v>1.1843147609054232</v>
      </c>
      <c r="AI237" s="50">
        <f>((((Inp_CostIndices!AI$17-1)*Inp_CostIndices!AI$56+1)^Cal_Adjustments!$J$11)*(Inp_CostIndices!AI$50^Cal_Adjustments!$M$11)+((Inp_CostIndices!AI$28^Cal_Adjustments!$K$11)-1))</f>
        <v>1.1843147609054232</v>
      </c>
      <c r="AJ237" s="50">
        <f>((((Inp_CostIndices!AJ$17-1)*Inp_CostIndices!AJ$56+1)^Cal_Adjustments!$J$11)*(Inp_CostIndices!AJ$50^Cal_Adjustments!$M$11)+((Inp_CostIndices!AJ$28^Cal_Adjustments!$K$11)-1))</f>
        <v>1.1843147609054232</v>
      </c>
      <c r="AK237" s="50">
        <f>((((Inp_CostIndices!AK$17-1)*Inp_CostIndices!AK$56+1)^Cal_Adjustments!$J$11)*(Inp_CostIndices!AK$50^Cal_Adjustments!$M$11)+((Inp_CostIndices!AK$28^Cal_Adjustments!$K$11)-1))</f>
        <v>1.1843147609054232</v>
      </c>
      <c r="AU237" s="49"/>
    </row>
    <row r="238" spans="4:47">
      <c r="D238" s="49" t="s">
        <v>296</v>
      </c>
      <c r="E238" s="49" t="s">
        <v>121</v>
      </c>
      <c r="F238" s="49" t="s">
        <v>89</v>
      </c>
      <c r="G238" s="49" t="s">
        <v>126</v>
      </c>
      <c r="H238" s="49" t="s">
        <v>302</v>
      </c>
      <c r="I238" s="49" t="s">
        <v>299</v>
      </c>
      <c r="J238" s="52"/>
      <c r="L238" s="49" t="s">
        <v>297</v>
      </c>
      <c r="Y238" s="50">
        <f>((((Inp_CostIndices!Y$18-1)*Inp_CostIndices!Y$56+1)^Cal_Adjustments!$J$11)*(Inp_CostIndices!Y$51^Cal_Adjustments!$M$11)+((Inp_CostIndices!Y$29^Cal_Adjustments!$K$11)-1))</f>
        <v>1.1494252873563218</v>
      </c>
      <c r="Z238" s="50">
        <f>((((Inp_CostIndices!Z$18-1)*Inp_CostIndices!Z$56+1)^Cal_Adjustments!$J$11)*(Inp_CostIndices!Z$51^Cal_Adjustments!$M$11)+((Inp_CostIndices!Z$29^Cal_Adjustments!$K$11)-1))</f>
        <v>1.1494252873563218</v>
      </c>
      <c r="AA238" s="50">
        <f>((((Inp_CostIndices!AA$18-1)*Inp_CostIndices!AA$56+1)^Cal_Adjustments!$J$11)*(Inp_CostIndices!AA$51^Cal_Adjustments!$M$11)+((Inp_CostIndices!AA$29^Cal_Adjustments!$K$11)-1))</f>
        <v>1.1494252873563218</v>
      </c>
      <c r="AB238" s="50">
        <f>((((Inp_CostIndices!AB$18-1)*Inp_CostIndices!AB$56+1)^Cal_Adjustments!$J$11)*(Inp_CostIndices!AB$51^Cal_Adjustments!$M$11)+((Inp_CostIndices!AB$29^Cal_Adjustments!$K$11)-1))</f>
        <v>1.1494252873563218</v>
      </c>
      <c r="AC238" s="50">
        <f>((((Inp_CostIndices!AC$18-1)*Inp_CostIndices!AC$56+1)^Cal_Adjustments!$J$11)*(Inp_CostIndices!AC$51^Cal_Adjustments!$M$11)+((Inp_CostIndices!AC$29^Cal_Adjustments!$K$11)-1))</f>
        <v>1.1494252873563218</v>
      </c>
      <c r="AD238" s="50">
        <f>((((Inp_CostIndices!AD$18-1)*Inp_CostIndices!AD$56+1)^Cal_Adjustments!$J$11)*(Inp_CostIndices!AD$51^Cal_Adjustments!$M$11)+((Inp_CostIndices!AD$29^Cal_Adjustments!$K$11)-1))</f>
        <v>1.1494252873563218</v>
      </c>
      <c r="AE238" s="50">
        <f>((((Inp_CostIndices!AE$18-1)*Inp_CostIndices!AE$56+1)^Cal_Adjustments!$J$11)*(Inp_CostIndices!AE$51^Cal_Adjustments!$M$11)+((Inp_CostIndices!AE$29^Cal_Adjustments!$K$11)-1))</f>
        <v>1.1494252873563218</v>
      </c>
      <c r="AF238" s="50">
        <f>((((Inp_CostIndices!AF$18-1)*Inp_CostIndices!AF$56+1)^Cal_Adjustments!$J$11)*(Inp_CostIndices!AF$51^Cal_Adjustments!$M$11)+((Inp_CostIndices!AF$29^Cal_Adjustments!$K$11)-1))</f>
        <v>1.1494252873563218</v>
      </c>
      <c r="AG238" s="50">
        <f>((((Inp_CostIndices!AG$18-1)*Inp_CostIndices!AG$56+1)^Cal_Adjustments!$J$11)*(Inp_CostIndices!AG$51^Cal_Adjustments!$M$11)+((Inp_CostIndices!AG$29^Cal_Adjustments!$K$11)-1))</f>
        <v>1.1494252873563218</v>
      </c>
      <c r="AH238" s="50">
        <f>((((Inp_CostIndices!AH$18-1)*Inp_CostIndices!AH$56+1)^Cal_Adjustments!$J$11)*(Inp_CostIndices!AH$51^Cal_Adjustments!$M$11)+((Inp_CostIndices!AH$29^Cal_Adjustments!$K$11)-1))</f>
        <v>1.1494252873563218</v>
      </c>
      <c r="AI238" s="50">
        <f>((((Inp_CostIndices!AI$18-1)*Inp_CostIndices!AI$56+1)^Cal_Adjustments!$J$11)*(Inp_CostIndices!AI$51^Cal_Adjustments!$M$11)+((Inp_CostIndices!AI$29^Cal_Adjustments!$K$11)-1))</f>
        <v>1.1494252873563218</v>
      </c>
      <c r="AJ238" s="50">
        <f>((((Inp_CostIndices!AJ$18-1)*Inp_CostIndices!AJ$56+1)^Cal_Adjustments!$J$11)*(Inp_CostIndices!AJ$51^Cal_Adjustments!$M$11)+((Inp_CostIndices!AJ$29^Cal_Adjustments!$K$11)-1))</f>
        <v>1.1494252873563218</v>
      </c>
      <c r="AK238" s="50">
        <f>((((Inp_CostIndices!AK$18-1)*Inp_CostIndices!AK$56+1)^Cal_Adjustments!$J$11)*(Inp_CostIndices!AK$51^Cal_Adjustments!$M$11)+((Inp_CostIndices!AK$29^Cal_Adjustments!$K$11)-1))</f>
        <v>1.1494252873563218</v>
      </c>
      <c r="AU238" s="49"/>
    </row>
    <row r="239" spans="4:47">
      <c r="D239" s="49" t="s">
        <v>296</v>
      </c>
      <c r="E239" s="49" t="s">
        <v>109</v>
      </c>
      <c r="F239" s="49" t="s">
        <v>89</v>
      </c>
      <c r="G239" s="49" t="s">
        <v>126</v>
      </c>
      <c r="H239" s="49" t="s">
        <v>362</v>
      </c>
      <c r="J239" s="52"/>
      <c r="L239" s="49" t="s">
        <v>273</v>
      </c>
      <c r="AU239" s="49"/>
    </row>
    <row r="240" spans="4:47">
      <c r="D240" s="49" t="s">
        <v>296</v>
      </c>
      <c r="E240" s="49" t="s">
        <v>112</v>
      </c>
      <c r="F240" s="49" t="s">
        <v>89</v>
      </c>
      <c r="G240" s="49" t="s">
        <v>126</v>
      </c>
      <c r="H240" s="49" t="s">
        <v>362</v>
      </c>
      <c r="J240" s="52"/>
      <c r="L240" s="49" t="s">
        <v>273</v>
      </c>
      <c r="AU240" s="49"/>
    </row>
    <row r="241" spans="3:67">
      <c r="D241" s="49" t="s">
        <v>296</v>
      </c>
      <c r="E241" s="49" t="s">
        <v>116</v>
      </c>
      <c r="F241" s="49" t="s">
        <v>89</v>
      </c>
      <c r="G241" s="49" t="s">
        <v>126</v>
      </c>
      <c r="H241" s="49" t="s">
        <v>362</v>
      </c>
      <c r="J241" s="52"/>
      <c r="L241" s="49" t="s">
        <v>273</v>
      </c>
      <c r="AU241" s="49"/>
    </row>
    <row r="242" spans="3:67">
      <c r="D242" s="49" t="s">
        <v>296</v>
      </c>
      <c r="E242" s="49" t="s">
        <v>120</v>
      </c>
      <c r="F242" s="49" t="s">
        <v>89</v>
      </c>
      <c r="G242" s="49" t="s">
        <v>126</v>
      </c>
      <c r="H242" s="49" t="s">
        <v>362</v>
      </c>
      <c r="J242" s="52"/>
      <c r="L242" s="49" t="s">
        <v>273</v>
      </c>
      <c r="AU242" s="49"/>
    </row>
    <row r="243" spans="3:67">
      <c r="D243" s="49" t="s">
        <v>296</v>
      </c>
      <c r="E243" s="49" t="s">
        <v>113</v>
      </c>
      <c r="F243" s="49" t="s">
        <v>89</v>
      </c>
      <c r="G243" s="49" t="s">
        <v>126</v>
      </c>
      <c r="H243" s="49" t="s">
        <v>362</v>
      </c>
      <c r="J243" s="52"/>
      <c r="L243" s="49" t="s">
        <v>273</v>
      </c>
      <c r="AU243" s="49"/>
    </row>
    <row r="244" spans="3:67">
      <c r="D244" s="49" t="s">
        <v>296</v>
      </c>
      <c r="E244" s="49" t="s">
        <v>128</v>
      </c>
      <c r="F244" s="49" t="s">
        <v>89</v>
      </c>
      <c r="G244" s="49" t="s">
        <v>126</v>
      </c>
      <c r="H244" s="49" t="s">
        <v>362</v>
      </c>
      <c r="J244" s="52"/>
      <c r="L244" s="49" t="s">
        <v>273</v>
      </c>
      <c r="AU244" s="49"/>
    </row>
    <row r="245" spans="3:67">
      <c r="D245" s="49" t="s">
        <v>296</v>
      </c>
      <c r="E245" s="49" t="s">
        <v>132</v>
      </c>
      <c r="F245" s="49" t="s">
        <v>89</v>
      </c>
      <c r="G245" s="49" t="s">
        <v>126</v>
      </c>
      <c r="H245" s="49" t="s">
        <v>362</v>
      </c>
      <c r="J245" s="52"/>
      <c r="L245" s="49" t="s">
        <v>273</v>
      </c>
      <c r="AU245" s="49"/>
    </row>
    <row r="246" spans="3:67">
      <c r="D246" s="51" t="s">
        <v>296</v>
      </c>
      <c r="E246" s="51" t="s">
        <v>121</v>
      </c>
      <c r="F246" s="51" t="s">
        <v>89</v>
      </c>
      <c r="G246" s="49" t="s">
        <v>126</v>
      </c>
      <c r="H246" s="51" t="s">
        <v>362</v>
      </c>
      <c r="J246" s="52"/>
      <c r="L246" s="49" t="s">
        <v>273</v>
      </c>
      <c r="AU246" s="85"/>
    </row>
    <row r="247" spans="3:67" s="51" customFormat="1">
      <c r="J247" s="52"/>
      <c r="AU247" s="95"/>
    </row>
    <row r="248" spans="3:67">
      <c r="F248" s="51" t="s">
        <v>89</v>
      </c>
      <c r="G248" s="49" t="str">
        <f>G246</f>
        <v>Emergency</v>
      </c>
      <c r="H248" s="92" t="s">
        <v>380</v>
      </c>
      <c r="J248" s="52"/>
      <c r="L248" s="49" t="s">
        <v>273</v>
      </c>
      <c r="AU248" s="49"/>
    </row>
    <row r="249" spans="3:67">
      <c r="F249" s="51" t="s">
        <v>89</v>
      </c>
      <c r="G249" s="49" t="str">
        <f>G246</f>
        <v>Emergency</v>
      </c>
      <c r="H249" s="92" t="s">
        <v>381</v>
      </c>
      <c r="J249" s="52"/>
      <c r="L249" s="49" t="s">
        <v>273</v>
      </c>
      <c r="AU249" s="49"/>
    </row>
    <row r="250" spans="3:67">
      <c r="F250" s="51" t="s">
        <v>89</v>
      </c>
      <c r="G250" s="49" t="str">
        <f>G246</f>
        <v>Emergency</v>
      </c>
      <c r="H250" s="92" t="s">
        <v>382</v>
      </c>
      <c r="J250" s="52"/>
      <c r="L250" s="49" t="s">
        <v>273</v>
      </c>
      <c r="AU250" s="49"/>
    </row>
    <row r="251" spans="3:67">
      <c r="F251" s="51" t="s">
        <v>89</v>
      </c>
      <c r="G251" s="49" t="str">
        <f>G246</f>
        <v>Emergency</v>
      </c>
      <c r="H251" s="92" t="s">
        <v>383</v>
      </c>
      <c r="J251" s="52"/>
      <c r="L251" s="49" t="s">
        <v>273</v>
      </c>
      <c r="AU251" s="49"/>
    </row>
    <row r="252" spans="3:67" s="51" customFormat="1">
      <c r="H252" s="62"/>
      <c r="J252" s="52"/>
      <c r="Y252" s="71"/>
      <c r="Z252" s="71"/>
      <c r="AA252" s="71"/>
      <c r="AB252" s="71"/>
      <c r="AC252" s="71"/>
      <c r="AD252" s="71"/>
      <c r="AE252" s="71"/>
      <c r="AF252" s="71"/>
      <c r="AG252" s="71"/>
      <c r="AH252" s="71"/>
      <c r="AI252" s="71"/>
      <c r="AJ252" s="71"/>
      <c r="AK252" s="71"/>
    </row>
    <row r="253" spans="3:67">
      <c r="C253" s="11" t="s">
        <v>130</v>
      </c>
      <c r="D253" s="11"/>
      <c r="E253" s="11"/>
      <c r="F253" s="11"/>
      <c r="G253" s="11"/>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c r="AK253" s="11"/>
      <c r="AL253" s="11"/>
      <c r="AM253" s="11"/>
      <c r="AN253" s="11"/>
      <c r="AO253" s="11"/>
      <c r="AP253" s="11"/>
      <c r="AQ253" s="31"/>
      <c r="AR253" s="11"/>
      <c r="AS253" s="11"/>
      <c r="AT253" s="11"/>
      <c r="AU253" s="11"/>
      <c r="AV253" s="11"/>
      <c r="AW253" s="11"/>
      <c r="AX253" s="11"/>
      <c r="AY253" s="11"/>
      <c r="AZ253" s="11"/>
      <c r="BA253" s="11"/>
      <c r="BB253" s="31"/>
      <c r="BC253" s="11"/>
      <c r="BD253" s="11"/>
      <c r="BE253" s="11"/>
      <c r="BF253" s="11"/>
      <c r="BG253" s="11"/>
      <c r="BH253" s="11"/>
      <c r="BI253" s="11"/>
      <c r="BJ253" s="11"/>
      <c r="BK253" s="11"/>
      <c r="BL253" s="11"/>
      <c r="BM253" s="11"/>
      <c r="BN253" s="11"/>
      <c r="BO253" s="11"/>
    </row>
    <row r="254" spans="3:67" s="51" customFormat="1">
      <c r="C254" s="93"/>
      <c r="D254" s="93"/>
      <c r="E254" s="93"/>
      <c r="F254" s="93"/>
      <c r="G254" s="93"/>
      <c r="H254" s="93"/>
      <c r="I254" s="93"/>
      <c r="J254" s="93"/>
      <c r="K254" s="93"/>
      <c r="L254" s="93"/>
      <c r="M254" s="93"/>
      <c r="N254" s="93"/>
      <c r="O254" s="93"/>
      <c r="P254" s="93"/>
      <c r="Q254" s="93"/>
      <c r="R254" s="93"/>
      <c r="S254" s="93"/>
      <c r="T254" s="93"/>
      <c r="U254" s="93"/>
      <c r="V254" s="93"/>
      <c r="W254" s="93"/>
      <c r="X254" s="93"/>
      <c r="Y254" s="49"/>
      <c r="Z254" s="49"/>
      <c r="AA254" s="49"/>
      <c r="AB254" s="49"/>
      <c r="AC254" s="49"/>
      <c r="AD254" s="49"/>
      <c r="AE254" s="49"/>
      <c r="AF254" s="49"/>
      <c r="AG254" s="49"/>
      <c r="AH254" s="49"/>
      <c r="AI254" s="49"/>
      <c r="AJ254" s="49"/>
      <c r="AK254" s="49"/>
      <c r="AL254" s="93"/>
      <c r="AM254" s="93"/>
      <c r="AN254" s="93"/>
      <c r="AO254" s="93"/>
      <c r="AP254" s="93"/>
      <c r="AQ254" s="94"/>
      <c r="AR254" s="93"/>
      <c r="AS254" s="93"/>
      <c r="AT254" s="93"/>
      <c r="AU254" s="93"/>
      <c r="AV254" s="93"/>
      <c r="AW254" s="93"/>
      <c r="AX254" s="93"/>
      <c r="AY254" s="93"/>
      <c r="AZ254" s="93"/>
      <c r="BA254" s="93"/>
      <c r="BB254" s="94"/>
      <c r="BC254" s="93"/>
      <c r="BD254" s="93"/>
      <c r="BE254" s="93"/>
      <c r="BF254" s="93"/>
      <c r="BG254" s="93"/>
      <c r="BH254" s="93"/>
      <c r="BI254" s="93"/>
      <c r="BJ254" s="93"/>
      <c r="BK254" s="93"/>
      <c r="BL254" s="93"/>
      <c r="BM254" s="93"/>
      <c r="BN254" s="93"/>
      <c r="BO254" s="93"/>
    </row>
    <row r="255" spans="3:67">
      <c r="D255" s="49" t="s">
        <v>296</v>
      </c>
      <c r="E255" s="49" t="s">
        <v>109</v>
      </c>
      <c r="F255" s="49" t="s">
        <v>89</v>
      </c>
      <c r="G255" s="49" t="s">
        <v>130</v>
      </c>
      <c r="H255" s="49" t="s">
        <v>352</v>
      </c>
      <c r="I255" s="49" t="s">
        <v>299</v>
      </c>
      <c r="J255" s="52"/>
      <c r="L255" s="49" t="s">
        <v>297</v>
      </c>
      <c r="AU255" s="49"/>
    </row>
    <row r="256" spans="3:67">
      <c r="D256" s="49" t="s">
        <v>296</v>
      </c>
      <c r="E256" s="49" t="s">
        <v>112</v>
      </c>
      <c r="F256" s="49" t="s">
        <v>89</v>
      </c>
      <c r="G256" s="49" t="s">
        <v>130</v>
      </c>
      <c r="H256" s="49" t="s">
        <v>352</v>
      </c>
      <c r="I256" s="49" t="s">
        <v>299</v>
      </c>
      <c r="J256" s="52"/>
      <c r="L256" s="49" t="s">
        <v>297</v>
      </c>
      <c r="AU256" s="49"/>
    </row>
    <row r="257" spans="4:47">
      <c r="D257" s="49" t="s">
        <v>296</v>
      </c>
      <c r="E257" s="49" t="s">
        <v>116</v>
      </c>
      <c r="F257" s="49" t="s">
        <v>89</v>
      </c>
      <c r="G257" s="49" t="s">
        <v>130</v>
      </c>
      <c r="H257" s="49" t="s">
        <v>352</v>
      </c>
      <c r="I257" s="49" t="s">
        <v>299</v>
      </c>
      <c r="J257" s="52"/>
      <c r="L257" s="49" t="s">
        <v>297</v>
      </c>
      <c r="AU257" s="49"/>
    </row>
    <row r="258" spans="4:47">
      <c r="D258" s="49" t="s">
        <v>296</v>
      </c>
      <c r="E258" s="49" t="s">
        <v>120</v>
      </c>
      <c r="F258" s="49" t="s">
        <v>89</v>
      </c>
      <c r="G258" s="49" t="s">
        <v>130</v>
      </c>
      <c r="H258" s="49" t="s">
        <v>352</v>
      </c>
      <c r="I258" s="49" t="s">
        <v>299</v>
      </c>
      <c r="J258" s="52"/>
      <c r="L258" s="49" t="s">
        <v>297</v>
      </c>
      <c r="AU258" s="49"/>
    </row>
    <row r="259" spans="4:47">
      <c r="D259" s="49" t="s">
        <v>296</v>
      </c>
      <c r="E259" s="49" t="s">
        <v>113</v>
      </c>
      <c r="F259" s="49" t="s">
        <v>89</v>
      </c>
      <c r="G259" s="49" t="s">
        <v>130</v>
      </c>
      <c r="H259" s="49" t="s">
        <v>352</v>
      </c>
      <c r="I259" s="49" t="s">
        <v>299</v>
      </c>
      <c r="J259" s="52"/>
      <c r="L259" s="49" t="s">
        <v>297</v>
      </c>
      <c r="AU259" s="49"/>
    </row>
    <row r="260" spans="4:47">
      <c r="D260" s="49" t="s">
        <v>296</v>
      </c>
      <c r="E260" s="49" t="s">
        <v>128</v>
      </c>
      <c r="F260" s="49" t="s">
        <v>89</v>
      </c>
      <c r="G260" s="49" t="s">
        <v>130</v>
      </c>
      <c r="H260" s="49" t="s">
        <v>352</v>
      </c>
      <c r="I260" s="49" t="s">
        <v>299</v>
      </c>
      <c r="J260" s="52"/>
      <c r="L260" s="49" t="s">
        <v>297</v>
      </c>
      <c r="AU260" s="49"/>
    </row>
    <row r="261" spans="4:47">
      <c r="D261" s="49" t="s">
        <v>296</v>
      </c>
      <c r="E261" s="49" t="s">
        <v>132</v>
      </c>
      <c r="F261" s="49" t="s">
        <v>89</v>
      </c>
      <c r="G261" s="49" t="s">
        <v>130</v>
      </c>
      <c r="H261" s="49" t="s">
        <v>352</v>
      </c>
      <c r="I261" s="49" t="s">
        <v>299</v>
      </c>
      <c r="J261" s="52"/>
      <c r="L261" s="49" t="s">
        <v>297</v>
      </c>
      <c r="AU261" s="49"/>
    </row>
    <row r="262" spans="4:47">
      <c r="D262" s="49" t="s">
        <v>296</v>
      </c>
      <c r="E262" s="49" t="s">
        <v>121</v>
      </c>
      <c r="F262" s="49" t="s">
        <v>89</v>
      </c>
      <c r="G262" s="49" t="s">
        <v>130</v>
      </c>
      <c r="H262" s="49" t="s">
        <v>352</v>
      </c>
      <c r="I262" s="49" t="s">
        <v>299</v>
      </c>
      <c r="J262" s="52"/>
      <c r="L262" s="49" t="s">
        <v>297</v>
      </c>
      <c r="AU262" s="49"/>
    </row>
    <row r="263" spans="4:47">
      <c r="D263" s="49" t="s">
        <v>296</v>
      </c>
      <c r="E263" s="49" t="s">
        <v>109</v>
      </c>
      <c r="F263" s="49" t="s">
        <v>89</v>
      </c>
      <c r="G263" s="49" t="s">
        <v>130</v>
      </c>
      <c r="H263" s="49" t="s">
        <v>301</v>
      </c>
      <c r="I263" s="49" t="s">
        <v>299</v>
      </c>
      <c r="J263" s="52"/>
      <c r="L263" s="49" t="s">
        <v>297</v>
      </c>
      <c r="Y263" s="50">
        <f>((((Inp_CostIndices!Y$11-1)*Inp_CostIndices!Y$57+1)^Cal_Adjustments!$J$12)*(Inp_CostIndices!Y$44^Cal_Adjustments!$M$12)+((Inp_CostIndices!Y$22^Cal_Adjustments!$K$12)-1))</f>
        <v>1.094348342127526</v>
      </c>
      <c r="Z263" s="50">
        <f>((((Inp_CostIndices!Z$11-1)*Inp_CostIndices!Z$57+1)^Cal_Adjustments!$J$12)*(Inp_CostIndices!Z$44^Cal_Adjustments!$M$12)+((Inp_CostIndices!Z$22^Cal_Adjustments!$K$12)-1))</f>
        <v>1.0936088414263707</v>
      </c>
      <c r="AA263" s="50">
        <f>((((Inp_CostIndices!AA$11-1)*Inp_CostIndices!AA$57+1)^Cal_Adjustments!$J$12)*(Inp_CostIndices!AA$44^Cal_Adjustments!$M$12)+((Inp_CostIndices!AA$22^Cal_Adjustments!$K$12)-1))</f>
        <v>1.0933008427590689</v>
      </c>
      <c r="AB263" s="50">
        <f>((((Inp_CostIndices!AB$11-1)*Inp_CostIndices!AB$57+1)^Cal_Adjustments!$J$12)*(Inp_CostIndices!AB$44^Cal_Adjustments!$M$12)+((Inp_CostIndices!AB$22^Cal_Adjustments!$K$12)-1))</f>
        <v>1.0937373408973379</v>
      </c>
      <c r="AC263" s="50">
        <f>((((Inp_CostIndices!AC$11-1)*Inp_CostIndices!AC$57+1)^Cal_Adjustments!$J$12)*(Inp_CostIndices!AC$44^Cal_Adjustments!$M$12)+((Inp_CostIndices!AC$22^Cal_Adjustments!$K$12)-1))</f>
        <v>1.0951514638450288</v>
      </c>
      <c r="AD263" s="50">
        <f>((((Inp_CostIndices!AD$11-1)*Inp_CostIndices!AD$57+1)^Cal_Adjustments!$J$12)*(Inp_CostIndices!AD$44^Cal_Adjustments!$M$12)+((Inp_CostIndices!AD$22^Cal_Adjustments!$K$12)-1))</f>
        <v>1.0945095751388865</v>
      </c>
      <c r="AE263" s="50">
        <f>((((Inp_CostIndices!AE$11-1)*Inp_CostIndices!AE$57+1)^Cal_Adjustments!$J$12)*(Inp_CostIndices!AE$44^Cal_Adjustments!$M$12)+((Inp_CostIndices!AE$22^Cal_Adjustments!$K$12)-1))</f>
        <v>1.0940615902976203</v>
      </c>
      <c r="AF263" s="50">
        <f>((((Inp_CostIndices!AF$11-1)*Inp_CostIndices!AF$57+1)^Cal_Adjustments!$J$12)*(Inp_CostIndices!AF$44^Cal_Adjustments!$M$12)+((Inp_CostIndices!AF$22^Cal_Adjustments!$K$12)-1))</f>
        <v>1.0940615902976203</v>
      </c>
      <c r="AG263" s="50">
        <f>((((Inp_CostIndices!AG$11-1)*Inp_CostIndices!AG$57+1)^Cal_Adjustments!$J$12)*(Inp_CostIndices!AG$44^Cal_Adjustments!$M$12)+((Inp_CostIndices!AG$22^Cal_Adjustments!$K$12)-1))</f>
        <v>1.0940615902976203</v>
      </c>
      <c r="AH263" s="50">
        <f>((((Inp_CostIndices!AH$11-1)*Inp_CostIndices!AH$57+1)^Cal_Adjustments!$J$12)*(Inp_CostIndices!AH$44^Cal_Adjustments!$M$12)+((Inp_CostIndices!AH$22^Cal_Adjustments!$K$12)-1))</f>
        <v>1.0940615902976203</v>
      </c>
      <c r="AI263" s="50">
        <f>((((Inp_CostIndices!AI$11-1)*Inp_CostIndices!AI$57+1)^Cal_Adjustments!$J$12)*(Inp_CostIndices!AI$44^Cal_Adjustments!$M$12)+((Inp_CostIndices!AI$22^Cal_Adjustments!$K$12)-1))</f>
        <v>1.0940615902976203</v>
      </c>
      <c r="AJ263" s="50">
        <f>((((Inp_CostIndices!AJ$11-1)*Inp_CostIndices!AJ$57+1)^Cal_Adjustments!$J$12)*(Inp_CostIndices!AJ$44^Cal_Adjustments!$M$12)+((Inp_CostIndices!AJ$22^Cal_Adjustments!$K$12)-1))</f>
        <v>1.0940615902976203</v>
      </c>
      <c r="AK263" s="50">
        <f>((((Inp_CostIndices!AK$11-1)*Inp_CostIndices!AK$57+1)^Cal_Adjustments!$J$12)*(Inp_CostIndices!AK$44^Cal_Adjustments!$M$12)+((Inp_CostIndices!AK$22^Cal_Adjustments!$K$12)-1))</f>
        <v>1.0940615902976203</v>
      </c>
      <c r="AU263" s="49"/>
    </row>
    <row r="264" spans="4:47">
      <c r="D264" s="49" t="s">
        <v>296</v>
      </c>
      <c r="E264" s="49" t="s">
        <v>112</v>
      </c>
      <c r="F264" s="49" t="s">
        <v>89</v>
      </c>
      <c r="G264" s="49" t="s">
        <v>130</v>
      </c>
      <c r="H264" s="49" t="s">
        <v>301</v>
      </c>
      <c r="I264" s="49" t="s">
        <v>299</v>
      </c>
      <c r="J264" s="52"/>
      <c r="L264" s="49" t="s">
        <v>297</v>
      </c>
      <c r="Y264" s="50">
        <f>((((Inp_CostIndices!Y$12-1)*Inp_CostIndices!Y$57+1)^Cal_Adjustments!$J$12)*(Inp_CostIndices!Y$45^Cal_Adjustments!$M$12)+((Inp_CostIndices!Y$23^Cal_Adjustments!$K$12)-1))</f>
        <v>1.1867232073413099</v>
      </c>
      <c r="Z264" s="50">
        <f>((((Inp_CostIndices!Z$12-1)*Inp_CostIndices!Z$57+1)^Cal_Adjustments!$J$12)*(Inp_CostIndices!Z$45^Cal_Adjustments!$M$12)+((Inp_CostIndices!Z$23^Cal_Adjustments!$K$12)-1))</f>
        <v>1.1769015139847898</v>
      </c>
      <c r="AA264" s="50">
        <f>((((Inp_CostIndices!AA$12-1)*Inp_CostIndices!AA$57+1)^Cal_Adjustments!$J$12)*(Inp_CostIndices!AA$45^Cal_Adjustments!$M$12)+((Inp_CostIndices!AA$23^Cal_Adjustments!$K$12)-1))</f>
        <v>1.1707256071795877</v>
      </c>
      <c r="AB264" s="50">
        <f>((((Inp_CostIndices!AB$12-1)*Inp_CostIndices!AB$57+1)^Cal_Adjustments!$J$12)*(Inp_CostIndices!AB$45^Cal_Adjustments!$M$12)+((Inp_CostIndices!AB$23^Cal_Adjustments!$K$12)-1))</f>
        <v>1.1778305860818636</v>
      </c>
      <c r="AC264" s="50">
        <f>((((Inp_CostIndices!AC$12-1)*Inp_CostIndices!AC$57+1)^Cal_Adjustments!$J$12)*(Inp_CostIndices!AC$45^Cal_Adjustments!$M$12)+((Inp_CostIndices!AC$23^Cal_Adjustments!$K$12)-1))</f>
        <v>1.1989409084566318</v>
      </c>
      <c r="AD264" s="50">
        <f>((((Inp_CostIndices!AD$12-1)*Inp_CostIndices!AD$57+1)^Cal_Adjustments!$J$12)*(Inp_CostIndices!AD$45^Cal_Adjustments!$M$12)+((Inp_CostIndices!AD$23^Cal_Adjustments!$K$12)-1))</f>
        <v>1.192086448728783</v>
      </c>
      <c r="AE264" s="50">
        <f>((((Inp_CostIndices!AE$12-1)*Inp_CostIndices!AE$57+1)^Cal_Adjustments!$J$12)*(Inp_CostIndices!AE$45^Cal_Adjustments!$M$12)+((Inp_CostIndices!AE$23^Cal_Adjustments!$K$12)-1))</f>
        <v>1.1832970128863312</v>
      </c>
      <c r="AF264" s="50">
        <f>((((Inp_CostIndices!AF$12-1)*Inp_CostIndices!AF$57+1)^Cal_Adjustments!$J$12)*(Inp_CostIndices!AF$45^Cal_Adjustments!$M$12)+((Inp_CostIndices!AF$23^Cal_Adjustments!$K$12)-1))</f>
        <v>1.1832970128863312</v>
      </c>
      <c r="AG264" s="50">
        <f>((((Inp_CostIndices!AG$12-1)*Inp_CostIndices!AG$57+1)^Cal_Adjustments!$J$12)*(Inp_CostIndices!AG$45^Cal_Adjustments!$M$12)+((Inp_CostIndices!AG$23^Cal_Adjustments!$K$12)-1))</f>
        <v>1.1832970128863312</v>
      </c>
      <c r="AH264" s="50">
        <f>((((Inp_CostIndices!AH$12-1)*Inp_CostIndices!AH$57+1)^Cal_Adjustments!$J$12)*(Inp_CostIndices!AH$45^Cal_Adjustments!$M$12)+((Inp_CostIndices!AH$23^Cal_Adjustments!$K$12)-1))</f>
        <v>1.1832970128863312</v>
      </c>
      <c r="AI264" s="50">
        <f>((((Inp_CostIndices!AI$12-1)*Inp_CostIndices!AI$57+1)^Cal_Adjustments!$J$12)*(Inp_CostIndices!AI$45^Cal_Adjustments!$M$12)+((Inp_CostIndices!AI$23^Cal_Adjustments!$K$12)-1))</f>
        <v>1.1832970128863312</v>
      </c>
      <c r="AJ264" s="50">
        <f>((((Inp_CostIndices!AJ$12-1)*Inp_CostIndices!AJ$57+1)^Cal_Adjustments!$J$12)*(Inp_CostIndices!AJ$45^Cal_Adjustments!$M$12)+((Inp_CostIndices!AJ$23^Cal_Adjustments!$K$12)-1))</f>
        <v>1.1832970128863312</v>
      </c>
      <c r="AK264" s="50">
        <f>((((Inp_CostIndices!AK$12-1)*Inp_CostIndices!AK$57+1)^Cal_Adjustments!$J$12)*(Inp_CostIndices!AK$45^Cal_Adjustments!$M$12)+((Inp_CostIndices!AK$23^Cal_Adjustments!$K$12)-1))</f>
        <v>1.1832970128863312</v>
      </c>
      <c r="AU264" s="49"/>
    </row>
    <row r="265" spans="4:47">
      <c r="D265" s="49" t="s">
        <v>296</v>
      </c>
      <c r="E265" s="49" t="s">
        <v>116</v>
      </c>
      <c r="F265" s="49" t="s">
        <v>89</v>
      </c>
      <c r="G265" s="49" t="s">
        <v>130</v>
      </c>
      <c r="H265" s="49" t="s">
        <v>301</v>
      </c>
      <c r="I265" s="49" t="s">
        <v>299</v>
      </c>
      <c r="J265" s="52"/>
      <c r="L265" s="49" t="s">
        <v>297</v>
      </c>
      <c r="Y265" s="50">
        <f>((((Inp_CostIndices!Y$13-1)*Inp_CostIndices!Y$57+1)^Cal_Adjustments!$J$12)*(Inp_CostIndices!Y$46^Cal_Adjustments!$M$12)+((Inp_CostIndices!Y$24^Cal_Adjustments!$K$12)-1))</f>
        <v>1.0123568798793861</v>
      </c>
      <c r="Z265" s="50">
        <f>((((Inp_CostIndices!Z$13-1)*Inp_CostIndices!Z$57+1)^Cal_Adjustments!$J$12)*(Inp_CostIndices!Z$46^Cal_Adjustments!$M$12)+((Inp_CostIndices!Z$24^Cal_Adjustments!$K$12)-1))</f>
        <v>1.0125198339565757</v>
      </c>
      <c r="AA265" s="50">
        <f>((((Inp_CostIndices!AA$13-1)*Inp_CostIndices!AA$57+1)^Cal_Adjustments!$J$12)*(Inp_CostIndices!AA$46^Cal_Adjustments!$M$12)+((Inp_CostIndices!AA$24^Cal_Adjustments!$K$12)-1))</f>
        <v>1.0126369976152136</v>
      </c>
      <c r="AB265" s="50">
        <f>((((Inp_CostIndices!AB$13-1)*Inp_CostIndices!AB$57+1)^Cal_Adjustments!$J$12)*(Inp_CostIndices!AB$46^Cal_Adjustments!$M$12)+((Inp_CostIndices!AB$24^Cal_Adjustments!$K$12)-1))</f>
        <v>1.0126985021366701</v>
      </c>
      <c r="AC265" s="50">
        <f>((((Inp_CostIndices!AC$13-1)*Inp_CostIndices!AC$57+1)^Cal_Adjustments!$J$12)*(Inp_CostIndices!AC$46^Cal_Adjustments!$M$12)+((Inp_CostIndices!AC$24^Cal_Adjustments!$K$12)-1))</f>
        <v>1.012751309480034</v>
      </c>
      <c r="AD265" s="50">
        <f>((((Inp_CostIndices!AD$13-1)*Inp_CostIndices!AD$57+1)^Cal_Adjustments!$J$12)*(Inp_CostIndices!AD$46^Cal_Adjustments!$M$12)+((Inp_CostIndices!AD$24^Cal_Adjustments!$K$12)-1))</f>
        <v>1.0126390438900881</v>
      </c>
      <c r="AE265" s="50">
        <f>((((Inp_CostIndices!AE$13-1)*Inp_CostIndices!AE$57+1)^Cal_Adjustments!$J$12)*(Inp_CostIndices!AE$46^Cal_Adjustments!$M$12)+((Inp_CostIndices!AE$24^Cal_Adjustments!$K$12)-1))</f>
        <v>1.0126490560803023</v>
      </c>
      <c r="AF265" s="50">
        <f>((((Inp_CostIndices!AF$13-1)*Inp_CostIndices!AF$57+1)^Cal_Adjustments!$J$12)*(Inp_CostIndices!AF$46^Cal_Adjustments!$M$12)+((Inp_CostIndices!AF$24^Cal_Adjustments!$K$12)-1))</f>
        <v>1.0126490560803023</v>
      </c>
      <c r="AG265" s="50">
        <f>((((Inp_CostIndices!AG$13-1)*Inp_CostIndices!AG$57+1)^Cal_Adjustments!$J$12)*(Inp_CostIndices!AG$46^Cal_Adjustments!$M$12)+((Inp_CostIndices!AG$24^Cal_Adjustments!$K$12)-1))</f>
        <v>1.0126490560803023</v>
      </c>
      <c r="AH265" s="50">
        <f>((((Inp_CostIndices!AH$13-1)*Inp_CostIndices!AH$57+1)^Cal_Adjustments!$J$12)*(Inp_CostIndices!AH$46^Cal_Adjustments!$M$12)+((Inp_CostIndices!AH$24^Cal_Adjustments!$K$12)-1))</f>
        <v>1.0126490560803023</v>
      </c>
      <c r="AI265" s="50">
        <f>((((Inp_CostIndices!AI$13-1)*Inp_CostIndices!AI$57+1)^Cal_Adjustments!$J$12)*(Inp_CostIndices!AI$46^Cal_Adjustments!$M$12)+((Inp_CostIndices!AI$24^Cal_Adjustments!$K$12)-1))</f>
        <v>1.0126490560803023</v>
      </c>
      <c r="AJ265" s="50">
        <f>((((Inp_CostIndices!AJ$13-1)*Inp_CostIndices!AJ$57+1)^Cal_Adjustments!$J$12)*(Inp_CostIndices!AJ$46^Cal_Adjustments!$M$12)+((Inp_CostIndices!AJ$24^Cal_Adjustments!$K$12)-1))</f>
        <v>1.0126490560803023</v>
      </c>
      <c r="AK265" s="50">
        <f>((((Inp_CostIndices!AK$13-1)*Inp_CostIndices!AK$57+1)^Cal_Adjustments!$J$12)*(Inp_CostIndices!AK$46^Cal_Adjustments!$M$12)+((Inp_CostIndices!AK$24^Cal_Adjustments!$K$12)-1))</f>
        <v>1.0126490560803023</v>
      </c>
      <c r="AU265" s="49"/>
    </row>
    <row r="266" spans="4:47">
      <c r="D266" s="49" t="s">
        <v>296</v>
      </c>
      <c r="E266" s="49" t="s">
        <v>120</v>
      </c>
      <c r="F266" s="49" t="s">
        <v>89</v>
      </c>
      <c r="G266" s="49" t="s">
        <v>130</v>
      </c>
      <c r="H266" s="49" t="s">
        <v>301</v>
      </c>
      <c r="I266" s="49" t="s">
        <v>299</v>
      </c>
      <c r="J266" s="52"/>
      <c r="L266" s="49" t="s">
        <v>297</v>
      </c>
      <c r="Y266" s="50">
        <f>((((Inp_CostIndices!Y$14-1)*Inp_CostIndices!Y$57+1)^Cal_Adjustments!$J$12)*(Inp_CostIndices!Y$47^Cal_Adjustments!$M$12)+((Inp_CostIndices!Y$25^Cal_Adjustments!$K$12)-1))</f>
        <v>1.0593289145866933</v>
      </c>
      <c r="Z266" s="50">
        <f>((((Inp_CostIndices!Z$14-1)*Inp_CostIndices!Z$57+1)^Cal_Adjustments!$J$12)*(Inp_CostIndices!Z$47^Cal_Adjustments!$M$12)+((Inp_CostIndices!Z$25^Cal_Adjustments!$K$12)-1))</f>
        <v>1.0594300448440346</v>
      </c>
      <c r="AA266" s="50">
        <f>((((Inp_CostIndices!AA$14-1)*Inp_CostIndices!AA$57+1)^Cal_Adjustments!$J$12)*(Inp_CostIndices!AA$47^Cal_Adjustments!$M$12)+((Inp_CostIndices!AA$25^Cal_Adjustments!$K$12)-1))</f>
        <v>1.0594309106775042</v>
      </c>
      <c r="AB266" s="50">
        <f>((((Inp_CostIndices!AB$14-1)*Inp_CostIndices!AB$57+1)^Cal_Adjustments!$J$12)*(Inp_CostIndices!AB$47^Cal_Adjustments!$M$12)+((Inp_CostIndices!AB$25^Cal_Adjustments!$K$12)-1))</f>
        <v>1.0593451752333807</v>
      </c>
      <c r="AC266" s="50">
        <f>((((Inp_CostIndices!AC$14-1)*Inp_CostIndices!AC$57+1)^Cal_Adjustments!$J$12)*(Inp_CostIndices!AC$47^Cal_Adjustments!$M$12)+((Inp_CostIndices!AC$25^Cal_Adjustments!$K$12)-1))</f>
        <v>1.0594311600813371</v>
      </c>
      <c r="AD266" s="50">
        <f>((((Inp_CostIndices!AD$14-1)*Inp_CostIndices!AD$57+1)^Cal_Adjustments!$J$12)*(Inp_CostIndices!AD$47^Cal_Adjustments!$M$12)+((Inp_CostIndices!AD$25^Cal_Adjustments!$K$12)-1))</f>
        <v>1.0593115561809874</v>
      </c>
      <c r="AE266" s="50">
        <f>((((Inp_CostIndices!AE$14-1)*Inp_CostIndices!AE$57+1)^Cal_Adjustments!$J$12)*(Inp_CostIndices!AE$47^Cal_Adjustments!$M$12)+((Inp_CostIndices!AE$25^Cal_Adjustments!$K$12)-1))</f>
        <v>1.0593897986107577</v>
      </c>
      <c r="AF266" s="50">
        <f>((((Inp_CostIndices!AF$14-1)*Inp_CostIndices!AF$57+1)^Cal_Adjustments!$J$12)*(Inp_CostIndices!AF$47^Cal_Adjustments!$M$12)+((Inp_CostIndices!AF$25^Cal_Adjustments!$K$12)-1))</f>
        <v>1.0593897986107577</v>
      </c>
      <c r="AG266" s="50">
        <f>((((Inp_CostIndices!AG$14-1)*Inp_CostIndices!AG$57+1)^Cal_Adjustments!$J$12)*(Inp_CostIndices!AG$47^Cal_Adjustments!$M$12)+((Inp_CostIndices!AG$25^Cal_Adjustments!$K$12)-1))</f>
        <v>1.0593897986107577</v>
      </c>
      <c r="AH266" s="50">
        <f>((((Inp_CostIndices!AH$14-1)*Inp_CostIndices!AH$57+1)^Cal_Adjustments!$J$12)*(Inp_CostIndices!AH$47^Cal_Adjustments!$M$12)+((Inp_CostIndices!AH$25^Cal_Adjustments!$K$12)-1))</f>
        <v>1.0593897986107577</v>
      </c>
      <c r="AI266" s="50">
        <f>((((Inp_CostIndices!AI$14-1)*Inp_CostIndices!AI$57+1)^Cal_Adjustments!$J$12)*(Inp_CostIndices!AI$47^Cal_Adjustments!$M$12)+((Inp_CostIndices!AI$25^Cal_Adjustments!$K$12)-1))</f>
        <v>1.0593897986107577</v>
      </c>
      <c r="AJ266" s="50">
        <f>((((Inp_CostIndices!AJ$14-1)*Inp_CostIndices!AJ$57+1)^Cal_Adjustments!$J$12)*(Inp_CostIndices!AJ$47^Cal_Adjustments!$M$12)+((Inp_CostIndices!AJ$25^Cal_Adjustments!$K$12)-1))</f>
        <v>1.0593897986107577</v>
      </c>
      <c r="AK266" s="50">
        <f>((((Inp_CostIndices!AK$14-1)*Inp_CostIndices!AK$57+1)^Cal_Adjustments!$J$12)*(Inp_CostIndices!AK$47^Cal_Adjustments!$M$12)+((Inp_CostIndices!AK$25^Cal_Adjustments!$K$12)-1))</f>
        <v>1.0593897986107577</v>
      </c>
      <c r="AU266" s="49"/>
    </row>
    <row r="267" spans="4:47">
      <c r="D267" s="49" t="s">
        <v>296</v>
      </c>
      <c r="E267" s="49" t="s">
        <v>113</v>
      </c>
      <c r="F267" s="49" t="s">
        <v>89</v>
      </c>
      <c r="G267" s="49" t="s">
        <v>130</v>
      </c>
      <c r="H267" s="49" t="s">
        <v>301</v>
      </c>
      <c r="I267" s="49" t="s">
        <v>299</v>
      </c>
      <c r="J267" s="52"/>
      <c r="L267" s="49" t="s">
        <v>297</v>
      </c>
      <c r="Y267" s="50">
        <f>((((Inp_CostIndices!Y$15-1)*Inp_CostIndices!Y$57+1)^Cal_Adjustments!$J$12)*(Inp_CostIndices!Y$48^Cal_Adjustments!$M$12)+((Inp_CostIndices!Y$26^Cal_Adjustments!$K$12)-1))</f>
        <v>1.0974736852276192</v>
      </c>
      <c r="Z267" s="50">
        <f>((((Inp_CostIndices!Z$15-1)*Inp_CostIndices!Z$57+1)^Cal_Adjustments!$J$12)*(Inp_CostIndices!Z$48^Cal_Adjustments!$M$12)+((Inp_CostIndices!Z$26^Cal_Adjustments!$K$12)-1))</f>
        <v>1.0976282131631603</v>
      </c>
      <c r="AA267" s="50">
        <f>((((Inp_CostIndices!AA$15-1)*Inp_CostIndices!AA$57+1)^Cal_Adjustments!$J$12)*(Inp_CostIndices!AA$48^Cal_Adjustments!$M$12)+((Inp_CostIndices!AA$26^Cal_Adjustments!$K$12)-1))</f>
        <v>1.0978766212358111</v>
      </c>
      <c r="AB267" s="50">
        <f>((((Inp_CostIndices!AB$15-1)*Inp_CostIndices!AB$57+1)^Cal_Adjustments!$J$12)*(Inp_CostIndices!AB$48^Cal_Adjustments!$M$12)+((Inp_CostIndices!AB$26^Cal_Adjustments!$K$12)-1))</f>
        <v>1.0980877660287029</v>
      </c>
      <c r="AC267" s="50">
        <f>((((Inp_CostIndices!AC$15-1)*Inp_CostIndices!AC$57+1)^Cal_Adjustments!$J$12)*(Inp_CostIndices!AC$48^Cal_Adjustments!$M$12)+((Inp_CostIndices!AC$26^Cal_Adjustments!$K$12)-1))</f>
        <v>1.0982158682546763</v>
      </c>
      <c r="AD267" s="50">
        <f>((((Inp_CostIndices!AD$15-1)*Inp_CostIndices!AD$57+1)^Cal_Adjustments!$J$12)*(Inp_CostIndices!AD$48^Cal_Adjustments!$M$12)+((Inp_CostIndices!AD$26^Cal_Adjustments!$K$12)-1))</f>
        <v>1.0982940925147213</v>
      </c>
      <c r="AE267" s="50">
        <f>((((Inp_CostIndices!AE$15-1)*Inp_CostIndices!AE$57+1)^Cal_Adjustments!$J$12)*(Inp_CostIndices!AE$48^Cal_Adjustments!$M$12)+((Inp_CostIndices!AE$26^Cal_Adjustments!$K$12)-1))</f>
        <v>1.0980201548658401</v>
      </c>
      <c r="AF267" s="50">
        <f>((((Inp_CostIndices!AF$15-1)*Inp_CostIndices!AF$57+1)^Cal_Adjustments!$J$12)*(Inp_CostIndices!AF$48^Cal_Adjustments!$M$12)+((Inp_CostIndices!AF$26^Cal_Adjustments!$K$12)-1))</f>
        <v>1.0980201548658401</v>
      </c>
      <c r="AG267" s="50">
        <f>((((Inp_CostIndices!AG$15-1)*Inp_CostIndices!AG$57+1)^Cal_Adjustments!$J$12)*(Inp_CostIndices!AG$48^Cal_Adjustments!$M$12)+((Inp_CostIndices!AG$26^Cal_Adjustments!$K$12)-1))</f>
        <v>1.0980201548658401</v>
      </c>
      <c r="AH267" s="50">
        <f>((((Inp_CostIndices!AH$15-1)*Inp_CostIndices!AH$57+1)^Cal_Adjustments!$J$12)*(Inp_CostIndices!AH$48^Cal_Adjustments!$M$12)+((Inp_CostIndices!AH$26^Cal_Adjustments!$K$12)-1))</f>
        <v>1.0980201548658401</v>
      </c>
      <c r="AI267" s="50">
        <f>((((Inp_CostIndices!AI$15-1)*Inp_CostIndices!AI$57+1)^Cal_Adjustments!$J$12)*(Inp_CostIndices!AI$48^Cal_Adjustments!$M$12)+((Inp_CostIndices!AI$26^Cal_Adjustments!$K$12)-1))</f>
        <v>1.0980201548658401</v>
      </c>
      <c r="AJ267" s="50">
        <f>((((Inp_CostIndices!AJ$15-1)*Inp_CostIndices!AJ$57+1)^Cal_Adjustments!$J$12)*(Inp_CostIndices!AJ$48^Cal_Adjustments!$M$12)+((Inp_CostIndices!AJ$26^Cal_Adjustments!$K$12)-1))</f>
        <v>1.0980201548658401</v>
      </c>
      <c r="AK267" s="50">
        <f>((((Inp_CostIndices!AK$15-1)*Inp_CostIndices!AK$57+1)^Cal_Adjustments!$J$12)*(Inp_CostIndices!AK$48^Cal_Adjustments!$M$12)+((Inp_CostIndices!AK$26^Cal_Adjustments!$K$12)-1))</f>
        <v>1.0980201548658401</v>
      </c>
      <c r="AU267" s="49"/>
    </row>
    <row r="268" spans="4:47">
      <c r="D268" s="49" t="s">
        <v>296</v>
      </c>
      <c r="E268" s="49" t="s">
        <v>128</v>
      </c>
      <c r="F268" s="49" t="s">
        <v>89</v>
      </c>
      <c r="G268" s="49" t="s">
        <v>130</v>
      </c>
      <c r="H268" s="49" t="s">
        <v>301</v>
      </c>
      <c r="I268" s="49" t="s">
        <v>299</v>
      </c>
      <c r="J268" s="52"/>
      <c r="L268" s="49" t="s">
        <v>297</v>
      </c>
      <c r="Y268" s="50">
        <f>((((Inp_CostIndices!Y$16-1)*Inp_CostIndices!Y$57+1)^Cal_Adjustments!$J$12)*(Inp_CostIndices!Y$49^Cal_Adjustments!$M$12)+((Inp_CostIndices!Y$27^Cal_Adjustments!$K$12)-1))</f>
        <v>1.1499074638345925</v>
      </c>
      <c r="Z268" s="50">
        <f>((((Inp_CostIndices!Z$16-1)*Inp_CostIndices!Z$57+1)^Cal_Adjustments!$J$12)*(Inp_CostIndices!Z$49^Cal_Adjustments!$M$12)+((Inp_CostIndices!Z$27^Cal_Adjustments!$K$12)-1))</f>
        <v>1.1502346038931466</v>
      </c>
      <c r="AA268" s="50">
        <f>((((Inp_CostIndices!AA$16-1)*Inp_CostIndices!AA$57+1)^Cal_Adjustments!$J$12)*(Inp_CostIndices!AA$49^Cal_Adjustments!$M$12)+((Inp_CostIndices!AA$27^Cal_Adjustments!$K$12)-1))</f>
        <v>1.1501916312224567</v>
      </c>
      <c r="AB268" s="50">
        <f>((((Inp_CostIndices!AB$16-1)*Inp_CostIndices!AB$57+1)^Cal_Adjustments!$J$12)*(Inp_CostIndices!AB$49^Cal_Adjustments!$M$12)+((Inp_CostIndices!AB$27^Cal_Adjustments!$K$12)-1))</f>
        <v>1.1501263354923568</v>
      </c>
      <c r="AC268" s="50">
        <f>((((Inp_CostIndices!AC$16-1)*Inp_CostIndices!AC$57+1)^Cal_Adjustments!$J$12)*(Inp_CostIndices!AC$49^Cal_Adjustments!$M$12)+((Inp_CostIndices!AC$27^Cal_Adjustments!$K$12)-1))</f>
        <v>1.1504170248398768</v>
      </c>
      <c r="AD268" s="50">
        <f>((((Inp_CostIndices!AD$16-1)*Inp_CostIndices!AD$57+1)^Cal_Adjustments!$J$12)*(Inp_CostIndices!AD$49^Cal_Adjustments!$M$12)+((Inp_CostIndices!AD$27^Cal_Adjustments!$K$12)-1))</f>
        <v>1.15000677109602</v>
      </c>
      <c r="AE268" s="50">
        <f>((((Inp_CostIndices!AE$16-1)*Inp_CostIndices!AE$57+1)^Cal_Adjustments!$J$12)*(Inp_CostIndices!AE$49^Cal_Adjustments!$M$12)+((Inp_CostIndices!AE$27^Cal_Adjustments!$K$12)-1))</f>
        <v>1.1501952558574131</v>
      </c>
      <c r="AF268" s="50">
        <f>((((Inp_CostIndices!AF$16-1)*Inp_CostIndices!AF$57+1)^Cal_Adjustments!$J$12)*(Inp_CostIndices!AF$49^Cal_Adjustments!$M$12)+((Inp_CostIndices!AF$27^Cal_Adjustments!$K$12)-1))</f>
        <v>1.1501952558574131</v>
      </c>
      <c r="AG268" s="50">
        <f>((((Inp_CostIndices!AG$16-1)*Inp_CostIndices!AG$57+1)^Cal_Adjustments!$J$12)*(Inp_CostIndices!AG$49^Cal_Adjustments!$M$12)+((Inp_CostIndices!AG$27^Cal_Adjustments!$K$12)-1))</f>
        <v>1.1501952558574131</v>
      </c>
      <c r="AH268" s="50">
        <f>((((Inp_CostIndices!AH$16-1)*Inp_CostIndices!AH$57+1)^Cal_Adjustments!$J$12)*(Inp_CostIndices!AH$49^Cal_Adjustments!$M$12)+((Inp_CostIndices!AH$27^Cal_Adjustments!$K$12)-1))</f>
        <v>1.1501952558574131</v>
      </c>
      <c r="AI268" s="50">
        <f>((((Inp_CostIndices!AI$16-1)*Inp_CostIndices!AI$57+1)^Cal_Adjustments!$J$12)*(Inp_CostIndices!AI$49^Cal_Adjustments!$M$12)+((Inp_CostIndices!AI$27^Cal_Adjustments!$K$12)-1))</f>
        <v>1.1501952558574131</v>
      </c>
      <c r="AJ268" s="50">
        <f>((((Inp_CostIndices!AJ$16-1)*Inp_CostIndices!AJ$57+1)^Cal_Adjustments!$J$12)*(Inp_CostIndices!AJ$49^Cal_Adjustments!$M$12)+((Inp_CostIndices!AJ$27^Cal_Adjustments!$K$12)-1))</f>
        <v>1.1501952558574131</v>
      </c>
      <c r="AK268" s="50">
        <f>((((Inp_CostIndices!AK$16-1)*Inp_CostIndices!AK$57+1)^Cal_Adjustments!$J$12)*(Inp_CostIndices!AK$49^Cal_Adjustments!$M$12)+((Inp_CostIndices!AK$27^Cal_Adjustments!$K$12)-1))</f>
        <v>1.1501952558574131</v>
      </c>
      <c r="AU268" s="49"/>
    </row>
    <row r="269" spans="4:47">
      <c r="D269" s="49" t="s">
        <v>296</v>
      </c>
      <c r="E269" s="49" t="s">
        <v>132</v>
      </c>
      <c r="F269" s="49" t="s">
        <v>89</v>
      </c>
      <c r="G269" s="49" t="s">
        <v>130</v>
      </c>
      <c r="H269" s="49" t="s">
        <v>301</v>
      </c>
      <c r="I269" s="49" t="s">
        <v>299</v>
      </c>
      <c r="J269" s="52"/>
      <c r="L269" s="49" t="s">
        <v>297</v>
      </c>
      <c r="Y269" s="50">
        <f>((((Inp_CostIndices!Y$17-1)*Inp_CostIndices!Y$57+1)^Cal_Adjustments!$J$12)*(Inp_CostIndices!Y$50^Cal_Adjustments!$M$12)+((Inp_CostIndices!Y$28^Cal_Adjustments!$K$12)-1))</f>
        <v>1.1447311502740396</v>
      </c>
      <c r="Z269" s="50">
        <f>((((Inp_CostIndices!Z$17-1)*Inp_CostIndices!Z$57+1)^Cal_Adjustments!$J$12)*(Inp_CostIndices!Z$50^Cal_Adjustments!$M$12)+((Inp_CostIndices!Z$28^Cal_Adjustments!$K$12)-1))</f>
        <v>1.1469724668133949</v>
      </c>
      <c r="AA269" s="50">
        <f>((((Inp_CostIndices!AA$17-1)*Inp_CostIndices!AA$57+1)^Cal_Adjustments!$J$12)*(Inp_CostIndices!AA$50^Cal_Adjustments!$M$12)+((Inp_CostIndices!AA$28^Cal_Adjustments!$K$12)-1))</f>
        <v>1.1380218211338757</v>
      </c>
      <c r="AB269" s="50">
        <f>((((Inp_CostIndices!AB$17-1)*Inp_CostIndices!AB$57+1)^Cal_Adjustments!$J$12)*(Inp_CostIndices!AB$50^Cal_Adjustments!$M$12)+((Inp_CostIndices!AB$28^Cal_Adjustments!$K$12)-1))</f>
        <v>1.1334085680479151</v>
      </c>
      <c r="AC269" s="50">
        <f>((((Inp_CostIndices!AC$17-1)*Inp_CostIndices!AC$57+1)^Cal_Adjustments!$J$12)*(Inp_CostIndices!AC$50^Cal_Adjustments!$M$12)+((Inp_CostIndices!AC$28^Cal_Adjustments!$K$12)-1))</f>
        <v>1.1489367191460456</v>
      </c>
      <c r="AD269" s="50">
        <f>((((Inp_CostIndices!AD$17-1)*Inp_CostIndices!AD$57+1)^Cal_Adjustments!$J$12)*(Inp_CostIndices!AD$50^Cal_Adjustments!$M$12)+((Inp_CostIndices!AD$28^Cal_Adjustments!$K$12)-1))</f>
        <v>1.1464030161485597</v>
      </c>
      <c r="AE269" s="50">
        <f>((((Inp_CostIndices!AE$17-1)*Inp_CostIndices!AE$57+1)^Cal_Adjustments!$J$12)*(Inp_CostIndices!AE$50^Cal_Adjustments!$M$12)+((Inp_CostIndices!AE$28^Cal_Adjustments!$K$12)-1))</f>
        <v>1.1427485273200648</v>
      </c>
      <c r="AF269" s="50">
        <f>((((Inp_CostIndices!AF$17-1)*Inp_CostIndices!AF$57+1)^Cal_Adjustments!$J$12)*(Inp_CostIndices!AF$50^Cal_Adjustments!$M$12)+((Inp_CostIndices!AF$28^Cal_Adjustments!$K$12)-1))</f>
        <v>1.1427485273200648</v>
      </c>
      <c r="AG269" s="50">
        <f>((((Inp_CostIndices!AG$17-1)*Inp_CostIndices!AG$57+1)^Cal_Adjustments!$J$12)*(Inp_CostIndices!AG$50^Cal_Adjustments!$M$12)+((Inp_CostIndices!AG$28^Cal_Adjustments!$K$12)-1))</f>
        <v>1.1427485273200648</v>
      </c>
      <c r="AH269" s="50">
        <f>((((Inp_CostIndices!AH$17-1)*Inp_CostIndices!AH$57+1)^Cal_Adjustments!$J$12)*(Inp_CostIndices!AH$50^Cal_Adjustments!$M$12)+((Inp_CostIndices!AH$28^Cal_Adjustments!$K$12)-1))</f>
        <v>1.1427485273200648</v>
      </c>
      <c r="AI269" s="50">
        <f>((((Inp_CostIndices!AI$17-1)*Inp_CostIndices!AI$57+1)^Cal_Adjustments!$J$12)*(Inp_CostIndices!AI$50^Cal_Adjustments!$M$12)+((Inp_CostIndices!AI$28^Cal_Adjustments!$K$12)-1))</f>
        <v>1.1427485273200648</v>
      </c>
      <c r="AJ269" s="50">
        <f>((((Inp_CostIndices!AJ$17-1)*Inp_CostIndices!AJ$57+1)^Cal_Adjustments!$J$12)*(Inp_CostIndices!AJ$50^Cal_Adjustments!$M$12)+((Inp_CostIndices!AJ$28^Cal_Adjustments!$K$12)-1))</f>
        <v>1.1427485273200648</v>
      </c>
      <c r="AK269" s="50">
        <f>((((Inp_CostIndices!AK$17-1)*Inp_CostIndices!AK$57+1)^Cal_Adjustments!$J$12)*(Inp_CostIndices!AK$50^Cal_Adjustments!$M$12)+((Inp_CostIndices!AK$28^Cal_Adjustments!$K$12)-1))</f>
        <v>1.1427485273200648</v>
      </c>
      <c r="AU269" s="49"/>
    </row>
    <row r="270" spans="4:47">
      <c r="D270" s="49" t="s">
        <v>296</v>
      </c>
      <c r="E270" s="49" t="s">
        <v>121</v>
      </c>
      <c r="F270" s="49" t="s">
        <v>89</v>
      </c>
      <c r="G270" s="49" t="s">
        <v>130</v>
      </c>
      <c r="H270" s="49" t="s">
        <v>301</v>
      </c>
      <c r="I270" s="49" t="s">
        <v>299</v>
      </c>
      <c r="J270" s="52"/>
      <c r="L270" s="49" t="s">
        <v>297</v>
      </c>
      <c r="Y270" s="50">
        <f>((((Inp_CostIndices!Y$18-1)*Inp_CostIndices!Y$57+1)^Cal_Adjustments!$J$12)*(Inp_CostIndices!Y$51^Cal_Adjustments!$M$12)+((Inp_CostIndices!Y$29^Cal_Adjustments!$K$12)-1))</f>
        <v>1.1494252873563218</v>
      </c>
      <c r="Z270" s="50">
        <f>((((Inp_CostIndices!Z$18-1)*Inp_CostIndices!Z$57+1)^Cal_Adjustments!$J$12)*(Inp_CostIndices!Z$51^Cal_Adjustments!$M$12)+((Inp_CostIndices!Z$29^Cal_Adjustments!$K$12)-1))</f>
        <v>1.1494252873563218</v>
      </c>
      <c r="AA270" s="50">
        <f>((((Inp_CostIndices!AA$18-1)*Inp_CostIndices!AA$57+1)^Cal_Adjustments!$J$12)*(Inp_CostIndices!AA$51^Cal_Adjustments!$M$12)+((Inp_CostIndices!AA$29^Cal_Adjustments!$K$12)-1))</f>
        <v>1.1494252873563218</v>
      </c>
      <c r="AB270" s="50">
        <f>((((Inp_CostIndices!AB$18-1)*Inp_CostIndices!AB$57+1)^Cal_Adjustments!$J$12)*(Inp_CostIndices!AB$51^Cal_Adjustments!$M$12)+((Inp_CostIndices!AB$29^Cal_Adjustments!$K$12)-1))</f>
        <v>1.1494252873563218</v>
      </c>
      <c r="AC270" s="50">
        <f>((((Inp_CostIndices!AC$18-1)*Inp_CostIndices!AC$57+1)^Cal_Adjustments!$J$12)*(Inp_CostIndices!AC$51^Cal_Adjustments!$M$12)+((Inp_CostIndices!AC$29^Cal_Adjustments!$K$12)-1))</f>
        <v>1.1494252873563218</v>
      </c>
      <c r="AD270" s="50">
        <f>((((Inp_CostIndices!AD$18-1)*Inp_CostIndices!AD$57+1)^Cal_Adjustments!$J$12)*(Inp_CostIndices!AD$51^Cal_Adjustments!$M$12)+((Inp_CostIndices!AD$29^Cal_Adjustments!$K$12)-1))</f>
        <v>1.1494252873563218</v>
      </c>
      <c r="AE270" s="50">
        <f>((((Inp_CostIndices!AE$18-1)*Inp_CostIndices!AE$57+1)^Cal_Adjustments!$J$12)*(Inp_CostIndices!AE$51^Cal_Adjustments!$M$12)+((Inp_CostIndices!AE$29^Cal_Adjustments!$K$12)-1))</f>
        <v>1.1494252873563218</v>
      </c>
      <c r="AF270" s="50">
        <f>((((Inp_CostIndices!AF$18-1)*Inp_CostIndices!AF$57+1)^Cal_Adjustments!$J$12)*(Inp_CostIndices!AF$51^Cal_Adjustments!$M$12)+((Inp_CostIndices!AF$29^Cal_Adjustments!$K$12)-1))</f>
        <v>1.1494252873563218</v>
      </c>
      <c r="AG270" s="50">
        <f>((((Inp_CostIndices!AG$18-1)*Inp_CostIndices!AG$57+1)^Cal_Adjustments!$J$12)*(Inp_CostIndices!AG$51^Cal_Adjustments!$M$12)+((Inp_CostIndices!AG$29^Cal_Adjustments!$K$12)-1))</f>
        <v>1.1494252873563218</v>
      </c>
      <c r="AH270" s="50">
        <f>((((Inp_CostIndices!AH$18-1)*Inp_CostIndices!AH$57+1)^Cal_Adjustments!$J$12)*(Inp_CostIndices!AH$51^Cal_Adjustments!$M$12)+((Inp_CostIndices!AH$29^Cal_Adjustments!$K$12)-1))</f>
        <v>1.1494252873563218</v>
      </c>
      <c r="AI270" s="50">
        <f>((((Inp_CostIndices!AI$18-1)*Inp_CostIndices!AI$57+1)^Cal_Adjustments!$J$12)*(Inp_CostIndices!AI$51^Cal_Adjustments!$M$12)+((Inp_CostIndices!AI$29^Cal_Adjustments!$K$12)-1))</f>
        <v>1.1494252873563218</v>
      </c>
      <c r="AJ270" s="50">
        <f>((((Inp_CostIndices!AJ$18-1)*Inp_CostIndices!AJ$57+1)^Cal_Adjustments!$J$12)*(Inp_CostIndices!AJ$51^Cal_Adjustments!$M$12)+((Inp_CostIndices!AJ$29^Cal_Adjustments!$K$12)-1))</f>
        <v>1.1494252873563218</v>
      </c>
      <c r="AK270" s="50">
        <f>((((Inp_CostIndices!AK$18-1)*Inp_CostIndices!AK$57+1)^Cal_Adjustments!$J$12)*(Inp_CostIndices!AK$51^Cal_Adjustments!$M$12)+((Inp_CostIndices!AK$29^Cal_Adjustments!$K$12)-1))</f>
        <v>1.1494252873563218</v>
      </c>
      <c r="AU270" s="49"/>
    </row>
    <row r="271" spans="4:47">
      <c r="D271" s="49" t="s">
        <v>296</v>
      </c>
      <c r="E271" s="49" t="s">
        <v>109</v>
      </c>
      <c r="F271" s="49" t="s">
        <v>89</v>
      </c>
      <c r="G271" s="49" t="s">
        <v>130</v>
      </c>
      <c r="H271" s="49" t="s">
        <v>302</v>
      </c>
      <c r="I271" s="49" t="s">
        <v>299</v>
      </c>
      <c r="J271" s="52"/>
      <c r="L271" s="49" t="s">
        <v>297</v>
      </c>
      <c r="Y271" s="50">
        <f>((((Inp_CostIndices!Y$11-1)*Inp_CostIndices!Y$57+1)^Cal_Adjustments!$J$12)*(Inp_CostIndices!Y$44^Cal_Adjustments!$M$12)+((Inp_CostIndices!Y$22^Cal_Adjustments!$K$12)-1))</f>
        <v>1.094348342127526</v>
      </c>
      <c r="Z271" s="50">
        <f>((((Inp_CostIndices!Z$11-1)*Inp_CostIndices!Z$57+1)^Cal_Adjustments!$J$12)*(Inp_CostIndices!Z$44^Cal_Adjustments!$M$12)+((Inp_CostIndices!Z$22^Cal_Adjustments!$K$12)-1))</f>
        <v>1.0936088414263707</v>
      </c>
      <c r="AA271" s="50">
        <f>((((Inp_CostIndices!AA$11-1)*Inp_CostIndices!AA$57+1)^Cal_Adjustments!$J$12)*(Inp_CostIndices!AA$44^Cal_Adjustments!$M$12)+((Inp_CostIndices!AA$22^Cal_Adjustments!$K$12)-1))</f>
        <v>1.0933008427590689</v>
      </c>
      <c r="AB271" s="50">
        <f>((((Inp_CostIndices!AB$11-1)*Inp_CostIndices!AB$57+1)^Cal_Adjustments!$J$12)*(Inp_CostIndices!AB$44^Cal_Adjustments!$M$12)+((Inp_CostIndices!AB$22^Cal_Adjustments!$K$12)-1))</f>
        <v>1.0937373408973379</v>
      </c>
      <c r="AC271" s="50">
        <f>((((Inp_CostIndices!AC$11-1)*Inp_CostIndices!AC$57+1)^Cal_Adjustments!$J$12)*(Inp_CostIndices!AC$44^Cal_Adjustments!$M$12)+((Inp_CostIndices!AC$22^Cal_Adjustments!$K$12)-1))</f>
        <v>1.0951514638450288</v>
      </c>
      <c r="AD271" s="50">
        <f>((((Inp_CostIndices!AD$11-1)*Inp_CostIndices!AD$57+1)^Cal_Adjustments!$J$12)*(Inp_CostIndices!AD$44^Cal_Adjustments!$M$12)+((Inp_CostIndices!AD$22^Cal_Adjustments!$K$12)-1))</f>
        <v>1.0945095751388865</v>
      </c>
      <c r="AE271" s="50">
        <f>((((Inp_CostIndices!AE$11-1)*Inp_CostIndices!AE$57+1)^Cal_Adjustments!$J$12)*(Inp_CostIndices!AE$44^Cal_Adjustments!$M$12)+((Inp_CostIndices!AE$22^Cal_Adjustments!$K$12)-1))</f>
        <v>1.0940615902976203</v>
      </c>
      <c r="AF271" s="50">
        <f>((((Inp_CostIndices!AF$11-1)*Inp_CostIndices!AF$57+1)^Cal_Adjustments!$J$12)*(Inp_CostIndices!AF$44^Cal_Adjustments!$M$12)+((Inp_CostIndices!AF$22^Cal_Adjustments!$K$12)-1))</f>
        <v>1.0940615902976203</v>
      </c>
      <c r="AG271" s="50">
        <f>((((Inp_CostIndices!AG$11-1)*Inp_CostIndices!AG$57+1)^Cal_Adjustments!$J$12)*(Inp_CostIndices!AG$44^Cal_Adjustments!$M$12)+((Inp_CostIndices!AG$22^Cal_Adjustments!$K$12)-1))</f>
        <v>1.0940615902976203</v>
      </c>
      <c r="AH271" s="50">
        <f>((((Inp_CostIndices!AH$11-1)*Inp_CostIndices!AH$57+1)^Cal_Adjustments!$J$12)*(Inp_CostIndices!AH$44^Cal_Adjustments!$M$12)+((Inp_CostIndices!AH$22^Cal_Adjustments!$K$12)-1))</f>
        <v>1.0940615902976203</v>
      </c>
      <c r="AI271" s="50">
        <f>((((Inp_CostIndices!AI$11-1)*Inp_CostIndices!AI$57+1)^Cal_Adjustments!$J$12)*(Inp_CostIndices!AI$44^Cal_Adjustments!$M$12)+((Inp_CostIndices!AI$22^Cal_Adjustments!$K$12)-1))</f>
        <v>1.0940615902976203</v>
      </c>
      <c r="AJ271" s="50">
        <f>((((Inp_CostIndices!AJ$11-1)*Inp_CostIndices!AJ$57+1)^Cal_Adjustments!$J$12)*(Inp_CostIndices!AJ$44^Cal_Adjustments!$M$12)+((Inp_CostIndices!AJ$22^Cal_Adjustments!$K$12)-1))</f>
        <v>1.0940615902976203</v>
      </c>
      <c r="AK271" s="50">
        <f>((((Inp_CostIndices!AK$11-1)*Inp_CostIndices!AK$57+1)^Cal_Adjustments!$J$12)*(Inp_CostIndices!AK$44^Cal_Adjustments!$M$12)+((Inp_CostIndices!AK$22^Cal_Adjustments!$K$12)-1))</f>
        <v>1.0940615902976203</v>
      </c>
      <c r="AU271" s="49"/>
    </row>
    <row r="272" spans="4:47">
      <c r="D272" s="49" t="s">
        <v>296</v>
      </c>
      <c r="E272" s="49" t="s">
        <v>112</v>
      </c>
      <c r="F272" s="49" t="s">
        <v>89</v>
      </c>
      <c r="G272" s="49" t="s">
        <v>130</v>
      </c>
      <c r="H272" s="49" t="s">
        <v>302</v>
      </c>
      <c r="I272" s="49" t="s">
        <v>299</v>
      </c>
      <c r="J272" s="52"/>
      <c r="L272" s="49" t="s">
        <v>297</v>
      </c>
      <c r="Y272" s="50">
        <f>((((Inp_CostIndices!Y$12-1)*Inp_CostIndices!Y$57+1)^Cal_Adjustments!$J$12)*(Inp_CostIndices!Y$45^Cal_Adjustments!$M$12)+((Inp_CostIndices!Y$23^Cal_Adjustments!$K$12)-1))</f>
        <v>1.1867232073413099</v>
      </c>
      <c r="Z272" s="50">
        <f>((((Inp_CostIndices!Z$12-1)*Inp_CostIndices!Z$57+1)^Cal_Adjustments!$J$12)*(Inp_CostIndices!Z$45^Cal_Adjustments!$M$12)+((Inp_CostIndices!Z$23^Cal_Adjustments!$K$12)-1))</f>
        <v>1.1769015139847898</v>
      </c>
      <c r="AA272" s="50">
        <f>((((Inp_CostIndices!AA$12-1)*Inp_CostIndices!AA$57+1)^Cal_Adjustments!$J$12)*(Inp_CostIndices!AA$45^Cal_Adjustments!$M$12)+((Inp_CostIndices!AA$23^Cal_Adjustments!$K$12)-1))</f>
        <v>1.1707256071795877</v>
      </c>
      <c r="AB272" s="50">
        <f>((((Inp_CostIndices!AB$12-1)*Inp_CostIndices!AB$57+1)^Cal_Adjustments!$J$12)*(Inp_CostIndices!AB$45^Cal_Adjustments!$M$12)+((Inp_CostIndices!AB$23^Cal_Adjustments!$K$12)-1))</f>
        <v>1.1778305860818636</v>
      </c>
      <c r="AC272" s="50">
        <f>((((Inp_CostIndices!AC$12-1)*Inp_CostIndices!AC$57+1)^Cal_Adjustments!$J$12)*(Inp_CostIndices!AC$45^Cal_Adjustments!$M$12)+((Inp_CostIndices!AC$23^Cal_Adjustments!$K$12)-1))</f>
        <v>1.1989409084566318</v>
      </c>
      <c r="AD272" s="50">
        <f>((((Inp_CostIndices!AD$12-1)*Inp_CostIndices!AD$57+1)^Cal_Adjustments!$J$12)*(Inp_CostIndices!AD$45^Cal_Adjustments!$M$12)+((Inp_CostIndices!AD$23^Cal_Adjustments!$K$12)-1))</f>
        <v>1.192086448728783</v>
      </c>
      <c r="AE272" s="50">
        <f>((((Inp_CostIndices!AE$12-1)*Inp_CostIndices!AE$57+1)^Cal_Adjustments!$J$12)*(Inp_CostIndices!AE$45^Cal_Adjustments!$M$12)+((Inp_CostIndices!AE$23^Cal_Adjustments!$K$12)-1))</f>
        <v>1.1832970128863312</v>
      </c>
      <c r="AF272" s="50">
        <f>((((Inp_CostIndices!AF$12-1)*Inp_CostIndices!AF$57+1)^Cal_Adjustments!$J$12)*(Inp_CostIndices!AF$45^Cal_Adjustments!$M$12)+((Inp_CostIndices!AF$23^Cal_Adjustments!$K$12)-1))</f>
        <v>1.1832970128863312</v>
      </c>
      <c r="AG272" s="50">
        <f>((((Inp_CostIndices!AG$12-1)*Inp_CostIndices!AG$57+1)^Cal_Adjustments!$J$12)*(Inp_CostIndices!AG$45^Cal_Adjustments!$M$12)+((Inp_CostIndices!AG$23^Cal_Adjustments!$K$12)-1))</f>
        <v>1.1832970128863312</v>
      </c>
      <c r="AH272" s="50">
        <f>((((Inp_CostIndices!AH$12-1)*Inp_CostIndices!AH$57+1)^Cal_Adjustments!$J$12)*(Inp_CostIndices!AH$45^Cal_Adjustments!$M$12)+((Inp_CostIndices!AH$23^Cal_Adjustments!$K$12)-1))</f>
        <v>1.1832970128863312</v>
      </c>
      <c r="AI272" s="50">
        <f>((((Inp_CostIndices!AI$12-1)*Inp_CostIndices!AI$57+1)^Cal_Adjustments!$J$12)*(Inp_CostIndices!AI$45^Cal_Adjustments!$M$12)+((Inp_CostIndices!AI$23^Cal_Adjustments!$K$12)-1))</f>
        <v>1.1832970128863312</v>
      </c>
      <c r="AJ272" s="50">
        <f>((((Inp_CostIndices!AJ$12-1)*Inp_CostIndices!AJ$57+1)^Cal_Adjustments!$J$12)*(Inp_CostIndices!AJ$45^Cal_Adjustments!$M$12)+((Inp_CostIndices!AJ$23^Cal_Adjustments!$K$12)-1))</f>
        <v>1.1832970128863312</v>
      </c>
      <c r="AK272" s="50">
        <f>((((Inp_CostIndices!AK$12-1)*Inp_CostIndices!AK$57+1)^Cal_Adjustments!$J$12)*(Inp_CostIndices!AK$45^Cal_Adjustments!$M$12)+((Inp_CostIndices!AK$23^Cal_Adjustments!$K$12)-1))</f>
        <v>1.1832970128863312</v>
      </c>
      <c r="AU272" s="49"/>
    </row>
    <row r="273" spans="4:47">
      <c r="D273" s="49" t="s">
        <v>296</v>
      </c>
      <c r="E273" s="49" t="s">
        <v>116</v>
      </c>
      <c r="F273" s="49" t="s">
        <v>89</v>
      </c>
      <c r="G273" s="49" t="s">
        <v>130</v>
      </c>
      <c r="H273" s="49" t="s">
        <v>302</v>
      </c>
      <c r="I273" s="49" t="s">
        <v>299</v>
      </c>
      <c r="J273" s="52"/>
      <c r="L273" s="49" t="s">
        <v>297</v>
      </c>
      <c r="Y273" s="50">
        <f>((((Inp_CostIndices!Y$13-1)*Inp_CostIndices!Y$57+1)^Cal_Adjustments!$J$12)*(Inp_CostIndices!Y$46^Cal_Adjustments!$M$12)+((Inp_CostIndices!Y$24^Cal_Adjustments!$K$12)-1))</f>
        <v>1.0123568798793861</v>
      </c>
      <c r="Z273" s="50">
        <f>((((Inp_CostIndices!Z$13-1)*Inp_CostIndices!Z$57+1)^Cal_Adjustments!$J$12)*(Inp_CostIndices!Z$46^Cal_Adjustments!$M$12)+((Inp_CostIndices!Z$24^Cal_Adjustments!$K$12)-1))</f>
        <v>1.0125198339565757</v>
      </c>
      <c r="AA273" s="50">
        <f>((((Inp_CostIndices!AA$13-1)*Inp_CostIndices!AA$57+1)^Cal_Adjustments!$J$12)*(Inp_CostIndices!AA$46^Cal_Adjustments!$M$12)+((Inp_CostIndices!AA$24^Cal_Adjustments!$K$12)-1))</f>
        <v>1.0126369976152136</v>
      </c>
      <c r="AB273" s="50">
        <f>((((Inp_CostIndices!AB$13-1)*Inp_CostIndices!AB$57+1)^Cal_Adjustments!$J$12)*(Inp_CostIndices!AB$46^Cal_Adjustments!$M$12)+((Inp_CostIndices!AB$24^Cal_Adjustments!$K$12)-1))</f>
        <v>1.0126985021366701</v>
      </c>
      <c r="AC273" s="50">
        <f>((((Inp_CostIndices!AC$13-1)*Inp_CostIndices!AC$57+1)^Cal_Adjustments!$J$12)*(Inp_CostIndices!AC$46^Cal_Adjustments!$M$12)+((Inp_CostIndices!AC$24^Cal_Adjustments!$K$12)-1))</f>
        <v>1.012751309480034</v>
      </c>
      <c r="AD273" s="50">
        <f>((((Inp_CostIndices!AD$13-1)*Inp_CostIndices!AD$57+1)^Cal_Adjustments!$J$12)*(Inp_CostIndices!AD$46^Cal_Adjustments!$M$12)+((Inp_CostIndices!AD$24^Cal_Adjustments!$K$12)-1))</f>
        <v>1.0126390438900881</v>
      </c>
      <c r="AE273" s="50">
        <f>((((Inp_CostIndices!AE$13-1)*Inp_CostIndices!AE$57+1)^Cal_Adjustments!$J$12)*(Inp_CostIndices!AE$46^Cal_Adjustments!$M$12)+((Inp_CostIndices!AE$24^Cal_Adjustments!$K$12)-1))</f>
        <v>1.0126490560803023</v>
      </c>
      <c r="AF273" s="50">
        <f>((((Inp_CostIndices!AF$13-1)*Inp_CostIndices!AF$57+1)^Cal_Adjustments!$J$12)*(Inp_CostIndices!AF$46^Cal_Adjustments!$M$12)+((Inp_CostIndices!AF$24^Cal_Adjustments!$K$12)-1))</f>
        <v>1.0126490560803023</v>
      </c>
      <c r="AG273" s="50">
        <f>((((Inp_CostIndices!AG$13-1)*Inp_CostIndices!AG$57+1)^Cal_Adjustments!$J$12)*(Inp_CostIndices!AG$46^Cal_Adjustments!$M$12)+((Inp_CostIndices!AG$24^Cal_Adjustments!$K$12)-1))</f>
        <v>1.0126490560803023</v>
      </c>
      <c r="AH273" s="50">
        <f>((((Inp_CostIndices!AH$13-1)*Inp_CostIndices!AH$57+1)^Cal_Adjustments!$J$12)*(Inp_CostIndices!AH$46^Cal_Adjustments!$M$12)+((Inp_CostIndices!AH$24^Cal_Adjustments!$K$12)-1))</f>
        <v>1.0126490560803023</v>
      </c>
      <c r="AI273" s="50">
        <f>((((Inp_CostIndices!AI$13-1)*Inp_CostIndices!AI$57+1)^Cal_Adjustments!$J$12)*(Inp_CostIndices!AI$46^Cal_Adjustments!$M$12)+((Inp_CostIndices!AI$24^Cal_Adjustments!$K$12)-1))</f>
        <v>1.0126490560803023</v>
      </c>
      <c r="AJ273" s="50">
        <f>((((Inp_CostIndices!AJ$13-1)*Inp_CostIndices!AJ$57+1)^Cal_Adjustments!$J$12)*(Inp_CostIndices!AJ$46^Cal_Adjustments!$M$12)+((Inp_CostIndices!AJ$24^Cal_Adjustments!$K$12)-1))</f>
        <v>1.0126490560803023</v>
      </c>
      <c r="AK273" s="50">
        <f>((((Inp_CostIndices!AK$13-1)*Inp_CostIndices!AK$57+1)^Cal_Adjustments!$J$12)*(Inp_CostIndices!AK$46^Cal_Adjustments!$M$12)+((Inp_CostIndices!AK$24^Cal_Adjustments!$K$12)-1))</f>
        <v>1.0126490560803023</v>
      </c>
      <c r="AU273" s="49"/>
    </row>
    <row r="274" spans="4:47">
      <c r="D274" s="49" t="s">
        <v>296</v>
      </c>
      <c r="E274" s="49" t="s">
        <v>120</v>
      </c>
      <c r="F274" s="49" t="s">
        <v>89</v>
      </c>
      <c r="G274" s="49" t="s">
        <v>130</v>
      </c>
      <c r="H274" s="49" t="s">
        <v>302</v>
      </c>
      <c r="I274" s="49" t="s">
        <v>299</v>
      </c>
      <c r="J274" s="52"/>
      <c r="L274" s="49" t="s">
        <v>297</v>
      </c>
      <c r="Y274" s="50">
        <f>((((Inp_CostIndices!Y$14-1)*Inp_CostIndices!Y$57+1)^Cal_Adjustments!$J$12)*(Inp_CostIndices!Y$47^Cal_Adjustments!$M$12)+((Inp_CostIndices!Y$25^Cal_Adjustments!$K$12)-1))</f>
        <v>1.0593289145866933</v>
      </c>
      <c r="Z274" s="50">
        <f>((((Inp_CostIndices!Z$14-1)*Inp_CostIndices!Z$57+1)^Cal_Adjustments!$J$12)*(Inp_CostIndices!Z$47^Cal_Adjustments!$M$12)+((Inp_CostIndices!Z$25^Cal_Adjustments!$K$12)-1))</f>
        <v>1.0594300448440346</v>
      </c>
      <c r="AA274" s="50">
        <f>((((Inp_CostIndices!AA$14-1)*Inp_CostIndices!AA$57+1)^Cal_Adjustments!$J$12)*(Inp_CostIndices!AA$47^Cal_Adjustments!$M$12)+((Inp_CostIndices!AA$25^Cal_Adjustments!$K$12)-1))</f>
        <v>1.0594309106775042</v>
      </c>
      <c r="AB274" s="50">
        <f>((((Inp_CostIndices!AB$14-1)*Inp_CostIndices!AB$57+1)^Cal_Adjustments!$J$12)*(Inp_CostIndices!AB$47^Cal_Adjustments!$M$12)+((Inp_CostIndices!AB$25^Cal_Adjustments!$K$12)-1))</f>
        <v>1.0593451752333807</v>
      </c>
      <c r="AC274" s="50">
        <f>((((Inp_CostIndices!AC$14-1)*Inp_CostIndices!AC$57+1)^Cal_Adjustments!$J$12)*(Inp_CostIndices!AC$47^Cal_Adjustments!$M$12)+((Inp_CostIndices!AC$25^Cal_Adjustments!$K$12)-1))</f>
        <v>1.0594311600813371</v>
      </c>
      <c r="AD274" s="50">
        <f>((((Inp_CostIndices!AD$14-1)*Inp_CostIndices!AD$57+1)^Cal_Adjustments!$J$12)*(Inp_CostIndices!AD$47^Cal_Adjustments!$M$12)+((Inp_CostIndices!AD$25^Cal_Adjustments!$K$12)-1))</f>
        <v>1.0593115561809874</v>
      </c>
      <c r="AE274" s="50">
        <f>((((Inp_CostIndices!AE$14-1)*Inp_CostIndices!AE$57+1)^Cal_Adjustments!$J$12)*(Inp_CostIndices!AE$47^Cal_Adjustments!$M$12)+((Inp_CostIndices!AE$25^Cal_Adjustments!$K$12)-1))</f>
        <v>1.0593897986107577</v>
      </c>
      <c r="AF274" s="50">
        <f>((((Inp_CostIndices!AF$14-1)*Inp_CostIndices!AF$57+1)^Cal_Adjustments!$J$12)*(Inp_CostIndices!AF$47^Cal_Adjustments!$M$12)+((Inp_CostIndices!AF$25^Cal_Adjustments!$K$12)-1))</f>
        <v>1.0593897986107577</v>
      </c>
      <c r="AG274" s="50">
        <f>((((Inp_CostIndices!AG$14-1)*Inp_CostIndices!AG$57+1)^Cal_Adjustments!$J$12)*(Inp_CostIndices!AG$47^Cal_Adjustments!$M$12)+((Inp_CostIndices!AG$25^Cal_Adjustments!$K$12)-1))</f>
        <v>1.0593897986107577</v>
      </c>
      <c r="AH274" s="50">
        <f>((((Inp_CostIndices!AH$14-1)*Inp_CostIndices!AH$57+1)^Cal_Adjustments!$J$12)*(Inp_CostIndices!AH$47^Cal_Adjustments!$M$12)+((Inp_CostIndices!AH$25^Cal_Adjustments!$K$12)-1))</f>
        <v>1.0593897986107577</v>
      </c>
      <c r="AI274" s="50">
        <f>((((Inp_CostIndices!AI$14-1)*Inp_CostIndices!AI$57+1)^Cal_Adjustments!$J$12)*(Inp_CostIndices!AI$47^Cal_Adjustments!$M$12)+((Inp_CostIndices!AI$25^Cal_Adjustments!$K$12)-1))</f>
        <v>1.0593897986107577</v>
      </c>
      <c r="AJ274" s="50">
        <f>((((Inp_CostIndices!AJ$14-1)*Inp_CostIndices!AJ$57+1)^Cal_Adjustments!$J$12)*(Inp_CostIndices!AJ$47^Cal_Adjustments!$M$12)+((Inp_CostIndices!AJ$25^Cal_Adjustments!$K$12)-1))</f>
        <v>1.0593897986107577</v>
      </c>
      <c r="AK274" s="50">
        <f>((((Inp_CostIndices!AK$14-1)*Inp_CostIndices!AK$57+1)^Cal_Adjustments!$J$12)*(Inp_CostIndices!AK$47^Cal_Adjustments!$M$12)+((Inp_CostIndices!AK$25^Cal_Adjustments!$K$12)-1))</f>
        <v>1.0593897986107577</v>
      </c>
      <c r="AU274" s="49"/>
    </row>
    <row r="275" spans="4:47">
      <c r="D275" s="49" t="s">
        <v>296</v>
      </c>
      <c r="E275" s="49" t="s">
        <v>113</v>
      </c>
      <c r="F275" s="49" t="s">
        <v>89</v>
      </c>
      <c r="G275" s="49" t="s">
        <v>130</v>
      </c>
      <c r="H275" s="49" t="s">
        <v>302</v>
      </c>
      <c r="I275" s="49" t="s">
        <v>299</v>
      </c>
      <c r="J275" s="52"/>
      <c r="L275" s="49" t="s">
        <v>297</v>
      </c>
      <c r="Y275" s="50">
        <f>((((Inp_CostIndices!Y$15-1)*Inp_CostIndices!Y$57+1)^Cal_Adjustments!$J$12)*(Inp_CostIndices!Y$48^Cal_Adjustments!$M$12)+((Inp_CostIndices!Y$26^Cal_Adjustments!$K$12)-1))</f>
        <v>1.0974736852276192</v>
      </c>
      <c r="Z275" s="50">
        <f>((((Inp_CostIndices!Z$15-1)*Inp_CostIndices!Z$57+1)^Cal_Adjustments!$J$12)*(Inp_CostIndices!Z$48^Cal_Adjustments!$M$12)+((Inp_CostIndices!Z$26^Cal_Adjustments!$K$12)-1))</f>
        <v>1.0976282131631603</v>
      </c>
      <c r="AA275" s="50">
        <f>((((Inp_CostIndices!AA$15-1)*Inp_CostIndices!AA$57+1)^Cal_Adjustments!$J$12)*(Inp_CostIndices!AA$48^Cal_Adjustments!$M$12)+((Inp_CostIndices!AA$26^Cal_Adjustments!$K$12)-1))</f>
        <v>1.0978766212358111</v>
      </c>
      <c r="AB275" s="50">
        <f>((((Inp_CostIndices!AB$15-1)*Inp_CostIndices!AB$57+1)^Cal_Adjustments!$J$12)*(Inp_CostIndices!AB$48^Cal_Adjustments!$M$12)+((Inp_CostIndices!AB$26^Cal_Adjustments!$K$12)-1))</f>
        <v>1.0980877660287029</v>
      </c>
      <c r="AC275" s="50">
        <f>((((Inp_CostIndices!AC$15-1)*Inp_CostIndices!AC$57+1)^Cal_Adjustments!$J$12)*(Inp_CostIndices!AC$48^Cal_Adjustments!$M$12)+((Inp_CostIndices!AC$26^Cal_Adjustments!$K$12)-1))</f>
        <v>1.0982158682546763</v>
      </c>
      <c r="AD275" s="50">
        <f>((((Inp_CostIndices!AD$15-1)*Inp_CostIndices!AD$57+1)^Cal_Adjustments!$J$12)*(Inp_CostIndices!AD$48^Cal_Adjustments!$M$12)+((Inp_CostIndices!AD$26^Cal_Adjustments!$K$12)-1))</f>
        <v>1.0982940925147213</v>
      </c>
      <c r="AE275" s="50">
        <f>((((Inp_CostIndices!AE$15-1)*Inp_CostIndices!AE$57+1)^Cal_Adjustments!$J$12)*(Inp_CostIndices!AE$48^Cal_Adjustments!$M$12)+((Inp_CostIndices!AE$26^Cal_Adjustments!$K$12)-1))</f>
        <v>1.0980201548658401</v>
      </c>
      <c r="AF275" s="50">
        <f>((((Inp_CostIndices!AF$15-1)*Inp_CostIndices!AF$57+1)^Cal_Adjustments!$J$12)*(Inp_CostIndices!AF$48^Cal_Adjustments!$M$12)+((Inp_CostIndices!AF$26^Cal_Adjustments!$K$12)-1))</f>
        <v>1.0980201548658401</v>
      </c>
      <c r="AG275" s="50">
        <f>((((Inp_CostIndices!AG$15-1)*Inp_CostIndices!AG$57+1)^Cal_Adjustments!$J$12)*(Inp_CostIndices!AG$48^Cal_Adjustments!$M$12)+((Inp_CostIndices!AG$26^Cal_Adjustments!$K$12)-1))</f>
        <v>1.0980201548658401</v>
      </c>
      <c r="AH275" s="50">
        <f>((((Inp_CostIndices!AH$15-1)*Inp_CostIndices!AH$57+1)^Cal_Adjustments!$J$12)*(Inp_CostIndices!AH$48^Cal_Adjustments!$M$12)+((Inp_CostIndices!AH$26^Cal_Adjustments!$K$12)-1))</f>
        <v>1.0980201548658401</v>
      </c>
      <c r="AI275" s="50">
        <f>((((Inp_CostIndices!AI$15-1)*Inp_CostIndices!AI$57+1)^Cal_Adjustments!$J$12)*(Inp_CostIndices!AI$48^Cal_Adjustments!$M$12)+((Inp_CostIndices!AI$26^Cal_Adjustments!$K$12)-1))</f>
        <v>1.0980201548658401</v>
      </c>
      <c r="AJ275" s="50">
        <f>((((Inp_CostIndices!AJ$15-1)*Inp_CostIndices!AJ$57+1)^Cal_Adjustments!$J$12)*(Inp_CostIndices!AJ$48^Cal_Adjustments!$M$12)+((Inp_CostIndices!AJ$26^Cal_Adjustments!$K$12)-1))</f>
        <v>1.0980201548658401</v>
      </c>
      <c r="AK275" s="50">
        <f>((((Inp_CostIndices!AK$15-1)*Inp_CostIndices!AK$57+1)^Cal_Adjustments!$J$12)*(Inp_CostIndices!AK$48^Cal_Adjustments!$M$12)+((Inp_CostIndices!AK$26^Cal_Adjustments!$K$12)-1))</f>
        <v>1.0980201548658401</v>
      </c>
      <c r="AU275" s="49"/>
    </row>
    <row r="276" spans="4:47">
      <c r="D276" s="49" t="s">
        <v>296</v>
      </c>
      <c r="E276" s="49" t="s">
        <v>128</v>
      </c>
      <c r="F276" s="49" t="s">
        <v>89</v>
      </c>
      <c r="G276" s="49" t="s">
        <v>130</v>
      </c>
      <c r="H276" s="49" t="s">
        <v>302</v>
      </c>
      <c r="I276" s="49" t="s">
        <v>299</v>
      </c>
      <c r="J276" s="52"/>
      <c r="L276" s="49" t="s">
        <v>297</v>
      </c>
      <c r="Y276" s="50">
        <f>((((Inp_CostIndices!Y$16-1)*Inp_CostIndices!Y$57+1)^Cal_Adjustments!$J$12)*(Inp_CostIndices!Y$49^Cal_Adjustments!$M$12)+((Inp_CostIndices!Y$27^Cal_Adjustments!$K$12)-1))</f>
        <v>1.1499074638345925</v>
      </c>
      <c r="Z276" s="50">
        <f>((((Inp_CostIndices!Z$16-1)*Inp_CostIndices!Z$57+1)^Cal_Adjustments!$J$12)*(Inp_CostIndices!Z$49^Cal_Adjustments!$M$12)+((Inp_CostIndices!Z$27^Cal_Adjustments!$K$12)-1))</f>
        <v>1.1502346038931466</v>
      </c>
      <c r="AA276" s="50">
        <f>((((Inp_CostIndices!AA$16-1)*Inp_CostIndices!AA$57+1)^Cal_Adjustments!$J$12)*(Inp_CostIndices!AA$49^Cal_Adjustments!$M$12)+((Inp_CostIndices!AA$27^Cal_Adjustments!$K$12)-1))</f>
        <v>1.1501916312224567</v>
      </c>
      <c r="AB276" s="50">
        <f>((((Inp_CostIndices!AB$16-1)*Inp_CostIndices!AB$57+1)^Cal_Adjustments!$J$12)*(Inp_CostIndices!AB$49^Cal_Adjustments!$M$12)+((Inp_CostIndices!AB$27^Cal_Adjustments!$K$12)-1))</f>
        <v>1.1501263354923568</v>
      </c>
      <c r="AC276" s="50">
        <f>((((Inp_CostIndices!AC$16-1)*Inp_CostIndices!AC$57+1)^Cal_Adjustments!$J$12)*(Inp_CostIndices!AC$49^Cal_Adjustments!$M$12)+((Inp_CostIndices!AC$27^Cal_Adjustments!$K$12)-1))</f>
        <v>1.1504170248398768</v>
      </c>
      <c r="AD276" s="50">
        <f>((((Inp_CostIndices!AD$16-1)*Inp_CostIndices!AD$57+1)^Cal_Adjustments!$J$12)*(Inp_CostIndices!AD$49^Cal_Adjustments!$M$12)+((Inp_CostIndices!AD$27^Cal_Adjustments!$K$12)-1))</f>
        <v>1.15000677109602</v>
      </c>
      <c r="AE276" s="50">
        <f>((((Inp_CostIndices!AE$16-1)*Inp_CostIndices!AE$57+1)^Cal_Adjustments!$J$12)*(Inp_CostIndices!AE$49^Cal_Adjustments!$M$12)+((Inp_CostIndices!AE$27^Cal_Adjustments!$K$12)-1))</f>
        <v>1.1501952558574131</v>
      </c>
      <c r="AF276" s="50">
        <f>((((Inp_CostIndices!AF$16-1)*Inp_CostIndices!AF$57+1)^Cal_Adjustments!$J$12)*(Inp_CostIndices!AF$49^Cal_Adjustments!$M$12)+((Inp_CostIndices!AF$27^Cal_Adjustments!$K$12)-1))</f>
        <v>1.1501952558574131</v>
      </c>
      <c r="AG276" s="50">
        <f>((((Inp_CostIndices!AG$16-1)*Inp_CostIndices!AG$57+1)^Cal_Adjustments!$J$12)*(Inp_CostIndices!AG$49^Cal_Adjustments!$M$12)+((Inp_CostIndices!AG$27^Cal_Adjustments!$K$12)-1))</f>
        <v>1.1501952558574131</v>
      </c>
      <c r="AH276" s="50">
        <f>((((Inp_CostIndices!AH$16-1)*Inp_CostIndices!AH$57+1)^Cal_Adjustments!$J$12)*(Inp_CostIndices!AH$49^Cal_Adjustments!$M$12)+((Inp_CostIndices!AH$27^Cal_Adjustments!$K$12)-1))</f>
        <v>1.1501952558574131</v>
      </c>
      <c r="AI276" s="50">
        <f>((((Inp_CostIndices!AI$16-1)*Inp_CostIndices!AI$57+1)^Cal_Adjustments!$J$12)*(Inp_CostIndices!AI$49^Cal_Adjustments!$M$12)+((Inp_CostIndices!AI$27^Cal_Adjustments!$K$12)-1))</f>
        <v>1.1501952558574131</v>
      </c>
      <c r="AJ276" s="50">
        <f>((((Inp_CostIndices!AJ$16-1)*Inp_CostIndices!AJ$57+1)^Cal_Adjustments!$J$12)*(Inp_CostIndices!AJ$49^Cal_Adjustments!$M$12)+((Inp_CostIndices!AJ$27^Cal_Adjustments!$K$12)-1))</f>
        <v>1.1501952558574131</v>
      </c>
      <c r="AK276" s="50">
        <f>((((Inp_CostIndices!AK$16-1)*Inp_CostIndices!AK$57+1)^Cal_Adjustments!$J$12)*(Inp_CostIndices!AK$49^Cal_Adjustments!$M$12)+((Inp_CostIndices!AK$27^Cal_Adjustments!$K$12)-1))</f>
        <v>1.1501952558574131</v>
      </c>
      <c r="AU276" s="49"/>
    </row>
    <row r="277" spans="4:47">
      <c r="D277" s="49" t="s">
        <v>296</v>
      </c>
      <c r="E277" s="49" t="s">
        <v>132</v>
      </c>
      <c r="F277" s="49" t="s">
        <v>89</v>
      </c>
      <c r="G277" s="49" t="s">
        <v>130</v>
      </c>
      <c r="H277" s="49" t="s">
        <v>302</v>
      </c>
      <c r="I277" s="49" t="s">
        <v>299</v>
      </c>
      <c r="J277" s="52"/>
      <c r="L277" s="49" t="s">
        <v>297</v>
      </c>
      <c r="Y277" s="50">
        <f>((((Inp_CostIndices!Y$17-1)*Inp_CostIndices!Y$57+1)^Cal_Adjustments!$J$12)*(Inp_CostIndices!Y$50^Cal_Adjustments!$M$12)+((Inp_CostIndices!Y$28^Cal_Adjustments!$K$12)-1))</f>
        <v>1.1447311502740396</v>
      </c>
      <c r="Z277" s="50">
        <f>((((Inp_CostIndices!Z$17-1)*Inp_CostIndices!Z$57+1)^Cal_Adjustments!$J$12)*(Inp_CostIndices!Z$50^Cal_Adjustments!$M$12)+((Inp_CostIndices!Z$28^Cal_Adjustments!$K$12)-1))</f>
        <v>1.1469724668133949</v>
      </c>
      <c r="AA277" s="50">
        <f>((((Inp_CostIndices!AA$17-1)*Inp_CostIndices!AA$57+1)^Cal_Adjustments!$J$12)*(Inp_CostIndices!AA$50^Cal_Adjustments!$M$12)+((Inp_CostIndices!AA$28^Cal_Adjustments!$K$12)-1))</f>
        <v>1.1380218211338757</v>
      </c>
      <c r="AB277" s="50">
        <f>((((Inp_CostIndices!AB$17-1)*Inp_CostIndices!AB$57+1)^Cal_Adjustments!$J$12)*(Inp_CostIndices!AB$50^Cal_Adjustments!$M$12)+((Inp_CostIndices!AB$28^Cal_Adjustments!$K$12)-1))</f>
        <v>1.1334085680479151</v>
      </c>
      <c r="AC277" s="50">
        <f>((((Inp_CostIndices!AC$17-1)*Inp_CostIndices!AC$57+1)^Cal_Adjustments!$J$12)*(Inp_CostIndices!AC$50^Cal_Adjustments!$M$12)+((Inp_CostIndices!AC$28^Cal_Adjustments!$K$12)-1))</f>
        <v>1.1489367191460456</v>
      </c>
      <c r="AD277" s="50">
        <f>((((Inp_CostIndices!AD$17-1)*Inp_CostIndices!AD$57+1)^Cal_Adjustments!$J$12)*(Inp_CostIndices!AD$50^Cal_Adjustments!$M$12)+((Inp_CostIndices!AD$28^Cal_Adjustments!$K$12)-1))</f>
        <v>1.1464030161485597</v>
      </c>
      <c r="AE277" s="50">
        <f>((((Inp_CostIndices!AE$17-1)*Inp_CostIndices!AE$57+1)^Cal_Adjustments!$J$12)*(Inp_CostIndices!AE$50^Cal_Adjustments!$M$12)+((Inp_CostIndices!AE$28^Cal_Adjustments!$K$12)-1))</f>
        <v>1.1427485273200648</v>
      </c>
      <c r="AF277" s="50">
        <f>((((Inp_CostIndices!AF$17-1)*Inp_CostIndices!AF$57+1)^Cal_Adjustments!$J$12)*(Inp_CostIndices!AF$50^Cal_Adjustments!$M$12)+((Inp_CostIndices!AF$28^Cal_Adjustments!$K$12)-1))</f>
        <v>1.1427485273200648</v>
      </c>
      <c r="AG277" s="50">
        <f>((((Inp_CostIndices!AG$17-1)*Inp_CostIndices!AG$57+1)^Cal_Adjustments!$J$12)*(Inp_CostIndices!AG$50^Cal_Adjustments!$M$12)+((Inp_CostIndices!AG$28^Cal_Adjustments!$K$12)-1))</f>
        <v>1.1427485273200648</v>
      </c>
      <c r="AH277" s="50">
        <f>((((Inp_CostIndices!AH$17-1)*Inp_CostIndices!AH$57+1)^Cal_Adjustments!$J$12)*(Inp_CostIndices!AH$50^Cal_Adjustments!$M$12)+((Inp_CostIndices!AH$28^Cal_Adjustments!$K$12)-1))</f>
        <v>1.1427485273200648</v>
      </c>
      <c r="AI277" s="50">
        <f>((((Inp_CostIndices!AI$17-1)*Inp_CostIndices!AI$57+1)^Cal_Adjustments!$J$12)*(Inp_CostIndices!AI$50^Cal_Adjustments!$M$12)+((Inp_CostIndices!AI$28^Cal_Adjustments!$K$12)-1))</f>
        <v>1.1427485273200648</v>
      </c>
      <c r="AJ277" s="50">
        <f>((((Inp_CostIndices!AJ$17-1)*Inp_CostIndices!AJ$57+1)^Cal_Adjustments!$J$12)*(Inp_CostIndices!AJ$50^Cal_Adjustments!$M$12)+((Inp_CostIndices!AJ$28^Cal_Adjustments!$K$12)-1))</f>
        <v>1.1427485273200648</v>
      </c>
      <c r="AK277" s="50">
        <f>((((Inp_CostIndices!AK$17-1)*Inp_CostIndices!AK$57+1)^Cal_Adjustments!$J$12)*(Inp_CostIndices!AK$50^Cal_Adjustments!$M$12)+((Inp_CostIndices!AK$28^Cal_Adjustments!$K$12)-1))</f>
        <v>1.1427485273200648</v>
      </c>
      <c r="AU277" s="49"/>
    </row>
    <row r="278" spans="4:47">
      <c r="D278" s="49" t="s">
        <v>296</v>
      </c>
      <c r="E278" s="49" t="s">
        <v>121</v>
      </c>
      <c r="F278" s="49" t="s">
        <v>89</v>
      </c>
      <c r="G278" s="49" t="s">
        <v>130</v>
      </c>
      <c r="H278" s="49" t="s">
        <v>302</v>
      </c>
      <c r="I278" s="49" t="s">
        <v>299</v>
      </c>
      <c r="J278" s="52"/>
      <c r="L278" s="49" t="s">
        <v>297</v>
      </c>
      <c r="Y278" s="50">
        <f>((((Inp_CostIndices!Y$18-1)*Inp_CostIndices!Y$57+1)^Cal_Adjustments!$J$12)*(Inp_CostIndices!Y$51^Cal_Adjustments!$M$12)+((Inp_CostIndices!Y$29^Cal_Adjustments!$K$12)-1))</f>
        <v>1.1494252873563218</v>
      </c>
      <c r="Z278" s="50">
        <f>((((Inp_CostIndices!Z$18-1)*Inp_CostIndices!Z$57+1)^Cal_Adjustments!$J$12)*(Inp_CostIndices!Z$51^Cal_Adjustments!$M$12)+((Inp_CostIndices!Z$29^Cal_Adjustments!$K$12)-1))</f>
        <v>1.1494252873563218</v>
      </c>
      <c r="AA278" s="50">
        <f>((((Inp_CostIndices!AA$18-1)*Inp_CostIndices!AA$57+1)^Cal_Adjustments!$J$12)*(Inp_CostIndices!AA$51^Cal_Adjustments!$M$12)+((Inp_CostIndices!AA$29^Cal_Adjustments!$K$12)-1))</f>
        <v>1.1494252873563218</v>
      </c>
      <c r="AB278" s="50">
        <f>((((Inp_CostIndices!AB$18-1)*Inp_CostIndices!AB$57+1)^Cal_Adjustments!$J$12)*(Inp_CostIndices!AB$51^Cal_Adjustments!$M$12)+((Inp_CostIndices!AB$29^Cal_Adjustments!$K$12)-1))</f>
        <v>1.1494252873563218</v>
      </c>
      <c r="AC278" s="50">
        <f>((((Inp_CostIndices!AC$18-1)*Inp_CostIndices!AC$57+1)^Cal_Adjustments!$J$12)*(Inp_CostIndices!AC$51^Cal_Adjustments!$M$12)+((Inp_CostIndices!AC$29^Cal_Adjustments!$K$12)-1))</f>
        <v>1.1494252873563218</v>
      </c>
      <c r="AD278" s="50">
        <f>((((Inp_CostIndices!AD$18-1)*Inp_CostIndices!AD$57+1)^Cal_Adjustments!$J$12)*(Inp_CostIndices!AD$51^Cal_Adjustments!$M$12)+((Inp_CostIndices!AD$29^Cal_Adjustments!$K$12)-1))</f>
        <v>1.1494252873563218</v>
      </c>
      <c r="AE278" s="50">
        <f>((((Inp_CostIndices!AE$18-1)*Inp_CostIndices!AE$57+1)^Cal_Adjustments!$J$12)*(Inp_CostIndices!AE$51^Cal_Adjustments!$M$12)+((Inp_CostIndices!AE$29^Cal_Adjustments!$K$12)-1))</f>
        <v>1.1494252873563218</v>
      </c>
      <c r="AF278" s="50">
        <f>((((Inp_CostIndices!AF$18-1)*Inp_CostIndices!AF$57+1)^Cal_Adjustments!$J$12)*(Inp_CostIndices!AF$51^Cal_Adjustments!$M$12)+((Inp_CostIndices!AF$29^Cal_Adjustments!$K$12)-1))</f>
        <v>1.1494252873563218</v>
      </c>
      <c r="AG278" s="50">
        <f>((((Inp_CostIndices!AG$18-1)*Inp_CostIndices!AG$57+1)^Cal_Adjustments!$J$12)*(Inp_CostIndices!AG$51^Cal_Adjustments!$M$12)+((Inp_CostIndices!AG$29^Cal_Adjustments!$K$12)-1))</f>
        <v>1.1494252873563218</v>
      </c>
      <c r="AH278" s="50">
        <f>((((Inp_CostIndices!AH$18-1)*Inp_CostIndices!AH$57+1)^Cal_Adjustments!$J$12)*(Inp_CostIndices!AH$51^Cal_Adjustments!$M$12)+((Inp_CostIndices!AH$29^Cal_Adjustments!$K$12)-1))</f>
        <v>1.1494252873563218</v>
      </c>
      <c r="AI278" s="50">
        <f>((((Inp_CostIndices!AI$18-1)*Inp_CostIndices!AI$57+1)^Cal_Adjustments!$J$12)*(Inp_CostIndices!AI$51^Cal_Adjustments!$M$12)+((Inp_CostIndices!AI$29^Cal_Adjustments!$K$12)-1))</f>
        <v>1.1494252873563218</v>
      </c>
      <c r="AJ278" s="50">
        <f>((((Inp_CostIndices!AJ$18-1)*Inp_CostIndices!AJ$57+1)^Cal_Adjustments!$J$12)*(Inp_CostIndices!AJ$51^Cal_Adjustments!$M$12)+((Inp_CostIndices!AJ$29^Cal_Adjustments!$K$12)-1))</f>
        <v>1.1494252873563218</v>
      </c>
      <c r="AK278" s="50">
        <f>((((Inp_CostIndices!AK$18-1)*Inp_CostIndices!AK$57+1)^Cal_Adjustments!$J$12)*(Inp_CostIndices!AK$51^Cal_Adjustments!$M$12)+((Inp_CostIndices!AK$29^Cal_Adjustments!$K$12)-1))</f>
        <v>1.1494252873563218</v>
      </c>
      <c r="AU278" s="49"/>
    </row>
    <row r="279" spans="4:47">
      <c r="D279" s="49" t="s">
        <v>296</v>
      </c>
      <c r="E279" s="49" t="s">
        <v>109</v>
      </c>
      <c r="F279" s="49" t="s">
        <v>89</v>
      </c>
      <c r="G279" s="49" t="s">
        <v>130</v>
      </c>
      <c r="H279" s="49" t="s">
        <v>362</v>
      </c>
      <c r="J279" s="52"/>
      <c r="L279" s="49" t="s">
        <v>273</v>
      </c>
      <c r="AU279" s="49"/>
    </row>
    <row r="280" spans="4:47">
      <c r="D280" s="49" t="s">
        <v>296</v>
      </c>
      <c r="E280" s="49" t="s">
        <v>112</v>
      </c>
      <c r="F280" s="49" t="s">
        <v>89</v>
      </c>
      <c r="G280" s="49" t="s">
        <v>130</v>
      </c>
      <c r="H280" s="49" t="s">
        <v>362</v>
      </c>
      <c r="J280" s="52"/>
      <c r="L280" s="49" t="s">
        <v>273</v>
      </c>
      <c r="AU280" s="49"/>
    </row>
    <row r="281" spans="4:47">
      <c r="D281" s="49" t="s">
        <v>296</v>
      </c>
      <c r="E281" s="49" t="s">
        <v>116</v>
      </c>
      <c r="F281" s="49" t="s">
        <v>89</v>
      </c>
      <c r="G281" s="49" t="s">
        <v>130</v>
      </c>
      <c r="H281" s="49" t="s">
        <v>362</v>
      </c>
      <c r="J281" s="52"/>
      <c r="L281" s="49" t="s">
        <v>273</v>
      </c>
      <c r="AU281" s="49"/>
    </row>
    <row r="282" spans="4:47">
      <c r="D282" s="49" t="s">
        <v>296</v>
      </c>
      <c r="E282" s="49" t="s">
        <v>120</v>
      </c>
      <c r="F282" s="49" t="s">
        <v>89</v>
      </c>
      <c r="G282" s="49" t="s">
        <v>130</v>
      </c>
      <c r="H282" s="49" t="s">
        <v>362</v>
      </c>
      <c r="J282" s="52"/>
      <c r="L282" s="49" t="s">
        <v>273</v>
      </c>
      <c r="AU282" s="49"/>
    </row>
    <row r="283" spans="4:47">
      <c r="D283" s="49" t="s">
        <v>296</v>
      </c>
      <c r="E283" s="49" t="s">
        <v>113</v>
      </c>
      <c r="F283" s="49" t="s">
        <v>89</v>
      </c>
      <c r="G283" s="49" t="s">
        <v>130</v>
      </c>
      <c r="H283" s="49" t="s">
        <v>362</v>
      </c>
      <c r="J283" s="52"/>
      <c r="L283" s="49" t="s">
        <v>273</v>
      </c>
      <c r="AU283" s="49"/>
    </row>
    <row r="284" spans="4:47">
      <c r="D284" s="49" t="s">
        <v>296</v>
      </c>
      <c r="E284" s="49" t="s">
        <v>128</v>
      </c>
      <c r="F284" s="49" t="s">
        <v>89</v>
      </c>
      <c r="G284" s="49" t="s">
        <v>130</v>
      </c>
      <c r="H284" s="49" t="s">
        <v>362</v>
      </c>
      <c r="J284" s="52"/>
      <c r="L284" s="49" t="s">
        <v>273</v>
      </c>
      <c r="AU284" s="49"/>
    </row>
    <row r="285" spans="4:47">
      <c r="D285" s="49" t="s">
        <v>296</v>
      </c>
      <c r="E285" s="49" t="s">
        <v>132</v>
      </c>
      <c r="F285" s="49" t="s">
        <v>89</v>
      </c>
      <c r="G285" s="49" t="s">
        <v>130</v>
      </c>
      <c r="H285" s="49" t="s">
        <v>362</v>
      </c>
      <c r="J285" s="52"/>
      <c r="L285" s="49" t="s">
        <v>273</v>
      </c>
      <c r="AU285" s="49"/>
    </row>
    <row r="286" spans="4:47">
      <c r="D286" s="51" t="s">
        <v>296</v>
      </c>
      <c r="E286" s="51" t="s">
        <v>121</v>
      </c>
      <c r="F286" s="51" t="s">
        <v>89</v>
      </c>
      <c r="G286" s="49" t="s">
        <v>130</v>
      </c>
      <c r="H286" s="51" t="s">
        <v>362</v>
      </c>
      <c r="J286" s="52"/>
      <c r="L286" s="49" t="s">
        <v>273</v>
      </c>
      <c r="AU286" s="85"/>
    </row>
    <row r="287" spans="4:47" s="51" customFormat="1">
      <c r="J287" s="52"/>
      <c r="AU287" s="95"/>
    </row>
    <row r="288" spans="4:47">
      <c r="F288" s="51" t="s">
        <v>89</v>
      </c>
      <c r="G288" s="49" t="str">
        <f>G286</f>
        <v>Repairs</v>
      </c>
      <c r="H288" s="92" t="s">
        <v>380</v>
      </c>
      <c r="J288" s="52"/>
      <c r="L288" s="49" t="s">
        <v>273</v>
      </c>
      <c r="AU288" s="49"/>
    </row>
    <row r="289" spans="3:67">
      <c r="F289" s="51" t="s">
        <v>89</v>
      </c>
      <c r="G289" s="49" t="str">
        <f>G286</f>
        <v>Repairs</v>
      </c>
      <c r="H289" s="92" t="s">
        <v>381</v>
      </c>
      <c r="J289" s="52"/>
      <c r="L289" s="49" t="s">
        <v>273</v>
      </c>
      <c r="AU289" s="49"/>
    </row>
    <row r="290" spans="3:67">
      <c r="F290" s="51" t="s">
        <v>89</v>
      </c>
      <c r="G290" s="49" t="str">
        <f>G286</f>
        <v>Repairs</v>
      </c>
      <c r="H290" s="92" t="s">
        <v>382</v>
      </c>
      <c r="J290" s="52"/>
      <c r="L290" s="49" t="s">
        <v>273</v>
      </c>
      <c r="AU290" s="49"/>
    </row>
    <row r="291" spans="3:67">
      <c r="F291" s="51" t="s">
        <v>89</v>
      </c>
      <c r="G291" s="49" t="str">
        <f>G286</f>
        <v>Repairs</v>
      </c>
      <c r="H291" s="92" t="s">
        <v>383</v>
      </c>
      <c r="J291" s="52"/>
      <c r="L291" s="49" t="s">
        <v>273</v>
      </c>
      <c r="AU291" s="49"/>
    </row>
    <row r="292" spans="3:67" s="51" customFormat="1">
      <c r="H292" s="62"/>
      <c r="J292" s="52"/>
      <c r="Y292" s="71"/>
      <c r="Z292" s="71"/>
      <c r="AA292" s="71"/>
      <c r="AB292" s="71"/>
      <c r="AC292" s="71"/>
      <c r="AD292" s="71"/>
      <c r="AE292" s="71"/>
      <c r="AF292" s="71"/>
      <c r="AG292" s="71"/>
      <c r="AH292" s="71"/>
      <c r="AI292" s="71"/>
      <c r="AJ292" s="71"/>
      <c r="AK292" s="71"/>
    </row>
    <row r="293" spans="3:67">
      <c r="C293" s="11" t="s">
        <v>134</v>
      </c>
      <c r="D293" s="11"/>
      <c r="E293" s="11"/>
      <c r="F293" s="11"/>
      <c r="G293" s="11"/>
      <c r="H293" s="11"/>
      <c r="I293" s="11"/>
      <c r="J293" s="11"/>
      <c r="K293" s="11"/>
      <c r="L293" s="11"/>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31"/>
      <c r="AR293" s="11"/>
      <c r="AS293" s="11"/>
      <c r="AT293" s="11"/>
      <c r="AU293" s="11"/>
      <c r="AV293" s="11"/>
      <c r="AW293" s="11"/>
      <c r="AX293" s="11"/>
      <c r="AY293" s="11"/>
      <c r="AZ293" s="11"/>
      <c r="BA293" s="11"/>
      <c r="BB293" s="31"/>
      <c r="BC293" s="11"/>
      <c r="BD293" s="11"/>
      <c r="BE293" s="11"/>
      <c r="BF293" s="11"/>
      <c r="BG293" s="11"/>
      <c r="BH293" s="11"/>
      <c r="BI293" s="11"/>
      <c r="BJ293" s="11"/>
      <c r="BK293" s="11"/>
      <c r="BL293" s="11"/>
      <c r="BM293" s="11"/>
      <c r="BN293" s="11"/>
      <c r="BO293" s="11"/>
    </row>
    <row r="294" spans="3:67" s="51" customFormat="1">
      <c r="C294" s="93"/>
      <c r="D294" s="93"/>
      <c r="E294" s="93"/>
      <c r="F294" s="93"/>
      <c r="G294" s="93"/>
      <c r="H294" s="93"/>
      <c r="I294" s="93"/>
      <c r="J294" s="93"/>
      <c r="K294" s="93"/>
      <c r="L294" s="93"/>
      <c r="M294" s="93"/>
      <c r="N294" s="93"/>
      <c r="O294" s="93"/>
      <c r="P294" s="93"/>
      <c r="Q294" s="93"/>
      <c r="R294" s="93"/>
      <c r="S294" s="93"/>
      <c r="T294" s="93"/>
      <c r="U294" s="93"/>
      <c r="V294" s="93"/>
      <c r="W294" s="93"/>
      <c r="X294" s="93"/>
      <c r="Y294" s="49"/>
      <c r="Z294" s="49"/>
      <c r="AA294" s="49"/>
      <c r="AB294" s="49"/>
      <c r="AC294" s="49"/>
      <c r="AD294" s="49"/>
      <c r="AE294" s="49"/>
      <c r="AF294" s="49"/>
      <c r="AG294" s="49"/>
      <c r="AH294" s="49"/>
      <c r="AI294" s="49"/>
      <c r="AJ294" s="49"/>
      <c r="AK294" s="49"/>
      <c r="AL294" s="93"/>
      <c r="AM294" s="93"/>
      <c r="AN294" s="93"/>
      <c r="AO294" s="93"/>
      <c r="AP294" s="93"/>
      <c r="AQ294" s="94"/>
      <c r="AR294" s="93"/>
      <c r="AS294" s="93"/>
      <c r="AT294" s="93"/>
      <c r="AU294" s="93"/>
      <c r="AV294" s="93"/>
      <c r="AW294" s="93"/>
      <c r="AX294" s="93"/>
      <c r="AY294" s="93"/>
      <c r="AZ294" s="93"/>
      <c r="BA294" s="93"/>
      <c r="BB294" s="94"/>
      <c r="BC294" s="93"/>
      <c r="BD294" s="93"/>
      <c r="BE294" s="93"/>
      <c r="BF294" s="93"/>
      <c r="BG294" s="93"/>
      <c r="BH294" s="93"/>
      <c r="BI294" s="93"/>
      <c r="BJ294" s="93"/>
      <c r="BK294" s="93"/>
      <c r="BL294" s="93"/>
      <c r="BM294" s="93"/>
      <c r="BN294" s="93"/>
      <c r="BO294" s="93"/>
    </row>
    <row r="295" spans="3:67">
      <c r="D295" s="49" t="s">
        <v>296</v>
      </c>
      <c r="E295" s="49" t="s">
        <v>109</v>
      </c>
      <c r="F295" s="49" t="s">
        <v>89</v>
      </c>
      <c r="G295" s="49" t="s">
        <v>134</v>
      </c>
      <c r="H295" s="49" t="s">
        <v>352</v>
      </c>
      <c r="I295" s="49" t="s">
        <v>299</v>
      </c>
      <c r="J295" s="52"/>
      <c r="L295" s="49" t="s">
        <v>297</v>
      </c>
      <c r="AU295" s="49"/>
    </row>
    <row r="296" spans="3:67">
      <c r="D296" s="49" t="s">
        <v>296</v>
      </c>
      <c r="E296" s="49" t="s">
        <v>112</v>
      </c>
      <c r="F296" s="49" t="s">
        <v>89</v>
      </c>
      <c r="G296" s="49" t="s">
        <v>134</v>
      </c>
      <c r="H296" s="49" t="s">
        <v>352</v>
      </c>
      <c r="I296" s="49" t="s">
        <v>299</v>
      </c>
      <c r="J296" s="52"/>
      <c r="L296" s="49" t="s">
        <v>297</v>
      </c>
      <c r="AU296" s="49"/>
    </row>
    <row r="297" spans="3:67">
      <c r="D297" s="49" t="s">
        <v>296</v>
      </c>
      <c r="E297" s="49" t="s">
        <v>116</v>
      </c>
      <c r="F297" s="49" t="s">
        <v>89</v>
      </c>
      <c r="G297" s="49" t="s">
        <v>134</v>
      </c>
      <c r="H297" s="49" t="s">
        <v>352</v>
      </c>
      <c r="I297" s="49" t="s">
        <v>299</v>
      </c>
      <c r="J297" s="52"/>
      <c r="L297" s="49" t="s">
        <v>297</v>
      </c>
      <c r="AU297" s="49"/>
    </row>
    <row r="298" spans="3:67">
      <c r="D298" s="49" t="s">
        <v>296</v>
      </c>
      <c r="E298" s="49" t="s">
        <v>120</v>
      </c>
      <c r="F298" s="49" t="s">
        <v>89</v>
      </c>
      <c r="G298" s="49" t="s">
        <v>134</v>
      </c>
      <c r="H298" s="49" t="s">
        <v>352</v>
      </c>
      <c r="I298" s="49" t="s">
        <v>299</v>
      </c>
      <c r="J298" s="52"/>
      <c r="L298" s="49" t="s">
        <v>297</v>
      </c>
      <c r="AU298" s="49"/>
    </row>
    <row r="299" spans="3:67">
      <c r="D299" s="49" t="s">
        <v>296</v>
      </c>
      <c r="E299" s="49" t="s">
        <v>113</v>
      </c>
      <c r="F299" s="49" t="s">
        <v>89</v>
      </c>
      <c r="G299" s="49" t="s">
        <v>134</v>
      </c>
      <c r="H299" s="49" t="s">
        <v>352</v>
      </c>
      <c r="I299" s="49" t="s">
        <v>299</v>
      </c>
      <c r="J299" s="52"/>
      <c r="L299" s="49" t="s">
        <v>297</v>
      </c>
      <c r="AU299" s="49"/>
    </row>
    <row r="300" spans="3:67">
      <c r="D300" s="49" t="s">
        <v>296</v>
      </c>
      <c r="E300" s="49" t="s">
        <v>128</v>
      </c>
      <c r="F300" s="49" t="s">
        <v>89</v>
      </c>
      <c r="G300" s="49" t="s">
        <v>134</v>
      </c>
      <c r="H300" s="49" t="s">
        <v>352</v>
      </c>
      <c r="I300" s="49" t="s">
        <v>299</v>
      </c>
      <c r="J300" s="52"/>
      <c r="L300" s="49" t="s">
        <v>297</v>
      </c>
      <c r="AU300" s="49"/>
    </row>
    <row r="301" spans="3:67">
      <c r="D301" s="49" t="s">
        <v>296</v>
      </c>
      <c r="E301" s="49" t="s">
        <v>132</v>
      </c>
      <c r="F301" s="49" t="s">
        <v>89</v>
      </c>
      <c r="G301" s="49" t="s">
        <v>134</v>
      </c>
      <c r="H301" s="49" t="s">
        <v>352</v>
      </c>
      <c r="I301" s="49" t="s">
        <v>299</v>
      </c>
      <c r="J301" s="52"/>
      <c r="L301" s="49" t="s">
        <v>297</v>
      </c>
      <c r="AU301" s="49"/>
    </row>
    <row r="302" spans="3:67">
      <c r="D302" s="49" t="s">
        <v>296</v>
      </c>
      <c r="E302" s="49" t="s">
        <v>121</v>
      </c>
      <c r="F302" s="49" t="s">
        <v>89</v>
      </c>
      <c r="G302" s="49" t="s">
        <v>134</v>
      </c>
      <c r="H302" s="49" t="s">
        <v>352</v>
      </c>
      <c r="I302" s="49" t="s">
        <v>299</v>
      </c>
      <c r="J302" s="52"/>
      <c r="L302" s="49" t="s">
        <v>297</v>
      </c>
      <c r="AU302" s="49"/>
    </row>
    <row r="303" spans="3:67">
      <c r="D303" s="49" t="s">
        <v>296</v>
      </c>
      <c r="E303" s="49" t="s">
        <v>109</v>
      </c>
      <c r="F303" s="49" t="s">
        <v>89</v>
      </c>
      <c r="G303" s="49" t="s">
        <v>134</v>
      </c>
      <c r="H303" s="49" t="s">
        <v>301</v>
      </c>
      <c r="I303" s="49" t="s">
        <v>299</v>
      </c>
      <c r="J303" s="52"/>
      <c r="L303" s="49" t="s">
        <v>297</v>
      </c>
      <c r="Y303" s="50">
        <f>((((Inp_CostIndices!Y$11-1)*Inp_CostIndices!Y$58+1)^Cal_Adjustments!$J$13)*(Inp_CostIndices!Y$44^Cal_Adjustments!$M$13)+((Inp_CostIndices!Y$22^Cal_Adjustments!$K$13)-1))</f>
        <v>1.0121805511251054</v>
      </c>
      <c r="Z303" s="50">
        <f>((((Inp_CostIndices!Z$11-1)*Inp_CostIndices!Z$58+1)^Cal_Adjustments!$J$13)*(Inp_CostIndices!Z$44^Cal_Adjustments!$M$13)+((Inp_CostIndices!Z$22^Cal_Adjustments!$K$13)-1))</f>
        <v>1.0114885781402658</v>
      </c>
      <c r="AA303" s="50">
        <f>((((Inp_CostIndices!AA$11-1)*Inp_CostIndices!AA$58+1)^Cal_Adjustments!$J$13)*(Inp_CostIndices!AA$44^Cal_Adjustments!$M$13)+((Inp_CostIndices!AA$22^Cal_Adjustments!$K$13)-1))</f>
        <v>1.0111680979309627</v>
      </c>
      <c r="AB303" s="50">
        <f>((((Inp_CostIndices!AB$11-1)*Inp_CostIndices!AB$58+1)^Cal_Adjustments!$J$13)*(Inp_CostIndices!AB$44^Cal_Adjustments!$M$13)+((Inp_CostIndices!AB$22^Cal_Adjustments!$K$13)-1))</f>
        <v>1.0116502311611606</v>
      </c>
      <c r="AC303" s="50">
        <f>((((Inp_CostIndices!AC$11-1)*Inp_CostIndices!AC$58+1)^Cal_Adjustments!$J$13)*(Inp_CostIndices!AC$44^Cal_Adjustments!$M$13)+((Inp_CostIndices!AC$22^Cal_Adjustments!$K$13)-1))</f>
        <v>1.0129389602719887</v>
      </c>
      <c r="AD303" s="50">
        <f>((((Inp_CostIndices!AD$11-1)*Inp_CostIndices!AD$58+1)^Cal_Adjustments!$J$13)*(Inp_CostIndices!AD$44^Cal_Adjustments!$M$13)+((Inp_CostIndices!AD$22^Cal_Adjustments!$K$13)-1))</f>
        <v>1.0124070537093424</v>
      </c>
      <c r="AE303" s="50">
        <f>((((Inp_CostIndices!AE$11-1)*Inp_CostIndices!AE$58+1)^Cal_Adjustments!$J$13)*(Inp_CostIndices!AE$44^Cal_Adjustments!$M$13)+((Inp_CostIndices!AE$22^Cal_Adjustments!$K$13)-1))</f>
        <v>1.011930584242744</v>
      </c>
      <c r="AF303" s="50">
        <f>((((Inp_CostIndices!AF$11-1)*Inp_CostIndices!AF$58+1)^Cal_Adjustments!$J$13)*(Inp_CostIndices!AF$44^Cal_Adjustments!$M$13)+((Inp_CostIndices!AF$22^Cal_Adjustments!$K$13)-1))</f>
        <v>1.011930584242744</v>
      </c>
      <c r="AG303" s="50">
        <f>((((Inp_CostIndices!AG$11-1)*Inp_CostIndices!AG$58+1)^Cal_Adjustments!$J$13)*(Inp_CostIndices!AG$44^Cal_Adjustments!$M$13)+((Inp_CostIndices!AG$22^Cal_Adjustments!$K$13)-1))</f>
        <v>1.011930584242744</v>
      </c>
      <c r="AH303" s="50">
        <f>((((Inp_CostIndices!AH$11-1)*Inp_CostIndices!AH$58+1)^Cal_Adjustments!$J$13)*(Inp_CostIndices!AH$44^Cal_Adjustments!$M$13)+((Inp_CostIndices!AH$22^Cal_Adjustments!$K$13)-1))</f>
        <v>1.011930584242744</v>
      </c>
      <c r="AI303" s="50">
        <f>((((Inp_CostIndices!AI$11-1)*Inp_CostIndices!AI$58+1)^Cal_Adjustments!$J$13)*(Inp_CostIndices!AI$44^Cal_Adjustments!$M$13)+((Inp_CostIndices!AI$22^Cal_Adjustments!$K$13)-1))</f>
        <v>1.011930584242744</v>
      </c>
      <c r="AJ303" s="50">
        <f>((((Inp_CostIndices!AJ$11-1)*Inp_CostIndices!AJ$58+1)^Cal_Adjustments!$J$13)*(Inp_CostIndices!AJ$44^Cal_Adjustments!$M$13)+((Inp_CostIndices!AJ$22^Cal_Adjustments!$K$13)-1))</f>
        <v>1.011930584242744</v>
      </c>
      <c r="AK303" s="50">
        <f>((((Inp_CostIndices!AK$11-1)*Inp_CostIndices!AK$58+1)^Cal_Adjustments!$J$13)*(Inp_CostIndices!AK$44^Cal_Adjustments!$M$13)+((Inp_CostIndices!AK$22^Cal_Adjustments!$K$13)-1))</f>
        <v>1.011930584242744</v>
      </c>
      <c r="AU303" s="49"/>
    </row>
    <row r="304" spans="3:67">
      <c r="D304" s="49" t="s">
        <v>296</v>
      </c>
      <c r="E304" s="49" t="s">
        <v>112</v>
      </c>
      <c r="F304" s="49" t="s">
        <v>89</v>
      </c>
      <c r="G304" s="49" t="s">
        <v>134</v>
      </c>
      <c r="H304" s="49" t="s">
        <v>301</v>
      </c>
      <c r="I304" s="49" t="s">
        <v>299</v>
      </c>
      <c r="J304" s="52"/>
      <c r="L304" s="49" t="s">
        <v>297</v>
      </c>
      <c r="Y304" s="50">
        <f>((((Inp_CostIndices!Y$12-1)*Inp_CostIndices!Y$58+1)^Cal_Adjustments!$J$13)*(Inp_CostIndices!Y$45^Cal_Adjustments!$M$13)+((Inp_CostIndices!Y$23^Cal_Adjustments!$K$13)-1))</f>
        <v>1.1867232073413099</v>
      </c>
      <c r="Z304" s="50">
        <f>((((Inp_CostIndices!Z$12-1)*Inp_CostIndices!Z$58+1)^Cal_Adjustments!$J$13)*(Inp_CostIndices!Z$45^Cal_Adjustments!$M$13)+((Inp_CostIndices!Z$23^Cal_Adjustments!$K$13)-1))</f>
        <v>1.1769015139847898</v>
      </c>
      <c r="AA304" s="50">
        <f>((((Inp_CostIndices!AA$12-1)*Inp_CostIndices!AA$58+1)^Cal_Adjustments!$J$13)*(Inp_CostIndices!AA$45^Cal_Adjustments!$M$13)+((Inp_CostIndices!AA$23^Cal_Adjustments!$K$13)-1))</f>
        <v>1.1707256071795877</v>
      </c>
      <c r="AB304" s="50">
        <f>((((Inp_CostIndices!AB$12-1)*Inp_CostIndices!AB$58+1)^Cal_Adjustments!$J$13)*(Inp_CostIndices!AB$45^Cal_Adjustments!$M$13)+((Inp_CostIndices!AB$23^Cal_Adjustments!$K$13)-1))</f>
        <v>1.1778305860818636</v>
      </c>
      <c r="AC304" s="50">
        <f>((((Inp_CostIndices!AC$12-1)*Inp_CostIndices!AC$58+1)^Cal_Adjustments!$J$13)*(Inp_CostIndices!AC$45^Cal_Adjustments!$M$13)+((Inp_CostIndices!AC$23^Cal_Adjustments!$K$13)-1))</f>
        <v>1.1989409084566318</v>
      </c>
      <c r="AD304" s="50">
        <f>((((Inp_CostIndices!AD$12-1)*Inp_CostIndices!AD$58+1)^Cal_Adjustments!$J$13)*(Inp_CostIndices!AD$45^Cal_Adjustments!$M$13)+((Inp_CostIndices!AD$23^Cal_Adjustments!$K$13)-1))</f>
        <v>1.192086448728783</v>
      </c>
      <c r="AE304" s="50">
        <f>((((Inp_CostIndices!AE$12-1)*Inp_CostIndices!AE$58+1)^Cal_Adjustments!$J$13)*(Inp_CostIndices!AE$45^Cal_Adjustments!$M$13)+((Inp_CostIndices!AE$23^Cal_Adjustments!$K$13)-1))</f>
        <v>1.1832970128863312</v>
      </c>
      <c r="AF304" s="50">
        <f>((((Inp_CostIndices!AF$12-1)*Inp_CostIndices!AF$58+1)^Cal_Adjustments!$J$13)*(Inp_CostIndices!AF$45^Cal_Adjustments!$M$13)+((Inp_CostIndices!AF$23^Cal_Adjustments!$K$13)-1))</f>
        <v>1.1832970128863312</v>
      </c>
      <c r="AG304" s="50">
        <f>((((Inp_CostIndices!AG$12-1)*Inp_CostIndices!AG$58+1)^Cal_Adjustments!$J$13)*(Inp_CostIndices!AG$45^Cal_Adjustments!$M$13)+((Inp_CostIndices!AG$23^Cal_Adjustments!$K$13)-1))</f>
        <v>1.1832970128863312</v>
      </c>
      <c r="AH304" s="50">
        <f>((((Inp_CostIndices!AH$12-1)*Inp_CostIndices!AH$58+1)^Cal_Adjustments!$J$13)*(Inp_CostIndices!AH$45^Cal_Adjustments!$M$13)+((Inp_CostIndices!AH$23^Cal_Adjustments!$K$13)-1))</f>
        <v>1.1832970128863312</v>
      </c>
      <c r="AI304" s="50">
        <f>((((Inp_CostIndices!AI$12-1)*Inp_CostIndices!AI$58+1)^Cal_Adjustments!$J$13)*(Inp_CostIndices!AI$45^Cal_Adjustments!$M$13)+((Inp_CostIndices!AI$23^Cal_Adjustments!$K$13)-1))</f>
        <v>1.1832970128863312</v>
      </c>
      <c r="AJ304" s="50">
        <f>((((Inp_CostIndices!AJ$12-1)*Inp_CostIndices!AJ$58+1)^Cal_Adjustments!$J$13)*(Inp_CostIndices!AJ$45^Cal_Adjustments!$M$13)+((Inp_CostIndices!AJ$23^Cal_Adjustments!$K$13)-1))</f>
        <v>1.1832970128863312</v>
      </c>
      <c r="AK304" s="50">
        <f>((((Inp_CostIndices!AK$12-1)*Inp_CostIndices!AK$58+1)^Cal_Adjustments!$J$13)*(Inp_CostIndices!AK$45^Cal_Adjustments!$M$13)+((Inp_CostIndices!AK$23^Cal_Adjustments!$K$13)-1))</f>
        <v>1.1832970128863312</v>
      </c>
      <c r="AU304" s="49"/>
    </row>
    <row r="305" spans="4:47">
      <c r="D305" s="49" t="s">
        <v>296</v>
      </c>
      <c r="E305" s="49" t="s">
        <v>116</v>
      </c>
      <c r="F305" s="49" t="s">
        <v>89</v>
      </c>
      <c r="G305" s="49" t="s">
        <v>134</v>
      </c>
      <c r="H305" s="49" t="s">
        <v>301</v>
      </c>
      <c r="I305" s="49" t="s">
        <v>299</v>
      </c>
      <c r="J305" s="52"/>
      <c r="L305" s="49" t="s">
        <v>297</v>
      </c>
      <c r="Y305" s="50">
        <f>((((Inp_CostIndices!Y$13-1)*Inp_CostIndices!Y$58+1)^Cal_Adjustments!$J$13)*(Inp_CostIndices!Y$46^Cal_Adjustments!$M$13)+((Inp_CostIndices!Y$24^Cal_Adjustments!$K$13)-1))</f>
        <v>1</v>
      </c>
      <c r="Z305" s="50">
        <f>((((Inp_CostIndices!Z$13-1)*Inp_CostIndices!Z$58+1)^Cal_Adjustments!$J$13)*(Inp_CostIndices!Z$46^Cal_Adjustments!$M$13)+((Inp_CostIndices!Z$24^Cal_Adjustments!$K$13)-1))</f>
        <v>1</v>
      </c>
      <c r="AA305" s="50">
        <f>((((Inp_CostIndices!AA$13-1)*Inp_CostIndices!AA$58+1)^Cal_Adjustments!$J$13)*(Inp_CostIndices!AA$46^Cal_Adjustments!$M$13)+((Inp_CostIndices!AA$24^Cal_Adjustments!$K$13)-1))</f>
        <v>1</v>
      </c>
      <c r="AB305" s="50">
        <f>((((Inp_CostIndices!AB$13-1)*Inp_CostIndices!AB$58+1)^Cal_Adjustments!$J$13)*(Inp_CostIndices!AB$46^Cal_Adjustments!$M$13)+((Inp_CostIndices!AB$24^Cal_Adjustments!$K$13)-1))</f>
        <v>1</v>
      </c>
      <c r="AC305" s="50">
        <f>((((Inp_CostIndices!AC$13-1)*Inp_CostIndices!AC$58+1)^Cal_Adjustments!$J$13)*(Inp_CostIndices!AC$46^Cal_Adjustments!$M$13)+((Inp_CostIndices!AC$24^Cal_Adjustments!$K$13)-1))</f>
        <v>1</v>
      </c>
      <c r="AD305" s="50">
        <f>((((Inp_CostIndices!AD$13-1)*Inp_CostIndices!AD$58+1)^Cal_Adjustments!$J$13)*(Inp_CostIndices!AD$46^Cal_Adjustments!$M$13)+((Inp_CostIndices!AD$24^Cal_Adjustments!$K$13)-1))</f>
        <v>1</v>
      </c>
      <c r="AE305" s="50">
        <f>((((Inp_CostIndices!AE$13-1)*Inp_CostIndices!AE$58+1)^Cal_Adjustments!$J$13)*(Inp_CostIndices!AE$46^Cal_Adjustments!$M$13)+((Inp_CostIndices!AE$24^Cal_Adjustments!$K$13)-1))</f>
        <v>1</v>
      </c>
      <c r="AF305" s="50">
        <f>((((Inp_CostIndices!AF$13-1)*Inp_CostIndices!AF$58+1)^Cal_Adjustments!$J$13)*(Inp_CostIndices!AF$46^Cal_Adjustments!$M$13)+((Inp_CostIndices!AF$24^Cal_Adjustments!$K$13)-1))</f>
        <v>1</v>
      </c>
      <c r="AG305" s="50">
        <f>((((Inp_CostIndices!AG$13-1)*Inp_CostIndices!AG$58+1)^Cal_Adjustments!$J$13)*(Inp_CostIndices!AG$46^Cal_Adjustments!$M$13)+((Inp_CostIndices!AG$24^Cal_Adjustments!$K$13)-1))</f>
        <v>1</v>
      </c>
      <c r="AH305" s="50">
        <f>((((Inp_CostIndices!AH$13-1)*Inp_CostIndices!AH$58+1)^Cal_Adjustments!$J$13)*(Inp_CostIndices!AH$46^Cal_Adjustments!$M$13)+((Inp_CostIndices!AH$24^Cal_Adjustments!$K$13)-1))</f>
        <v>1</v>
      </c>
      <c r="AI305" s="50">
        <f>((((Inp_CostIndices!AI$13-1)*Inp_CostIndices!AI$58+1)^Cal_Adjustments!$J$13)*(Inp_CostIndices!AI$46^Cal_Adjustments!$M$13)+((Inp_CostIndices!AI$24^Cal_Adjustments!$K$13)-1))</f>
        <v>1</v>
      </c>
      <c r="AJ305" s="50">
        <f>((((Inp_CostIndices!AJ$13-1)*Inp_CostIndices!AJ$58+1)^Cal_Adjustments!$J$13)*(Inp_CostIndices!AJ$46^Cal_Adjustments!$M$13)+((Inp_CostIndices!AJ$24^Cal_Adjustments!$K$13)-1))</f>
        <v>1</v>
      </c>
      <c r="AK305" s="50">
        <f>((((Inp_CostIndices!AK$13-1)*Inp_CostIndices!AK$58+1)^Cal_Adjustments!$J$13)*(Inp_CostIndices!AK$46^Cal_Adjustments!$M$13)+((Inp_CostIndices!AK$24^Cal_Adjustments!$K$13)-1))</f>
        <v>1</v>
      </c>
      <c r="AU305" s="49"/>
    </row>
    <row r="306" spans="4:47">
      <c r="D306" s="49" t="s">
        <v>296</v>
      </c>
      <c r="E306" s="49" t="s">
        <v>120</v>
      </c>
      <c r="F306" s="49" t="s">
        <v>89</v>
      </c>
      <c r="G306" s="49" t="s">
        <v>134</v>
      </c>
      <c r="H306" s="49" t="s">
        <v>301</v>
      </c>
      <c r="I306" s="49" t="s">
        <v>299</v>
      </c>
      <c r="J306" s="52"/>
      <c r="L306" s="49" t="s">
        <v>297</v>
      </c>
      <c r="Y306" s="50">
        <f>((((Inp_CostIndices!Y$14-1)*Inp_CostIndices!Y$58+1)^Cal_Adjustments!$J$13)*(Inp_CostIndices!Y$47^Cal_Adjustments!$M$13)+((Inp_CostIndices!Y$25^Cal_Adjustments!$K$13)-1))</f>
        <v>1</v>
      </c>
      <c r="Z306" s="50">
        <f>((((Inp_CostIndices!Z$14-1)*Inp_CostIndices!Z$58+1)^Cal_Adjustments!$J$13)*(Inp_CostIndices!Z$47^Cal_Adjustments!$M$13)+((Inp_CostIndices!Z$25^Cal_Adjustments!$K$13)-1))</f>
        <v>1</v>
      </c>
      <c r="AA306" s="50">
        <f>((((Inp_CostIndices!AA$14-1)*Inp_CostIndices!AA$58+1)^Cal_Adjustments!$J$13)*(Inp_CostIndices!AA$47^Cal_Adjustments!$M$13)+((Inp_CostIndices!AA$25^Cal_Adjustments!$K$13)-1))</f>
        <v>1</v>
      </c>
      <c r="AB306" s="50">
        <f>((((Inp_CostIndices!AB$14-1)*Inp_CostIndices!AB$58+1)^Cal_Adjustments!$J$13)*(Inp_CostIndices!AB$47^Cal_Adjustments!$M$13)+((Inp_CostIndices!AB$25^Cal_Adjustments!$K$13)-1))</f>
        <v>1</v>
      </c>
      <c r="AC306" s="50">
        <f>((((Inp_CostIndices!AC$14-1)*Inp_CostIndices!AC$58+1)^Cal_Adjustments!$J$13)*(Inp_CostIndices!AC$47^Cal_Adjustments!$M$13)+((Inp_CostIndices!AC$25^Cal_Adjustments!$K$13)-1))</f>
        <v>1</v>
      </c>
      <c r="AD306" s="50">
        <f>((((Inp_CostIndices!AD$14-1)*Inp_CostIndices!AD$58+1)^Cal_Adjustments!$J$13)*(Inp_CostIndices!AD$47^Cal_Adjustments!$M$13)+((Inp_CostIndices!AD$25^Cal_Adjustments!$K$13)-1))</f>
        <v>1</v>
      </c>
      <c r="AE306" s="50">
        <f>((((Inp_CostIndices!AE$14-1)*Inp_CostIndices!AE$58+1)^Cal_Adjustments!$J$13)*(Inp_CostIndices!AE$47^Cal_Adjustments!$M$13)+((Inp_CostIndices!AE$25^Cal_Adjustments!$K$13)-1))</f>
        <v>1</v>
      </c>
      <c r="AF306" s="50">
        <f>((((Inp_CostIndices!AF$14-1)*Inp_CostIndices!AF$58+1)^Cal_Adjustments!$J$13)*(Inp_CostIndices!AF$47^Cal_Adjustments!$M$13)+((Inp_CostIndices!AF$25^Cal_Adjustments!$K$13)-1))</f>
        <v>1</v>
      </c>
      <c r="AG306" s="50">
        <f>((((Inp_CostIndices!AG$14-1)*Inp_CostIndices!AG$58+1)^Cal_Adjustments!$J$13)*(Inp_CostIndices!AG$47^Cal_Adjustments!$M$13)+((Inp_CostIndices!AG$25^Cal_Adjustments!$K$13)-1))</f>
        <v>1</v>
      </c>
      <c r="AH306" s="50">
        <f>((((Inp_CostIndices!AH$14-1)*Inp_CostIndices!AH$58+1)^Cal_Adjustments!$J$13)*(Inp_CostIndices!AH$47^Cal_Adjustments!$M$13)+((Inp_CostIndices!AH$25^Cal_Adjustments!$K$13)-1))</f>
        <v>1</v>
      </c>
      <c r="AI306" s="50">
        <f>((((Inp_CostIndices!AI$14-1)*Inp_CostIndices!AI$58+1)^Cal_Adjustments!$J$13)*(Inp_CostIndices!AI$47^Cal_Adjustments!$M$13)+((Inp_CostIndices!AI$25^Cal_Adjustments!$K$13)-1))</f>
        <v>1</v>
      </c>
      <c r="AJ306" s="50">
        <f>((((Inp_CostIndices!AJ$14-1)*Inp_CostIndices!AJ$58+1)^Cal_Adjustments!$J$13)*(Inp_CostIndices!AJ$47^Cal_Adjustments!$M$13)+((Inp_CostIndices!AJ$25^Cal_Adjustments!$K$13)-1))</f>
        <v>1</v>
      </c>
      <c r="AK306" s="50">
        <f>((((Inp_CostIndices!AK$14-1)*Inp_CostIndices!AK$58+1)^Cal_Adjustments!$J$13)*(Inp_CostIndices!AK$47^Cal_Adjustments!$M$13)+((Inp_CostIndices!AK$25^Cal_Adjustments!$K$13)-1))</f>
        <v>1</v>
      </c>
      <c r="AU306" s="49"/>
    </row>
    <row r="307" spans="4:47">
      <c r="D307" s="49" t="s">
        <v>296</v>
      </c>
      <c r="E307" s="49" t="s">
        <v>113</v>
      </c>
      <c r="F307" s="49" t="s">
        <v>89</v>
      </c>
      <c r="G307" s="49" t="s">
        <v>134</v>
      </c>
      <c r="H307" s="49" t="s">
        <v>301</v>
      </c>
      <c r="I307" s="49" t="s">
        <v>299</v>
      </c>
      <c r="J307" s="52"/>
      <c r="L307" s="49" t="s">
        <v>297</v>
      </c>
      <c r="Y307" s="50">
        <f>((((Inp_CostIndices!Y$15-1)*Inp_CostIndices!Y$58+1)^Cal_Adjustments!$J$13)*(Inp_CostIndices!Y$48^Cal_Adjustments!$M$13)+((Inp_CostIndices!Y$26^Cal_Adjustments!$K$13)-1))</f>
        <v>1</v>
      </c>
      <c r="Z307" s="50">
        <f>((((Inp_CostIndices!Z$15-1)*Inp_CostIndices!Z$58+1)^Cal_Adjustments!$J$13)*(Inp_CostIndices!Z$48^Cal_Adjustments!$M$13)+((Inp_CostIndices!Z$26^Cal_Adjustments!$K$13)-1))</f>
        <v>1</v>
      </c>
      <c r="AA307" s="50">
        <f>((((Inp_CostIndices!AA$15-1)*Inp_CostIndices!AA$58+1)^Cal_Adjustments!$J$13)*(Inp_CostIndices!AA$48^Cal_Adjustments!$M$13)+((Inp_CostIndices!AA$26^Cal_Adjustments!$K$13)-1))</f>
        <v>1</v>
      </c>
      <c r="AB307" s="50">
        <f>((((Inp_CostIndices!AB$15-1)*Inp_CostIndices!AB$58+1)^Cal_Adjustments!$J$13)*(Inp_CostIndices!AB$48^Cal_Adjustments!$M$13)+((Inp_CostIndices!AB$26^Cal_Adjustments!$K$13)-1))</f>
        <v>1</v>
      </c>
      <c r="AC307" s="50">
        <f>((((Inp_CostIndices!AC$15-1)*Inp_CostIndices!AC$58+1)^Cal_Adjustments!$J$13)*(Inp_CostIndices!AC$48^Cal_Adjustments!$M$13)+((Inp_CostIndices!AC$26^Cal_Adjustments!$K$13)-1))</f>
        <v>1</v>
      </c>
      <c r="AD307" s="50">
        <f>((((Inp_CostIndices!AD$15-1)*Inp_CostIndices!AD$58+1)^Cal_Adjustments!$J$13)*(Inp_CostIndices!AD$48^Cal_Adjustments!$M$13)+((Inp_CostIndices!AD$26^Cal_Adjustments!$K$13)-1))</f>
        <v>1</v>
      </c>
      <c r="AE307" s="50">
        <f>((((Inp_CostIndices!AE$15-1)*Inp_CostIndices!AE$58+1)^Cal_Adjustments!$J$13)*(Inp_CostIndices!AE$48^Cal_Adjustments!$M$13)+((Inp_CostIndices!AE$26^Cal_Adjustments!$K$13)-1))</f>
        <v>1</v>
      </c>
      <c r="AF307" s="50">
        <f>((((Inp_CostIndices!AF$15-1)*Inp_CostIndices!AF$58+1)^Cal_Adjustments!$J$13)*(Inp_CostIndices!AF$48^Cal_Adjustments!$M$13)+((Inp_CostIndices!AF$26^Cal_Adjustments!$K$13)-1))</f>
        <v>1</v>
      </c>
      <c r="AG307" s="50">
        <f>((((Inp_CostIndices!AG$15-1)*Inp_CostIndices!AG$58+1)^Cal_Adjustments!$J$13)*(Inp_CostIndices!AG$48^Cal_Adjustments!$M$13)+((Inp_CostIndices!AG$26^Cal_Adjustments!$K$13)-1))</f>
        <v>1</v>
      </c>
      <c r="AH307" s="50">
        <f>((((Inp_CostIndices!AH$15-1)*Inp_CostIndices!AH$58+1)^Cal_Adjustments!$J$13)*(Inp_CostIndices!AH$48^Cal_Adjustments!$M$13)+((Inp_CostIndices!AH$26^Cal_Adjustments!$K$13)-1))</f>
        <v>1</v>
      </c>
      <c r="AI307" s="50">
        <f>((((Inp_CostIndices!AI$15-1)*Inp_CostIndices!AI$58+1)^Cal_Adjustments!$J$13)*(Inp_CostIndices!AI$48^Cal_Adjustments!$M$13)+((Inp_CostIndices!AI$26^Cal_Adjustments!$K$13)-1))</f>
        <v>1</v>
      </c>
      <c r="AJ307" s="50">
        <f>((((Inp_CostIndices!AJ$15-1)*Inp_CostIndices!AJ$58+1)^Cal_Adjustments!$J$13)*(Inp_CostIndices!AJ$48^Cal_Adjustments!$M$13)+((Inp_CostIndices!AJ$26^Cal_Adjustments!$K$13)-1))</f>
        <v>1</v>
      </c>
      <c r="AK307" s="50">
        <f>((((Inp_CostIndices!AK$15-1)*Inp_CostIndices!AK$58+1)^Cal_Adjustments!$J$13)*(Inp_CostIndices!AK$48^Cal_Adjustments!$M$13)+((Inp_CostIndices!AK$26^Cal_Adjustments!$K$13)-1))</f>
        <v>1</v>
      </c>
      <c r="AU307" s="49"/>
    </row>
    <row r="308" spans="4:47">
      <c r="D308" s="49" t="s">
        <v>296</v>
      </c>
      <c r="E308" s="49" t="s">
        <v>128</v>
      </c>
      <c r="F308" s="49" t="s">
        <v>89</v>
      </c>
      <c r="G308" s="49" t="s">
        <v>134</v>
      </c>
      <c r="H308" s="49" t="s">
        <v>301</v>
      </c>
      <c r="I308" s="49" t="s">
        <v>299</v>
      </c>
      <c r="J308" s="52"/>
      <c r="L308" s="49" t="s">
        <v>297</v>
      </c>
      <c r="Y308" s="50">
        <f>((((Inp_CostIndices!Y$16-1)*Inp_CostIndices!Y$58+1)^Cal_Adjustments!$J$13)*(Inp_CostIndices!Y$49^Cal_Adjustments!$M$13)+((Inp_CostIndices!Y$27^Cal_Adjustments!$K$13)-1))</f>
        <v>1</v>
      </c>
      <c r="Z308" s="50">
        <f>((((Inp_CostIndices!Z$16-1)*Inp_CostIndices!Z$58+1)^Cal_Adjustments!$J$13)*(Inp_CostIndices!Z$49^Cal_Adjustments!$M$13)+((Inp_CostIndices!Z$27^Cal_Adjustments!$K$13)-1))</f>
        <v>1</v>
      </c>
      <c r="AA308" s="50">
        <f>((((Inp_CostIndices!AA$16-1)*Inp_CostIndices!AA$58+1)^Cal_Adjustments!$J$13)*(Inp_CostIndices!AA$49^Cal_Adjustments!$M$13)+((Inp_CostIndices!AA$27^Cal_Adjustments!$K$13)-1))</f>
        <v>1</v>
      </c>
      <c r="AB308" s="50">
        <f>((((Inp_CostIndices!AB$16-1)*Inp_CostIndices!AB$58+1)^Cal_Adjustments!$J$13)*(Inp_CostIndices!AB$49^Cal_Adjustments!$M$13)+((Inp_CostIndices!AB$27^Cal_Adjustments!$K$13)-1))</f>
        <v>1</v>
      </c>
      <c r="AC308" s="50">
        <f>((((Inp_CostIndices!AC$16-1)*Inp_CostIndices!AC$58+1)^Cal_Adjustments!$J$13)*(Inp_CostIndices!AC$49^Cal_Adjustments!$M$13)+((Inp_CostIndices!AC$27^Cal_Adjustments!$K$13)-1))</f>
        <v>1</v>
      </c>
      <c r="AD308" s="50">
        <f>((((Inp_CostIndices!AD$16-1)*Inp_CostIndices!AD$58+1)^Cal_Adjustments!$J$13)*(Inp_CostIndices!AD$49^Cal_Adjustments!$M$13)+((Inp_CostIndices!AD$27^Cal_Adjustments!$K$13)-1))</f>
        <v>1</v>
      </c>
      <c r="AE308" s="50">
        <f>((((Inp_CostIndices!AE$16-1)*Inp_CostIndices!AE$58+1)^Cal_Adjustments!$J$13)*(Inp_CostIndices!AE$49^Cal_Adjustments!$M$13)+((Inp_CostIndices!AE$27^Cal_Adjustments!$K$13)-1))</f>
        <v>1</v>
      </c>
      <c r="AF308" s="50">
        <f>((((Inp_CostIndices!AF$16-1)*Inp_CostIndices!AF$58+1)^Cal_Adjustments!$J$13)*(Inp_CostIndices!AF$49^Cal_Adjustments!$M$13)+((Inp_CostIndices!AF$27^Cal_Adjustments!$K$13)-1))</f>
        <v>1</v>
      </c>
      <c r="AG308" s="50">
        <f>((((Inp_CostIndices!AG$16-1)*Inp_CostIndices!AG$58+1)^Cal_Adjustments!$J$13)*(Inp_CostIndices!AG$49^Cal_Adjustments!$M$13)+((Inp_CostIndices!AG$27^Cal_Adjustments!$K$13)-1))</f>
        <v>1</v>
      </c>
      <c r="AH308" s="50">
        <f>((((Inp_CostIndices!AH$16-1)*Inp_CostIndices!AH$58+1)^Cal_Adjustments!$J$13)*(Inp_CostIndices!AH$49^Cal_Adjustments!$M$13)+((Inp_CostIndices!AH$27^Cal_Adjustments!$K$13)-1))</f>
        <v>1</v>
      </c>
      <c r="AI308" s="50">
        <f>((((Inp_CostIndices!AI$16-1)*Inp_CostIndices!AI$58+1)^Cal_Adjustments!$J$13)*(Inp_CostIndices!AI$49^Cal_Adjustments!$M$13)+((Inp_CostIndices!AI$27^Cal_Adjustments!$K$13)-1))</f>
        <v>1</v>
      </c>
      <c r="AJ308" s="50">
        <f>((((Inp_CostIndices!AJ$16-1)*Inp_CostIndices!AJ$58+1)^Cal_Adjustments!$J$13)*(Inp_CostIndices!AJ$49^Cal_Adjustments!$M$13)+((Inp_CostIndices!AJ$27^Cal_Adjustments!$K$13)-1))</f>
        <v>1</v>
      </c>
      <c r="AK308" s="50">
        <f>((((Inp_CostIndices!AK$16-1)*Inp_CostIndices!AK$58+1)^Cal_Adjustments!$J$13)*(Inp_CostIndices!AK$49^Cal_Adjustments!$M$13)+((Inp_CostIndices!AK$27^Cal_Adjustments!$K$13)-1))</f>
        <v>1</v>
      </c>
      <c r="AU308" s="49"/>
    </row>
    <row r="309" spans="4:47">
      <c r="D309" s="49" t="s">
        <v>296</v>
      </c>
      <c r="E309" s="49" t="s">
        <v>132</v>
      </c>
      <c r="F309" s="49" t="s">
        <v>89</v>
      </c>
      <c r="G309" s="49" t="s">
        <v>134</v>
      </c>
      <c r="H309" s="49" t="s">
        <v>301</v>
      </c>
      <c r="I309" s="49" t="s">
        <v>299</v>
      </c>
      <c r="J309" s="52"/>
      <c r="L309" s="49" t="s">
        <v>297</v>
      </c>
      <c r="Y309" s="50">
        <f>((((Inp_CostIndices!Y$17-1)*Inp_CostIndices!Y$58+1)^Cal_Adjustments!$J$13)*(Inp_CostIndices!Y$50^Cal_Adjustments!$M$13)+((Inp_CostIndices!Y$28^Cal_Adjustments!$K$13)-1))</f>
        <v>1.1053311892949071</v>
      </c>
      <c r="Z309" s="50">
        <f>((((Inp_CostIndices!Z$17-1)*Inp_CostIndices!Z$58+1)^Cal_Adjustments!$J$13)*(Inp_CostIndices!Z$50^Cal_Adjustments!$M$13)+((Inp_CostIndices!Z$28^Cal_Adjustments!$K$13)-1))</f>
        <v>1.1075876390909856</v>
      </c>
      <c r="AA309" s="50">
        <f>((((Inp_CostIndices!AA$17-1)*Inp_CostIndices!AA$58+1)^Cal_Adjustments!$J$13)*(Inp_CostIndices!AA$50^Cal_Adjustments!$M$13)+((Inp_CostIndices!AA$28^Cal_Adjustments!$K$13)-1))</f>
        <v>1.0986654513031451</v>
      </c>
      <c r="AB309" s="50">
        <f>((((Inp_CostIndices!AB$17-1)*Inp_CostIndices!AB$58+1)^Cal_Adjustments!$J$13)*(Inp_CostIndices!AB$50^Cal_Adjustments!$M$13)+((Inp_CostIndices!AB$28^Cal_Adjustments!$K$13)-1))</f>
        <v>1.0939970955532516</v>
      </c>
      <c r="AC309" s="50">
        <f>((((Inp_CostIndices!AC$17-1)*Inp_CostIndices!AC$58+1)^Cal_Adjustments!$J$13)*(Inp_CostIndices!AC$50^Cal_Adjustments!$M$13)+((Inp_CostIndices!AC$28^Cal_Adjustments!$K$13)-1))</f>
        <v>1.1095505627532551</v>
      </c>
      <c r="AD309" s="50">
        <f>((((Inp_CostIndices!AD$17-1)*Inp_CostIndices!AD$58+1)^Cal_Adjustments!$J$13)*(Inp_CostIndices!AD$50^Cal_Adjustments!$M$13)+((Inp_CostIndices!AD$28^Cal_Adjustments!$K$13)-1))</f>
        <v>1.1070737979828054</v>
      </c>
      <c r="AE309" s="50">
        <f>((((Inp_CostIndices!AE$17-1)*Inp_CostIndices!AE$58+1)^Cal_Adjustments!$J$13)*(Inp_CostIndices!AE$50^Cal_Adjustments!$M$13)+((Inp_CostIndices!AE$28^Cal_Adjustments!$K$13)-1))</f>
        <v>1.1033749093366887</v>
      </c>
      <c r="AF309" s="50">
        <f>((((Inp_CostIndices!AF$17-1)*Inp_CostIndices!AF$58+1)^Cal_Adjustments!$J$13)*(Inp_CostIndices!AF$50^Cal_Adjustments!$M$13)+((Inp_CostIndices!AF$28^Cal_Adjustments!$K$13)-1))</f>
        <v>1.1033749093366887</v>
      </c>
      <c r="AG309" s="50">
        <f>((((Inp_CostIndices!AG$17-1)*Inp_CostIndices!AG$58+1)^Cal_Adjustments!$J$13)*(Inp_CostIndices!AG$50^Cal_Adjustments!$M$13)+((Inp_CostIndices!AG$28^Cal_Adjustments!$K$13)-1))</f>
        <v>1.1033749093366887</v>
      </c>
      <c r="AH309" s="50">
        <f>((((Inp_CostIndices!AH$17-1)*Inp_CostIndices!AH$58+1)^Cal_Adjustments!$J$13)*(Inp_CostIndices!AH$50^Cal_Adjustments!$M$13)+((Inp_CostIndices!AH$28^Cal_Adjustments!$K$13)-1))</f>
        <v>1.1033749093366887</v>
      </c>
      <c r="AI309" s="50">
        <f>((((Inp_CostIndices!AI$17-1)*Inp_CostIndices!AI$58+1)^Cal_Adjustments!$J$13)*(Inp_CostIndices!AI$50^Cal_Adjustments!$M$13)+((Inp_CostIndices!AI$28^Cal_Adjustments!$K$13)-1))</f>
        <v>1.1033749093366887</v>
      </c>
      <c r="AJ309" s="50">
        <f>((((Inp_CostIndices!AJ$17-1)*Inp_CostIndices!AJ$58+1)^Cal_Adjustments!$J$13)*(Inp_CostIndices!AJ$50^Cal_Adjustments!$M$13)+((Inp_CostIndices!AJ$28^Cal_Adjustments!$K$13)-1))</f>
        <v>1.1033749093366887</v>
      </c>
      <c r="AK309" s="50">
        <f>((((Inp_CostIndices!AK$17-1)*Inp_CostIndices!AK$58+1)^Cal_Adjustments!$J$13)*(Inp_CostIndices!AK$50^Cal_Adjustments!$M$13)+((Inp_CostIndices!AK$28^Cal_Adjustments!$K$13)-1))</f>
        <v>1.1033749093366887</v>
      </c>
      <c r="AU309" s="49"/>
    </row>
    <row r="310" spans="4:47">
      <c r="D310" s="49" t="s">
        <v>296</v>
      </c>
      <c r="E310" s="49" t="s">
        <v>121</v>
      </c>
      <c r="F310" s="49" t="s">
        <v>89</v>
      </c>
      <c r="G310" s="49" t="s">
        <v>134</v>
      </c>
      <c r="H310" s="49" t="s">
        <v>301</v>
      </c>
      <c r="I310" s="49" t="s">
        <v>299</v>
      </c>
      <c r="J310" s="52"/>
      <c r="L310" s="49" t="s">
        <v>297</v>
      </c>
      <c r="Y310" s="50">
        <f>((((Inp_CostIndices!Y$18-1)*Inp_CostIndices!Y$58+1)^Cal_Adjustments!$J$13)*(Inp_CostIndices!Y$51^Cal_Adjustments!$M$13)+((Inp_CostIndices!Y$29^Cal_Adjustments!$K$13)-1))</f>
        <v>1</v>
      </c>
      <c r="Z310" s="50">
        <f>((((Inp_CostIndices!Z$18-1)*Inp_CostIndices!Z$58+1)^Cal_Adjustments!$J$13)*(Inp_CostIndices!Z$51^Cal_Adjustments!$M$13)+((Inp_CostIndices!Z$29^Cal_Adjustments!$K$13)-1))</f>
        <v>1</v>
      </c>
      <c r="AA310" s="50">
        <f>((((Inp_CostIndices!AA$18-1)*Inp_CostIndices!AA$58+1)^Cal_Adjustments!$J$13)*(Inp_CostIndices!AA$51^Cal_Adjustments!$M$13)+((Inp_CostIndices!AA$29^Cal_Adjustments!$K$13)-1))</f>
        <v>1</v>
      </c>
      <c r="AB310" s="50">
        <f>((((Inp_CostIndices!AB$18-1)*Inp_CostIndices!AB$58+1)^Cal_Adjustments!$J$13)*(Inp_CostIndices!AB$51^Cal_Adjustments!$M$13)+((Inp_CostIndices!AB$29^Cal_Adjustments!$K$13)-1))</f>
        <v>1</v>
      </c>
      <c r="AC310" s="50">
        <f>((((Inp_CostIndices!AC$18-1)*Inp_CostIndices!AC$58+1)^Cal_Adjustments!$J$13)*(Inp_CostIndices!AC$51^Cal_Adjustments!$M$13)+((Inp_CostIndices!AC$29^Cal_Adjustments!$K$13)-1))</f>
        <v>1</v>
      </c>
      <c r="AD310" s="50">
        <f>((((Inp_CostIndices!AD$18-1)*Inp_CostIndices!AD$58+1)^Cal_Adjustments!$J$13)*(Inp_CostIndices!AD$51^Cal_Adjustments!$M$13)+((Inp_CostIndices!AD$29^Cal_Adjustments!$K$13)-1))</f>
        <v>1</v>
      </c>
      <c r="AE310" s="50">
        <f>((((Inp_CostIndices!AE$18-1)*Inp_CostIndices!AE$58+1)^Cal_Adjustments!$J$13)*(Inp_CostIndices!AE$51^Cal_Adjustments!$M$13)+((Inp_CostIndices!AE$29^Cal_Adjustments!$K$13)-1))</f>
        <v>1</v>
      </c>
      <c r="AF310" s="50">
        <f>((((Inp_CostIndices!AF$18-1)*Inp_CostIndices!AF$58+1)^Cal_Adjustments!$J$13)*(Inp_CostIndices!AF$51^Cal_Adjustments!$M$13)+((Inp_CostIndices!AF$29^Cal_Adjustments!$K$13)-1))</f>
        <v>1</v>
      </c>
      <c r="AG310" s="50">
        <f>((((Inp_CostIndices!AG$18-1)*Inp_CostIndices!AG$58+1)^Cal_Adjustments!$J$13)*(Inp_CostIndices!AG$51^Cal_Adjustments!$M$13)+((Inp_CostIndices!AG$29^Cal_Adjustments!$K$13)-1))</f>
        <v>1</v>
      </c>
      <c r="AH310" s="50">
        <f>((((Inp_CostIndices!AH$18-1)*Inp_CostIndices!AH$58+1)^Cal_Adjustments!$J$13)*(Inp_CostIndices!AH$51^Cal_Adjustments!$M$13)+((Inp_CostIndices!AH$29^Cal_Adjustments!$K$13)-1))</f>
        <v>1</v>
      </c>
      <c r="AI310" s="50">
        <f>((((Inp_CostIndices!AI$18-1)*Inp_CostIndices!AI$58+1)^Cal_Adjustments!$J$13)*(Inp_CostIndices!AI$51^Cal_Adjustments!$M$13)+((Inp_CostIndices!AI$29^Cal_Adjustments!$K$13)-1))</f>
        <v>1</v>
      </c>
      <c r="AJ310" s="50">
        <f>((((Inp_CostIndices!AJ$18-1)*Inp_CostIndices!AJ$58+1)^Cal_Adjustments!$J$13)*(Inp_CostIndices!AJ$51^Cal_Adjustments!$M$13)+((Inp_CostIndices!AJ$29^Cal_Adjustments!$K$13)-1))</f>
        <v>1</v>
      </c>
      <c r="AK310" s="50">
        <f>((((Inp_CostIndices!AK$18-1)*Inp_CostIndices!AK$58+1)^Cal_Adjustments!$J$13)*(Inp_CostIndices!AK$51^Cal_Adjustments!$M$13)+((Inp_CostIndices!AK$29^Cal_Adjustments!$K$13)-1))</f>
        <v>1</v>
      </c>
      <c r="AU310" s="49"/>
    </row>
    <row r="311" spans="4:47">
      <c r="D311" s="49" t="s">
        <v>296</v>
      </c>
      <c r="E311" s="49" t="s">
        <v>109</v>
      </c>
      <c r="F311" s="49" t="s">
        <v>89</v>
      </c>
      <c r="G311" s="49" t="s">
        <v>134</v>
      </c>
      <c r="H311" s="49" t="s">
        <v>302</v>
      </c>
      <c r="I311" s="49" t="s">
        <v>299</v>
      </c>
      <c r="J311" s="52"/>
      <c r="L311" s="49" t="s">
        <v>297</v>
      </c>
      <c r="Y311" s="50">
        <f>((((Inp_CostIndices!Y$11-1)*Inp_CostIndices!Y$58+1)^Cal_Adjustments!$J$13)*(Inp_CostIndices!Y$44^Cal_Adjustments!$M$13)+((Inp_CostIndices!Y$22^Cal_Adjustments!$K$13)-1))</f>
        <v>1.0121805511251054</v>
      </c>
      <c r="Z311" s="50">
        <f>((((Inp_CostIndices!Z$11-1)*Inp_CostIndices!Z$58+1)^Cal_Adjustments!$J$13)*(Inp_CostIndices!Z$44^Cal_Adjustments!$M$13)+((Inp_CostIndices!Z$22^Cal_Adjustments!$K$13)-1))</f>
        <v>1.0114885781402658</v>
      </c>
      <c r="AA311" s="50">
        <f>((((Inp_CostIndices!AA$11-1)*Inp_CostIndices!AA$58+1)^Cal_Adjustments!$J$13)*(Inp_CostIndices!AA$44^Cal_Adjustments!$M$13)+((Inp_CostIndices!AA$22^Cal_Adjustments!$K$13)-1))</f>
        <v>1.0111680979309627</v>
      </c>
      <c r="AB311" s="50">
        <f>((((Inp_CostIndices!AB$11-1)*Inp_CostIndices!AB$58+1)^Cal_Adjustments!$J$13)*(Inp_CostIndices!AB$44^Cal_Adjustments!$M$13)+((Inp_CostIndices!AB$22^Cal_Adjustments!$K$13)-1))</f>
        <v>1.0116502311611606</v>
      </c>
      <c r="AC311" s="50">
        <f>((((Inp_CostIndices!AC$11-1)*Inp_CostIndices!AC$58+1)^Cal_Adjustments!$J$13)*(Inp_CostIndices!AC$44^Cal_Adjustments!$M$13)+((Inp_CostIndices!AC$22^Cal_Adjustments!$K$13)-1))</f>
        <v>1.0129389602719887</v>
      </c>
      <c r="AD311" s="50">
        <f>((((Inp_CostIndices!AD$11-1)*Inp_CostIndices!AD$58+1)^Cal_Adjustments!$J$13)*(Inp_CostIndices!AD$44^Cal_Adjustments!$M$13)+((Inp_CostIndices!AD$22^Cal_Adjustments!$K$13)-1))</f>
        <v>1.0124070537093424</v>
      </c>
      <c r="AE311" s="50">
        <f>((((Inp_CostIndices!AE$11-1)*Inp_CostIndices!AE$58+1)^Cal_Adjustments!$J$13)*(Inp_CostIndices!AE$44^Cal_Adjustments!$M$13)+((Inp_CostIndices!AE$22^Cal_Adjustments!$K$13)-1))</f>
        <v>1.011930584242744</v>
      </c>
      <c r="AF311" s="50">
        <f>((((Inp_CostIndices!AF$11-1)*Inp_CostIndices!AF$58+1)^Cal_Adjustments!$J$13)*(Inp_CostIndices!AF$44^Cal_Adjustments!$M$13)+((Inp_CostIndices!AF$22^Cal_Adjustments!$K$13)-1))</f>
        <v>1.011930584242744</v>
      </c>
      <c r="AG311" s="50">
        <f>((((Inp_CostIndices!AG$11-1)*Inp_CostIndices!AG$58+1)^Cal_Adjustments!$J$13)*(Inp_CostIndices!AG$44^Cal_Adjustments!$M$13)+((Inp_CostIndices!AG$22^Cal_Adjustments!$K$13)-1))</f>
        <v>1.011930584242744</v>
      </c>
      <c r="AH311" s="50">
        <f>((((Inp_CostIndices!AH$11-1)*Inp_CostIndices!AH$58+1)^Cal_Adjustments!$J$13)*(Inp_CostIndices!AH$44^Cal_Adjustments!$M$13)+((Inp_CostIndices!AH$22^Cal_Adjustments!$K$13)-1))</f>
        <v>1.011930584242744</v>
      </c>
      <c r="AI311" s="50">
        <f>((((Inp_CostIndices!AI$11-1)*Inp_CostIndices!AI$58+1)^Cal_Adjustments!$J$13)*(Inp_CostIndices!AI$44^Cal_Adjustments!$M$13)+((Inp_CostIndices!AI$22^Cal_Adjustments!$K$13)-1))</f>
        <v>1.011930584242744</v>
      </c>
      <c r="AJ311" s="50">
        <f>((((Inp_CostIndices!AJ$11-1)*Inp_CostIndices!AJ$58+1)^Cal_Adjustments!$J$13)*(Inp_CostIndices!AJ$44^Cal_Adjustments!$M$13)+((Inp_CostIndices!AJ$22^Cal_Adjustments!$K$13)-1))</f>
        <v>1.011930584242744</v>
      </c>
      <c r="AK311" s="50">
        <f>((((Inp_CostIndices!AK$11-1)*Inp_CostIndices!AK$58+1)^Cal_Adjustments!$J$13)*(Inp_CostIndices!AK$44^Cal_Adjustments!$M$13)+((Inp_CostIndices!AK$22^Cal_Adjustments!$K$13)-1))</f>
        <v>1.011930584242744</v>
      </c>
      <c r="AU311" s="49"/>
    </row>
    <row r="312" spans="4:47">
      <c r="D312" s="49" t="s">
        <v>296</v>
      </c>
      <c r="E312" s="49" t="s">
        <v>112</v>
      </c>
      <c r="F312" s="49" t="s">
        <v>89</v>
      </c>
      <c r="G312" s="49" t="s">
        <v>134</v>
      </c>
      <c r="H312" s="49" t="s">
        <v>302</v>
      </c>
      <c r="I312" s="49" t="s">
        <v>299</v>
      </c>
      <c r="J312" s="52"/>
      <c r="L312" s="49" t="s">
        <v>297</v>
      </c>
      <c r="Y312" s="50">
        <f>((((Inp_CostIndices!Y$12-1)*Inp_CostIndices!Y$58+1)^Cal_Adjustments!$J$13)*(Inp_CostIndices!Y$45^Cal_Adjustments!$M$13)+((Inp_CostIndices!Y$23^Cal_Adjustments!$K$13)-1))</f>
        <v>1.1867232073413099</v>
      </c>
      <c r="Z312" s="50">
        <f>((((Inp_CostIndices!Z$12-1)*Inp_CostIndices!Z$58+1)^Cal_Adjustments!$J$13)*(Inp_CostIndices!Z$45^Cal_Adjustments!$M$13)+((Inp_CostIndices!Z$23^Cal_Adjustments!$K$13)-1))</f>
        <v>1.1769015139847898</v>
      </c>
      <c r="AA312" s="50">
        <f>((((Inp_CostIndices!AA$12-1)*Inp_CostIndices!AA$58+1)^Cal_Adjustments!$J$13)*(Inp_CostIndices!AA$45^Cal_Adjustments!$M$13)+((Inp_CostIndices!AA$23^Cal_Adjustments!$K$13)-1))</f>
        <v>1.1707256071795877</v>
      </c>
      <c r="AB312" s="50">
        <f>((((Inp_CostIndices!AB$12-1)*Inp_CostIndices!AB$58+1)^Cal_Adjustments!$J$13)*(Inp_CostIndices!AB$45^Cal_Adjustments!$M$13)+((Inp_CostIndices!AB$23^Cal_Adjustments!$K$13)-1))</f>
        <v>1.1778305860818636</v>
      </c>
      <c r="AC312" s="50">
        <f>((((Inp_CostIndices!AC$12-1)*Inp_CostIndices!AC$58+1)^Cal_Adjustments!$J$13)*(Inp_CostIndices!AC$45^Cal_Adjustments!$M$13)+((Inp_CostIndices!AC$23^Cal_Adjustments!$K$13)-1))</f>
        <v>1.1989409084566318</v>
      </c>
      <c r="AD312" s="50">
        <f>((((Inp_CostIndices!AD$12-1)*Inp_CostIndices!AD$58+1)^Cal_Adjustments!$J$13)*(Inp_CostIndices!AD$45^Cal_Adjustments!$M$13)+((Inp_CostIndices!AD$23^Cal_Adjustments!$K$13)-1))</f>
        <v>1.192086448728783</v>
      </c>
      <c r="AE312" s="50">
        <f>((((Inp_CostIndices!AE$12-1)*Inp_CostIndices!AE$58+1)^Cal_Adjustments!$J$13)*(Inp_CostIndices!AE$45^Cal_Adjustments!$M$13)+((Inp_CostIndices!AE$23^Cal_Adjustments!$K$13)-1))</f>
        <v>1.1832970128863312</v>
      </c>
      <c r="AF312" s="50">
        <f>((((Inp_CostIndices!AF$12-1)*Inp_CostIndices!AF$58+1)^Cal_Adjustments!$J$13)*(Inp_CostIndices!AF$45^Cal_Adjustments!$M$13)+((Inp_CostIndices!AF$23^Cal_Adjustments!$K$13)-1))</f>
        <v>1.1832970128863312</v>
      </c>
      <c r="AG312" s="50">
        <f>((((Inp_CostIndices!AG$12-1)*Inp_CostIndices!AG$58+1)^Cal_Adjustments!$J$13)*(Inp_CostIndices!AG$45^Cal_Adjustments!$M$13)+((Inp_CostIndices!AG$23^Cal_Adjustments!$K$13)-1))</f>
        <v>1.1832970128863312</v>
      </c>
      <c r="AH312" s="50">
        <f>((((Inp_CostIndices!AH$12-1)*Inp_CostIndices!AH$58+1)^Cal_Adjustments!$J$13)*(Inp_CostIndices!AH$45^Cal_Adjustments!$M$13)+((Inp_CostIndices!AH$23^Cal_Adjustments!$K$13)-1))</f>
        <v>1.1832970128863312</v>
      </c>
      <c r="AI312" s="50">
        <f>((((Inp_CostIndices!AI$12-1)*Inp_CostIndices!AI$58+1)^Cal_Adjustments!$J$13)*(Inp_CostIndices!AI$45^Cal_Adjustments!$M$13)+((Inp_CostIndices!AI$23^Cal_Adjustments!$K$13)-1))</f>
        <v>1.1832970128863312</v>
      </c>
      <c r="AJ312" s="50">
        <f>((((Inp_CostIndices!AJ$12-1)*Inp_CostIndices!AJ$58+1)^Cal_Adjustments!$J$13)*(Inp_CostIndices!AJ$45^Cal_Adjustments!$M$13)+((Inp_CostIndices!AJ$23^Cal_Adjustments!$K$13)-1))</f>
        <v>1.1832970128863312</v>
      </c>
      <c r="AK312" s="50">
        <f>((((Inp_CostIndices!AK$12-1)*Inp_CostIndices!AK$58+1)^Cal_Adjustments!$J$13)*(Inp_CostIndices!AK$45^Cal_Adjustments!$M$13)+((Inp_CostIndices!AK$23^Cal_Adjustments!$K$13)-1))</f>
        <v>1.1832970128863312</v>
      </c>
      <c r="AU312" s="49"/>
    </row>
    <row r="313" spans="4:47">
      <c r="D313" s="49" t="s">
        <v>296</v>
      </c>
      <c r="E313" s="49" t="s">
        <v>116</v>
      </c>
      <c r="F313" s="49" t="s">
        <v>89</v>
      </c>
      <c r="G313" s="49" t="s">
        <v>134</v>
      </c>
      <c r="H313" s="49" t="s">
        <v>302</v>
      </c>
      <c r="I313" s="49" t="s">
        <v>299</v>
      </c>
      <c r="J313" s="52"/>
      <c r="L313" s="49" t="s">
        <v>297</v>
      </c>
      <c r="Y313" s="50">
        <f>((((Inp_CostIndices!Y$13-1)*Inp_CostIndices!Y$58+1)^Cal_Adjustments!$J$13)*(Inp_CostIndices!Y$46^Cal_Adjustments!$M$13)+((Inp_CostIndices!Y$24^Cal_Adjustments!$K$13)-1))</f>
        <v>1</v>
      </c>
      <c r="Z313" s="50">
        <f>((((Inp_CostIndices!Z$13-1)*Inp_CostIndices!Z$58+1)^Cal_Adjustments!$J$13)*(Inp_CostIndices!Z$46^Cal_Adjustments!$M$13)+((Inp_CostIndices!Z$24^Cal_Adjustments!$K$13)-1))</f>
        <v>1</v>
      </c>
      <c r="AA313" s="50">
        <f>((((Inp_CostIndices!AA$13-1)*Inp_CostIndices!AA$58+1)^Cal_Adjustments!$J$13)*(Inp_CostIndices!AA$46^Cal_Adjustments!$M$13)+((Inp_CostIndices!AA$24^Cal_Adjustments!$K$13)-1))</f>
        <v>1</v>
      </c>
      <c r="AB313" s="50">
        <f>((((Inp_CostIndices!AB$13-1)*Inp_CostIndices!AB$58+1)^Cal_Adjustments!$J$13)*(Inp_CostIndices!AB$46^Cal_Adjustments!$M$13)+((Inp_CostIndices!AB$24^Cal_Adjustments!$K$13)-1))</f>
        <v>1</v>
      </c>
      <c r="AC313" s="50">
        <f>((((Inp_CostIndices!AC$13-1)*Inp_CostIndices!AC$58+1)^Cal_Adjustments!$J$13)*(Inp_CostIndices!AC$46^Cal_Adjustments!$M$13)+((Inp_CostIndices!AC$24^Cal_Adjustments!$K$13)-1))</f>
        <v>1</v>
      </c>
      <c r="AD313" s="50">
        <f>((((Inp_CostIndices!AD$13-1)*Inp_CostIndices!AD$58+1)^Cal_Adjustments!$J$13)*(Inp_CostIndices!AD$46^Cal_Adjustments!$M$13)+((Inp_CostIndices!AD$24^Cal_Adjustments!$K$13)-1))</f>
        <v>1</v>
      </c>
      <c r="AE313" s="50">
        <f>((((Inp_CostIndices!AE$13-1)*Inp_CostIndices!AE$58+1)^Cal_Adjustments!$J$13)*(Inp_CostIndices!AE$46^Cal_Adjustments!$M$13)+((Inp_CostIndices!AE$24^Cal_Adjustments!$K$13)-1))</f>
        <v>1</v>
      </c>
      <c r="AF313" s="50">
        <f>((((Inp_CostIndices!AF$13-1)*Inp_CostIndices!AF$58+1)^Cal_Adjustments!$J$13)*(Inp_CostIndices!AF$46^Cal_Adjustments!$M$13)+((Inp_CostIndices!AF$24^Cal_Adjustments!$K$13)-1))</f>
        <v>1</v>
      </c>
      <c r="AG313" s="50">
        <f>((((Inp_CostIndices!AG$13-1)*Inp_CostIndices!AG$58+1)^Cal_Adjustments!$J$13)*(Inp_CostIndices!AG$46^Cal_Adjustments!$M$13)+((Inp_CostIndices!AG$24^Cal_Adjustments!$K$13)-1))</f>
        <v>1</v>
      </c>
      <c r="AH313" s="50">
        <f>((((Inp_CostIndices!AH$13-1)*Inp_CostIndices!AH$58+1)^Cal_Adjustments!$J$13)*(Inp_CostIndices!AH$46^Cal_Adjustments!$M$13)+((Inp_CostIndices!AH$24^Cal_Adjustments!$K$13)-1))</f>
        <v>1</v>
      </c>
      <c r="AI313" s="50">
        <f>((((Inp_CostIndices!AI$13-1)*Inp_CostIndices!AI$58+1)^Cal_Adjustments!$J$13)*(Inp_CostIndices!AI$46^Cal_Adjustments!$M$13)+((Inp_CostIndices!AI$24^Cal_Adjustments!$K$13)-1))</f>
        <v>1</v>
      </c>
      <c r="AJ313" s="50">
        <f>((((Inp_CostIndices!AJ$13-1)*Inp_CostIndices!AJ$58+1)^Cal_Adjustments!$J$13)*(Inp_CostIndices!AJ$46^Cal_Adjustments!$M$13)+((Inp_CostIndices!AJ$24^Cal_Adjustments!$K$13)-1))</f>
        <v>1</v>
      </c>
      <c r="AK313" s="50">
        <f>((((Inp_CostIndices!AK$13-1)*Inp_CostIndices!AK$58+1)^Cal_Adjustments!$J$13)*(Inp_CostIndices!AK$46^Cal_Adjustments!$M$13)+((Inp_CostIndices!AK$24^Cal_Adjustments!$K$13)-1))</f>
        <v>1</v>
      </c>
      <c r="AU313" s="49"/>
    </row>
    <row r="314" spans="4:47">
      <c r="D314" s="49" t="s">
        <v>296</v>
      </c>
      <c r="E314" s="49" t="s">
        <v>120</v>
      </c>
      <c r="F314" s="49" t="s">
        <v>89</v>
      </c>
      <c r="G314" s="49" t="s">
        <v>134</v>
      </c>
      <c r="H314" s="49" t="s">
        <v>302</v>
      </c>
      <c r="I314" s="49" t="s">
        <v>299</v>
      </c>
      <c r="J314" s="52"/>
      <c r="L314" s="49" t="s">
        <v>297</v>
      </c>
      <c r="Y314" s="50">
        <f>((((Inp_CostIndices!Y$14-1)*Inp_CostIndices!Y$58+1)^Cal_Adjustments!$J$13)*(Inp_CostIndices!Y$47^Cal_Adjustments!$M$13)+((Inp_CostIndices!Y$25^Cal_Adjustments!$K$13)-1))</f>
        <v>1</v>
      </c>
      <c r="Z314" s="50">
        <f>((((Inp_CostIndices!Z$14-1)*Inp_CostIndices!Z$58+1)^Cal_Adjustments!$J$13)*(Inp_CostIndices!Z$47^Cal_Adjustments!$M$13)+((Inp_CostIndices!Z$25^Cal_Adjustments!$K$13)-1))</f>
        <v>1</v>
      </c>
      <c r="AA314" s="50">
        <f>((((Inp_CostIndices!AA$14-1)*Inp_CostIndices!AA$58+1)^Cal_Adjustments!$J$13)*(Inp_CostIndices!AA$47^Cal_Adjustments!$M$13)+((Inp_CostIndices!AA$25^Cal_Adjustments!$K$13)-1))</f>
        <v>1</v>
      </c>
      <c r="AB314" s="50">
        <f>((((Inp_CostIndices!AB$14-1)*Inp_CostIndices!AB$58+1)^Cal_Adjustments!$J$13)*(Inp_CostIndices!AB$47^Cal_Adjustments!$M$13)+((Inp_CostIndices!AB$25^Cal_Adjustments!$K$13)-1))</f>
        <v>1</v>
      </c>
      <c r="AC314" s="50">
        <f>((((Inp_CostIndices!AC$14-1)*Inp_CostIndices!AC$58+1)^Cal_Adjustments!$J$13)*(Inp_CostIndices!AC$47^Cal_Adjustments!$M$13)+((Inp_CostIndices!AC$25^Cal_Adjustments!$K$13)-1))</f>
        <v>1</v>
      </c>
      <c r="AD314" s="50">
        <f>((((Inp_CostIndices!AD$14-1)*Inp_CostIndices!AD$58+1)^Cal_Adjustments!$J$13)*(Inp_CostIndices!AD$47^Cal_Adjustments!$M$13)+((Inp_CostIndices!AD$25^Cal_Adjustments!$K$13)-1))</f>
        <v>1</v>
      </c>
      <c r="AE314" s="50">
        <f>((((Inp_CostIndices!AE$14-1)*Inp_CostIndices!AE$58+1)^Cal_Adjustments!$J$13)*(Inp_CostIndices!AE$47^Cal_Adjustments!$M$13)+((Inp_CostIndices!AE$25^Cal_Adjustments!$K$13)-1))</f>
        <v>1</v>
      </c>
      <c r="AF314" s="50">
        <f>((((Inp_CostIndices!AF$14-1)*Inp_CostIndices!AF$58+1)^Cal_Adjustments!$J$13)*(Inp_CostIndices!AF$47^Cal_Adjustments!$M$13)+((Inp_CostIndices!AF$25^Cal_Adjustments!$K$13)-1))</f>
        <v>1</v>
      </c>
      <c r="AG314" s="50">
        <f>((((Inp_CostIndices!AG$14-1)*Inp_CostIndices!AG$58+1)^Cal_Adjustments!$J$13)*(Inp_CostIndices!AG$47^Cal_Adjustments!$M$13)+((Inp_CostIndices!AG$25^Cal_Adjustments!$K$13)-1))</f>
        <v>1</v>
      </c>
      <c r="AH314" s="50">
        <f>((((Inp_CostIndices!AH$14-1)*Inp_CostIndices!AH$58+1)^Cal_Adjustments!$J$13)*(Inp_CostIndices!AH$47^Cal_Adjustments!$M$13)+((Inp_CostIndices!AH$25^Cal_Adjustments!$K$13)-1))</f>
        <v>1</v>
      </c>
      <c r="AI314" s="50">
        <f>((((Inp_CostIndices!AI$14-1)*Inp_CostIndices!AI$58+1)^Cal_Adjustments!$J$13)*(Inp_CostIndices!AI$47^Cal_Adjustments!$M$13)+((Inp_CostIndices!AI$25^Cal_Adjustments!$K$13)-1))</f>
        <v>1</v>
      </c>
      <c r="AJ314" s="50">
        <f>((((Inp_CostIndices!AJ$14-1)*Inp_CostIndices!AJ$58+1)^Cal_Adjustments!$J$13)*(Inp_CostIndices!AJ$47^Cal_Adjustments!$M$13)+((Inp_CostIndices!AJ$25^Cal_Adjustments!$K$13)-1))</f>
        <v>1</v>
      </c>
      <c r="AK314" s="50">
        <f>((((Inp_CostIndices!AK$14-1)*Inp_CostIndices!AK$58+1)^Cal_Adjustments!$J$13)*(Inp_CostIndices!AK$47^Cal_Adjustments!$M$13)+((Inp_CostIndices!AK$25^Cal_Adjustments!$K$13)-1))</f>
        <v>1</v>
      </c>
      <c r="AU314" s="49"/>
    </row>
    <row r="315" spans="4:47">
      <c r="D315" s="49" t="s">
        <v>296</v>
      </c>
      <c r="E315" s="49" t="s">
        <v>113</v>
      </c>
      <c r="F315" s="49" t="s">
        <v>89</v>
      </c>
      <c r="G315" s="49" t="s">
        <v>134</v>
      </c>
      <c r="H315" s="49" t="s">
        <v>302</v>
      </c>
      <c r="I315" s="49" t="s">
        <v>299</v>
      </c>
      <c r="J315" s="52"/>
      <c r="L315" s="49" t="s">
        <v>297</v>
      </c>
      <c r="Y315" s="50">
        <f>((((Inp_CostIndices!Y$15-1)*Inp_CostIndices!Y$58+1)^Cal_Adjustments!$J$13)*(Inp_CostIndices!Y$48^Cal_Adjustments!$M$13)+((Inp_CostIndices!Y$26^Cal_Adjustments!$K$13)-1))</f>
        <v>1</v>
      </c>
      <c r="Z315" s="50">
        <f>((((Inp_CostIndices!Z$15-1)*Inp_CostIndices!Z$58+1)^Cal_Adjustments!$J$13)*(Inp_CostIndices!Z$48^Cal_Adjustments!$M$13)+((Inp_CostIndices!Z$26^Cal_Adjustments!$K$13)-1))</f>
        <v>1</v>
      </c>
      <c r="AA315" s="50">
        <f>((((Inp_CostIndices!AA$15-1)*Inp_CostIndices!AA$58+1)^Cal_Adjustments!$J$13)*(Inp_CostIndices!AA$48^Cal_Adjustments!$M$13)+((Inp_CostIndices!AA$26^Cal_Adjustments!$K$13)-1))</f>
        <v>1</v>
      </c>
      <c r="AB315" s="50">
        <f>((((Inp_CostIndices!AB$15-1)*Inp_CostIndices!AB$58+1)^Cal_Adjustments!$J$13)*(Inp_CostIndices!AB$48^Cal_Adjustments!$M$13)+((Inp_CostIndices!AB$26^Cal_Adjustments!$K$13)-1))</f>
        <v>1</v>
      </c>
      <c r="AC315" s="50">
        <f>((((Inp_CostIndices!AC$15-1)*Inp_CostIndices!AC$58+1)^Cal_Adjustments!$J$13)*(Inp_CostIndices!AC$48^Cal_Adjustments!$M$13)+((Inp_CostIndices!AC$26^Cal_Adjustments!$K$13)-1))</f>
        <v>1</v>
      </c>
      <c r="AD315" s="50">
        <f>((((Inp_CostIndices!AD$15-1)*Inp_CostIndices!AD$58+1)^Cal_Adjustments!$J$13)*(Inp_CostIndices!AD$48^Cal_Adjustments!$M$13)+((Inp_CostIndices!AD$26^Cal_Adjustments!$K$13)-1))</f>
        <v>1</v>
      </c>
      <c r="AE315" s="50">
        <f>((((Inp_CostIndices!AE$15-1)*Inp_CostIndices!AE$58+1)^Cal_Adjustments!$J$13)*(Inp_CostIndices!AE$48^Cal_Adjustments!$M$13)+((Inp_CostIndices!AE$26^Cal_Adjustments!$K$13)-1))</f>
        <v>1</v>
      </c>
      <c r="AF315" s="50">
        <f>((((Inp_CostIndices!AF$15-1)*Inp_CostIndices!AF$58+1)^Cal_Adjustments!$J$13)*(Inp_CostIndices!AF$48^Cal_Adjustments!$M$13)+((Inp_CostIndices!AF$26^Cal_Adjustments!$K$13)-1))</f>
        <v>1</v>
      </c>
      <c r="AG315" s="50">
        <f>((((Inp_CostIndices!AG$15-1)*Inp_CostIndices!AG$58+1)^Cal_Adjustments!$J$13)*(Inp_CostIndices!AG$48^Cal_Adjustments!$M$13)+((Inp_CostIndices!AG$26^Cal_Adjustments!$K$13)-1))</f>
        <v>1</v>
      </c>
      <c r="AH315" s="50">
        <f>((((Inp_CostIndices!AH$15-1)*Inp_CostIndices!AH$58+1)^Cal_Adjustments!$J$13)*(Inp_CostIndices!AH$48^Cal_Adjustments!$M$13)+((Inp_CostIndices!AH$26^Cal_Adjustments!$K$13)-1))</f>
        <v>1</v>
      </c>
      <c r="AI315" s="50">
        <f>((((Inp_CostIndices!AI$15-1)*Inp_CostIndices!AI$58+1)^Cal_Adjustments!$J$13)*(Inp_CostIndices!AI$48^Cal_Adjustments!$M$13)+((Inp_CostIndices!AI$26^Cal_Adjustments!$K$13)-1))</f>
        <v>1</v>
      </c>
      <c r="AJ315" s="50">
        <f>((((Inp_CostIndices!AJ$15-1)*Inp_CostIndices!AJ$58+1)^Cal_Adjustments!$J$13)*(Inp_CostIndices!AJ$48^Cal_Adjustments!$M$13)+((Inp_CostIndices!AJ$26^Cal_Adjustments!$K$13)-1))</f>
        <v>1</v>
      </c>
      <c r="AK315" s="50">
        <f>((((Inp_CostIndices!AK$15-1)*Inp_CostIndices!AK$58+1)^Cal_Adjustments!$J$13)*(Inp_CostIndices!AK$48^Cal_Adjustments!$M$13)+((Inp_CostIndices!AK$26^Cal_Adjustments!$K$13)-1))</f>
        <v>1</v>
      </c>
      <c r="AU315" s="49"/>
    </row>
    <row r="316" spans="4:47">
      <c r="D316" s="49" t="s">
        <v>296</v>
      </c>
      <c r="E316" s="49" t="s">
        <v>128</v>
      </c>
      <c r="F316" s="49" t="s">
        <v>89</v>
      </c>
      <c r="G316" s="49" t="s">
        <v>134</v>
      </c>
      <c r="H316" s="49" t="s">
        <v>302</v>
      </c>
      <c r="I316" s="49" t="s">
        <v>299</v>
      </c>
      <c r="J316" s="52"/>
      <c r="L316" s="49" t="s">
        <v>297</v>
      </c>
      <c r="Y316" s="50">
        <f>((((Inp_CostIndices!Y$16-1)*Inp_CostIndices!Y$58+1)^Cal_Adjustments!$J$13)*(Inp_CostIndices!Y$49^Cal_Adjustments!$M$13)+((Inp_CostIndices!Y$27^Cal_Adjustments!$K$13)-1))</f>
        <v>1</v>
      </c>
      <c r="Z316" s="50">
        <f>((((Inp_CostIndices!Z$16-1)*Inp_CostIndices!Z$58+1)^Cal_Adjustments!$J$13)*(Inp_CostIndices!Z$49^Cal_Adjustments!$M$13)+((Inp_CostIndices!Z$27^Cal_Adjustments!$K$13)-1))</f>
        <v>1</v>
      </c>
      <c r="AA316" s="50">
        <f>((((Inp_CostIndices!AA$16-1)*Inp_CostIndices!AA$58+1)^Cal_Adjustments!$J$13)*(Inp_CostIndices!AA$49^Cal_Adjustments!$M$13)+((Inp_CostIndices!AA$27^Cal_Adjustments!$K$13)-1))</f>
        <v>1</v>
      </c>
      <c r="AB316" s="50">
        <f>((((Inp_CostIndices!AB$16-1)*Inp_CostIndices!AB$58+1)^Cal_Adjustments!$J$13)*(Inp_CostIndices!AB$49^Cal_Adjustments!$M$13)+((Inp_CostIndices!AB$27^Cal_Adjustments!$K$13)-1))</f>
        <v>1</v>
      </c>
      <c r="AC316" s="50">
        <f>((((Inp_CostIndices!AC$16-1)*Inp_CostIndices!AC$58+1)^Cal_Adjustments!$J$13)*(Inp_CostIndices!AC$49^Cal_Adjustments!$M$13)+((Inp_CostIndices!AC$27^Cal_Adjustments!$K$13)-1))</f>
        <v>1</v>
      </c>
      <c r="AD316" s="50">
        <f>((((Inp_CostIndices!AD$16-1)*Inp_CostIndices!AD$58+1)^Cal_Adjustments!$J$13)*(Inp_CostIndices!AD$49^Cal_Adjustments!$M$13)+((Inp_CostIndices!AD$27^Cal_Adjustments!$K$13)-1))</f>
        <v>1</v>
      </c>
      <c r="AE316" s="50">
        <f>((((Inp_CostIndices!AE$16-1)*Inp_CostIndices!AE$58+1)^Cal_Adjustments!$J$13)*(Inp_CostIndices!AE$49^Cal_Adjustments!$M$13)+((Inp_CostIndices!AE$27^Cal_Adjustments!$K$13)-1))</f>
        <v>1</v>
      </c>
      <c r="AF316" s="50">
        <f>((((Inp_CostIndices!AF$16-1)*Inp_CostIndices!AF$58+1)^Cal_Adjustments!$J$13)*(Inp_CostIndices!AF$49^Cal_Adjustments!$M$13)+((Inp_CostIndices!AF$27^Cal_Adjustments!$K$13)-1))</f>
        <v>1</v>
      </c>
      <c r="AG316" s="50">
        <f>((((Inp_CostIndices!AG$16-1)*Inp_CostIndices!AG$58+1)^Cal_Adjustments!$J$13)*(Inp_CostIndices!AG$49^Cal_Adjustments!$M$13)+((Inp_CostIndices!AG$27^Cal_Adjustments!$K$13)-1))</f>
        <v>1</v>
      </c>
      <c r="AH316" s="50">
        <f>((((Inp_CostIndices!AH$16-1)*Inp_CostIndices!AH$58+1)^Cal_Adjustments!$J$13)*(Inp_CostIndices!AH$49^Cal_Adjustments!$M$13)+((Inp_CostIndices!AH$27^Cal_Adjustments!$K$13)-1))</f>
        <v>1</v>
      </c>
      <c r="AI316" s="50">
        <f>((((Inp_CostIndices!AI$16-1)*Inp_CostIndices!AI$58+1)^Cal_Adjustments!$J$13)*(Inp_CostIndices!AI$49^Cal_Adjustments!$M$13)+((Inp_CostIndices!AI$27^Cal_Adjustments!$K$13)-1))</f>
        <v>1</v>
      </c>
      <c r="AJ316" s="50">
        <f>((((Inp_CostIndices!AJ$16-1)*Inp_CostIndices!AJ$58+1)^Cal_Adjustments!$J$13)*(Inp_CostIndices!AJ$49^Cal_Adjustments!$M$13)+((Inp_CostIndices!AJ$27^Cal_Adjustments!$K$13)-1))</f>
        <v>1</v>
      </c>
      <c r="AK316" s="50">
        <f>((((Inp_CostIndices!AK$16-1)*Inp_CostIndices!AK$58+1)^Cal_Adjustments!$J$13)*(Inp_CostIndices!AK$49^Cal_Adjustments!$M$13)+((Inp_CostIndices!AK$27^Cal_Adjustments!$K$13)-1))</f>
        <v>1</v>
      </c>
      <c r="AU316" s="49"/>
    </row>
    <row r="317" spans="4:47">
      <c r="D317" s="49" t="s">
        <v>296</v>
      </c>
      <c r="E317" s="49" t="s">
        <v>132</v>
      </c>
      <c r="F317" s="49" t="s">
        <v>89</v>
      </c>
      <c r="G317" s="49" t="s">
        <v>134</v>
      </c>
      <c r="H317" s="49" t="s">
        <v>302</v>
      </c>
      <c r="I317" s="49" t="s">
        <v>299</v>
      </c>
      <c r="J317" s="52"/>
      <c r="L317" s="49" t="s">
        <v>297</v>
      </c>
      <c r="Y317" s="50">
        <f>((((Inp_CostIndices!Y$17-1)*Inp_CostIndices!Y$58+1)^Cal_Adjustments!$J$13)*(Inp_CostIndices!Y$50^Cal_Adjustments!$M$13)+((Inp_CostIndices!Y$28^Cal_Adjustments!$K$13)-1))</f>
        <v>1.1053311892949071</v>
      </c>
      <c r="Z317" s="50">
        <f>((((Inp_CostIndices!Z$17-1)*Inp_CostIndices!Z$58+1)^Cal_Adjustments!$J$13)*(Inp_CostIndices!Z$50^Cal_Adjustments!$M$13)+((Inp_CostIndices!Z$28^Cal_Adjustments!$K$13)-1))</f>
        <v>1.1075876390909856</v>
      </c>
      <c r="AA317" s="50">
        <f>((((Inp_CostIndices!AA$17-1)*Inp_CostIndices!AA$58+1)^Cal_Adjustments!$J$13)*(Inp_CostIndices!AA$50^Cal_Adjustments!$M$13)+((Inp_CostIndices!AA$28^Cal_Adjustments!$K$13)-1))</f>
        <v>1.0986654513031451</v>
      </c>
      <c r="AB317" s="50">
        <f>((((Inp_CostIndices!AB$17-1)*Inp_CostIndices!AB$58+1)^Cal_Adjustments!$J$13)*(Inp_CostIndices!AB$50^Cal_Adjustments!$M$13)+((Inp_CostIndices!AB$28^Cal_Adjustments!$K$13)-1))</f>
        <v>1.0939970955532516</v>
      </c>
      <c r="AC317" s="50">
        <f>((((Inp_CostIndices!AC$17-1)*Inp_CostIndices!AC$58+1)^Cal_Adjustments!$J$13)*(Inp_CostIndices!AC$50^Cal_Adjustments!$M$13)+((Inp_CostIndices!AC$28^Cal_Adjustments!$K$13)-1))</f>
        <v>1.1095505627532551</v>
      </c>
      <c r="AD317" s="50">
        <f>((((Inp_CostIndices!AD$17-1)*Inp_CostIndices!AD$58+1)^Cal_Adjustments!$J$13)*(Inp_CostIndices!AD$50^Cal_Adjustments!$M$13)+((Inp_CostIndices!AD$28^Cal_Adjustments!$K$13)-1))</f>
        <v>1.1070737979828054</v>
      </c>
      <c r="AE317" s="50">
        <f>((((Inp_CostIndices!AE$17-1)*Inp_CostIndices!AE$58+1)^Cal_Adjustments!$J$13)*(Inp_CostIndices!AE$50^Cal_Adjustments!$M$13)+((Inp_CostIndices!AE$28^Cal_Adjustments!$K$13)-1))</f>
        <v>1.1033749093366887</v>
      </c>
      <c r="AF317" s="50">
        <f>((((Inp_CostIndices!AF$17-1)*Inp_CostIndices!AF$58+1)^Cal_Adjustments!$J$13)*(Inp_CostIndices!AF$50^Cal_Adjustments!$M$13)+((Inp_CostIndices!AF$28^Cal_Adjustments!$K$13)-1))</f>
        <v>1.1033749093366887</v>
      </c>
      <c r="AG317" s="50">
        <f>((((Inp_CostIndices!AG$17-1)*Inp_CostIndices!AG$58+1)^Cal_Adjustments!$J$13)*(Inp_CostIndices!AG$50^Cal_Adjustments!$M$13)+((Inp_CostIndices!AG$28^Cal_Adjustments!$K$13)-1))</f>
        <v>1.1033749093366887</v>
      </c>
      <c r="AH317" s="50">
        <f>((((Inp_CostIndices!AH$17-1)*Inp_CostIndices!AH$58+1)^Cal_Adjustments!$J$13)*(Inp_CostIndices!AH$50^Cal_Adjustments!$M$13)+((Inp_CostIndices!AH$28^Cal_Adjustments!$K$13)-1))</f>
        <v>1.1033749093366887</v>
      </c>
      <c r="AI317" s="50">
        <f>((((Inp_CostIndices!AI$17-1)*Inp_CostIndices!AI$58+1)^Cal_Adjustments!$J$13)*(Inp_CostIndices!AI$50^Cal_Adjustments!$M$13)+((Inp_CostIndices!AI$28^Cal_Adjustments!$K$13)-1))</f>
        <v>1.1033749093366887</v>
      </c>
      <c r="AJ317" s="50">
        <f>((((Inp_CostIndices!AJ$17-1)*Inp_CostIndices!AJ$58+1)^Cal_Adjustments!$J$13)*(Inp_CostIndices!AJ$50^Cal_Adjustments!$M$13)+((Inp_CostIndices!AJ$28^Cal_Adjustments!$K$13)-1))</f>
        <v>1.1033749093366887</v>
      </c>
      <c r="AK317" s="50">
        <f>((((Inp_CostIndices!AK$17-1)*Inp_CostIndices!AK$58+1)^Cal_Adjustments!$J$13)*(Inp_CostIndices!AK$50^Cal_Adjustments!$M$13)+((Inp_CostIndices!AK$28^Cal_Adjustments!$K$13)-1))</f>
        <v>1.1033749093366887</v>
      </c>
      <c r="AU317" s="49"/>
    </row>
    <row r="318" spans="4:47">
      <c r="D318" s="49" t="s">
        <v>296</v>
      </c>
      <c r="E318" s="49" t="s">
        <v>121</v>
      </c>
      <c r="F318" s="49" t="s">
        <v>89</v>
      </c>
      <c r="G318" s="49" t="s">
        <v>134</v>
      </c>
      <c r="H318" s="49" t="s">
        <v>302</v>
      </c>
      <c r="I318" s="49" t="s">
        <v>299</v>
      </c>
      <c r="J318" s="52"/>
      <c r="L318" s="49" t="s">
        <v>297</v>
      </c>
      <c r="Y318" s="50">
        <f>((((Inp_CostIndices!Y$18-1)*Inp_CostIndices!Y$58+1)^Cal_Adjustments!$J$13)*(Inp_CostIndices!Y$51^Cal_Adjustments!$M$13)+((Inp_CostIndices!Y$29^Cal_Adjustments!$K$13)-1))</f>
        <v>1</v>
      </c>
      <c r="Z318" s="50">
        <f>((((Inp_CostIndices!Z$18-1)*Inp_CostIndices!Z$58+1)^Cal_Adjustments!$J$13)*(Inp_CostIndices!Z$51^Cal_Adjustments!$M$13)+((Inp_CostIndices!Z$29^Cal_Adjustments!$K$13)-1))</f>
        <v>1</v>
      </c>
      <c r="AA318" s="50">
        <f>((((Inp_CostIndices!AA$18-1)*Inp_CostIndices!AA$58+1)^Cal_Adjustments!$J$13)*(Inp_CostIndices!AA$51^Cal_Adjustments!$M$13)+((Inp_CostIndices!AA$29^Cal_Adjustments!$K$13)-1))</f>
        <v>1</v>
      </c>
      <c r="AB318" s="50">
        <f>((((Inp_CostIndices!AB$18-1)*Inp_CostIndices!AB$58+1)^Cal_Adjustments!$J$13)*(Inp_CostIndices!AB$51^Cal_Adjustments!$M$13)+((Inp_CostIndices!AB$29^Cal_Adjustments!$K$13)-1))</f>
        <v>1</v>
      </c>
      <c r="AC318" s="50">
        <f>((((Inp_CostIndices!AC$18-1)*Inp_CostIndices!AC$58+1)^Cal_Adjustments!$J$13)*(Inp_CostIndices!AC$51^Cal_Adjustments!$M$13)+((Inp_CostIndices!AC$29^Cal_Adjustments!$K$13)-1))</f>
        <v>1</v>
      </c>
      <c r="AD318" s="50">
        <f>((((Inp_CostIndices!AD$18-1)*Inp_CostIndices!AD$58+1)^Cal_Adjustments!$J$13)*(Inp_CostIndices!AD$51^Cal_Adjustments!$M$13)+((Inp_CostIndices!AD$29^Cal_Adjustments!$K$13)-1))</f>
        <v>1</v>
      </c>
      <c r="AE318" s="50">
        <f>((((Inp_CostIndices!AE$18-1)*Inp_CostIndices!AE$58+1)^Cal_Adjustments!$J$13)*(Inp_CostIndices!AE$51^Cal_Adjustments!$M$13)+((Inp_CostIndices!AE$29^Cal_Adjustments!$K$13)-1))</f>
        <v>1</v>
      </c>
      <c r="AF318" s="50">
        <f>((((Inp_CostIndices!AF$18-1)*Inp_CostIndices!AF$58+1)^Cal_Adjustments!$J$13)*(Inp_CostIndices!AF$51^Cal_Adjustments!$M$13)+((Inp_CostIndices!AF$29^Cal_Adjustments!$K$13)-1))</f>
        <v>1</v>
      </c>
      <c r="AG318" s="50">
        <f>((((Inp_CostIndices!AG$18-1)*Inp_CostIndices!AG$58+1)^Cal_Adjustments!$J$13)*(Inp_CostIndices!AG$51^Cal_Adjustments!$M$13)+((Inp_CostIndices!AG$29^Cal_Adjustments!$K$13)-1))</f>
        <v>1</v>
      </c>
      <c r="AH318" s="50">
        <f>((((Inp_CostIndices!AH$18-1)*Inp_CostIndices!AH$58+1)^Cal_Adjustments!$J$13)*(Inp_CostIndices!AH$51^Cal_Adjustments!$M$13)+((Inp_CostIndices!AH$29^Cal_Adjustments!$K$13)-1))</f>
        <v>1</v>
      </c>
      <c r="AI318" s="50">
        <f>((((Inp_CostIndices!AI$18-1)*Inp_CostIndices!AI$58+1)^Cal_Adjustments!$J$13)*(Inp_CostIndices!AI$51^Cal_Adjustments!$M$13)+((Inp_CostIndices!AI$29^Cal_Adjustments!$K$13)-1))</f>
        <v>1</v>
      </c>
      <c r="AJ318" s="50">
        <f>((((Inp_CostIndices!AJ$18-1)*Inp_CostIndices!AJ$58+1)^Cal_Adjustments!$J$13)*(Inp_CostIndices!AJ$51^Cal_Adjustments!$M$13)+((Inp_CostIndices!AJ$29^Cal_Adjustments!$K$13)-1))</f>
        <v>1</v>
      </c>
      <c r="AK318" s="50">
        <f>((((Inp_CostIndices!AK$18-1)*Inp_CostIndices!AK$58+1)^Cal_Adjustments!$J$13)*(Inp_CostIndices!AK$51^Cal_Adjustments!$M$13)+((Inp_CostIndices!AK$29^Cal_Adjustments!$K$13)-1))</f>
        <v>1</v>
      </c>
      <c r="AU318" s="49"/>
    </row>
    <row r="319" spans="4:47">
      <c r="D319" s="49" t="s">
        <v>296</v>
      </c>
      <c r="E319" s="49" t="s">
        <v>109</v>
      </c>
      <c r="F319" s="49" t="s">
        <v>89</v>
      </c>
      <c r="G319" s="49" t="s">
        <v>134</v>
      </c>
      <c r="H319" s="49" t="s">
        <v>362</v>
      </c>
      <c r="J319" s="52"/>
      <c r="L319" s="49" t="s">
        <v>273</v>
      </c>
      <c r="AU319" s="49"/>
    </row>
    <row r="320" spans="4:47">
      <c r="D320" s="49" t="s">
        <v>296</v>
      </c>
      <c r="E320" s="49" t="s">
        <v>112</v>
      </c>
      <c r="F320" s="49" t="s">
        <v>89</v>
      </c>
      <c r="G320" s="49" t="s">
        <v>134</v>
      </c>
      <c r="H320" s="49" t="s">
        <v>362</v>
      </c>
      <c r="J320" s="52"/>
      <c r="L320" s="49" t="s">
        <v>273</v>
      </c>
      <c r="AU320" s="49"/>
    </row>
    <row r="321" spans="3:67">
      <c r="D321" s="49" t="s">
        <v>296</v>
      </c>
      <c r="E321" s="49" t="s">
        <v>116</v>
      </c>
      <c r="F321" s="49" t="s">
        <v>89</v>
      </c>
      <c r="G321" s="49" t="s">
        <v>134</v>
      </c>
      <c r="H321" s="49" t="s">
        <v>362</v>
      </c>
      <c r="J321" s="52"/>
      <c r="L321" s="49" t="s">
        <v>273</v>
      </c>
      <c r="AU321" s="49"/>
    </row>
    <row r="322" spans="3:67">
      <c r="D322" s="49" t="s">
        <v>296</v>
      </c>
      <c r="E322" s="49" t="s">
        <v>120</v>
      </c>
      <c r="F322" s="49" t="s">
        <v>89</v>
      </c>
      <c r="G322" s="49" t="s">
        <v>134</v>
      </c>
      <c r="H322" s="49" t="s">
        <v>362</v>
      </c>
      <c r="J322" s="52"/>
      <c r="L322" s="49" t="s">
        <v>273</v>
      </c>
      <c r="AU322" s="49"/>
    </row>
    <row r="323" spans="3:67">
      <c r="D323" s="49" t="s">
        <v>296</v>
      </c>
      <c r="E323" s="49" t="s">
        <v>113</v>
      </c>
      <c r="F323" s="49" t="s">
        <v>89</v>
      </c>
      <c r="G323" s="49" t="s">
        <v>134</v>
      </c>
      <c r="H323" s="49" t="s">
        <v>362</v>
      </c>
      <c r="J323" s="52"/>
      <c r="L323" s="49" t="s">
        <v>273</v>
      </c>
      <c r="AU323" s="49"/>
    </row>
    <row r="324" spans="3:67">
      <c r="D324" s="49" t="s">
        <v>296</v>
      </c>
      <c r="E324" s="49" t="s">
        <v>128</v>
      </c>
      <c r="F324" s="49" t="s">
        <v>89</v>
      </c>
      <c r="G324" s="49" t="s">
        <v>134</v>
      </c>
      <c r="H324" s="49" t="s">
        <v>362</v>
      </c>
      <c r="J324" s="52"/>
      <c r="L324" s="49" t="s">
        <v>273</v>
      </c>
      <c r="AU324" s="49"/>
    </row>
    <row r="325" spans="3:67">
      <c r="D325" s="49" t="s">
        <v>296</v>
      </c>
      <c r="E325" s="49" t="s">
        <v>132</v>
      </c>
      <c r="F325" s="49" t="s">
        <v>89</v>
      </c>
      <c r="G325" s="49" t="s">
        <v>134</v>
      </c>
      <c r="H325" s="49" t="s">
        <v>362</v>
      </c>
      <c r="J325" s="52"/>
      <c r="L325" s="49" t="s">
        <v>273</v>
      </c>
      <c r="AU325" s="49"/>
    </row>
    <row r="326" spans="3:67">
      <c r="D326" s="51" t="s">
        <v>296</v>
      </c>
      <c r="E326" s="51" t="s">
        <v>121</v>
      </c>
      <c r="F326" s="51" t="s">
        <v>89</v>
      </c>
      <c r="G326" s="49" t="s">
        <v>134</v>
      </c>
      <c r="H326" s="51" t="s">
        <v>362</v>
      </c>
      <c r="J326" s="52"/>
      <c r="L326" s="49" t="s">
        <v>273</v>
      </c>
      <c r="AU326" s="85"/>
    </row>
    <row r="327" spans="3:67" s="51" customFormat="1">
      <c r="J327" s="52"/>
      <c r="AU327" s="95"/>
    </row>
    <row r="328" spans="3:67">
      <c r="F328" s="51" t="s">
        <v>89</v>
      </c>
      <c r="G328" s="49" t="str">
        <f>G326</f>
        <v>Maintenance</v>
      </c>
      <c r="H328" s="92" t="s">
        <v>380</v>
      </c>
      <c r="J328" s="52"/>
      <c r="L328" s="49" t="s">
        <v>273</v>
      </c>
      <c r="AU328" s="49"/>
    </row>
    <row r="329" spans="3:67">
      <c r="F329" s="51" t="s">
        <v>89</v>
      </c>
      <c r="G329" s="49" t="str">
        <f>G326</f>
        <v>Maintenance</v>
      </c>
      <c r="H329" s="92" t="s">
        <v>381</v>
      </c>
      <c r="J329" s="52"/>
      <c r="L329" s="49" t="s">
        <v>273</v>
      </c>
      <c r="AU329" s="49"/>
    </row>
    <row r="330" spans="3:67">
      <c r="F330" s="51" t="s">
        <v>89</v>
      </c>
      <c r="G330" s="49" t="str">
        <f>G326</f>
        <v>Maintenance</v>
      </c>
      <c r="H330" s="92" t="s">
        <v>382</v>
      </c>
      <c r="J330" s="52"/>
      <c r="L330" s="49" t="s">
        <v>273</v>
      </c>
      <c r="AU330" s="49"/>
    </row>
    <row r="331" spans="3:67">
      <c r="F331" s="51" t="s">
        <v>89</v>
      </c>
      <c r="G331" s="49" t="str">
        <f>G326</f>
        <v>Maintenance</v>
      </c>
      <c r="H331" s="92" t="s">
        <v>383</v>
      </c>
      <c r="J331" s="52"/>
      <c r="L331" s="49" t="s">
        <v>273</v>
      </c>
      <c r="AU331" s="49"/>
    </row>
    <row r="332" spans="3:67" s="51" customFormat="1">
      <c r="H332" s="62"/>
      <c r="J332" s="52"/>
      <c r="Y332" s="71"/>
      <c r="Z332" s="71"/>
      <c r="AA332" s="71"/>
      <c r="AB332" s="71"/>
      <c r="AC332" s="71"/>
      <c r="AD332" s="71"/>
      <c r="AE332" s="71"/>
      <c r="AF332" s="71"/>
      <c r="AG332" s="71"/>
      <c r="AH332" s="71"/>
      <c r="AI332" s="71"/>
      <c r="AJ332" s="71"/>
      <c r="AK332" s="71"/>
    </row>
    <row r="333" spans="3:67">
      <c r="C333" s="11" t="s">
        <v>137</v>
      </c>
      <c r="D333" s="11"/>
      <c r="E333" s="11"/>
      <c r="F333" s="11"/>
      <c r="G333" s="11"/>
      <c r="H333" s="11"/>
      <c r="I333" s="11"/>
      <c r="J333" s="11"/>
      <c r="K333" s="11"/>
      <c r="L333" s="11"/>
      <c r="M333" s="11"/>
      <c r="N333" s="11"/>
      <c r="O333" s="11"/>
      <c r="P333" s="11"/>
      <c r="Q333" s="11"/>
      <c r="R333" s="11"/>
      <c r="S333" s="11"/>
      <c r="T333" s="11"/>
      <c r="U333" s="11"/>
      <c r="V333" s="11"/>
      <c r="W333" s="11"/>
      <c r="X333" s="11"/>
      <c r="Y333" s="11"/>
      <c r="Z333" s="11"/>
      <c r="AA333" s="11"/>
      <c r="AB333" s="11"/>
      <c r="AC333" s="11"/>
      <c r="AD333" s="11"/>
      <c r="AE333" s="11"/>
      <c r="AF333" s="11"/>
      <c r="AG333" s="11"/>
      <c r="AH333" s="11"/>
      <c r="AI333" s="11"/>
      <c r="AJ333" s="11"/>
      <c r="AK333" s="11"/>
      <c r="AL333" s="11"/>
      <c r="AM333" s="11"/>
      <c r="AN333" s="11"/>
      <c r="AO333" s="11"/>
      <c r="AP333" s="11"/>
      <c r="AQ333" s="31"/>
      <c r="AR333" s="11"/>
      <c r="AS333" s="11"/>
      <c r="AT333" s="11"/>
      <c r="AU333" s="11"/>
      <c r="AV333" s="11"/>
      <c r="AW333" s="11"/>
      <c r="AX333" s="11"/>
      <c r="AY333" s="11"/>
      <c r="AZ333" s="11"/>
      <c r="BA333" s="11"/>
      <c r="BB333" s="31"/>
      <c r="BC333" s="11"/>
      <c r="BD333" s="11"/>
      <c r="BE333" s="11"/>
      <c r="BF333" s="11"/>
      <c r="BG333" s="11"/>
      <c r="BH333" s="11"/>
      <c r="BI333" s="11"/>
      <c r="BJ333" s="11"/>
      <c r="BK333" s="11"/>
      <c r="BL333" s="11"/>
      <c r="BM333" s="11"/>
      <c r="BN333" s="11"/>
      <c r="BO333" s="11"/>
    </row>
    <row r="334" spans="3:67" s="51" customFormat="1">
      <c r="C334" s="93"/>
      <c r="D334" s="93"/>
      <c r="E334" s="93"/>
      <c r="F334" s="93"/>
      <c r="G334" s="93"/>
      <c r="H334" s="93"/>
      <c r="I334" s="93"/>
      <c r="J334" s="93"/>
      <c r="K334" s="93"/>
      <c r="L334" s="93"/>
      <c r="M334" s="93"/>
      <c r="N334" s="93"/>
      <c r="O334" s="93"/>
      <c r="P334" s="93"/>
      <c r="Q334" s="93"/>
      <c r="R334" s="93"/>
      <c r="S334" s="93"/>
      <c r="T334" s="93"/>
      <c r="U334" s="93"/>
      <c r="V334" s="93"/>
      <c r="W334" s="93"/>
      <c r="X334" s="93"/>
      <c r="Y334" s="49"/>
      <c r="Z334" s="49"/>
      <c r="AA334" s="49"/>
      <c r="AB334" s="49"/>
      <c r="AC334" s="49"/>
      <c r="AD334" s="49"/>
      <c r="AE334" s="49"/>
      <c r="AF334" s="49"/>
      <c r="AG334" s="49"/>
      <c r="AH334" s="49"/>
      <c r="AI334" s="49"/>
      <c r="AJ334" s="49"/>
      <c r="AK334" s="49"/>
      <c r="AL334" s="93"/>
      <c r="AM334" s="93"/>
      <c r="AN334" s="93"/>
      <c r="AO334" s="93"/>
      <c r="AP334" s="93"/>
      <c r="AQ334" s="94"/>
      <c r="AR334" s="93"/>
      <c r="AS334" s="93"/>
      <c r="AT334" s="93"/>
      <c r="AU334" s="93"/>
      <c r="AV334" s="93"/>
      <c r="AW334" s="93"/>
      <c r="AX334" s="93"/>
      <c r="AY334" s="93"/>
      <c r="AZ334" s="93"/>
      <c r="BA334" s="93"/>
      <c r="BB334" s="94"/>
      <c r="BC334" s="93"/>
      <c r="BD334" s="93"/>
      <c r="BE334" s="93"/>
      <c r="BF334" s="93"/>
      <c r="BG334" s="93"/>
      <c r="BH334" s="93"/>
      <c r="BI334" s="93"/>
      <c r="BJ334" s="93"/>
      <c r="BK334" s="93"/>
      <c r="BL334" s="93"/>
      <c r="BM334" s="93"/>
      <c r="BN334" s="93"/>
      <c r="BO334" s="93"/>
    </row>
    <row r="335" spans="3:67">
      <c r="D335" s="49" t="s">
        <v>296</v>
      </c>
      <c r="E335" s="49" t="s">
        <v>109</v>
      </c>
      <c r="F335" s="49" t="s">
        <v>89</v>
      </c>
      <c r="G335" s="49" t="s">
        <v>137</v>
      </c>
      <c r="H335" s="49" t="s">
        <v>352</v>
      </c>
      <c r="I335" s="49" t="s">
        <v>299</v>
      </c>
      <c r="J335" s="52"/>
      <c r="L335" s="49" t="s">
        <v>297</v>
      </c>
      <c r="AU335" s="49"/>
    </row>
    <row r="336" spans="3:67">
      <c r="D336" s="49" t="s">
        <v>296</v>
      </c>
      <c r="E336" s="49" t="s">
        <v>112</v>
      </c>
      <c r="F336" s="49" t="s">
        <v>89</v>
      </c>
      <c r="G336" s="49" t="s">
        <v>137</v>
      </c>
      <c r="H336" s="49" t="s">
        <v>352</v>
      </c>
      <c r="I336" s="49" t="s">
        <v>299</v>
      </c>
      <c r="J336" s="52"/>
      <c r="L336" s="49" t="s">
        <v>297</v>
      </c>
      <c r="AU336" s="49"/>
    </row>
    <row r="337" spans="4:47">
      <c r="D337" s="49" t="s">
        <v>296</v>
      </c>
      <c r="E337" s="49" t="s">
        <v>116</v>
      </c>
      <c r="F337" s="49" t="s">
        <v>89</v>
      </c>
      <c r="G337" s="49" t="s">
        <v>137</v>
      </c>
      <c r="H337" s="49" t="s">
        <v>352</v>
      </c>
      <c r="I337" s="49" t="s">
        <v>299</v>
      </c>
      <c r="J337" s="52"/>
      <c r="L337" s="49" t="s">
        <v>297</v>
      </c>
      <c r="AU337" s="49"/>
    </row>
    <row r="338" spans="4:47">
      <c r="D338" s="49" t="s">
        <v>296</v>
      </c>
      <c r="E338" s="49" t="s">
        <v>120</v>
      </c>
      <c r="F338" s="49" t="s">
        <v>89</v>
      </c>
      <c r="G338" s="49" t="s">
        <v>137</v>
      </c>
      <c r="H338" s="49" t="s">
        <v>352</v>
      </c>
      <c r="I338" s="49" t="s">
        <v>299</v>
      </c>
      <c r="J338" s="52"/>
      <c r="L338" s="49" t="s">
        <v>297</v>
      </c>
      <c r="AU338" s="49"/>
    </row>
    <row r="339" spans="4:47">
      <c r="D339" s="49" t="s">
        <v>296</v>
      </c>
      <c r="E339" s="49" t="s">
        <v>113</v>
      </c>
      <c r="F339" s="49" t="s">
        <v>89</v>
      </c>
      <c r="G339" s="49" t="s">
        <v>137</v>
      </c>
      <c r="H339" s="49" t="s">
        <v>352</v>
      </c>
      <c r="I339" s="49" t="s">
        <v>299</v>
      </c>
      <c r="J339" s="52"/>
      <c r="L339" s="49" t="s">
        <v>297</v>
      </c>
      <c r="AU339" s="49"/>
    </row>
    <row r="340" spans="4:47">
      <c r="D340" s="49" t="s">
        <v>296</v>
      </c>
      <c r="E340" s="49" t="s">
        <v>128</v>
      </c>
      <c r="F340" s="49" t="s">
        <v>89</v>
      </c>
      <c r="G340" s="49" t="s">
        <v>137</v>
      </c>
      <c r="H340" s="49" t="s">
        <v>352</v>
      </c>
      <c r="I340" s="49" t="s">
        <v>299</v>
      </c>
      <c r="J340" s="52"/>
      <c r="L340" s="49" t="s">
        <v>297</v>
      </c>
      <c r="AU340" s="49"/>
    </row>
    <row r="341" spans="4:47">
      <c r="D341" s="49" t="s">
        <v>296</v>
      </c>
      <c r="E341" s="49" t="s">
        <v>132</v>
      </c>
      <c r="F341" s="49" t="s">
        <v>89</v>
      </c>
      <c r="G341" s="49" t="s">
        <v>137</v>
      </c>
      <c r="H341" s="49" t="s">
        <v>352</v>
      </c>
      <c r="I341" s="49" t="s">
        <v>299</v>
      </c>
      <c r="J341" s="52"/>
      <c r="L341" s="49" t="s">
        <v>297</v>
      </c>
      <c r="AU341" s="49"/>
    </row>
    <row r="342" spans="4:47">
      <c r="D342" s="49" t="s">
        <v>296</v>
      </c>
      <c r="E342" s="49" t="s">
        <v>121</v>
      </c>
      <c r="F342" s="49" t="s">
        <v>89</v>
      </c>
      <c r="G342" s="49" t="s">
        <v>137</v>
      </c>
      <c r="H342" s="49" t="s">
        <v>352</v>
      </c>
      <c r="I342" s="49" t="s">
        <v>299</v>
      </c>
      <c r="J342" s="52"/>
      <c r="L342" s="49" t="s">
        <v>297</v>
      </c>
      <c r="AU342" s="49"/>
    </row>
    <row r="343" spans="4:47">
      <c r="D343" s="49" t="s">
        <v>296</v>
      </c>
      <c r="E343" s="49" t="s">
        <v>109</v>
      </c>
      <c r="F343" s="49" t="s">
        <v>89</v>
      </c>
      <c r="G343" s="49" t="s">
        <v>137</v>
      </c>
      <c r="H343" s="49" t="s">
        <v>301</v>
      </c>
      <c r="I343" s="49" t="s">
        <v>299</v>
      </c>
      <c r="J343" s="52"/>
      <c r="L343" s="49" t="s">
        <v>297</v>
      </c>
      <c r="Y343" s="50">
        <f>((((Inp_CostIndices!Y$11-1)*Inp_CostIndices!Y$59+1)^Cal_Adjustments!$J$14)*(Inp_CostIndices!Y$44^Cal_Adjustments!$M$14)+((Inp_CostIndices!Y$22^Cal_Adjustments!$K$14)-1))</f>
        <v>1</v>
      </c>
      <c r="Z343" s="50">
        <f>((((Inp_CostIndices!Z$11-1)*Inp_CostIndices!Z$59+1)^Cal_Adjustments!$J$14)*(Inp_CostIndices!Z$44^Cal_Adjustments!$M$14)+((Inp_CostIndices!Z$22^Cal_Adjustments!$K$14)-1))</f>
        <v>1</v>
      </c>
      <c r="AA343" s="50">
        <f>((((Inp_CostIndices!AA$11-1)*Inp_CostIndices!AA$59+1)^Cal_Adjustments!$J$14)*(Inp_CostIndices!AA$44^Cal_Adjustments!$M$14)+((Inp_CostIndices!AA$22^Cal_Adjustments!$K$14)-1))</f>
        <v>1</v>
      </c>
      <c r="AB343" s="50">
        <f>((((Inp_CostIndices!AB$11-1)*Inp_CostIndices!AB$59+1)^Cal_Adjustments!$J$14)*(Inp_CostIndices!AB$44^Cal_Adjustments!$M$14)+((Inp_CostIndices!AB$22^Cal_Adjustments!$K$14)-1))</f>
        <v>1</v>
      </c>
      <c r="AC343" s="50">
        <f>((((Inp_CostIndices!AC$11-1)*Inp_CostIndices!AC$59+1)^Cal_Adjustments!$J$14)*(Inp_CostIndices!AC$44^Cal_Adjustments!$M$14)+((Inp_CostIndices!AC$22^Cal_Adjustments!$K$14)-1))</f>
        <v>1</v>
      </c>
      <c r="AD343" s="50">
        <f>((((Inp_CostIndices!AD$11-1)*Inp_CostIndices!AD$59+1)^Cal_Adjustments!$J$14)*(Inp_CostIndices!AD$44^Cal_Adjustments!$M$14)+((Inp_CostIndices!AD$22^Cal_Adjustments!$K$14)-1))</f>
        <v>1</v>
      </c>
      <c r="AE343" s="50">
        <f>((((Inp_CostIndices!AE$11-1)*Inp_CostIndices!AE$59+1)^Cal_Adjustments!$J$14)*(Inp_CostIndices!AE$44^Cal_Adjustments!$M$14)+((Inp_CostIndices!AE$22^Cal_Adjustments!$K$14)-1))</f>
        <v>1</v>
      </c>
      <c r="AF343" s="50">
        <f>((((Inp_CostIndices!AF$11-1)*Inp_CostIndices!AF$59+1)^Cal_Adjustments!$J$14)*(Inp_CostIndices!AF$44^Cal_Adjustments!$M$14)+((Inp_CostIndices!AF$22^Cal_Adjustments!$K$14)-1))</f>
        <v>1</v>
      </c>
      <c r="AG343" s="50">
        <f>((((Inp_CostIndices!AG$11-1)*Inp_CostIndices!AG$59+1)^Cal_Adjustments!$J$14)*(Inp_CostIndices!AG$44^Cal_Adjustments!$M$14)+((Inp_CostIndices!AG$22^Cal_Adjustments!$K$14)-1))</f>
        <v>1</v>
      </c>
      <c r="AH343" s="50">
        <f>((((Inp_CostIndices!AH$11-1)*Inp_CostIndices!AH$59+1)^Cal_Adjustments!$J$14)*(Inp_CostIndices!AH$44^Cal_Adjustments!$M$14)+((Inp_CostIndices!AH$22^Cal_Adjustments!$K$14)-1))</f>
        <v>1</v>
      </c>
      <c r="AI343" s="50">
        <f>((((Inp_CostIndices!AI$11-1)*Inp_CostIndices!AI$59+1)^Cal_Adjustments!$J$14)*(Inp_CostIndices!AI$44^Cal_Adjustments!$M$14)+((Inp_CostIndices!AI$22^Cal_Adjustments!$K$14)-1))</f>
        <v>1</v>
      </c>
      <c r="AJ343" s="50">
        <f>((((Inp_CostIndices!AJ$11-1)*Inp_CostIndices!AJ$59+1)^Cal_Adjustments!$J$14)*(Inp_CostIndices!AJ$44^Cal_Adjustments!$M$14)+((Inp_CostIndices!AJ$22^Cal_Adjustments!$K$14)-1))</f>
        <v>1</v>
      </c>
      <c r="AK343" s="50">
        <f>((((Inp_CostIndices!AK$11-1)*Inp_CostIndices!AK$59+1)^Cal_Adjustments!$J$14)*(Inp_CostIndices!AK$44^Cal_Adjustments!$M$14)+((Inp_CostIndices!AK$22^Cal_Adjustments!$K$14)-1))</f>
        <v>1</v>
      </c>
      <c r="AU343" s="49"/>
    </row>
    <row r="344" spans="4:47">
      <c r="D344" s="49" t="s">
        <v>296</v>
      </c>
      <c r="E344" s="49" t="s">
        <v>112</v>
      </c>
      <c r="F344" s="49" t="s">
        <v>89</v>
      </c>
      <c r="G344" s="49" t="s">
        <v>137</v>
      </c>
      <c r="H344" s="49" t="s">
        <v>301</v>
      </c>
      <c r="I344" s="49" t="s">
        <v>299</v>
      </c>
      <c r="J344" s="52"/>
      <c r="L344" s="49" t="s">
        <v>297</v>
      </c>
      <c r="Y344" s="50">
        <f>((((Inp_CostIndices!Y$12-1)*Inp_CostIndices!Y$59+1)^Cal_Adjustments!$J$14)*(Inp_CostIndices!Y$45^Cal_Adjustments!$M$14)+((Inp_CostIndices!Y$23^Cal_Adjustments!$K$14)-1))</f>
        <v>1</v>
      </c>
      <c r="Z344" s="50">
        <f>((((Inp_CostIndices!Z$12-1)*Inp_CostIndices!Z$59+1)^Cal_Adjustments!$J$14)*(Inp_CostIndices!Z$45^Cal_Adjustments!$M$14)+((Inp_CostIndices!Z$23^Cal_Adjustments!$K$14)-1))</f>
        <v>1</v>
      </c>
      <c r="AA344" s="50">
        <f>((((Inp_CostIndices!AA$12-1)*Inp_CostIndices!AA$59+1)^Cal_Adjustments!$J$14)*(Inp_CostIndices!AA$45^Cal_Adjustments!$M$14)+((Inp_CostIndices!AA$23^Cal_Adjustments!$K$14)-1))</f>
        <v>1</v>
      </c>
      <c r="AB344" s="50">
        <f>((((Inp_CostIndices!AB$12-1)*Inp_CostIndices!AB$59+1)^Cal_Adjustments!$J$14)*(Inp_CostIndices!AB$45^Cal_Adjustments!$M$14)+((Inp_CostIndices!AB$23^Cal_Adjustments!$K$14)-1))</f>
        <v>1</v>
      </c>
      <c r="AC344" s="50">
        <f>((((Inp_CostIndices!AC$12-1)*Inp_CostIndices!AC$59+1)^Cal_Adjustments!$J$14)*(Inp_CostIndices!AC$45^Cal_Adjustments!$M$14)+((Inp_CostIndices!AC$23^Cal_Adjustments!$K$14)-1))</f>
        <v>1</v>
      </c>
      <c r="AD344" s="50">
        <f>((((Inp_CostIndices!AD$12-1)*Inp_CostIndices!AD$59+1)^Cal_Adjustments!$J$14)*(Inp_CostIndices!AD$45^Cal_Adjustments!$M$14)+((Inp_CostIndices!AD$23^Cal_Adjustments!$K$14)-1))</f>
        <v>1</v>
      </c>
      <c r="AE344" s="50">
        <f>((((Inp_CostIndices!AE$12-1)*Inp_CostIndices!AE$59+1)^Cal_Adjustments!$J$14)*(Inp_CostIndices!AE$45^Cal_Adjustments!$M$14)+((Inp_CostIndices!AE$23^Cal_Adjustments!$K$14)-1))</f>
        <v>1</v>
      </c>
      <c r="AF344" s="50">
        <f>((((Inp_CostIndices!AF$12-1)*Inp_CostIndices!AF$59+1)^Cal_Adjustments!$J$14)*(Inp_CostIndices!AF$45^Cal_Adjustments!$M$14)+((Inp_CostIndices!AF$23^Cal_Adjustments!$K$14)-1))</f>
        <v>1</v>
      </c>
      <c r="AG344" s="50">
        <f>((((Inp_CostIndices!AG$12-1)*Inp_CostIndices!AG$59+1)^Cal_Adjustments!$J$14)*(Inp_CostIndices!AG$45^Cal_Adjustments!$M$14)+((Inp_CostIndices!AG$23^Cal_Adjustments!$K$14)-1))</f>
        <v>1</v>
      </c>
      <c r="AH344" s="50">
        <f>((((Inp_CostIndices!AH$12-1)*Inp_CostIndices!AH$59+1)^Cal_Adjustments!$J$14)*(Inp_CostIndices!AH$45^Cal_Adjustments!$M$14)+((Inp_CostIndices!AH$23^Cal_Adjustments!$K$14)-1))</f>
        <v>1</v>
      </c>
      <c r="AI344" s="50">
        <f>((((Inp_CostIndices!AI$12-1)*Inp_CostIndices!AI$59+1)^Cal_Adjustments!$J$14)*(Inp_CostIndices!AI$45^Cal_Adjustments!$M$14)+((Inp_CostIndices!AI$23^Cal_Adjustments!$K$14)-1))</f>
        <v>1</v>
      </c>
      <c r="AJ344" s="50">
        <f>((((Inp_CostIndices!AJ$12-1)*Inp_CostIndices!AJ$59+1)^Cal_Adjustments!$J$14)*(Inp_CostIndices!AJ$45^Cal_Adjustments!$M$14)+((Inp_CostIndices!AJ$23^Cal_Adjustments!$K$14)-1))</f>
        <v>1</v>
      </c>
      <c r="AK344" s="50">
        <f>((((Inp_CostIndices!AK$12-1)*Inp_CostIndices!AK$59+1)^Cal_Adjustments!$J$14)*(Inp_CostIndices!AK$45^Cal_Adjustments!$M$14)+((Inp_CostIndices!AK$23^Cal_Adjustments!$K$14)-1))</f>
        <v>1</v>
      </c>
      <c r="AU344" s="49"/>
    </row>
    <row r="345" spans="4:47">
      <c r="D345" s="49" t="s">
        <v>296</v>
      </c>
      <c r="E345" s="49" t="s">
        <v>116</v>
      </c>
      <c r="F345" s="49" t="s">
        <v>89</v>
      </c>
      <c r="G345" s="49" t="s">
        <v>137</v>
      </c>
      <c r="H345" s="49" t="s">
        <v>301</v>
      </c>
      <c r="I345" s="49" t="s">
        <v>299</v>
      </c>
      <c r="J345" s="52"/>
      <c r="L345" s="49" t="s">
        <v>297</v>
      </c>
      <c r="Y345" s="50">
        <f>((((Inp_CostIndices!Y$13-1)*Inp_CostIndices!Y$59+1)^Cal_Adjustments!$J$14)*(Inp_CostIndices!Y$46^Cal_Adjustments!$M$14)+((Inp_CostIndices!Y$24^Cal_Adjustments!$K$14)-1))</f>
        <v>1</v>
      </c>
      <c r="Z345" s="50">
        <f>((((Inp_CostIndices!Z$13-1)*Inp_CostIndices!Z$59+1)^Cal_Adjustments!$J$14)*(Inp_CostIndices!Z$46^Cal_Adjustments!$M$14)+((Inp_CostIndices!Z$24^Cal_Adjustments!$K$14)-1))</f>
        <v>1</v>
      </c>
      <c r="AA345" s="50">
        <f>((((Inp_CostIndices!AA$13-1)*Inp_CostIndices!AA$59+1)^Cal_Adjustments!$J$14)*(Inp_CostIndices!AA$46^Cal_Adjustments!$M$14)+((Inp_CostIndices!AA$24^Cal_Adjustments!$K$14)-1))</f>
        <v>1</v>
      </c>
      <c r="AB345" s="50">
        <f>((((Inp_CostIndices!AB$13-1)*Inp_CostIndices!AB$59+1)^Cal_Adjustments!$J$14)*(Inp_CostIndices!AB$46^Cal_Adjustments!$M$14)+((Inp_CostIndices!AB$24^Cal_Adjustments!$K$14)-1))</f>
        <v>1</v>
      </c>
      <c r="AC345" s="50">
        <f>((((Inp_CostIndices!AC$13-1)*Inp_CostIndices!AC$59+1)^Cal_Adjustments!$J$14)*(Inp_CostIndices!AC$46^Cal_Adjustments!$M$14)+((Inp_CostIndices!AC$24^Cal_Adjustments!$K$14)-1))</f>
        <v>1</v>
      </c>
      <c r="AD345" s="50">
        <f>((((Inp_CostIndices!AD$13-1)*Inp_CostIndices!AD$59+1)^Cal_Adjustments!$J$14)*(Inp_CostIndices!AD$46^Cal_Adjustments!$M$14)+((Inp_CostIndices!AD$24^Cal_Adjustments!$K$14)-1))</f>
        <v>1</v>
      </c>
      <c r="AE345" s="50">
        <f>((((Inp_CostIndices!AE$13-1)*Inp_CostIndices!AE$59+1)^Cal_Adjustments!$J$14)*(Inp_CostIndices!AE$46^Cal_Adjustments!$M$14)+((Inp_CostIndices!AE$24^Cal_Adjustments!$K$14)-1))</f>
        <v>1</v>
      </c>
      <c r="AF345" s="50">
        <f>((((Inp_CostIndices!AF$13-1)*Inp_CostIndices!AF$59+1)^Cal_Adjustments!$J$14)*(Inp_CostIndices!AF$46^Cal_Adjustments!$M$14)+((Inp_CostIndices!AF$24^Cal_Adjustments!$K$14)-1))</f>
        <v>1</v>
      </c>
      <c r="AG345" s="50">
        <f>((((Inp_CostIndices!AG$13-1)*Inp_CostIndices!AG$59+1)^Cal_Adjustments!$J$14)*(Inp_CostIndices!AG$46^Cal_Adjustments!$M$14)+((Inp_CostIndices!AG$24^Cal_Adjustments!$K$14)-1))</f>
        <v>1</v>
      </c>
      <c r="AH345" s="50">
        <f>((((Inp_CostIndices!AH$13-1)*Inp_CostIndices!AH$59+1)^Cal_Adjustments!$J$14)*(Inp_CostIndices!AH$46^Cal_Adjustments!$M$14)+((Inp_CostIndices!AH$24^Cal_Adjustments!$K$14)-1))</f>
        <v>1</v>
      </c>
      <c r="AI345" s="50">
        <f>((((Inp_CostIndices!AI$13-1)*Inp_CostIndices!AI$59+1)^Cal_Adjustments!$J$14)*(Inp_CostIndices!AI$46^Cal_Adjustments!$M$14)+((Inp_CostIndices!AI$24^Cal_Adjustments!$K$14)-1))</f>
        <v>1</v>
      </c>
      <c r="AJ345" s="50">
        <f>((((Inp_CostIndices!AJ$13-1)*Inp_CostIndices!AJ$59+1)^Cal_Adjustments!$J$14)*(Inp_CostIndices!AJ$46^Cal_Adjustments!$M$14)+((Inp_CostIndices!AJ$24^Cal_Adjustments!$K$14)-1))</f>
        <v>1</v>
      </c>
      <c r="AK345" s="50">
        <f>((((Inp_CostIndices!AK$13-1)*Inp_CostIndices!AK$59+1)^Cal_Adjustments!$J$14)*(Inp_CostIndices!AK$46^Cal_Adjustments!$M$14)+((Inp_CostIndices!AK$24^Cal_Adjustments!$K$14)-1))</f>
        <v>1</v>
      </c>
      <c r="AU345" s="49"/>
    </row>
    <row r="346" spans="4:47">
      <c r="D346" s="49" t="s">
        <v>296</v>
      </c>
      <c r="E346" s="49" t="s">
        <v>120</v>
      </c>
      <c r="F346" s="49" t="s">
        <v>89</v>
      </c>
      <c r="G346" s="49" t="s">
        <v>137</v>
      </c>
      <c r="H346" s="49" t="s">
        <v>301</v>
      </c>
      <c r="I346" s="49" t="s">
        <v>299</v>
      </c>
      <c r="J346" s="52"/>
      <c r="L346" s="49" t="s">
        <v>297</v>
      </c>
      <c r="Y346" s="50">
        <f>((((Inp_CostIndices!Y$14-1)*Inp_CostIndices!Y$59+1)^Cal_Adjustments!$J$14)*(Inp_CostIndices!Y$47^Cal_Adjustments!$M$14)+((Inp_CostIndices!Y$25^Cal_Adjustments!$K$14)-1))</f>
        <v>1</v>
      </c>
      <c r="Z346" s="50">
        <f>((((Inp_CostIndices!Z$14-1)*Inp_CostIndices!Z$59+1)^Cal_Adjustments!$J$14)*(Inp_CostIndices!Z$47^Cal_Adjustments!$M$14)+((Inp_CostIndices!Z$25^Cal_Adjustments!$K$14)-1))</f>
        <v>1</v>
      </c>
      <c r="AA346" s="50">
        <f>((((Inp_CostIndices!AA$14-1)*Inp_CostIndices!AA$59+1)^Cal_Adjustments!$J$14)*(Inp_CostIndices!AA$47^Cal_Adjustments!$M$14)+((Inp_CostIndices!AA$25^Cal_Adjustments!$K$14)-1))</f>
        <v>1</v>
      </c>
      <c r="AB346" s="50">
        <f>((((Inp_CostIndices!AB$14-1)*Inp_CostIndices!AB$59+1)^Cal_Adjustments!$J$14)*(Inp_CostIndices!AB$47^Cal_Adjustments!$M$14)+((Inp_CostIndices!AB$25^Cal_Adjustments!$K$14)-1))</f>
        <v>1</v>
      </c>
      <c r="AC346" s="50">
        <f>((((Inp_CostIndices!AC$14-1)*Inp_CostIndices!AC$59+1)^Cal_Adjustments!$J$14)*(Inp_CostIndices!AC$47^Cal_Adjustments!$M$14)+((Inp_CostIndices!AC$25^Cal_Adjustments!$K$14)-1))</f>
        <v>1</v>
      </c>
      <c r="AD346" s="50">
        <f>((((Inp_CostIndices!AD$14-1)*Inp_CostIndices!AD$59+1)^Cal_Adjustments!$J$14)*(Inp_CostIndices!AD$47^Cal_Adjustments!$M$14)+((Inp_CostIndices!AD$25^Cal_Adjustments!$K$14)-1))</f>
        <v>1</v>
      </c>
      <c r="AE346" s="50">
        <f>((((Inp_CostIndices!AE$14-1)*Inp_CostIndices!AE$59+1)^Cal_Adjustments!$J$14)*(Inp_CostIndices!AE$47^Cal_Adjustments!$M$14)+((Inp_CostIndices!AE$25^Cal_Adjustments!$K$14)-1))</f>
        <v>1</v>
      </c>
      <c r="AF346" s="50">
        <f>((((Inp_CostIndices!AF$14-1)*Inp_CostIndices!AF$59+1)^Cal_Adjustments!$J$14)*(Inp_CostIndices!AF$47^Cal_Adjustments!$M$14)+((Inp_CostIndices!AF$25^Cal_Adjustments!$K$14)-1))</f>
        <v>1</v>
      </c>
      <c r="AG346" s="50">
        <f>((((Inp_CostIndices!AG$14-1)*Inp_CostIndices!AG$59+1)^Cal_Adjustments!$J$14)*(Inp_CostIndices!AG$47^Cal_Adjustments!$M$14)+((Inp_CostIndices!AG$25^Cal_Adjustments!$K$14)-1))</f>
        <v>1</v>
      </c>
      <c r="AH346" s="50">
        <f>((((Inp_CostIndices!AH$14-1)*Inp_CostIndices!AH$59+1)^Cal_Adjustments!$J$14)*(Inp_CostIndices!AH$47^Cal_Adjustments!$M$14)+((Inp_CostIndices!AH$25^Cal_Adjustments!$K$14)-1))</f>
        <v>1</v>
      </c>
      <c r="AI346" s="50">
        <f>((((Inp_CostIndices!AI$14-1)*Inp_CostIndices!AI$59+1)^Cal_Adjustments!$J$14)*(Inp_CostIndices!AI$47^Cal_Adjustments!$M$14)+((Inp_CostIndices!AI$25^Cal_Adjustments!$K$14)-1))</f>
        <v>1</v>
      </c>
      <c r="AJ346" s="50">
        <f>((((Inp_CostIndices!AJ$14-1)*Inp_CostIndices!AJ$59+1)^Cal_Adjustments!$J$14)*(Inp_CostIndices!AJ$47^Cal_Adjustments!$M$14)+((Inp_CostIndices!AJ$25^Cal_Adjustments!$K$14)-1))</f>
        <v>1</v>
      </c>
      <c r="AK346" s="50">
        <f>((((Inp_CostIndices!AK$14-1)*Inp_CostIndices!AK$59+1)^Cal_Adjustments!$J$14)*(Inp_CostIndices!AK$47^Cal_Adjustments!$M$14)+((Inp_CostIndices!AK$25^Cal_Adjustments!$K$14)-1))</f>
        <v>1</v>
      </c>
      <c r="AU346" s="49"/>
    </row>
    <row r="347" spans="4:47">
      <c r="D347" s="49" t="s">
        <v>296</v>
      </c>
      <c r="E347" s="49" t="s">
        <v>113</v>
      </c>
      <c r="F347" s="49" t="s">
        <v>89</v>
      </c>
      <c r="G347" s="49" t="s">
        <v>137</v>
      </c>
      <c r="H347" s="49" t="s">
        <v>301</v>
      </c>
      <c r="I347" s="49" t="s">
        <v>299</v>
      </c>
      <c r="J347" s="52"/>
      <c r="L347" s="49" t="s">
        <v>297</v>
      </c>
      <c r="Y347" s="50">
        <f>((((Inp_CostIndices!Y$15-1)*Inp_CostIndices!Y$59+1)^Cal_Adjustments!$J$14)*(Inp_CostIndices!Y$48^Cal_Adjustments!$M$14)+((Inp_CostIndices!Y$26^Cal_Adjustments!$K$14)-1))</f>
        <v>1</v>
      </c>
      <c r="Z347" s="50">
        <f>((((Inp_CostIndices!Z$15-1)*Inp_CostIndices!Z$59+1)^Cal_Adjustments!$J$14)*(Inp_CostIndices!Z$48^Cal_Adjustments!$M$14)+((Inp_CostIndices!Z$26^Cal_Adjustments!$K$14)-1))</f>
        <v>1</v>
      </c>
      <c r="AA347" s="50">
        <f>((((Inp_CostIndices!AA$15-1)*Inp_CostIndices!AA$59+1)^Cal_Adjustments!$J$14)*(Inp_CostIndices!AA$48^Cal_Adjustments!$M$14)+((Inp_CostIndices!AA$26^Cal_Adjustments!$K$14)-1))</f>
        <v>1</v>
      </c>
      <c r="AB347" s="50">
        <f>((((Inp_CostIndices!AB$15-1)*Inp_CostIndices!AB$59+1)^Cal_Adjustments!$J$14)*(Inp_CostIndices!AB$48^Cal_Adjustments!$M$14)+((Inp_CostIndices!AB$26^Cal_Adjustments!$K$14)-1))</f>
        <v>1</v>
      </c>
      <c r="AC347" s="50">
        <f>((((Inp_CostIndices!AC$15-1)*Inp_CostIndices!AC$59+1)^Cal_Adjustments!$J$14)*(Inp_CostIndices!AC$48^Cal_Adjustments!$M$14)+((Inp_CostIndices!AC$26^Cal_Adjustments!$K$14)-1))</f>
        <v>1</v>
      </c>
      <c r="AD347" s="50">
        <f>((((Inp_CostIndices!AD$15-1)*Inp_CostIndices!AD$59+1)^Cal_Adjustments!$J$14)*(Inp_CostIndices!AD$48^Cal_Adjustments!$M$14)+((Inp_CostIndices!AD$26^Cal_Adjustments!$K$14)-1))</f>
        <v>1</v>
      </c>
      <c r="AE347" s="50">
        <f>((((Inp_CostIndices!AE$15-1)*Inp_CostIndices!AE$59+1)^Cal_Adjustments!$J$14)*(Inp_CostIndices!AE$48^Cal_Adjustments!$M$14)+((Inp_CostIndices!AE$26^Cal_Adjustments!$K$14)-1))</f>
        <v>1</v>
      </c>
      <c r="AF347" s="50">
        <f>((((Inp_CostIndices!AF$15-1)*Inp_CostIndices!AF$59+1)^Cal_Adjustments!$J$14)*(Inp_CostIndices!AF$48^Cal_Adjustments!$M$14)+((Inp_CostIndices!AF$26^Cal_Adjustments!$K$14)-1))</f>
        <v>1</v>
      </c>
      <c r="AG347" s="50">
        <f>((((Inp_CostIndices!AG$15-1)*Inp_CostIndices!AG$59+1)^Cal_Adjustments!$J$14)*(Inp_CostIndices!AG$48^Cal_Adjustments!$M$14)+((Inp_CostIndices!AG$26^Cal_Adjustments!$K$14)-1))</f>
        <v>1</v>
      </c>
      <c r="AH347" s="50">
        <f>((((Inp_CostIndices!AH$15-1)*Inp_CostIndices!AH$59+1)^Cal_Adjustments!$J$14)*(Inp_CostIndices!AH$48^Cal_Adjustments!$M$14)+((Inp_CostIndices!AH$26^Cal_Adjustments!$K$14)-1))</f>
        <v>1</v>
      </c>
      <c r="AI347" s="50">
        <f>((((Inp_CostIndices!AI$15-1)*Inp_CostIndices!AI$59+1)^Cal_Adjustments!$J$14)*(Inp_CostIndices!AI$48^Cal_Adjustments!$M$14)+((Inp_CostIndices!AI$26^Cal_Adjustments!$K$14)-1))</f>
        <v>1</v>
      </c>
      <c r="AJ347" s="50">
        <f>((((Inp_CostIndices!AJ$15-1)*Inp_CostIndices!AJ$59+1)^Cal_Adjustments!$J$14)*(Inp_CostIndices!AJ$48^Cal_Adjustments!$M$14)+((Inp_CostIndices!AJ$26^Cal_Adjustments!$K$14)-1))</f>
        <v>1</v>
      </c>
      <c r="AK347" s="50">
        <f>((((Inp_CostIndices!AK$15-1)*Inp_CostIndices!AK$59+1)^Cal_Adjustments!$J$14)*(Inp_CostIndices!AK$48^Cal_Adjustments!$M$14)+((Inp_CostIndices!AK$26^Cal_Adjustments!$K$14)-1))</f>
        <v>1</v>
      </c>
      <c r="AU347" s="49"/>
    </row>
    <row r="348" spans="4:47">
      <c r="D348" s="49" t="s">
        <v>296</v>
      </c>
      <c r="E348" s="49" t="s">
        <v>128</v>
      </c>
      <c r="F348" s="49" t="s">
        <v>89</v>
      </c>
      <c r="G348" s="49" t="s">
        <v>137</v>
      </c>
      <c r="H348" s="49" t="s">
        <v>301</v>
      </c>
      <c r="I348" s="49" t="s">
        <v>299</v>
      </c>
      <c r="J348" s="52"/>
      <c r="L348" s="49" t="s">
        <v>297</v>
      </c>
      <c r="Y348" s="50">
        <f>((((Inp_CostIndices!Y$16-1)*Inp_CostIndices!Y$59+1)^Cal_Adjustments!$J$14)*(Inp_CostIndices!Y$49^Cal_Adjustments!$M$14)+((Inp_CostIndices!Y$27^Cal_Adjustments!$K$14)-1))</f>
        <v>1</v>
      </c>
      <c r="Z348" s="50">
        <f>((((Inp_CostIndices!Z$16-1)*Inp_CostIndices!Z$59+1)^Cal_Adjustments!$J$14)*(Inp_CostIndices!Z$49^Cal_Adjustments!$M$14)+((Inp_CostIndices!Z$27^Cal_Adjustments!$K$14)-1))</f>
        <v>1</v>
      </c>
      <c r="AA348" s="50">
        <f>((((Inp_CostIndices!AA$16-1)*Inp_CostIndices!AA$59+1)^Cal_Adjustments!$J$14)*(Inp_CostIndices!AA$49^Cal_Adjustments!$M$14)+((Inp_CostIndices!AA$27^Cal_Adjustments!$K$14)-1))</f>
        <v>1</v>
      </c>
      <c r="AB348" s="50">
        <f>((((Inp_CostIndices!AB$16-1)*Inp_CostIndices!AB$59+1)^Cal_Adjustments!$J$14)*(Inp_CostIndices!AB$49^Cal_Adjustments!$M$14)+((Inp_CostIndices!AB$27^Cal_Adjustments!$K$14)-1))</f>
        <v>1</v>
      </c>
      <c r="AC348" s="50">
        <f>((((Inp_CostIndices!AC$16-1)*Inp_CostIndices!AC$59+1)^Cal_Adjustments!$J$14)*(Inp_CostIndices!AC$49^Cal_Adjustments!$M$14)+((Inp_CostIndices!AC$27^Cal_Adjustments!$K$14)-1))</f>
        <v>1</v>
      </c>
      <c r="AD348" s="50">
        <f>((((Inp_CostIndices!AD$16-1)*Inp_CostIndices!AD$59+1)^Cal_Adjustments!$J$14)*(Inp_CostIndices!AD$49^Cal_Adjustments!$M$14)+((Inp_CostIndices!AD$27^Cal_Adjustments!$K$14)-1))</f>
        <v>1</v>
      </c>
      <c r="AE348" s="50">
        <f>((((Inp_CostIndices!AE$16-1)*Inp_CostIndices!AE$59+1)^Cal_Adjustments!$J$14)*(Inp_CostIndices!AE$49^Cal_Adjustments!$M$14)+((Inp_CostIndices!AE$27^Cal_Adjustments!$K$14)-1))</f>
        <v>1</v>
      </c>
      <c r="AF348" s="50">
        <f>((((Inp_CostIndices!AF$16-1)*Inp_CostIndices!AF$59+1)^Cal_Adjustments!$J$14)*(Inp_CostIndices!AF$49^Cal_Adjustments!$M$14)+((Inp_CostIndices!AF$27^Cal_Adjustments!$K$14)-1))</f>
        <v>1</v>
      </c>
      <c r="AG348" s="50">
        <f>((((Inp_CostIndices!AG$16-1)*Inp_CostIndices!AG$59+1)^Cal_Adjustments!$J$14)*(Inp_CostIndices!AG$49^Cal_Adjustments!$M$14)+((Inp_CostIndices!AG$27^Cal_Adjustments!$K$14)-1))</f>
        <v>1</v>
      </c>
      <c r="AH348" s="50">
        <f>((((Inp_CostIndices!AH$16-1)*Inp_CostIndices!AH$59+1)^Cal_Adjustments!$J$14)*(Inp_CostIndices!AH$49^Cal_Adjustments!$M$14)+((Inp_CostIndices!AH$27^Cal_Adjustments!$K$14)-1))</f>
        <v>1</v>
      </c>
      <c r="AI348" s="50">
        <f>((((Inp_CostIndices!AI$16-1)*Inp_CostIndices!AI$59+1)^Cal_Adjustments!$J$14)*(Inp_CostIndices!AI$49^Cal_Adjustments!$M$14)+((Inp_CostIndices!AI$27^Cal_Adjustments!$K$14)-1))</f>
        <v>1</v>
      </c>
      <c r="AJ348" s="50">
        <f>((((Inp_CostIndices!AJ$16-1)*Inp_CostIndices!AJ$59+1)^Cal_Adjustments!$J$14)*(Inp_CostIndices!AJ$49^Cal_Adjustments!$M$14)+((Inp_CostIndices!AJ$27^Cal_Adjustments!$K$14)-1))</f>
        <v>1</v>
      </c>
      <c r="AK348" s="50">
        <f>((((Inp_CostIndices!AK$16-1)*Inp_CostIndices!AK$59+1)^Cal_Adjustments!$J$14)*(Inp_CostIndices!AK$49^Cal_Adjustments!$M$14)+((Inp_CostIndices!AK$27^Cal_Adjustments!$K$14)-1))</f>
        <v>1</v>
      </c>
      <c r="AU348" s="49"/>
    </row>
    <row r="349" spans="4:47">
      <c r="D349" s="49" t="s">
        <v>296</v>
      </c>
      <c r="E349" s="49" t="s">
        <v>132</v>
      </c>
      <c r="F349" s="49" t="s">
        <v>89</v>
      </c>
      <c r="G349" s="49" t="s">
        <v>137</v>
      </c>
      <c r="H349" s="49" t="s">
        <v>301</v>
      </c>
      <c r="I349" s="49" t="s">
        <v>299</v>
      </c>
      <c r="J349" s="52"/>
      <c r="L349" s="49" t="s">
        <v>297</v>
      </c>
      <c r="Y349" s="50">
        <f>((((Inp_CostIndices!Y$17-1)*Inp_CostIndices!Y$59+1)^Cal_Adjustments!$J$14)*(Inp_CostIndices!Y$50^Cal_Adjustments!$M$14)+((Inp_CostIndices!Y$28^Cal_Adjustments!$K$14)-1))</f>
        <v>1</v>
      </c>
      <c r="Z349" s="50">
        <f>((((Inp_CostIndices!Z$17-1)*Inp_CostIndices!Z$59+1)^Cal_Adjustments!$J$14)*(Inp_CostIndices!Z$50^Cal_Adjustments!$M$14)+((Inp_CostIndices!Z$28^Cal_Adjustments!$K$14)-1))</f>
        <v>1</v>
      </c>
      <c r="AA349" s="50">
        <f>((((Inp_CostIndices!AA$17-1)*Inp_CostIndices!AA$59+1)^Cal_Adjustments!$J$14)*(Inp_CostIndices!AA$50^Cal_Adjustments!$M$14)+((Inp_CostIndices!AA$28^Cal_Adjustments!$K$14)-1))</f>
        <v>1</v>
      </c>
      <c r="AB349" s="50">
        <f>((((Inp_CostIndices!AB$17-1)*Inp_CostIndices!AB$59+1)^Cal_Adjustments!$J$14)*(Inp_CostIndices!AB$50^Cal_Adjustments!$M$14)+((Inp_CostIndices!AB$28^Cal_Adjustments!$K$14)-1))</f>
        <v>1</v>
      </c>
      <c r="AC349" s="50">
        <f>((((Inp_CostIndices!AC$17-1)*Inp_CostIndices!AC$59+1)^Cal_Adjustments!$J$14)*(Inp_CostIndices!AC$50^Cal_Adjustments!$M$14)+((Inp_CostIndices!AC$28^Cal_Adjustments!$K$14)-1))</f>
        <v>1</v>
      </c>
      <c r="AD349" s="50">
        <f>((((Inp_CostIndices!AD$17-1)*Inp_CostIndices!AD$59+1)^Cal_Adjustments!$J$14)*(Inp_CostIndices!AD$50^Cal_Adjustments!$M$14)+((Inp_CostIndices!AD$28^Cal_Adjustments!$K$14)-1))</f>
        <v>1</v>
      </c>
      <c r="AE349" s="50">
        <f>((((Inp_CostIndices!AE$17-1)*Inp_CostIndices!AE$59+1)^Cal_Adjustments!$J$14)*(Inp_CostIndices!AE$50^Cal_Adjustments!$M$14)+((Inp_CostIndices!AE$28^Cal_Adjustments!$K$14)-1))</f>
        <v>1</v>
      </c>
      <c r="AF349" s="50">
        <f>((((Inp_CostIndices!AF$17-1)*Inp_CostIndices!AF$59+1)^Cal_Adjustments!$J$14)*(Inp_CostIndices!AF$50^Cal_Adjustments!$M$14)+((Inp_CostIndices!AF$28^Cal_Adjustments!$K$14)-1))</f>
        <v>1</v>
      </c>
      <c r="AG349" s="50">
        <f>((((Inp_CostIndices!AG$17-1)*Inp_CostIndices!AG$59+1)^Cal_Adjustments!$J$14)*(Inp_CostIndices!AG$50^Cal_Adjustments!$M$14)+((Inp_CostIndices!AG$28^Cal_Adjustments!$K$14)-1))</f>
        <v>1</v>
      </c>
      <c r="AH349" s="50">
        <f>((((Inp_CostIndices!AH$17-1)*Inp_CostIndices!AH$59+1)^Cal_Adjustments!$J$14)*(Inp_CostIndices!AH$50^Cal_Adjustments!$M$14)+((Inp_CostIndices!AH$28^Cal_Adjustments!$K$14)-1))</f>
        <v>1</v>
      </c>
      <c r="AI349" s="50">
        <f>((((Inp_CostIndices!AI$17-1)*Inp_CostIndices!AI$59+1)^Cal_Adjustments!$J$14)*(Inp_CostIndices!AI$50^Cal_Adjustments!$M$14)+((Inp_CostIndices!AI$28^Cal_Adjustments!$K$14)-1))</f>
        <v>1</v>
      </c>
      <c r="AJ349" s="50">
        <f>((((Inp_CostIndices!AJ$17-1)*Inp_CostIndices!AJ$59+1)^Cal_Adjustments!$J$14)*(Inp_CostIndices!AJ$50^Cal_Adjustments!$M$14)+((Inp_CostIndices!AJ$28^Cal_Adjustments!$K$14)-1))</f>
        <v>1</v>
      </c>
      <c r="AK349" s="50">
        <f>((((Inp_CostIndices!AK$17-1)*Inp_CostIndices!AK$59+1)^Cal_Adjustments!$J$14)*(Inp_CostIndices!AK$50^Cal_Adjustments!$M$14)+((Inp_CostIndices!AK$28^Cal_Adjustments!$K$14)-1))</f>
        <v>1</v>
      </c>
      <c r="AU349" s="49"/>
    </row>
    <row r="350" spans="4:47">
      <c r="D350" s="49" t="s">
        <v>296</v>
      </c>
      <c r="E350" s="49" t="s">
        <v>121</v>
      </c>
      <c r="F350" s="49" t="s">
        <v>89</v>
      </c>
      <c r="G350" s="49" t="s">
        <v>137</v>
      </c>
      <c r="H350" s="49" t="s">
        <v>301</v>
      </c>
      <c r="I350" s="49" t="s">
        <v>299</v>
      </c>
      <c r="J350" s="52"/>
      <c r="L350" s="49" t="s">
        <v>297</v>
      </c>
      <c r="Y350" s="50">
        <f>((((Inp_CostIndices!Y$18-1)*Inp_CostIndices!Y$59+1)^Cal_Adjustments!$J$14)*(Inp_CostIndices!Y$51^Cal_Adjustments!$M$14)+((Inp_CostIndices!Y$29^Cal_Adjustments!$K$14)-1))</f>
        <v>1</v>
      </c>
      <c r="Z350" s="50">
        <f>((((Inp_CostIndices!Z$18-1)*Inp_CostIndices!Z$59+1)^Cal_Adjustments!$J$14)*(Inp_CostIndices!Z$51^Cal_Adjustments!$M$14)+((Inp_CostIndices!Z$29^Cal_Adjustments!$K$14)-1))</f>
        <v>1</v>
      </c>
      <c r="AA350" s="50">
        <f>((((Inp_CostIndices!AA$18-1)*Inp_CostIndices!AA$59+1)^Cal_Adjustments!$J$14)*(Inp_CostIndices!AA$51^Cal_Adjustments!$M$14)+((Inp_CostIndices!AA$29^Cal_Adjustments!$K$14)-1))</f>
        <v>1</v>
      </c>
      <c r="AB350" s="50">
        <f>((((Inp_CostIndices!AB$18-1)*Inp_CostIndices!AB$59+1)^Cal_Adjustments!$J$14)*(Inp_CostIndices!AB$51^Cal_Adjustments!$M$14)+((Inp_CostIndices!AB$29^Cal_Adjustments!$K$14)-1))</f>
        <v>1</v>
      </c>
      <c r="AC350" s="50">
        <f>((((Inp_CostIndices!AC$18-1)*Inp_CostIndices!AC$59+1)^Cal_Adjustments!$J$14)*(Inp_CostIndices!AC$51^Cal_Adjustments!$M$14)+((Inp_CostIndices!AC$29^Cal_Adjustments!$K$14)-1))</f>
        <v>1</v>
      </c>
      <c r="AD350" s="50">
        <f>((((Inp_CostIndices!AD$18-1)*Inp_CostIndices!AD$59+1)^Cal_Adjustments!$J$14)*(Inp_CostIndices!AD$51^Cal_Adjustments!$M$14)+((Inp_CostIndices!AD$29^Cal_Adjustments!$K$14)-1))</f>
        <v>1</v>
      </c>
      <c r="AE350" s="50">
        <f>((((Inp_CostIndices!AE$18-1)*Inp_CostIndices!AE$59+1)^Cal_Adjustments!$J$14)*(Inp_CostIndices!AE$51^Cal_Adjustments!$M$14)+((Inp_CostIndices!AE$29^Cal_Adjustments!$K$14)-1))</f>
        <v>1</v>
      </c>
      <c r="AF350" s="50">
        <f>((((Inp_CostIndices!AF$18-1)*Inp_CostIndices!AF$59+1)^Cal_Adjustments!$J$14)*(Inp_CostIndices!AF$51^Cal_Adjustments!$M$14)+((Inp_CostIndices!AF$29^Cal_Adjustments!$K$14)-1))</f>
        <v>1</v>
      </c>
      <c r="AG350" s="50">
        <f>((((Inp_CostIndices!AG$18-1)*Inp_CostIndices!AG$59+1)^Cal_Adjustments!$J$14)*(Inp_CostIndices!AG$51^Cal_Adjustments!$M$14)+((Inp_CostIndices!AG$29^Cal_Adjustments!$K$14)-1))</f>
        <v>1</v>
      </c>
      <c r="AH350" s="50">
        <f>((((Inp_CostIndices!AH$18-1)*Inp_CostIndices!AH$59+1)^Cal_Adjustments!$J$14)*(Inp_CostIndices!AH$51^Cal_Adjustments!$M$14)+((Inp_CostIndices!AH$29^Cal_Adjustments!$K$14)-1))</f>
        <v>1</v>
      </c>
      <c r="AI350" s="50">
        <f>((((Inp_CostIndices!AI$18-1)*Inp_CostIndices!AI$59+1)^Cal_Adjustments!$J$14)*(Inp_CostIndices!AI$51^Cal_Adjustments!$M$14)+((Inp_CostIndices!AI$29^Cal_Adjustments!$K$14)-1))</f>
        <v>1</v>
      </c>
      <c r="AJ350" s="50">
        <f>((((Inp_CostIndices!AJ$18-1)*Inp_CostIndices!AJ$59+1)^Cal_Adjustments!$J$14)*(Inp_CostIndices!AJ$51^Cal_Adjustments!$M$14)+((Inp_CostIndices!AJ$29^Cal_Adjustments!$K$14)-1))</f>
        <v>1</v>
      </c>
      <c r="AK350" s="50">
        <f>((((Inp_CostIndices!AK$18-1)*Inp_CostIndices!AK$59+1)^Cal_Adjustments!$J$14)*(Inp_CostIndices!AK$51^Cal_Adjustments!$M$14)+((Inp_CostIndices!AK$29^Cal_Adjustments!$K$14)-1))</f>
        <v>1</v>
      </c>
      <c r="AU350" s="49"/>
    </row>
    <row r="351" spans="4:47">
      <c r="D351" s="49" t="s">
        <v>296</v>
      </c>
      <c r="E351" s="49" t="s">
        <v>109</v>
      </c>
      <c r="F351" s="49" t="s">
        <v>89</v>
      </c>
      <c r="G351" s="49" t="s">
        <v>137</v>
      </c>
      <c r="H351" s="49" t="s">
        <v>302</v>
      </c>
      <c r="I351" s="49" t="s">
        <v>299</v>
      </c>
      <c r="J351" s="52"/>
      <c r="L351" s="49" t="s">
        <v>297</v>
      </c>
      <c r="Y351" s="50">
        <f>((((Inp_CostIndices!Y$11-1)*Inp_CostIndices!Y$59+1)^Cal_Adjustments!$J$14)*(Inp_CostIndices!Y$44^Cal_Adjustments!$M$14)+((Inp_CostIndices!Y$22^Cal_Adjustments!$K$14)-1))</f>
        <v>1</v>
      </c>
      <c r="Z351" s="50">
        <f>((((Inp_CostIndices!Z$11-1)*Inp_CostIndices!Z$59+1)^Cal_Adjustments!$J$14)*(Inp_CostIndices!Z$44^Cal_Adjustments!$M$14)+((Inp_CostIndices!Z$22^Cal_Adjustments!$K$14)-1))</f>
        <v>1</v>
      </c>
      <c r="AA351" s="50">
        <f>((((Inp_CostIndices!AA$11-1)*Inp_CostIndices!AA$59+1)^Cal_Adjustments!$J$14)*(Inp_CostIndices!AA$44^Cal_Adjustments!$M$14)+((Inp_CostIndices!AA$22^Cal_Adjustments!$K$14)-1))</f>
        <v>1</v>
      </c>
      <c r="AB351" s="50">
        <f>((((Inp_CostIndices!AB$11-1)*Inp_CostIndices!AB$59+1)^Cal_Adjustments!$J$14)*(Inp_CostIndices!AB$44^Cal_Adjustments!$M$14)+((Inp_CostIndices!AB$22^Cal_Adjustments!$K$14)-1))</f>
        <v>1</v>
      </c>
      <c r="AC351" s="50">
        <f>((((Inp_CostIndices!AC$11-1)*Inp_CostIndices!AC$59+1)^Cal_Adjustments!$J$14)*(Inp_CostIndices!AC$44^Cal_Adjustments!$M$14)+((Inp_CostIndices!AC$22^Cal_Adjustments!$K$14)-1))</f>
        <v>1</v>
      </c>
      <c r="AD351" s="50">
        <f>((((Inp_CostIndices!AD$11-1)*Inp_CostIndices!AD$59+1)^Cal_Adjustments!$J$14)*(Inp_CostIndices!AD$44^Cal_Adjustments!$M$14)+((Inp_CostIndices!AD$22^Cal_Adjustments!$K$14)-1))</f>
        <v>1</v>
      </c>
      <c r="AE351" s="50">
        <f>((((Inp_CostIndices!AE$11-1)*Inp_CostIndices!AE$59+1)^Cal_Adjustments!$J$14)*(Inp_CostIndices!AE$44^Cal_Adjustments!$M$14)+((Inp_CostIndices!AE$22^Cal_Adjustments!$K$14)-1))</f>
        <v>1</v>
      </c>
      <c r="AF351" s="50">
        <f>((((Inp_CostIndices!AF$11-1)*Inp_CostIndices!AF$59+1)^Cal_Adjustments!$J$14)*(Inp_CostIndices!AF$44^Cal_Adjustments!$M$14)+((Inp_CostIndices!AF$22^Cal_Adjustments!$K$14)-1))</f>
        <v>1</v>
      </c>
      <c r="AG351" s="50">
        <f>((((Inp_CostIndices!AG$11-1)*Inp_CostIndices!AG$59+1)^Cal_Adjustments!$J$14)*(Inp_CostIndices!AG$44^Cal_Adjustments!$M$14)+((Inp_CostIndices!AG$22^Cal_Adjustments!$K$14)-1))</f>
        <v>1</v>
      </c>
      <c r="AH351" s="50">
        <f>((((Inp_CostIndices!AH$11-1)*Inp_CostIndices!AH$59+1)^Cal_Adjustments!$J$14)*(Inp_CostIndices!AH$44^Cal_Adjustments!$M$14)+((Inp_CostIndices!AH$22^Cal_Adjustments!$K$14)-1))</f>
        <v>1</v>
      </c>
      <c r="AI351" s="50">
        <f>((((Inp_CostIndices!AI$11-1)*Inp_CostIndices!AI$59+1)^Cal_Adjustments!$J$14)*(Inp_CostIndices!AI$44^Cal_Adjustments!$M$14)+((Inp_CostIndices!AI$22^Cal_Adjustments!$K$14)-1))</f>
        <v>1</v>
      </c>
      <c r="AJ351" s="50">
        <f>((((Inp_CostIndices!AJ$11-1)*Inp_CostIndices!AJ$59+1)^Cal_Adjustments!$J$14)*(Inp_CostIndices!AJ$44^Cal_Adjustments!$M$14)+((Inp_CostIndices!AJ$22^Cal_Adjustments!$K$14)-1))</f>
        <v>1</v>
      </c>
      <c r="AK351" s="50">
        <f>((((Inp_CostIndices!AK$11-1)*Inp_CostIndices!AK$59+1)^Cal_Adjustments!$J$14)*(Inp_CostIndices!AK$44^Cal_Adjustments!$M$14)+((Inp_CostIndices!AK$22^Cal_Adjustments!$K$14)-1))</f>
        <v>1</v>
      </c>
      <c r="AU351" s="49"/>
    </row>
    <row r="352" spans="4:47">
      <c r="D352" s="49" t="s">
        <v>296</v>
      </c>
      <c r="E352" s="49" t="s">
        <v>112</v>
      </c>
      <c r="F352" s="49" t="s">
        <v>89</v>
      </c>
      <c r="G352" s="49" t="s">
        <v>137</v>
      </c>
      <c r="H352" s="49" t="s">
        <v>302</v>
      </c>
      <c r="I352" s="49" t="s">
        <v>299</v>
      </c>
      <c r="J352" s="52"/>
      <c r="L352" s="49" t="s">
        <v>297</v>
      </c>
      <c r="Y352" s="50">
        <f>((((Inp_CostIndices!Y$12-1)*Inp_CostIndices!Y$59+1)^Cal_Adjustments!$J$14)*(Inp_CostIndices!Y$45^Cal_Adjustments!$M$14)+((Inp_CostIndices!Y$23^Cal_Adjustments!$K$14)-1))</f>
        <v>1</v>
      </c>
      <c r="Z352" s="50">
        <f>((((Inp_CostIndices!Z$12-1)*Inp_CostIndices!Z$59+1)^Cal_Adjustments!$J$14)*(Inp_CostIndices!Z$45^Cal_Adjustments!$M$14)+((Inp_CostIndices!Z$23^Cal_Adjustments!$K$14)-1))</f>
        <v>1</v>
      </c>
      <c r="AA352" s="50">
        <f>((((Inp_CostIndices!AA$12-1)*Inp_CostIndices!AA$59+1)^Cal_Adjustments!$J$14)*(Inp_CostIndices!AA$45^Cal_Adjustments!$M$14)+((Inp_CostIndices!AA$23^Cal_Adjustments!$K$14)-1))</f>
        <v>1</v>
      </c>
      <c r="AB352" s="50">
        <f>((((Inp_CostIndices!AB$12-1)*Inp_CostIndices!AB$59+1)^Cal_Adjustments!$J$14)*(Inp_CostIndices!AB$45^Cal_Adjustments!$M$14)+((Inp_CostIndices!AB$23^Cal_Adjustments!$K$14)-1))</f>
        <v>1</v>
      </c>
      <c r="AC352" s="50">
        <f>((((Inp_CostIndices!AC$12-1)*Inp_CostIndices!AC$59+1)^Cal_Adjustments!$J$14)*(Inp_CostIndices!AC$45^Cal_Adjustments!$M$14)+((Inp_CostIndices!AC$23^Cal_Adjustments!$K$14)-1))</f>
        <v>1</v>
      </c>
      <c r="AD352" s="50">
        <f>((((Inp_CostIndices!AD$12-1)*Inp_CostIndices!AD$59+1)^Cal_Adjustments!$J$14)*(Inp_CostIndices!AD$45^Cal_Adjustments!$M$14)+((Inp_CostIndices!AD$23^Cal_Adjustments!$K$14)-1))</f>
        <v>1</v>
      </c>
      <c r="AE352" s="50">
        <f>((((Inp_CostIndices!AE$12-1)*Inp_CostIndices!AE$59+1)^Cal_Adjustments!$J$14)*(Inp_CostIndices!AE$45^Cal_Adjustments!$M$14)+((Inp_CostIndices!AE$23^Cal_Adjustments!$K$14)-1))</f>
        <v>1</v>
      </c>
      <c r="AF352" s="50">
        <f>((((Inp_CostIndices!AF$12-1)*Inp_CostIndices!AF$59+1)^Cal_Adjustments!$J$14)*(Inp_CostIndices!AF$45^Cal_Adjustments!$M$14)+((Inp_CostIndices!AF$23^Cal_Adjustments!$K$14)-1))</f>
        <v>1</v>
      </c>
      <c r="AG352" s="50">
        <f>((((Inp_CostIndices!AG$12-1)*Inp_CostIndices!AG$59+1)^Cal_Adjustments!$J$14)*(Inp_CostIndices!AG$45^Cal_Adjustments!$M$14)+((Inp_CostIndices!AG$23^Cal_Adjustments!$K$14)-1))</f>
        <v>1</v>
      </c>
      <c r="AH352" s="50">
        <f>((((Inp_CostIndices!AH$12-1)*Inp_CostIndices!AH$59+1)^Cal_Adjustments!$J$14)*(Inp_CostIndices!AH$45^Cal_Adjustments!$M$14)+((Inp_CostIndices!AH$23^Cal_Adjustments!$K$14)-1))</f>
        <v>1</v>
      </c>
      <c r="AI352" s="50">
        <f>((((Inp_CostIndices!AI$12-1)*Inp_CostIndices!AI$59+1)^Cal_Adjustments!$J$14)*(Inp_CostIndices!AI$45^Cal_Adjustments!$M$14)+((Inp_CostIndices!AI$23^Cal_Adjustments!$K$14)-1))</f>
        <v>1</v>
      </c>
      <c r="AJ352" s="50">
        <f>((((Inp_CostIndices!AJ$12-1)*Inp_CostIndices!AJ$59+1)^Cal_Adjustments!$J$14)*(Inp_CostIndices!AJ$45^Cal_Adjustments!$M$14)+((Inp_CostIndices!AJ$23^Cal_Adjustments!$K$14)-1))</f>
        <v>1</v>
      </c>
      <c r="AK352" s="50">
        <f>((((Inp_CostIndices!AK$12-1)*Inp_CostIndices!AK$59+1)^Cal_Adjustments!$J$14)*(Inp_CostIndices!AK$45^Cal_Adjustments!$M$14)+((Inp_CostIndices!AK$23^Cal_Adjustments!$K$14)-1))</f>
        <v>1</v>
      </c>
      <c r="AU352" s="49"/>
    </row>
    <row r="353" spans="4:47">
      <c r="D353" s="49" t="s">
        <v>296</v>
      </c>
      <c r="E353" s="49" t="s">
        <v>116</v>
      </c>
      <c r="F353" s="49" t="s">
        <v>89</v>
      </c>
      <c r="G353" s="49" t="s">
        <v>137</v>
      </c>
      <c r="H353" s="49" t="s">
        <v>302</v>
      </c>
      <c r="I353" s="49" t="s">
        <v>299</v>
      </c>
      <c r="J353" s="52"/>
      <c r="L353" s="49" t="s">
        <v>297</v>
      </c>
      <c r="Y353" s="50">
        <f>((((Inp_CostIndices!Y$13-1)*Inp_CostIndices!Y$59+1)^Cal_Adjustments!$J$14)*(Inp_CostIndices!Y$46^Cal_Adjustments!$M$14)+((Inp_CostIndices!Y$24^Cal_Adjustments!$K$14)-1))</f>
        <v>1</v>
      </c>
      <c r="Z353" s="50">
        <f>((((Inp_CostIndices!Z$13-1)*Inp_CostIndices!Z$59+1)^Cal_Adjustments!$J$14)*(Inp_CostIndices!Z$46^Cal_Adjustments!$M$14)+((Inp_CostIndices!Z$24^Cal_Adjustments!$K$14)-1))</f>
        <v>1</v>
      </c>
      <c r="AA353" s="50">
        <f>((((Inp_CostIndices!AA$13-1)*Inp_CostIndices!AA$59+1)^Cal_Adjustments!$J$14)*(Inp_CostIndices!AA$46^Cal_Adjustments!$M$14)+((Inp_CostIndices!AA$24^Cal_Adjustments!$K$14)-1))</f>
        <v>1</v>
      </c>
      <c r="AB353" s="50">
        <f>((((Inp_CostIndices!AB$13-1)*Inp_CostIndices!AB$59+1)^Cal_Adjustments!$J$14)*(Inp_CostIndices!AB$46^Cal_Adjustments!$M$14)+((Inp_CostIndices!AB$24^Cal_Adjustments!$K$14)-1))</f>
        <v>1</v>
      </c>
      <c r="AC353" s="50">
        <f>((((Inp_CostIndices!AC$13-1)*Inp_CostIndices!AC$59+1)^Cal_Adjustments!$J$14)*(Inp_CostIndices!AC$46^Cal_Adjustments!$M$14)+((Inp_CostIndices!AC$24^Cal_Adjustments!$K$14)-1))</f>
        <v>1</v>
      </c>
      <c r="AD353" s="50">
        <f>((((Inp_CostIndices!AD$13-1)*Inp_CostIndices!AD$59+1)^Cal_Adjustments!$J$14)*(Inp_CostIndices!AD$46^Cal_Adjustments!$M$14)+((Inp_CostIndices!AD$24^Cal_Adjustments!$K$14)-1))</f>
        <v>1</v>
      </c>
      <c r="AE353" s="50">
        <f>((((Inp_CostIndices!AE$13-1)*Inp_CostIndices!AE$59+1)^Cal_Adjustments!$J$14)*(Inp_CostIndices!AE$46^Cal_Adjustments!$M$14)+((Inp_CostIndices!AE$24^Cal_Adjustments!$K$14)-1))</f>
        <v>1</v>
      </c>
      <c r="AF353" s="50">
        <f>((((Inp_CostIndices!AF$13-1)*Inp_CostIndices!AF$59+1)^Cal_Adjustments!$J$14)*(Inp_CostIndices!AF$46^Cal_Adjustments!$M$14)+((Inp_CostIndices!AF$24^Cal_Adjustments!$K$14)-1))</f>
        <v>1</v>
      </c>
      <c r="AG353" s="50">
        <f>((((Inp_CostIndices!AG$13-1)*Inp_CostIndices!AG$59+1)^Cal_Adjustments!$J$14)*(Inp_CostIndices!AG$46^Cal_Adjustments!$M$14)+((Inp_CostIndices!AG$24^Cal_Adjustments!$K$14)-1))</f>
        <v>1</v>
      </c>
      <c r="AH353" s="50">
        <f>((((Inp_CostIndices!AH$13-1)*Inp_CostIndices!AH$59+1)^Cal_Adjustments!$J$14)*(Inp_CostIndices!AH$46^Cal_Adjustments!$M$14)+((Inp_CostIndices!AH$24^Cal_Adjustments!$K$14)-1))</f>
        <v>1</v>
      </c>
      <c r="AI353" s="50">
        <f>((((Inp_CostIndices!AI$13-1)*Inp_CostIndices!AI$59+1)^Cal_Adjustments!$J$14)*(Inp_CostIndices!AI$46^Cal_Adjustments!$M$14)+((Inp_CostIndices!AI$24^Cal_Adjustments!$K$14)-1))</f>
        <v>1</v>
      </c>
      <c r="AJ353" s="50">
        <f>((((Inp_CostIndices!AJ$13-1)*Inp_CostIndices!AJ$59+1)^Cal_Adjustments!$J$14)*(Inp_CostIndices!AJ$46^Cal_Adjustments!$M$14)+((Inp_CostIndices!AJ$24^Cal_Adjustments!$K$14)-1))</f>
        <v>1</v>
      </c>
      <c r="AK353" s="50">
        <f>((((Inp_CostIndices!AK$13-1)*Inp_CostIndices!AK$59+1)^Cal_Adjustments!$J$14)*(Inp_CostIndices!AK$46^Cal_Adjustments!$M$14)+((Inp_CostIndices!AK$24^Cal_Adjustments!$K$14)-1))</f>
        <v>1</v>
      </c>
      <c r="AU353" s="49"/>
    </row>
    <row r="354" spans="4:47">
      <c r="D354" s="49" t="s">
        <v>296</v>
      </c>
      <c r="E354" s="49" t="s">
        <v>120</v>
      </c>
      <c r="F354" s="49" t="s">
        <v>89</v>
      </c>
      <c r="G354" s="49" t="s">
        <v>137</v>
      </c>
      <c r="H354" s="49" t="s">
        <v>302</v>
      </c>
      <c r="I354" s="49" t="s">
        <v>299</v>
      </c>
      <c r="J354" s="52"/>
      <c r="L354" s="49" t="s">
        <v>297</v>
      </c>
      <c r="Y354" s="50">
        <f>((((Inp_CostIndices!Y$14-1)*Inp_CostIndices!Y$59+1)^Cal_Adjustments!$J$14)*(Inp_CostIndices!Y$47^Cal_Adjustments!$M$14)+((Inp_CostIndices!Y$25^Cal_Adjustments!$K$14)-1))</f>
        <v>1</v>
      </c>
      <c r="Z354" s="50">
        <f>((((Inp_CostIndices!Z$14-1)*Inp_CostIndices!Z$59+1)^Cal_Adjustments!$J$14)*(Inp_CostIndices!Z$47^Cal_Adjustments!$M$14)+((Inp_CostIndices!Z$25^Cal_Adjustments!$K$14)-1))</f>
        <v>1</v>
      </c>
      <c r="AA354" s="50">
        <f>((((Inp_CostIndices!AA$14-1)*Inp_CostIndices!AA$59+1)^Cal_Adjustments!$J$14)*(Inp_CostIndices!AA$47^Cal_Adjustments!$M$14)+((Inp_CostIndices!AA$25^Cal_Adjustments!$K$14)-1))</f>
        <v>1</v>
      </c>
      <c r="AB354" s="50">
        <f>((((Inp_CostIndices!AB$14-1)*Inp_CostIndices!AB$59+1)^Cal_Adjustments!$J$14)*(Inp_CostIndices!AB$47^Cal_Adjustments!$M$14)+((Inp_CostIndices!AB$25^Cal_Adjustments!$K$14)-1))</f>
        <v>1</v>
      </c>
      <c r="AC354" s="50">
        <f>((((Inp_CostIndices!AC$14-1)*Inp_CostIndices!AC$59+1)^Cal_Adjustments!$J$14)*(Inp_CostIndices!AC$47^Cal_Adjustments!$M$14)+((Inp_CostIndices!AC$25^Cal_Adjustments!$K$14)-1))</f>
        <v>1</v>
      </c>
      <c r="AD354" s="50">
        <f>((((Inp_CostIndices!AD$14-1)*Inp_CostIndices!AD$59+1)^Cal_Adjustments!$J$14)*(Inp_CostIndices!AD$47^Cal_Adjustments!$M$14)+((Inp_CostIndices!AD$25^Cal_Adjustments!$K$14)-1))</f>
        <v>1</v>
      </c>
      <c r="AE354" s="50">
        <f>((((Inp_CostIndices!AE$14-1)*Inp_CostIndices!AE$59+1)^Cal_Adjustments!$J$14)*(Inp_CostIndices!AE$47^Cal_Adjustments!$M$14)+((Inp_CostIndices!AE$25^Cal_Adjustments!$K$14)-1))</f>
        <v>1</v>
      </c>
      <c r="AF354" s="50">
        <f>((((Inp_CostIndices!AF$14-1)*Inp_CostIndices!AF$59+1)^Cal_Adjustments!$J$14)*(Inp_CostIndices!AF$47^Cal_Adjustments!$M$14)+((Inp_CostIndices!AF$25^Cal_Adjustments!$K$14)-1))</f>
        <v>1</v>
      </c>
      <c r="AG354" s="50">
        <f>((((Inp_CostIndices!AG$14-1)*Inp_CostIndices!AG$59+1)^Cal_Adjustments!$J$14)*(Inp_CostIndices!AG$47^Cal_Adjustments!$M$14)+((Inp_CostIndices!AG$25^Cal_Adjustments!$K$14)-1))</f>
        <v>1</v>
      </c>
      <c r="AH354" s="50">
        <f>((((Inp_CostIndices!AH$14-1)*Inp_CostIndices!AH$59+1)^Cal_Adjustments!$J$14)*(Inp_CostIndices!AH$47^Cal_Adjustments!$M$14)+((Inp_CostIndices!AH$25^Cal_Adjustments!$K$14)-1))</f>
        <v>1</v>
      </c>
      <c r="AI354" s="50">
        <f>((((Inp_CostIndices!AI$14-1)*Inp_CostIndices!AI$59+1)^Cal_Adjustments!$J$14)*(Inp_CostIndices!AI$47^Cal_Adjustments!$M$14)+((Inp_CostIndices!AI$25^Cal_Adjustments!$K$14)-1))</f>
        <v>1</v>
      </c>
      <c r="AJ354" s="50">
        <f>((((Inp_CostIndices!AJ$14-1)*Inp_CostIndices!AJ$59+1)^Cal_Adjustments!$J$14)*(Inp_CostIndices!AJ$47^Cal_Adjustments!$M$14)+((Inp_CostIndices!AJ$25^Cal_Adjustments!$K$14)-1))</f>
        <v>1</v>
      </c>
      <c r="AK354" s="50">
        <f>((((Inp_CostIndices!AK$14-1)*Inp_CostIndices!AK$59+1)^Cal_Adjustments!$J$14)*(Inp_CostIndices!AK$47^Cal_Adjustments!$M$14)+((Inp_CostIndices!AK$25^Cal_Adjustments!$K$14)-1))</f>
        <v>1</v>
      </c>
      <c r="AU354" s="49"/>
    </row>
    <row r="355" spans="4:47">
      <c r="D355" s="49" t="s">
        <v>296</v>
      </c>
      <c r="E355" s="49" t="s">
        <v>113</v>
      </c>
      <c r="F355" s="49" t="s">
        <v>89</v>
      </c>
      <c r="G355" s="49" t="s">
        <v>137</v>
      </c>
      <c r="H355" s="49" t="s">
        <v>302</v>
      </c>
      <c r="I355" s="49" t="s">
        <v>299</v>
      </c>
      <c r="J355" s="52"/>
      <c r="L355" s="49" t="s">
        <v>297</v>
      </c>
      <c r="Y355" s="50">
        <f>((((Inp_CostIndices!Y$15-1)*Inp_CostIndices!Y$59+1)^Cal_Adjustments!$J$14)*(Inp_CostIndices!Y$48^Cal_Adjustments!$M$14)+((Inp_CostIndices!Y$26^Cal_Adjustments!$K$14)-1))</f>
        <v>1</v>
      </c>
      <c r="Z355" s="50">
        <f>((((Inp_CostIndices!Z$15-1)*Inp_CostIndices!Z$59+1)^Cal_Adjustments!$J$14)*(Inp_CostIndices!Z$48^Cal_Adjustments!$M$14)+((Inp_CostIndices!Z$26^Cal_Adjustments!$K$14)-1))</f>
        <v>1</v>
      </c>
      <c r="AA355" s="50">
        <f>((((Inp_CostIndices!AA$15-1)*Inp_CostIndices!AA$59+1)^Cal_Adjustments!$J$14)*(Inp_CostIndices!AA$48^Cal_Adjustments!$M$14)+((Inp_CostIndices!AA$26^Cal_Adjustments!$K$14)-1))</f>
        <v>1</v>
      </c>
      <c r="AB355" s="50">
        <f>((((Inp_CostIndices!AB$15-1)*Inp_CostIndices!AB$59+1)^Cal_Adjustments!$J$14)*(Inp_CostIndices!AB$48^Cal_Adjustments!$M$14)+((Inp_CostIndices!AB$26^Cal_Adjustments!$K$14)-1))</f>
        <v>1</v>
      </c>
      <c r="AC355" s="50">
        <f>((((Inp_CostIndices!AC$15-1)*Inp_CostIndices!AC$59+1)^Cal_Adjustments!$J$14)*(Inp_CostIndices!AC$48^Cal_Adjustments!$M$14)+((Inp_CostIndices!AC$26^Cal_Adjustments!$K$14)-1))</f>
        <v>1</v>
      </c>
      <c r="AD355" s="50">
        <f>((((Inp_CostIndices!AD$15-1)*Inp_CostIndices!AD$59+1)^Cal_Adjustments!$J$14)*(Inp_CostIndices!AD$48^Cal_Adjustments!$M$14)+((Inp_CostIndices!AD$26^Cal_Adjustments!$K$14)-1))</f>
        <v>1</v>
      </c>
      <c r="AE355" s="50">
        <f>((((Inp_CostIndices!AE$15-1)*Inp_CostIndices!AE$59+1)^Cal_Adjustments!$J$14)*(Inp_CostIndices!AE$48^Cal_Adjustments!$M$14)+((Inp_CostIndices!AE$26^Cal_Adjustments!$K$14)-1))</f>
        <v>1</v>
      </c>
      <c r="AF355" s="50">
        <f>((((Inp_CostIndices!AF$15-1)*Inp_CostIndices!AF$59+1)^Cal_Adjustments!$J$14)*(Inp_CostIndices!AF$48^Cal_Adjustments!$M$14)+((Inp_CostIndices!AF$26^Cal_Adjustments!$K$14)-1))</f>
        <v>1</v>
      </c>
      <c r="AG355" s="50">
        <f>((((Inp_CostIndices!AG$15-1)*Inp_CostIndices!AG$59+1)^Cal_Adjustments!$J$14)*(Inp_CostIndices!AG$48^Cal_Adjustments!$M$14)+((Inp_CostIndices!AG$26^Cal_Adjustments!$K$14)-1))</f>
        <v>1</v>
      </c>
      <c r="AH355" s="50">
        <f>((((Inp_CostIndices!AH$15-1)*Inp_CostIndices!AH$59+1)^Cal_Adjustments!$J$14)*(Inp_CostIndices!AH$48^Cal_Adjustments!$M$14)+((Inp_CostIndices!AH$26^Cal_Adjustments!$K$14)-1))</f>
        <v>1</v>
      </c>
      <c r="AI355" s="50">
        <f>((((Inp_CostIndices!AI$15-1)*Inp_CostIndices!AI$59+1)^Cal_Adjustments!$J$14)*(Inp_CostIndices!AI$48^Cal_Adjustments!$M$14)+((Inp_CostIndices!AI$26^Cal_Adjustments!$K$14)-1))</f>
        <v>1</v>
      </c>
      <c r="AJ355" s="50">
        <f>((((Inp_CostIndices!AJ$15-1)*Inp_CostIndices!AJ$59+1)^Cal_Adjustments!$J$14)*(Inp_CostIndices!AJ$48^Cal_Adjustments!$M$14)+((Inp_CostIndices!AJ$26^Cal_Adjustments!$K$14)-1))</f>
        <v>1</v>
      </c>
      <c r="AK355" s="50">
        <f>((((Inp_CostIndices!AK$15-1)*Inp_CostIndices!AK$59+1)^Cal_Adjustments!$J$14)*(Inp_CostIndices!AK$48^Cal_Adjustments!$M$14)+((Inp_CostIndices!AK$26^Cal_Adjustments!$K$14)-1))</f>
        <v>1</v>
      </c>
      <c r="AU355" s="49"/>
    </row>
    <row r="356" spans="4:47">
      <c r="D356" s="49" t="s">
        <v>296</v>
      </c>
      <c r="E356" s="49" t="s">
        <v>128</v>
      </c>
      <c r="F356" s="49" t="s">
        <v>89</v>
      </c>
      <c r="G356" s="49" t="s">
        <v>137</v>
      </c>
      <c r="H356" s="49" t="s">
        <v>302</v>
      </c>
      <c r="I356" s="49" t="s">
        <v>299</v>
      </c>
      <c r="J356" s="52"/>
      <c r="L356" s="49" t="s">
        <v>297</v>
      </c>
      <c r="Y356" s="50">
        <f>((((Inp_CostIndices!Y$16-1)*Inp_CostIndices!Y$59+1)^Cal_Adjustments!$J$14)*(Inp_CostIndices!Y$49^Cal_Adjustments!$M$14)+((Inp_CostIndices!Y$27^Cal_Adjustments!$K$14)-1))</f>
        <v>1</v>
      </c>
      <c r="Z356" s="50">
        <f>((((Inp_CostIndices!Z$16-1)*Inp_CostIndices!Z$59+1)^Cal_Adjustments!$J$14)*(Inp_CostIndices!Z$49^Cal_Adjustments!$M$14)+((Inp_CostIndices!Z$27^Cal_Adjustments!$K$14)-1))</f>
        <v>1</v>
      </c>
      <c r="AA356" s="50">
        <f>((((Inp_CostIndices!AA$16-1)*Inp_CostIndices!AA$59+1)^Cal_Adjustments!$J$14)*(Inp_CostIndices!AA$49^Cal_Adjustments!$M$14)+((Inp_CostIndices!AA$27^Cal_Adjustments!$K$14)-1))</f>
        <v>1</v>
      </c>
      <c r="AB356" s="50">
        <f>((((Inp_CostIndices!AB$16-1)*Inp_CostIndices!AB$59+1)^Cal_Adjustments!$J$14)*(Inp_CostIndices!AB$49^Cal_Adjustments!$M$14)+((Inp_CostIndices!AB$27^Cal_Adjustments!$K$14)-1))</f>
        <v>1</v>
      </c>
      <c r="AC356" s="50">
        <f>((((Inp_CostIndices!AC$16-1)*Inp_CostIndices!AC$59+1)^Cal_Adjustments!$J$14)*(Inp_CostIndices!AC$49^Cal_Adjustments!$M$14)+((Inp_CostIndices!AC$27^Cal_Adjustments!$K$14)-1))</f>
        <v>1</v>
      </c>
      <c r="AD356" s="50">
        <f>((((Inp_CostIndices!AD$16-1)*Inp_CostIndices!AD$59+1)^Cal_Adjustments!$J$14)*(Inp_CostIndices!AD$49^Cal_Adjustments!$M$14)+((Inp_CostIndices!AD$27^Cal_Adjustments!$K$14)-1))</f>
        <v>1</v>
      </c>
      <c r="AE356" s="50">
        <f>((((Inp_CostIndices!AE$16-1)*Inp_CostIndices!AE$59+1)^Cal_Adjustments!$J$14)*(Inp_CostIndices!AE$49^Cal_Adjustments!$M$14)+((Inp_CostIndices!AE$27^Cal_Adjustments!$K$14)-1))</f>
        <v>1</v>
      </c>
      <c r="AF356" s="50">
        <f>((((Inp_CostIndices!AF$16-1)*Inp_CostIndices!AF$59+1)^Cal_Adjustments!$J$14)*(Inp_CostIndices!AF$49^Cal_Adjustments!$M$14)+((Inp_CostIndices!AF$27^Cal_Adjustments!$K$14)-1))</f>
        <v>1</v>
      </c>
      <c r="AG356" s="50">
        <f>((((Inp_CostIndices!AG$16-1)*Inp_CostIndices!AG$59+1)^Cal_Adjustments!$J$14)*(Inp_CostIndices!AG$49^Cal_Adjustments!$M$14)+((Inp_CostIndices!AG$27^Cal_Adjustments!$K$14)-1))</f>
        <v>1</v>
      </c>
      <c r="AH356" s="50">
        <f>((((Inp_CostIndices!AH$16-1)*Inp_CostIndices!AH$59+1)^Cal_Adjustments!$J$14)*(Inp_CostIndices!AH$49^Cal_Adjustments!$M$14)+((Inp_CostIndices!AH$27^Cal_Adjustments!$K$14)-1))</f>
        <v>1</v>
      </c>
      <c r="AI356" s="50">
        <f>((((Inp_CostIndices!AI$16-1)*Inp_CostIndices!AI$59+1)^Cal_Adjustments!$J$14)*(Inp_CostIndices!AI$49^Cal_Adjustments!$M$14)+((Inp_CostIndices!AI$27^Cal_Adjustments!$K$14)-1))</f>
        <v>1</v>
      </c>
      <c r="AJ356" s="50">
        <f>((((Inp_CostIndices!AJ$16-1)*Inp_CostIndices!AJ$59+1)^Cal_Adjustments!$J$14)*(Inp_CostIndices!AJ$49^Cal_Adjustments!$M$14)+((Inp_CostIndices!AJ$27^Cal_Adjustments!$K$14)-1))</f>
        <v>1</v>
      </c>
      <c r="AK356" s="50">
        <f>((((Inp_CostIndices!AK$16-1)*Inp_CostIndices!AK$59+1)^Cal_Adjustments!$J$14)*(Inp_CostIndices!AK$49^Cal_Adjustments!$M$14)+((Inp_CostIndices!AK$27^Cal_Adjustments!$K$14)-1))</f>
        <v>1</v>
      </c>
      <c r="AU356" s="49"/>
    </row>
    <row r="357" spans="4:47">
      <c r="D357" s="49" t="s">
        <v>296</v>
      </c>
      <c r="E357" s="49" t="s">
        <v>132</v>
      </c>
      <c r="F357" s="49" t="s">
        <v>89</v>
      </c>
      <c r="G357" s="49" t="s">
        <v>137</v>
      </c>
      <c r="H357" s="49" t="s">
        <v>302</v>
      </c>
      <c r="I357" s="49" t="s">
        <v>299</v>
      </c>
      <c r="J357" s="52"/>
      <c r="L357" s="49" t="s">
        <v>297</v>
      </c>
      <c r="Y357" s="50">
        <f>((((Inp_CostIndices!Y$17-1)*Inp_CostIndices!Y$59+1)^Cal_Adjustments!$J$14)*(Inp_CostIndices!Y$50^Cal_Adjustments!$M$14)+((Inp_CostIndices!Y$28^Cal_Adjustments!$K$14)-1))</f>
        <v>1</v>
      </c>
      <c r="Z357" s="50">
        <f>((((Inp_CostIndices!Z$17-1)*Inp_CostIndices!Z$59+1)^Cal_Adjustments!$J$14)*(Inp_CostIndices!Z$50^Cal_Adjustments!$M$14)+((Inp_CostIndices!Z$28^Cal_Adjustments!$K$14)-1))</f>
        <v>1</v>
      </c>
      <c r="AA357" s="50">
        <f>((((Inp_CostIndices!AA$17-1)*Inp_CostIndices!AA$59+1)^Cal_Adjustments!$J$14)*(Inp_CostIndices!AA$50^Cal_Adjustments!$M$14)+((Inp_CostIndices!AA$28^Cal_Adjustments!$K$14)-1))</f>
        <v>1</v>
      </c>
      <c r="AB357" s="50">
        <f>((((Inp_CostIndices!AB$17-1)*Inp_CostIndices!AB$59+1)^Cal_Adjustments!$J$14)*(Inp_CostIndices!AB$50^Cal_Adjustments!$M$14)+((Inp_CostIndices!AB$28^Cal_Adjustments!$K$14)-1))</f>
        <v>1</v>
      </c>
      <c r="AC357" s="50">
        <f>((((Inp_CostIndices!AC$17-1)*Inp_CostIndices!AC$59+1)^Cal_Adjustments!$J$14)*(Inp_CostIndices!AC$50^Cal_Adjustments!$M$14)+((Inp_CostIndices!AC$28^Cal_Adjustments!$K$14)-1))</f>
        <v>1</v>
      </c>
      <c r="AD357" s="50">
        <f>((((Inp_CostIndices!AD$17-1)*Inp_CostIndices!AD$59+1)^Cal_Adjustments!$J$14)*(Inp_CostIndices!AD$50^Cal_Adjustments!$M$14)+((Inp_CostIndices!AD$28^Cal_Adjustments!$K$14)-1))</f>
        <v>1</v>
      </c>
      <c r="AE357" s="50">
        <f>((((Inp_CostIndices!AE$17-1)*Inp_CostIndices!AE$59+1)^Cal_Adjustments!$J$14)*(Inp_CostIndices!AE$50^Cal_Adjustments!$M$14)+((Inp_CostIndices!AE$28^Cal_Adjustments!$K$14)-1))</f>
        <v>1</v>
      </c>
      <c r="AF357" s="50">
        <f>((((Inp_CostIndices!AF$17-1)*Inp_CostIndices!AF$59+1)^Cal_Adjustments!$J$14)*(Inp_CostIndices!AF$50^Cal_Adjustments!$M$14)+((Inp_CostIndices!AF$28^Cal_Adjustments!$K$14)-1))</f>
        <v>1</v>
      </c>
      <c r="AG357" s="50">
        <f>((((Inp_CostIndices!AG$17-1)*Inp_CostIndices!AG$59+1)^Cal_Adjustments!$J$14)*(Inp_CostIndices!AG$50^Cal_Adjustments!$M$14)+((Inp_CostIndices!AG$28^Cal_Adjustments!$K$14)-1))</f>
        <v>1</v>
      </c>
      <c r="AH357" s="50">
        <f>((((Inp_CostIndices!AH$17-1)*Inp_CostIndices!AH$59+1)^Cal_Adjustments!$J$14)*(Inp_CostIndices!AH$50^Cal_Adjustments!$M$14)+((Inp_CostIndices!AH$28^Cal_Adjustments!$K$14)-1))</f>
        <v>1</v>
      </c>
      <c r="AI357" s="50">
        <f>((((Inp_CostIndices!AI$17-1)*Inp_CostIndices!AI$59+1)^Cal_Adjustments!$J$14)*(Inp_CostIndices!AI$50^Cal_Adjustments!$M$14)+((Inp_CostIndices!AI$28^Cal_Adjustments!$K$14)-1))</f>
        <v>1</v>
      </c>
      <c r="AJ357" s="50">
        <f>((((Inp_CostIndices!AJ$17-1)*Inp_CostIndices!AJ$59+1)^Cal_Adjustments!$J$14)*(Inp_CostIndices!AJ$50^Cal_Adjustments!$M$14)+((Inp_CostIndices!AJ$28^Cal_Adjustments!$K$14)-1))</f>
        <v>1</v>
      </c>
      <c r="AK357" s="50">
        <f>((((Inp_CostIndices!AK$17-1)*Inp_CostIndices!AK$59+1)^Cal_Adjustments!$J$14)*(Inp_CostIndices!AK$50^Cal_Adjustments!$M$14)+((Inp_CostIndices!AK$28^Cal_Adjustments!$K$14)-1))</f>
        <v>1</v>
      </c>
      <c r="AU357" s="49"/>
    </row>
    <row r="358" spans="4:47">
      <c r="D358" s="49" t="s">
        <v>296</v>
      </c>
      <c r="E358" s="49" t="s">
        <v>121</v>
      </c>
      <c r="F358" s="49" t="s">
        <v>89</v>
      </c>
      <c r="G358" s="49" t="s">
        <v>137</v>
      </c>
      <c r="H358" s="49" t="s">
        <v>302</v>
      </c>
      <c r="I358" s="49" t="s">
        <v>299</v>
      </c>
      <c r="J358" s="52"/>
      <c r="L358" s="49" t="s">
        <v>297</v>
      </c>
      <c r="Y358" s="50">
        <f>((((Inp_CostIndices!Y$18-1)*Inp_CostIndices!Y$59+1)^Cal_Adjustments!$J$14)*(Inp_CostIndices!Y$51^Cal_Adjustments!$M$14)+((Inp_CostIndices!Y$29^Cal_Adjustments!$K$14)-1))</f>
        <v>1</v>
      </c>
      <c r="Z358" s="50">
        <f>((((Inp_CostIndices!Z$18-1)*Inp_CostIndices!Z$59+1)^Cal_Adjustments!$J$14)*(Inp_CostIndices!Z$51^Cal_Adjustments!$M$14)+((Inp_CostIndices!Z$29^Cal_Adjustments!$K$14)-1))</f>
        <v>1</v>
      </c>
      <c r="AA358" s="50">
        <f>((((Inp_CostIndices!AA$18-1)*Inp_CostIndices!AA$59+1)^Cal_Adjustments!$J$14)*(Inp_CostIndices!AA$51^Cal_Adjustments!$M$14)+((Inp_CostIndices!AA$29^Cal_Adjustments!$K$14)-1))</f>
        <v>1</v>
      </c>
      <c r="AB358" s="50">
        <f>((((Inp_CostIndices!AB$18-1)*Inp_CostIndices!AB$59+1)^Cal_Adjustments!$J$14)*(Inp_CostIndices!AB$51^Cal_Adjustments!$M$14)+((Inp_CostIndices!AB$29^Cal_Adjustments!$K$14)-1))</f>
        <v>1</v>
      </c>
      <c r="AC358" s="50">
        <f>((((Inp_CostIndices!AC$18-1)*Inp_CostIndices!AC$59+1)^Cal_Adjustments!$J$14)*(Inp_CostIndices!AC$51^Cal_Adjustments!$M$14)+((Inp_CostIndices!AC$29^Cal_Adjustments!$K$14)-1))</f>
        <v>1</v>
      </c>
      <c r="AD358" s="50">
        <f>((((Inp_CostIndices!AD$18-1)*Inp_CostIndices!AD$59+1)^Cal_Adjustments!$J$14)*(Inp_CostIndices!AD$51^Cal_Adjustments!$M$14)+((Inp_CostIndices!AD$29^Cal_Adjustments!$K$14)-1))</f>
        <v>1</v>
      </c>
      <c r="AE358" s="50">
        <f>((((Inp_CostIndices!AE$18-1)*Inp_CostIndices!AE$59+1)^Cal_Adjustments!$J$14)*(Inp_CostIndices!AE$51^Cal_Adjustments!$M$14)+((Inp_CostIndices!AE$29^Cal_Adjustments!$K$14)-1))</f>
        <v>1</v>
      </c>
      <c r="AF358" s="50">
        <f>((((Inp_CostIndices!AF$18-1)*Inp_CostIndices!AF$59+1)^Cal_Adjustments!$J$14)*(Inp_CostIndices!AF$51^Cal_Adjustments!$M$14)+((Inp_CostIndices!AF$29^Cal_Adjustments!$K$14)-1))</f>
        <v>1</v>
      </c>
      <c r="AG358" s="50">
        <f>((((Inp_CostIndices!AG$18-1)*Inp_CostIndices!AG$59+1)^Cal_Adjustments!$J$14)*(Inp_CostIndices!AG$51^Cal_Adjustments!$M$14)+((Inp_CostIndices!AG$29^Cal_Adjustments!$K$14)-1))</f>
        <v>1</v>
      </c>
      <c r="AH358" s="50">
        <f>((((Inp_CostIndices!AH$18-1)*Inp_CostIndices!AH$59+1)^Cal_Adjustments!$J$14)*(Inp_CostIndices!AH$51^Cal_Adjustments!$M$14)+((Inp_CostIndices!AH$29^Cal_Adjustments!$K$14)-1))</f>
        <v>1</v>
      </c>
      <c r="AI358" s="50">
        <f>((((Inp_CostIndices!AI$18-1)*Inp_CostIndices!AI$59+1)^Cal_Adjustments!$J$14)*(Inp_CostIndices!AI$51^Cal_Adjustments!$M$14)+((Inp_CostIndices!AI$29^Cal_Adjustments!$K$14)-1))</f>
        <v>1</v>
      </c>
      <c r="AJ358" s="50">
        <f>((((Inp_CostIndices!AJ$18-1)*Inp_CostIndices!AJ$59+1)^Cal_Adjustments!$J$14)*(Inp_CostIndices!AJ$51^Cal_Adjustments!$M$14)+((Inp_CostIndices!AJ$29^Cal_Adjustments!$K$14)-1))</f>
        <v>1</v>
      </c>
      <c r="AK358" s="50">
        <f>((((Inp_CostIndices!AK$18-1)*Inp_CostIndices!AK$59+1)^Cal_Adjustments!$J$14)*(Inp_CostIndices!AK$51^Cal_Adjustments!$M$14)+((Inp_CostIndices!AK$29^Cal_Adjustments!$K$14)-1))</f>
        <v>1</v>
      </c>
      <c r="AU358" s="49"/>
    </row>
    <row r="359" spans="4:47">
      <c r="D359" s="49" t="s">
        <v>296</v>
      </c>
      <c r="E359" s="49" t="s">
        <v>109</v>
      </c>
      <c r="F359" s="49" t="s">
        <v>89</v>
      </c>
      <c r="G359" s="49" t="s">
        <v>137</v>
      </c>
      <c r="H359" s="49" t="s">
        <v>362</v>
      </c>
      <c r="J359" s="52"/>
      <c r="L359" s="49" t="s">
        <v>273</v>
      </c>
      <c r="AU359" s="49"/>
    </row>
    <row r="360" spans="4:47">
      <c r="D360" s="49" t="s">
        <v>296</v>
      </c>
      <c r="E360" s="49" t="s">
        <v>112</v>
      </c>
      <c r="F360" s="49" t="s">
        <v>89</v>
      </c>
      <c r="G360" s="49" t="s">
        <v>137</v>
      </c>
      <c r="H360" s="49" t="s">
        <v>362</v>
      </c>
      <c r="J360" s="52"/>
      <c r="L360" s="49" t="s">
        <v>273</v>
      </c>
      <c r="AU360" s="49"/>
    </row>
    <row r="361" spans="4:47">
      <c r="D361" s="49" t="s">
        <v>296</v>
      </c>
      <c r="E361" s="49" t="s">
        <v>116</v>
      </c>
      <c r="F361" s="49" t="s">
        <v>89</v>
      </c>
      <c r="G361" s="49" t="s">
        <v>137</v>
      </c>
      <c r="H361" s="49" t="s">
        <v>362</v>
      </c>
      <c r="J361" s="52"/>
      <c r="L361" s="49" t="s">
        <v>273</v>
      </c>
      <c r="AU361" s="49"/>
    </row>
    <row r="362" spans="4:47">
      <c r="D362" s="49" t="s">
        <v>296</v>
      </c>
      <c r="E362" s="49" t="s">
        <v>120</v>
      </c>
      <c r="F362" s="49" t="s">
        <v>89</v>
      </c>
      <c r="G362" s="49" t="s">
        <v>137</v>
      </c>
      <c r="H362" s="49" t="s">
        <v>362</v>
      </c>
      <c r="J362" s="52"/>
      <c r="L362" s="49" t="s">
        <v>273</v>
      </c>
      <c r="AU362" s="49"/>
    </row>
    <row r="363" spans="4:47">
      <c r="D363" s="49" t="s">
        <v>296</v>
      </c>
      <c r="E363" s="49" t="s">
        <v>113</v>
      </c>
      <c r="F363" s="49" t="s">
        <v>89</v>
      </c>
      <c r="G363" s="49" t="s">
        <v>137</v>
      </c>
      <c r="H363" s="49" t="s">
        <v>362</v>
      </c>
      <c r="J363" s="52"/>
      <c r="L363" s="49" t="s">
        <v>273</v>
      </c>
      <c r="AU363" s="49"/>
    </row>
    <row r="364" spans="4:47">
      <c r="D364" s="49" t="s">
        <v>296</v>
      </c>
      <c r="E364" s="49" t="s">
        <v>128</v>
      </c>
      <c r="F364" s="49" t="s">
        <v>89</v>
      </c>
      <c r="G364" s="49" t="s">
        <v>137</v>
      </c>
      <c r="H364" s="49" t="s">
        <v>362</v>
      </c>
      <c r="J364" s="52"/>
      <c r="L364" s="49" t="s">
        <v>273</v>
      </c>
      <c r="AU364" s="49"/>
    </row>
    <row r="365" spans="4:47">
      <c r="D365" s="49" t="s">
        <v>296</v>
      </c>
      <c r="E365" s="49" t="s">
        <v>132</v>
      </c>
      <c r="F365" s="49" t="s">
        <v>89</v>
      </c>
      <c r="G365" s="49" t="s">
        <v>137</v>
      </c>
      <c r="H365" s="49" t="s">
        <v>362</v>
      </c>
      <c r="J365" s="52"/>
      <c r="L365" s="49" t="s">
        <v>273</v>
      </c>
      <c r="AU365" s="49"/>
    </row>
    <row r="366" spans="4:47">
      <c r="D366" s="51" t="s">
        <v>296</v>
      </c>
      <c r="E366" s="51" t="s">
        <v>121</v>
      </c>
      <c r="F366" s="51" t="s">
        <v>89</v>
      </c>
      <c r="G366" s="49" t="s">
        <v>137</v>
      </c>
      <c r="H366" s="51" t="s">
        <v>362</v>
      </c>
      <c r="J366" s="52"/>
      <c r="L366" s="49" t="s">
        <v>273</v>
      </c>
      <c r="AU366" s="85"/>
    </row>
    <row r="367" spans="4:47" s="51" customFormat="1">
      <c r="J367" s="52"/>
      <c r="AU367" s="95"/>
    </row>
    <row r="368" spans="4:47">
      <c r="F368" s="51" t="s">
        <v>89</v>
      </c>
      <c r="G368" s="49" t="str">
        <f>G366</f>
        <v>Statutory Independent Undertakings (SIU)</v>
      </c>
      <c r="H368" s="92" t="s">
        <v>380</v>
      </c>
      <c r="J368" s="52"/>
      <c r="L368" s="49" t="s">
        <v>273</v>
      </c>
      <c r="AU368" s="49"/>
    </row>
    <row r="369" spans="3:67">
      <c r="F369" s="51" t="s">
        <v>89</v>
      </c>
      <c r="G369" s="49" t="str">
        <f>G366</f>
        <v>Statutory Independent Undertakings (SIU)</v>
      </c>
      <c r="H369" s="92" t="s">
        <v>381</v>
      </c>
      <c r="J369" s="52"/>
      <c r="L369" s="49" t="s">
        <v>273</v>
      </c>
      <c r="AU369" s="49"/>
    </row>
    <row r="370" spans="3:67">
      <c r="F370" s="51" t="s">
        <v>89</v>
      </c>
      <c r="G370" s="49" t="str">
        <f>G366</f>
        <v>Statutory Independent Undertakings (SIU)</v>
      </c>
      <c r="H370" s="92" t="s">
        <v>382</v>
      </c>
      <c r="J370" s="52"/>
      <c r="L370" s="49" t="s">
        <v>273</v>
      </c>
      <c r="AU370" s="49"/>
    </row>
    <row r="371" spans="3:67">
      <c r="F371" s="51" t="s">
        <v>89</v>
      </c>
      <c r="G371" s="49" t="str">
        <f>G366</f>
        <v>Statutory Independent Undertakings (SIU)</v>
      </c>
      <c r="H371" s="92" t="s">
        <v>383</v>
      </c>
      <c r="J371" s="52"/>
      <c r="L371" s="49" t="s">
        <v>273</v>
      </c>
      <c r="AU371" s="49"/>
    </row>
    <row r="372" spans="3:67" s="51" customFormat="1">
      <c r="H372" s="62"/>
      <c r="J372" s="52"/>
      <c r="Y372" s="71"/>
      <c r="Z372" s="71"/>
      <c r="AA372" s="71"/>
      <c r="AB372" s="71"/>
      <c r="AC372" s="71"/>
      <c r="AD372" s="71"/>
      <c r="AE372" s="71"/>
      <c r="AF372" s="71"/>
      <c r="AG372" s="71"/>
      <c r="AH372" s="71"/>
      <c r="AI372" s="71"/>
      <c r="AJ372" s="71"/>
      <c r="AK372" s="71"/>
    </row>
    <row r="373" spans="3:67">
      <c r="C373" s="11" t="s">
        <v>141</v>
      </c>
      <c r="D373" s="11"/>
      <c r="E373" s="11"/>
      <c r="F373" s="11"/>
      <c r="G373" s="11"/>
      <c r="H373" s="11"/>
      <c r="I373" s="11"/>
      <c r="J373" s="11"/>
      <c r="K373" s="11"/>
      <c r="L373" s="11"/>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c r="AK373" s="11"/>
      <c r="AL373" s="11"/>
      <c r="AM373" s="11"/>
      <c r="AN373" s="11"/>
      <c r="AO373" s="11"/>
      <c r="AP373" s="11"/>
      <c r="AQ373" s="31"/>
      <c r="AR373" s="11"/>
      <c r="AS373" s="11"/>
      <c r="AT373" s="11"/>
      <c r="AU373" s="11"/>
      <c r="AV373" s="11"/>
      <c r="AW373" s="11"/>
      <c r="AX373" s="11"/>
      <c r="AY373" s="11"/>
      <c r="AZ373" s="11"/>
      <c r="BA373" s="11"/>
      <c r="BB373" s="31"/>
      <c r="BC373" s="11"/>
      <c r="BD373" s="11"/>
      <c r="BE373" s="11"/>
      <c r="BF373" s="11"/>
      <c r="BG373" s="11"/>
      <c r="BH373" s="11"/>
      <c r="BI373" s="11"/>
      <c r="BJ373" s="11"/>
      <c r="BK373" s="11"/>
      <c r="BL373" s="11"/>
      <c r="BM373" s="11"/>
      <c r="BN373" s="11"/>
      <c r="BO373" s="11"/>
    </row>
    <row r="374" spans="3:67" s="51" customFormat="1">
      <c r="C374" s="93"/>
      <c r="D374" s="93"/>
      <c r="E374" s="93"/>
      <c r="F374" s="93"/>
      <c r="G374" s="93"/>
      <c r="H374" s="93"/>
      <c r="I374" s="93"/>
      <c r="J374" s="93"/>
      <c r="K374" s="93"/>
      <c r="L374" s="93"/>
      <c r="M374" s="93"/>
      <c r="N374" s="93"/>
      <c r="O374" s="93"/>
      <c r="P374" s="93"/>
      <c r="Q374" s="93"/>
      <c r="R374" s="93"/>
      <c r="S374" s="93"/>
      <c r="T374" s="93"/>
      <c r="U374" s="93"/>
      <c r="V374" s="93"/>
      <c r="W374" s="93"/>
      <c r="X374" s="93"/>
      <c r="Y374" s="49"/>
      <c r="Z374" s="49"/>
      <c r="AA374" s="49"/>
      <c r="AB374" s="49"/>
      <c r="AC374" s="49"/>
      <c r="AD374" s="49"/>
      <c r="AE374" s="49"/>
      <c r="AF374" s="49"/>
      <c r="AG374" s="49"/>
      <c r="AH374" s="49"/>
      <c r="AI374" s="49"/>
      <c r="AJ374" s="49"/>
      <c r="AK374" s="49"/>
      <c r="AL374" s="93"/>
      <c r="AM374" s="93"/>
      <c r="AN374" s="93"/>
      <c r="AO374" s="93"/>
      <c r="AP374" s="93"/>
      <c r="AQ374" s="94"/>
      <c r="AR374" s="93"/>
      <c r="AS374" s="93"/>
      <c r="AT374" s="93"/>
      <c r="AU374" s="93"/>
      <c r="AV374" s="93"/>
      <c r="AW374" s="93"/>
      <c r="AX374" s="93"/>
      <c r="AY374" s="93"/>
      <c r="AZ374" s="93"/>
      <c r="BA374" s="93"/>
      <c r="BB374" s="94"/>
      <c r="BC374" s="93"/>
      <c r="BD374" s="93"/>
      <c r="BE374" s="93"/>
      <c r="BF374" s="93"/>
      <c r="BG374" s="93"/>
      <c r="BH374" s="93"/>
      <c r="BI374" s="93"/>
      <c r="BJ374" s="93"/>
      <c r="BK374" s="93"/>
      <c r="BL374" s="93"/>
      <c r="BM374" s="93"/>
      <c r="BN374" s="93"/>
      <c r="BO374" s="93"/>
    </row>
    <row r="375" spans="3:67">
      <c r="D375" s="49" t="s">
        <v>296</v>
      </c>
      <c r="E375" s="49" t="s">
        <v>109</v>
      </c>
      <c r="F375" s="49" t="s">
        <v>89</v>
      </c>
      <c r="G375" s="49" t="s">
        <v>141</v>
      </c>
      <c r="H375" s="49" t="s">
        <v>352</v>
      </c>
      <c r="I375" s="49" t="s">
        <v>299</v>
      </c>
      <c r="J375" s="52"/>
      <c r="L375" s="49" t="s">
        <v>297</v>
      </c>
      <c r="AU375" s="49"/>
    </row>
    <row r="376" spans="3:67">
      <c r="D376" s="49" t="s">
        <v>296</v>
      </c>
      <c r="E376" s="49" t="s">
        <v>112</v>
      </c>
      <c r="F376" s="49" t="s">
        <v>89</v>
      </c>
      <c r="G376" s="49" t="s">
        <v>141</v>
      </c>
      <c r="H376" s="49" t="s">
        <v>352</v>
      </c>
      <c r="I376" s="49" t="s">
        <v>299</v>
      </c>
      <c r="J376" s="52"/>
      <c r="L376" s="49" t="s">
        <v>297</v>
      </c>
      <c r="AU376" s="49"/>
    </row>
    <row r="377" spans="3:67">
      <c r="D377" s="49" t="s">
        <v>296</v>
      </c>
      <c r="E377" s="49" t="s">
        <v>116</v>
      </c>
      <c r="F377" s="49" t="s">
        <v>89</v>
      </c>
      <c r="G377" s="49" t="s">
        <v>141</v>
      </c>
      <c r="H377" s="49" t="s">
        <v>352</v>
      </c>
      <c r="I377" s="49" t="s">
        <v>299</v>
      </c>
      <c r="J377" s="52"/>
      <c r="L377" s="49" t="s">
        <v>297</v>
      </c>
      <c r="AU377" s="49"/>
    </row>
    <row r="378" spans="3:67">
      <c r="D378" s="49" t="s">
        <v>296</v>
      </c>
      <c r="E378" s="49" t="s">
        <v>120</v>
      </c>
      <c r="F378" s="49" t="s">
        <v>89</v>
      </c>
      <c r="G378" s="49" t="s">
        <v>141</v>
      </c>
      <c r="H378" s="49" t="s">
        <v>352</v>
      </c>
      <c r="I378" s="49" t="s">
        <v>299</v>
      </c>
      <c r="J378" s="52"/>
      <c r="L378" s="49" t="s">
        <v>297</v>
      </c>
      <c r="AU378" s="49"/>
    </row>
    <row r="379" spans="3:67">
      <c r="D379" s="49" t="s">
        <v>296</v>
      </c>
      <c r="E379" s="49" t="s">
        <v>113</v>
      </c>
      <c r="F379" s="49" t="s">
        <v>89</v>
      </c>
      <c r="G379" s="49" t="s">
        <v>141</v>
      </c>
      <c r="H379" s="49" t="s">
        <v>352</v>
      </c>
      <c r="I379" s="49" t="s">
        <v>299</v>
      </c>
      <c r="J379" s="52"/>
      <c r="L379" s="49" t="s">
        <v>297</v>
      </c>
      <c r="AU379" s="49"/>
    </row>
    <row r="380" spans="3:67">
      <c r="D380" s="49" t="s">
        <v>296</v>
      </c>
      <c r="E380" s="49" t="s">
        <v>128</v>
      </c>
      <c r="F380" s="49" t="s">
        <v>89</v>
      </c>
      <c r="G380" s="49" t="s">
        <v>141</v>
      </c>
      <c r="H380" s="49" t="s">
        <v>352</v>
      </c>
      <c r="I380" s="49" t="s">
        <v>299</v>
      </c>
      <c r="J380" s="52"/>
      <c r="L380" s="49" t="s">
        <v>297</v>
      </c>
      <c r="AU380" s="49"/>
    </row>
    <row r="381" spans="3:67">
      <c r="D381" s="49" t="s">
        <v>296</v>
      </c>
      <c r="E381" s="49" t="s">
        <v>132</v>
      </c>
      <c r="F381" s="49" t="s">
        <v>89</v>
      </c>
      <c r="G381" s="49" t="s">
        <v>141</v>
      </c>
      <c r="H381" s="49" t="s">
        <v>352</v>
      </c>
      <c r="I381" s="49" t="s">
        <v>299</v>
      </c>
      <c r="J381" s="52"/>
      <c r="L381" s="49" t="s">
        <v>297</v>
      </c>
      <c r="AU381" s="49"/>
    </row>
    <row r="382" spans="3:67">
      <c r="D382" s="49" t="s">
        <v>296</v>
      </c>
      <c r="E382" s="49" t="s">
        <v>121</v>
      </c>
      <c r="F382" s="49" t="s">
        <v>89</v>
      </c>
      <c r="G382" s="49" t="s">
        <v>141</v>
      </c>
      <c r="H382" s="49" t="s">
        <v>352</v>
      </c>
      <c r="I382" s="49" t="s">
        <v>299</v>
      </c>
      <c r="J382" s="52"/>
      <c r="L382" s="49" t="s">
        <v>297</v>
      </c>
      <c r="AU382" s="49"/>
    </row>
    <row r="383" spans="3:67">
      <c r="D383" s="49" t="s">
        <v>296</v>
      </c>
      <c r="E383" s="49" t="s">
        <v>109</v>
      </c>
      <c r="F383" s="49" t="s">
        <v>89</v>
      </c>
      <c r="G383" s="49" t="s">
        <v>141</v>
      </c>
      <c r="H383" s="49" t="s">
        <v>301</v>
      </c>
      <c r="I383" s="49" t="s">
        <v>299</v>
      </c>
      <c r="J383" s="52"/>
      <c r="L383" s="49" t="s">
        <v>297</v>
      </c>
      <c r="Y383" s="50">
        <f>((((Inp_CostIndices!Y$11-1)*Inp_CostIndices!Y$60+1)^Cal_Adjustments!$J$15)*(Inp_CostIndices!Y$44^Cal_Adjustments!$M$15)+((Inp_CostIndices!Y$22^Cal_Adjustments!$K$15)-1))</f>
        <v>1.0121805511251054</v>
      </c>
      <c r="Z383" s="50">
        <f>((((Inp_CostIndices!Z$11-1)*Inp_CostIndices!Z$60+1)^Cal_Adjustments!$J$15)*(Inp_CostIndices!Z$44^Cal_Adjustments!$M$15)+((Inp_CostIndices!Z$22^Cal_Adjustments!$K$15)-1))</f>
        <v>1.0114885781402658</v>
      </c>
      <c r="AA383" s="50">
        <f>((((Inp_CostIndices!AA$11-1)*Inp_CostIndices!AA$60+1)^Cal_Adjustments!$J$15)*(Inp_CostIndices!AA$44^Cal_Adjustments!$M$15)+((Inp_CostIndices!AA$22^Cal_Adjustments!$K$15)-1))</f>
        <v>1.0111680979309627</v>
      </c>
      <c r="AB383" s="50">
        <f>((((Inp_CostIndices!AB$11-1)*Inp_CostIndices!AB$60+1)^Cal_Adjustments!$J$15)*(Inp_CostIndices!AB$44^Cal_Adjustments!$M$15)+((Inp_CostIndices!AB$22^Cal_Adjustments!$K$15)-1))</f>
        <v>1.0116502311611606</v>
      </c>
      <c r="AC383" s="50">
        <f>((((Inp_CostIndices!AC$11-1)*Inp_CostIndices!AC$60+1)^Cal_Adjustments!$J$15)*(Inp_CostIndices!AC$44^Cal_Adjustments!$M$15)+((Inp_CostIndices!AC$22^Cal_Adjustments!$K$15)-1))</f>
        <v>1.0129389602719887</v>
      </c>
      <c r="AD383" s="50">
        <f>((((Inp_CostIndices!AD$11-1)*Inp_CostIndices!AD$60+1)^Cal_Adjustments!$J$15)*(Inp_CostIndices!AD$44^Cal_Adjustments!$M$15)+((Inp_CostIndices!AD$22^Cal_Adjustments!$K$15)-1))</f>
        <v>1.0124070537093424</v>
      </c>
      <c r="AE383" s="50">
        <f>((((Inp_CostIndices!AE$11-1)*Inp_CostIndices!AE$60+1)^Cal_Adjustments!$J$15)*(Inp_CostIndices!AE$44^Cal_Adjustments!$M$15)+((Inp_CostIndices!AE$22^Cal_Adjustments!$K$15)-1))</f>
        <v>1.011930584242744</v>
      </c>
      <c r="AF383" s="50">
        <f>((((Inp_CostIndices!AF$11-1)*Inp_CostIndices!AF$60+1)^Cal_Adjustments!$J$15)*(Inp_CostIndices!AF$44^Cal_Adjustments!$M$15)+((Inp_CostIndices!AF$22^Cal_Adjustments!$K$15)-1))</f>
        <v>1.011930584242744</v>
      </c>
      <c r="AG383" s="50">
        <f>((((Inp_CostIndices!AG$11-1)*Inp_CostIndices!AG$60+1)^Cal_Adjustments!$J$15)*(Inp_CostIndices!AG$44^Cal_Adjustments!$M$15)+((Inp_CostIndices!AG$22^Cal_Adjustments!$K$15)-1))</f>
        <v>1.011930584242744</v>
      </c>
      <c r="AH383" s="50">
        <f>((((Inp_CostIndices!AH$11-1)*Inp_CostIndices!AH$60+1)^Cal_Adjustments!$J$15)*(Inp_CostIndices!AH$44^Cal_Adjustments!$M$15)+((Inp_CostIndices!AH$22^Cal_Adjustments!$K$15)-1))</f>
        <v>1.011930584242744</v>
      </c>
      <c r="AI383" s="50">
        <f>((((Inp_CostIndices!AI$11-1)*Inp_CostIndices!AI$60+1)^Cal_Adjustments!$J$15)*(Inp_CostIndices!AI$44^Cal_Adjustments!$M$15)+((Inp_CostIndices!AI$22^Cal_Adjustments!$K$15)-1))</f>
        <v>1.011930584242744</v>
      </c>
      <c r="AJ383" s="50">
        <f>((((Inp_CostIndices!AJ$11-1)*Inp_CostIndices!AJ$60+1)^Cal_Adjustments!$J$15)*(Inp_CostIndices!AJ$44^Cal_Adjustments!$M$15)+((Inp_CostIndices!AJ$22^Cal_Adjustments!$K$15)-1))</f>
        <v>1.011930584242744</v>
      </c>
      <c r="AK383" s="50">
        <f>((((Inp_CostIndices!AK$11-1)*Inp_CostIndices!AK$60+1)^Cal_Adjustments!$J$15)*(Inp_CostIndices!AK$44^Cal_Adjustments!$M$15)+((Inp_CostIndices!AK$22^Cal_Adjustments!$K$15)-1))</f>
        <v>1.011930584242744</v>
      </c>
      <c r="AU383" s="49"/>
    </row>
    <row r="384" spans="3:67">
      <c r="D384" s="49" t="s">
        <v>296</v>
      </c>
      <c r="E384" s="49" t="s">
        <v>112</v>
      </c>
      <c r="F384" s="49" t="s">
        <v>89</v>
      </c>
      <c r="G384" s="49" t="s">
        <v>141</v>
      </c>
      <c r="H384" s="49" t="s">
        <v>301</v>
      </c>
      <c r="I384" s="49" t="s">
        <v>299</v>
      </c>
      <c r="J384" s="52"/>
      <c r="L384" s="49" t="s">
        <v>297</v>
      </c>
      <c r="Y384" s="50">
        <f>((((Inp_CostIndices!Y$12-1)*Inp_CostIndices!Y$60+1)^Cal_Adjustments!$J$15)*(Inp_CostIndices!Y$45^Cal_Adjustments!$M$15)+((Inp_CostIndices!Y$23^Cal_Adjustments!$K$15)-1))</f>
        <v>1.1867232073413099</v>
      </c>
      <c r="Z384" s="50">
        <f>((((Inp_CostIndices!Z$12-1)*Inp_CostIndices!Z$60+1)^Cal_Adjustments!$J$15)*(Inp_CostIndices!Z$45^Cal_Adjustments!$M$15)+((Inp_CostIndices!Z$23^Cal_Adjustments!$K$15)-1))</f>
        <v>1.1769015139847898</v>
      </c>
      <c r="AA384" s="50">
        <f>((((Inp_CostIndices!AA$12-1)*Inp_CostIndices!AA$60+1)^Cal_Adjustments!$J$15)*(Inp_CostIndices!AA$45^Cal_Adjustments!$M$15)+((Inp_CostIndices!AA$23^Cal_Adjustments!$K$15)-1))</f>
        <v>1.1707256071795877</v>
      </c>
      <c r="AB384" s="50">
        <f>((((Inp_CostIndices!AB$12-1)*Inp_CostIndices!AB$60+1)^Cal_Adjustments!$J$15)*(Inp_CostIndices!AB$45^Cal_Adjustments!$M$15)+((Inp_CostIndices!AB$23^Cal_Adjustments!$K$15)-1))</f>
        <v>1.1778305860818636</v>
      </c>
      <c r="AC384" s="50">
        <f>((((Inp_CostIndices!AC$12-1)*Inp_CostIndices!AC$60+1)^Cal_Adjustments!$J$15)*(Inp_CostIndices!AC$45^Cal_Adjustments!$M$15)+((Inp_CostIndices!AC$23^Cal_Adjustments!$K$15)-1))</f>
        <v>1.1989409084566318</v>
      </c>
      <c r="AD384" s="50">
        <f>((((Inp_CostIndices!AD$12-1)*Inp_CostIndices!AD$60+1)^Cal_Adjustments!$J$15)*(Inp_CostIndices!AD$45^Cal_Adjustments!$M$15)+((Inp_CostIndices!AD$23^Cal_Adjustments!$K$15)-1))</f>
        <v>1.192086448728783</v>
      </c>
      <c r="AE384" s="50">
        <f>((((Inp_CostIndices!AE$12-1)*Inp_CostIndices!AE$60+1)^Cal_Adjustments!$J$15)*(Inp_CostIndices!AE$45^Cal_Adjustments!$M$15)+((Inp_CostIndices!AE$23^Cal_Adjustments!$K$15)-1))</f>
        <v>1.1832970128863312</v>
      </c>
      <c r="AF384" s="50">
        <f>((((Inp_CostIndices!AF$12-1)*Inp_CostIndices!AF$60+1)^Cal_Adjustments!$J$15)*(Inp_CostIndices!AF$45^Cal_Adjustments!$M$15)+((Inp_CostIndices!AF$23^Cal_Adjustments!$K$15)-1))</f>
        <v>1.1832970128863312</v>
      </c>
      <c r="AG384" s="50">
        <f>((((Inp_CostIndices!AG$12-1)*Inp_CostIndices!AG$60+1)^Cal_Adjustments!$J$15)*(Inp_CostIndices!AG$45^Cal_Adjustments!$M$15)+((Inp_CostIndices!AG$23^Cal_Adjustments!$K$15)-1))</f>
        <v>1.1832970128863312</v>
      </c>
      <c r="AH384" s="50">
        <f>((((Inp_CostIndices!AH$12-1)*Inp_CostIndices!AH$60+1)^Cal_Adjustments!$J$15)*(Inp_CostIndices!AH$45^Cal_Adjustments!$M$15)+((Inp_CostIndices!AH$23^Cal_Adjustments!$K$15)-1))</f>
        <v>1.1832970128863312</v>
      </c>
      <c r="AI384" s="50">
        <f>((((Inp_CostIndices!AI$12-1)*Inp_CostIndices!AI$60+1)^Cal_Adjustments!$J$15)*(Inp_CostIndices!AI$45^Cal_Adjustments!$M$15)+((Inp_CostIndices!AI$23^Cal_Adjustments!$K$15)-1))</f>
        <v>1.1832970128863312</v>
      </c>
      <c r="AJ384" s="50">
        <f>((((Inp_CostIndices!AJ$12-1)*Inp_CostIndices!AJ$60+1)^Cal_Adjustments!$J$15)*(Inp_CostIndices!AJ$45^Cal_Adjustments!$M$15)+((Inp_CostIndices!AJ$23^Cal_Adjustments!$K$15)-1))</f>
        <v>1.1832970128863312</v>
      </c>
      <c r="AK384" s="50">
        <f>((((Inp_CostIndices!AK$12-1)*Inp_CostIndices!AK$60+1)^Cal_Adjustments!$J$15)*(Inp_CostIndices!AK$45^Cal_Adjustments!$M$15)+((Inp_CostIndices!AK$23^Cal_Adjustments!$K$15)-1))</f>
        <v>1.1832970128863312</v>
      </c>
      <c r="AU384" s="49"/>
    </row>
    <row r="385" spans="4:47">
      <c r="D385" s="49" t="s">
        <v>296</v>
      </c>
      <c r="E385" s="49" t="s">
        <v>116</v>
      </c>
      <c r="F385" s="49" t="s">
        <v>89</v>
      </c>
      <c r="G385" s="49" t="s">
        <v>141</v>
      </c>
      <c r="H385" s="49" t="s">
        <v>301</v>
      </c>
      <c r="I385" s="49" t="s">
        <v>299</v>
      </c>
      <c r="J385" s="52"/>
      <c r="L385" s="49" t="s">
        <v>297</v>
      </c>
      <c r="Y385" s="50">
        <f>((((Inp_CostIndices!Y$13-1)*Inp_CostIndices!Y$60+1)^Cal_Adjustments!$J$15)*(Inp_CostIndices!Y$46^Cal_Adjustments!$M$15)+((Inp_CostIndices!Y$24^Cal_Adjustments!$K$15)-1))</f>
        <v>1</v>
      </c>
      <c r="Z385" s="50">
        <f>((((Inp_CostIndices!Z$13-1)*Inp_CostIndices!Z$60+1)^Cal_Adjustments!$J$15)*(Inp_CostIndices!Z$46^Cal_Adjustments!$M$15)+((Inp_CostIndices!Z$24^Cal_Adjustments!$K$15)-1))</f>
        <v>1</v>
      </c>
      <c r="AA385" s="50">
        <f>((((Inp_CostIndices!AA$13-1)*Inp_CostIndices!AA$60+1)^Cal_Adjustments!$J$15)*(Inp_CostIndices!AA$46^Cal_Adjustments!$M$15)+((Inp_CostIndices!AA$24^Cal_Adjustments!$K$15)-1))</f>
        <v>1</v>
      </c>
      <c r="AB385" s="50">
        <f>((((Inp_CostIndices!AB$13-1)*Inp_CostIndices!AB$60+1)^Cal_Adjustments!$J$15)*(Inp_CostIndices!AB$46^Cal_Adjustments!$M$15)+((Inp_CostIndices!AB$24^Cal_Adjustments!$K$15)-1))</f>
        <v>1</v>
      </c>
      <c r="AC385" s="50">
        <f>((((Inp_CostIndices!AC$13-1)*Inp_CostIndices!AC$60+1)^Cal_Adjustments!$J$15)*(Inp_CostIndices!AC$46^Cal_Adjustments!$M$15)+((Inp_CostIndices!AC$24^Cal_Adjustments!$K$15)-1))</f>
        <v>1</v>
      </c>
      <c r="AD385" s="50">
        <f>((((Inp_CostIndices!AD$13-1)*Inp_CostIndices!AD$60+1)^Cal_Adjustments!$J$15)*(Inp_CostIndices!AD$46^Cal_Adjustments!$M$15)+((Inp_CostIndices!AD$24^Cal_Adjustments!$K$15)-1))</f>
        <v>1</v>
      </c>
      <c r="AE385" s="50">
        <f>((((Inp_CostIndices!AE$13-1)*Inp_CostIndices!AE$60+1)^Cal_Adjustments!$J$15)*(Inp_CostIndices!AE$46^Cal_Adjustments!$M$15)+((Inp_CostIndices!AE$24^Cal_Adjustments!$K$15)-1))</f>
        <v>1</v>
      </c>
      <c r="AF385" s="50">
        <f>((((Inp_CostIndices!AF$13-1)*Inp_CostIndices!AF$60+1)^Cal_Adjustments!$J$15)*(Inp_CostIndices!AF$46^Cal_Adjustments!$M$15)+((Inp_CostIndices!AF$24^Cal_Adjustments!$K$15)-1))</f>
        <v>1</v>
      </c>
      <c r="AG385" s="50">
        <f>((((Inp_CostIndices!AG$13-1)*Inp_CostIndices!AG$60+1)^Cal_Adjustments!$J$15)*(Inp_CostIndices!AG$46^Cal_Adjustments!$M$15)+((Inp_CostIndices!AG$24^Cal_Adjustments!$K$15)-1))</f>
        <v>1</v>
      </c>
      <c r="AH385" s="50">
        <f>((((Inp_CostIndices!AH$13-1)*Inp_CostIndices!AH$60+1)^Cal_Adjustments!$J$15)*(Inp_CostIndices!AH$46^Cal_Adjustments!$M$15)+((Inp_CostIndices!AH$24^Cal_Adjustments!$K$15)-1))</f>
        <v>1</v>
      </c>
      <c r="AI385" s="50">
        <f>((((Inp_CostIndices!AI$13-1)*Inp_CostIndices!AI$60+1)^Cal_Adjustments!$J$15)*(Inp_CostIndices!AI$46^Cal_Adjustments!$M$15)+((Inp_CostIndices!AI$24^Cal_Adjustments!$K$15)-1))</f>
        <v>1</v>
      </c>
      <c r="AJ385" s="50">
        <f>((((Inp_CostIndices!AJ$13-1)*Inp_CostIndices!AJ$60+1)^Cal_Adjustments!$J$15)*(Inp_CostIndices!AJ$46^Cal_Adjustments!$M$15)+((Inp_CostIndices!AJ$24^Cal_Adjustments!$K$15)-1))</f>
        <v>1</v>
      </c>
      <c r="AK385" s="50">
        <f>((((Inp_CostIndices!AK$13-1)*Inp_CostIndices!AK$60+1)^Cal_Adjustments!$J$15)*(Inp_CostIndices!AK$46^Cal_Adjustments!$M$15)+((Inp_CostIndices!AK$24^Cal_Adjustments!$K$15)-1))</f>
        <v>1</v>
      </c>
      <c r="AU385" s="49"/>
    </row>
    <row r="386" spans="4:47">
      <c r="D386" s="49" t="s">
        <v>296</v>
      </c>
      <c r="E386" s="49" t="s">
        <v>120</v>
      </c>
      <c r="F386" s="49" t="s">
        <v>89</v>
      </c>
      <c r="G386" s="49" t="s">
        <v>141</v>
      </c>
      <c r="H386" s="49" t="s">
        <v>301</v>
      </c>
      <c r="I386" s="49" t="s">
        <v>299</v>
      </c>
      <c r="J386" s="52"/>
      <c r="L386" s="49" t="s">
        <v>297</v>
      </c>
      <c r="Y386" s="50">
        <f>((((Inp_CostIndices!Y$14-1)*Inp_CostIndices!Y$60+1)^Cal_Adjustments!$J$15)*(Inp_CostIndices!Y$47^Cal_Adjustments!$M$15)+((Inp_CostIndices!Y$25^Cal_Adjustments!$K$15)-1))</f>
        <v>1</v>
      </c>
      <c r="Z386" s="50">
        <f>((((Inp_CostIndices!Z$14-1)*Inp_CostIndices!Z$60+1)^Cal_Adjustments!$J$15)*(Inp_CostIndices!Z$47^Cal_Adjustments!$M$15)+((Inp_CostIndices!Z$25^Cal_Adjustments!$K$15)-1))</f>
        <v>1</v>
      </c>
      <c r="AA386" s="50">
        <f>((((Inp_CostIndices!AA$14-1)*Inp_CostIndices!AA$60+1)^Cal_Adjustments!$J$15)*(Inp_CostIndices!AA$47^Cal_Adjustments!$M$15)+((Inp_CostIndices!AA$25^Cal_Adjustments!$K$15)-1))</f>
        <v>1</v>
      </c>
      <c r="AB386" s="50">
        <f>((((Inp_CostIndices!AB$14-1)*Inp_CostIndices!AB$60+1)^Cal_Adjustments!$J$15)*(Inp_CostIndices!AB$47^Cal_Adjustments!$M$15)+((Inp_CostIndices!AB$25^Cal_Adjustments!$K$15)-1))</f>
        <v>1</v>
      </c>
      <c r="AC386" s="50">
        <f>((((Inp_CostIndices!AC$14-1)*Inp_CostIndices!AC$60+1)^Cal_Adjustments!$J$15)*(Inp_CostIndices!AC$47^Cal_Adjustments!$M$15)+((Inp_CostIndices!AC$25^Cal_Adjustments!$K$15)-1))</f>
        <v>1</v>
      </c>
      <c r="AD386" s="50">
        <f>((((Inp_CostIndices!AD$14-1)*Inp_CostIndices!AD$60+1)^Cal_Adjustments!$J$15)*(Inp_CostIndices!AD$47^Cal_Adjustments!$M$15)+((Inp_CostIndices!AD$25^Cal_Adjustments!$K$15)-1))</f>
        <v>1</v>
      </c>
      <c r="AE386" s="50">
        <f>((((Inp_CostIndices!AE$14-1)*Inp_CostIndices!AE$60+1)^Cal_Adjustments!$J$15)*(Inp_CostIndices!AE$47^Cal_Adjustments!$M$15)+((Inp_CostIndices!AE$25^Cal_Adjustments!$K$15)-1))</f>
        <v>1</v>
      </c>
      <c r="AF386" s="50">
        <f>((((Inp_CostIndices!AF$14-1)*Inp_CostIndices!AF$60+1)^Cal_Adjustments!$J$15)*(Inp_CostIndices!AF$47^Cal_Adjustments!$M$15)+((Inp_CostIndices!AF$25^Cal_Adjustments!$K$15)-1))</f>
        <v>1</v>
      </c>
      <c r="AG386" s="50">
        <f>((((Inp_CostIndices!AG$14-1)*Inp_CostIndices!AG$60+1)^Cal_Adjustments!$J$15)*(Inp_CostIndices!AG$47^Cal_Adjustments!$M$15)+((Inp_CostIndices!AG$25^Cal_Adjustments!$K$15)-1))</f>
        <v>1</v>
      </c>
      <c r="AH386" s="50">
        <f>((((Inp_CostIndices!AH$14-1)*Inp_CostIndices!AH$60+1)^Cal_Adjustments!$J$15)*(Inp_CostIndices!AH$47^Cal_Adjustments!$M$15)+((Inp_CostIndices!AH$25^Cal_Adjustments!$K$15)-1))</f>
        <v>1</v>
      </c>
      <c r="AI386" s="50">
        <f>((((Inp_CostIndices!AI$14-1)*Inp_CostIndices!AI$60+1)^Cal_Adjustments!$J$15)*(Inp_CostIndices!AI$47^Cal_Adjustments!$M$15)+((Inp_CostIndices!AI$25^Cal_Adjustments!$K$15)-1))</f>
        <v>1</v>
      </c>
      <c r="AJ386" s="50">
        <f>((((Inp_CostIndices!AJ$14-1)*Inp_CostIndices!AJ$60+1)^Cal_Adjustments!$J$15)*(Inp_CostIndices!AJ$47^Cal_Adjustments!$M$15)+((Inp_CostIndices!AJ$25^Cal_Adjustments!$K$15)-1))</f>
        <v>1</v>
      </c>
      <c r="AK386" s="50">
        <f>((((Inp_CostIndices!AK$14-1)*Inp_CostIndices!AK$60+1)^Cal_Adjustments!$J$15)*(Inp_CostIndices!AK$47^Cal_Adjustments!$M$15)+((Inp_CostIndices!AK$25^Cal_Adjustments!$K$15)-1))</f>
        <v>1</v>
      </c>
      <c r="AU386" s="49"/>
    </row>
    <row r="387" spans="4:47">
      <c r="D387" s="49" t="s">
        <v>296</v>
      </c>
      <c r="E387" s="49" t="s">
        <v>113</v>
      </c>
      <c r="F387" s="49" t="s">
        <v>89</v>
      </c>
      <c r="G387" s="49" t="s">
        <v>141</v>
      </c>
      <c r="H387" s="49" t="s">
        <v>301</v>
      </c>
      <c r="I387" s="49" t="s">
        <v>299</v>
      </c>
      <c r="J387" s="52"/>
      <c r="L387" s="49" t="s">
        <v>297</v>
      </c>
      <c r="Y387" s="50">
        <f>((((Inp_CostIndices!Y$15-1)*Inp_CostIndices!Y$60+1)^Cal_Adjustments!$J$15)*(Inp_CostIndices!Y$48^Cal_Adjustments!$M$15)+((Inp_CostIndices!Y$26^Cal_Adjustments!$K$15)-1))</f>
        <v>1</v>
      </c>
      <c r="Z387" s="50">
        <f>((((Inp_CostIndices!Z$15-1)*Inp_CostIndices!Z$60+1)^Cal_Adjustments!$J$15)*(Inp_CostIndices!Z$48^Cal_Adjustments!$M$15)+((Inp_CostIndices!Z$26^Cal_Adjustments!$K$15)-1))</f>
        <v>1</v>
      </c>
      <c r="AA387" s="50">
        <f>((((Inp_CostIndices!AA$15-1)*Inp_CostIndices!AA$60+1)^Cal_Adjustments!$J$15)*(Inp_CostIndices!AA$48^Cal_Adjustments!$M$15)+((Inp_CostIndices!AA$26^Cal_Adjustments!$K$15)-1))</f>
        <v>1</v>
      </c>
      <c r="AB387" s="50">
        <f>((((Inp_CostIndices!AB$15-1)*Inp_CostIndices!AB$60+1)^Cal_Adjustments!$J$15)*(Inp_CostIndices!AB$48^Cal_Adjustments!$M$15)+((Inp_CostIndices!AB$26^Cal_Adjustments!$K$15)-1))</f>
        <v>1</v>
      </c>
      <c r="AC387" s="50">
        <f>((((Inp_CostIndices!AC$15-1)*Inp_CostIndices!AC$60+1)^Cal_Adjustments!$J$15)*(Inp_CostIndices!AC$48^Cal_Adjustments!$M$15)+((Inp_CostIndices!AC$26^Cal_Adjustments!$K$15)-1))</f>
        <v>1</v>
      </c>
      <c r="AD387" s="50">
        <f>((((Inp_CostIndices!AD$15-1)*Inp_CostIndices!AD$60+1)^Cal_Adjustments!$J$15)*(Inp_CostIndices!AD$48^Cal_Adjustments!$M$15)+((Inp_CostIndices!AD$26^Cal_Adjustments!$K$15)-1))</f>
        <v>1</v>
      </c>
      <c r="AE387" s="50">
        <f>((((Inp_CostIndices!AE$15-1)*Inp_CostIndices!AE$60+1)^Cal_Adjustments!$J$15)*(Inp_CostIndices!AE$48^Cal_Adjustments!$M$15)+((Inp_CostIndices!AE$26^Cal_Adjustments!$K$15)-1))</f>
        <v>1</v>
      </c>
      <c r="AF387" s="50">
        <f>((((Inp_CostIndices!AF$15-1)*Inp_CostIndices!AF$60+1)^Cal_Adjustments!$J$15)*(Inp_CostIndices!AF$48^Cal_Adjustments!$M$15)+((Inp_CostIndices!AF$26^Cal_Adjustments!$K$15)-1))</f>
        <v>1</v>
      </c>
      <c r="AG387" s="50">
        <f>((((Inp_CostIndices!AG$15-1)*Inp_CostIndices!AG$60+1)^Cal_Adjustments!$J$15)*(Inp_CostIndices!AG$48^Cal_Adjustments!$M$15)+((Inp_CostIndices!AG$26^Cal_Adjustments!$K$15)-1))</f>
        <v>1</v>
      </c>
      <c r="AH387" s="50">
        <f>((((Inp_CostIndices!AH$15-1)*Inp_CostIndices!AH$60+1)^Cal_Adjustments!$J$15)*(Inp_CostIndices!AH$48^Cal_Adjustments!$M$15)+((Inp_CostIndices!AH$26^Cal_Adjustments!$K$15)-1))</f>
        <v>1</v>
      </c>
      <c r="AI387" s="50">
        <f>((((Inp_CostIndices!AI$15-1)*Inp_CostIndices!AI$60+1)^Cal_Adjustments!$J$15)*(Inp_CostIndices!AI$48^Cal_Adjustments!$M$15)+((Inp_CostIndices!AI$26^Cal_Adjustments!$K$15)-1))</f>
        <v>1</v>
      </c>
      <c r="AJ387" s="50">
        <f>((((Inp_CostIndices!AJ$15-1)*Inp_CostIndices!AJ$60+1)^Cal_Adjustments!$J$15)*(Inp_CostIndices!AJ$48^Cal_Adjustments!$M$15)+((Inp_CostIndices!AJ$26^Cal_Adjustments!$K$15)-1))</f>
        <v>1</v>
      </c>
      <c r="AK387" s="50">
        <f>((((Inp_CostIndices!AK$15-1)*Inp_CostIndices!AK$60+1)^Cal_Adjustments!$J$15)*(Inp_CostIndices!AK$48^Cal_Adjustments!$M$15)+((Inp_CostIndices!AK$26^Cal_Adjustments!$K$15)-1))</f>
        <v>1</v>
      </c>
      <c r="AU387" s="49"/>
    </row>
    <row r="388" spans="4:47">
      <c r="D388" s="49" t="s">
        <v>296</v>
      </c>
      <c r="E388" s="49" t="s">
        <v>128</v>
      </c>
      <c r="F388" s="49" t="s">
        <v>89</v>
      </c>
      <c r="G388" s="49" t="s">
        <v>141</v>
      </c>
      <c r="H388" s="49" t="s">
        <v>301</v>
      </c>
      <c r="I388" s="49" t="s">
        <v>299</v>
      </c>
      <c r="J388" s="52"/>
      <c r="L388" s="49" t="s">
        <v>297</v>
      </c>
      <c r="Y388" s="50">
        <f>((((Inp_CostIndices!Y$16-1)*Inp_CostIndices!Y$60+1)^Cal_Adjustments!$J$15)*(Inp_CostIndices!Y$49^Cal_Adjustments!$M$15)+((Inp_CostIndices!Y$27^Cal_Adjustments!$K$15)-1))</f>
        <v>1</v>
      </c>
      <c r="Z388" s="50">
        <f>((((Inp_CostIndices!Z$16-1)*Inp_CostIndices!Z$60+1)^Cal_Adjustments!$J$15)*(Inp_CostIndices!Z$49^Cal_Adjustments!$M$15)+((Inp_CostIndices!Z$27^Cal_Adjustments!$K$15)-1))</f>
        <v>1</v>
      </c>
      <c r="AA388" s="50">
        <f>((((Inp_CostIndices!AA$16-1)*Inp_CostIndices!AA$60+1)^Cal_Adjustments!$J$15)*(Inp_CostIndices!AA$49^Cal_Adjustments!$M$15)+((Inp_CostIndices!AA$27^Cal_Adjustments!$K$15)-1))</f>
        <v>1</v>
      </c>
      <c r="AB388" s="50">
        <f>((((Inp_CostIndices!AB$16-1)*Inp_CostIndices!AB$60+1)^Cal_Adjustments!$J$15)*(Inp_CostIndices!AB$49^Cal_Adjustments!$M$15)+((Inp_CostIndices!AB$27^Cal_Adjustments!$K$15)-1))</f>
        <v>1</v>
      </c>
      <c r="AC388" s="50">
        <f>((((Inp_CostIndices!AC$16-1)*Inp_CostIndices!AC$60+1)^Cal_Adjustments!$J$15)*(Inp_CostIndices!AC$49^Cal_Adjustments!$M$15)+((Inp_CostIndices!AC$27^Cal_Adjustments!$K$15)-1))</f>
        <v>1</v>
      </c>
      <c r="AD388" s="50">
        <f>((((Inp_CostIndices!AD$16-1)*Inp_CostIndices!AD$60+1)^Cal_Adjustments!$J$15)*(Inp_CostIndices!AD$49^Cal_Adjustments!$M$15)+((Inp_CostIndices!AD$27^Cal_Adjustments!$K$15)-1))</f>
        <v>1</v>
      </c>
      <c r="AE388" s="50">
        <f>((((Inp_CostIndices!AE$16-1)*Inp_CostIndices!AE$60+1)^Cal_Adjustments!$J$15)*(Inp_CostIndices!AE$49^Cal_Adjustments!$M$15)+((Inp_CostIndices!AE$27^Cal_Adjustments!$K$15)-1))</f>
        <v>1</v>
      </c>
      <c r="AF388" s="50">
        <f>((((Inp_CostIndices!AF$16-1)*Inp_CostIndices!AF$60+1)^Cal_Adjustments!$J$15)*(Inp_CostIndices!AF$49^Cal_Adjustments!$M$15)+((Inp_CostIndices!AF$27^Cal_Adjustments!$K$15)-1))</f>
        <v>1</v>
      </c>
      <c r="AG388" s="50">
        <f>((((Inp_CostIndices!AG$16-1)*Inp_CostIndices!AG$60+1)^Cal_Adjustments!$J$15)*(Inp_CostIndices!AG$49^Cal_Adjustments!$M$15)+((Inp_CostIndices!AG$27^Cal_Adjustments!$K$15)-1))</f>
        <v>1</v>
      </c>
      <c r="AH388" s="50">
        <f>((((Inp_CostIndices!AH$16-1)*Inp_CostIndices!AH$60+1)^Cal_Adjustments!$J$15)*(Inp_CostIndices!AH$49^Cal_Adjustments!$M$15)+((Inp_CostIndices!AH$27^Cal_Adjustments!$K$15)-1))</f>
        <v>1</v>
      </c>
      <c r="AI388" s="50">
        <f>((((Inp_CostIndices!AI$16-1)*Inp_CostIndices!AI$60+1)^Cal_Adjustments!$J$15)*(Inp_CostIndices!AI$49^Cal_Adjustments!$M$15)+((Inp_CostIndices!AI$27^Cal_Adjustments!$K$15)-1))</f>
        <v>1</v>
      </c>
      <c r="AJ388" s="50">
        <f>((((Inp_CostIndices!AJ$16-1)*Inp_CostIndices!AJ$60+1)^Cal_Adjustments!$J$15)*(Inp_CostIndices!AJ$49^Cal_Adjustments!$M$15)+((Inp_CostIndices!AJ$27^Cal_Adjustments!$K$15)-1))</f>
        <v>1</v>
      </c>
      <c r="AK388" s="50">
        <f>((((Inp_CostIndices!AK$16-1)*Inp_CostIndices!AK$60+1)^Cal_Adjustments!$J$15)*(Inp_CostIndices!AK$49^Cal_Adjustments!$M$15)+((Inp_CostIndices!AK$27^Cal_Adjustments!$K$15)-1))</f>
        <v>1</v>
      </c>
      <c r="AU388" s="49"/>
    </row>
    <row r="389" spans="4:47">
      <c r="D389" s="49" t="s">
        <v>296</v>
      </c>
      <c r="E389" s="49" t="s">
        <v>132</v>
      </c>
      <c r="F389" s="49" t="s">
        <v>89</v>
      </c>
      <c r="G389" s="49" t="s">
        <v>141</v>
      </c>
      <c r="H389" s="49" t="s">
        <v>301</v>
      </c>
      <c r="I389" s="49" t="s">
        <v>299</v>
      </c>
      <c r="J389" s="52"/>
      <c r="L389" s="49" t="s">
        <v>297</v>
      </c>
      <c r="Y389" s="50">
        <f>((((Inp_CostIndices!Y$17-1)*Inp_CostIndices!Y$60+1)^Cal_Adjustments!$J$15)*(Inp_CostIndices!Y$50^Cal_Adjustments!$M$15)+((Inp_CostIndices!Y$28^Cal_Adjustments!$K$15)-1))</f>
        <v>1.1053311892949071</v>
      </c>
      <c r="Z389" s="50">
        <f>((((Inp_CostIndices!Z$17-1)*Inp_CostIndices!Z$60+1)^Cal_Adjustments!$J$15)*(Inp_CostIndices!Z$50^Cal_Adjustments!$M$15)+((Inp_CostIndices!Z$28^Cal_Adjustments!$K$15)-1))</f>
        <v>1.1075876390909856</v>
      </c>
      <c r="AA389" s="50">
        <f>((((Inp_CostIndices!AA$17-1)*Inp_CostIndices!AA$60+1)^Cal_Adjustments!$J$15)*(Inp_CostIndices!AA$50^Cal_Adjustments!$M$15)+((Inp_CostIndices!AA$28^Cal_Adjustments!$K$15)-1))</f>
        <v>1.0986654513031451</v>
      </c>
      <c r="AB389" s="50">
        <f>((((Inp_CostIndices!AB$17-1)*Inp_CostIndices!AB$60+1)^Cal_Adjustments!$J$15)*(Inp_CostIndices!AB$50^Cal_Adjustments!$M$15)+((Inp_CostIndices!AB$28^Cal_Adjustments!$K$15)-1))</f>
        <v>1.0939970955532516</v>
      </c>
      <c r="AC389" s="50">
        <f>((((Inp_CostIndices!AC$17-1)*Inp_CostIndices!AC$60+1)^Cal_Adjustments!$J$15)*(Inp_CostIndices!AC$50^Cal_Adjustments!$M$15)+((Inp_CostIndices!AC$28^Cal_Adjustments!$K$15)-1))</f>
        <v>1.1095505627532551</v>
      </c>
      <c r="AD389" s="50">
        <f>((((Inp_CostIndices!AD$17-1)*Inp_CostIndices!AD$60+1)^Cal_Adjustments!$J$15)*(Inp_CostIndices!AD$50^Cal_Adjustments!$M$15)+((Inp_CostIndices!AD$28^Cal_Adjustments!$K$15)-1))</f>
        <v>1.1070737979828054</v>
      </c>
      <c r="AE389" s="50">
        <f>((((Inp_CostIndices!AE$17-1)*Inp_CostIndices!AE$60+1)^Cal_Adjustments!$J$15)*(Inp_CostIndices!AE$50^Cal_Adjustments!$M$15)+((Inp_CostIndices!AE$28^Cal_Adjustments!$K$15)-1))</f>
        <v>1.1033749093366887</v>
      </c>
      <c r="AF389" s="50">
        <f>((((Inp_CostIndices!AF$17-1)*Inp_CostIndices!AF$60+1)^Cal_Adjustments!$J$15)*(Inp_CostIndices!AF$50^Cal_Adjustments!$M$15)+((Inp_CostIndices!AF$28^Cal_Adjustments!$K$15)-1))</f>
        <v>1.1033749093366887</v>
      </c>
      <c r="AG389" s="50">
        <f>((((Inp_CostIndices!AG$17-1)*Inp_CostIndices!AG$60+1)^Cal_Adjustments!$J$15)*(Inp_CostIndices!AG$50^Cal_Adjustments!$M$15)+((Inp_CostIndices!AG$28^Cal_Adjustments!$K$15)-1))</f>
        <v>1.1033749093366887</v>
      </c>
      <c r="AH389" s="50">
        <f>((((Inp_CostIndices!AH$17-1)*Inp_CostIndices!AH$60+1)^Cal_Adjustments!$J$15)*(Inp_CostIndices!AH$50^Cal_Adjustments!$M$15)+((Inp_CostIndices!AH$28^Cal_Adjustments!$K$15)-1))</f>
        <v>1.1033749093366887</v>
      </c>
      <c r="AI389" s="50">
        <f>((((Inp_CostIndices!AI$17-1)*Inp_CostIndices!AI$60+1)^Cal_Adjustments!$J$15)*(Inp_CostIndices!AI$50^Cal_Adjustments!$M$15)+((Inp_CostIndices!AI$28^Cal_Adjustments!$K$15)-1))</f>
        <v>1.1033749093366887</v>
      </c>
      <c r="AJ389" s="50">
        <f>((((Inp_CostIndices!AJ$17-1)*Inp_CostIndices!AJ$60+1)^Cal_Adjustments!$J$15)*(Inp_CostIndices!AJ$50^Cal_Adjustments!$M$15)+((Inp_CostIndices!AJ$28^Cal_Adjustments!$K$15)-1))</f>
        <v>1.1033749093366887</v>
      </c>
      <c r="AK389" s="50">
        <f>((((Inp_CostIndices!AK$17-1)*Inp_CostIndices!AK$60+1)^Cal_Adjustments!$J$15)*(Inp_CostIndices!AK$50^Cal_Adjustments!$M$15)+((Inp_CostIndices!AK$28^Cal_Adjustments!$K$15)-1))</f>
        <v>1.1033749093366887</v>
      </c>
      <c r="AU389" s="49"/>
    </row>
    <row r="390" spans="4:47">
      <c r="D390" s="49" t="s">
        <v>296</v>
      </c>
      <c r="E390" s="49" t="s">
        <v>121</v>
      </c>
      <c r="F390" s="49" t="s">
        <v>89</v>
      </c>
      <c r="G390" s="49" t="s">
        <v>141</v>
      </c>
      <c r="H390" s="49" t="s">
        <v>301</v>
      </c>
      <c r="I390" s="49" t="s">
        <v>299</v>
      </c>
      <c r="J390" s="52"/>
      <c r="L390" s="49" t="s">
        <v>297</v>
      </c>
      <c r="Y390" s="50">
        <f>((((Inp_CostIndices!Y$18-1)*Inp_CostIndices!Y$60+1)^Cal_Adjustments!$J$15)*(Inp_CostIndices!Y$51^Cal_Adjustments!$M$15)+((Inp_CostIndices!Y$29^Cal_Adjustments!$K$15)-1))</f>
        <v>1</v>
      </c>
      <c r="Z390" s="50">
        <f>((((Inp_CostIndices!Z$18-1)*Inp_CostIndices!Z$60+1)^Cal_Adjustments!$J$15)*(Inp_CostIndices!Z$51^Cal_Adjustments!$M$15)+((Inp_CostIndices!Z$29^Cal_Adjustments!$K$15)-1))</f>
        <v>1</v>
      </c>
      <c r="AA390" s="50">
        <f>((((Inp_CostIndices!AA$18-1)*Inp_CostIndices!AA$60+1)^Cal_Adjustments!$J$15)*(Inp_CostIndices!AA$51^Cal_Adjustments!$M$15)+((Inp_CostIndices!AA$29^Cal_Adjustments!$K$15)-1))</f>
        <v>1</v>
      </c>
      <c r="AB390" s="50">
        <f>((((Inp_CostIndices!AB$18-1)*Inp_CostIndices!AB$60+1)^Cal_Adjustments!$J$15)*(Inp_CostIndices!AB$51^Cal_Adjustments!$M$15)+((Inp_CostIndices!AB$29^Cal_Adjustments!$K$15)-1))</f>
        <v>1</v>
      </c>
      <c r="AC390" s="50">
        <f>((((Inp_CostIndices!AC$18-1)*Inp_CostIndices!AC$60+1)^Cal_Adjustments!$J$15)*(Inp_CostIndices!AC$51^Cal_Adjustments!$M$15)+((Inp_CostIndices!AC$29^Cal_Adjustments!$K$15)-1))</f>
        <v>1</v>
      </c>
      <c r="AD390" s="50">
        <f>((((Inp_CostIndices!AD$18-1)*Inp_CostIndices!AD$60+1)^Cal_Adjustments!$J$15)*(Inp_CostIndices!AD$51^Cal_Adjustments!$M$15)+((Inp_CostIndices!AD$29^Cal_Adjustments!$K$15)-1))</f>
        <v>1</v>
      </c>
      <c r="AE390" s="50">
        <f>((((Inp_CostIndices!AE$18-1)*Inp_CostIndices!AE$60+1)^Cal_Adjustments!$J$15)*(Inp_CostIndices!AE$51^Cal_Adjustments!$M$15)+((Inp_CostIndices!AE$29^Cal_Adjustments!$K$15)-1))</f>
        <v>1</v>
      </c>
      <c r="AF390" s="50">
        <f>((((Inp_CostIndices!AF$18-1)*Inp_CostIndices!AF$60+1)^Cal_Adjustments!$J$15)*(Inp_CostIndices!AF$51^Cal_Adjustments!$M$15)+((Inp_CostIndices!AF$29^Cal_Adjustments!$K$15)-1))</f>
        <v>1</v>
      </c>
      <c r="AG390" s="50">
        <f>((((Inp_CostIndices!AG$18-1)*Inp_CostIndices!AG$60+1)^Cal_Adjustments!$J$15)*(Inp_CostIndices!AG$51^Cal_Adjustments!$M$15)+((Inp_CostIndices!AG$29^Cal_Adjustments!$K$15)-1))</f>
        <v>1</v>
      </c>
      <c r="AH390" s="50">
        <f>((((Inp_CostIndices!AH$18-1)*Inp_CostIndices!AH$60+1)^Cal_Adjustments!$J$15)*(Inp_CostIndices!AH$51^Cal_Adjustments!$M$15)+((Inp_CostIndices!AH$29^Cal_Adjustments!$K$15)-1))</f>
        <v>1</v>
      </c>
      <c r="AI390" s="50">
        <f>((((Inp_CostIndices!AI$18-1)*Inp_CostIndices!AI$60+1)^Cal_Adjustments!$J$15)*(Inp_CostIndices!AI$51^Cal_Adjustments!$M$15)+((Inp_CostIndices!AI$29^Cal_Adjustments!$K$15)-1))</f>
        <v>1</v>
      </c>
      <c r="AJ390" s="50">
        <f>((((Inp_CostIndices!AJ$18-1)*Inp_CostIndices!AJ$60+1)^Cal_Adjustments!$J$15)*(Inp_CostIndices!AJ$51^Cal_Adjustments!$M$15)+((Inp_CostIndices!AJ$29^Cal_Adjustments!$K$15)-1))</f>
        <v>1</v>
      </c>
      <c r="AK390" s="50">
        <f>((((Inp_CostIndices!AK$18-1)*Inp_CostIndices!AK$60+1)^Cal_Adjustments!$J$15)*(Inp_CostIndices!AK$51^Cal_Adjustments!$M$15)+((Inp_CostIndices!AK$29^Cal_Adjustments!$K$15)-1))</f>
        <v>1</v>
      </c>
      <c r="AU390" s="49"/>
    </row>
    <row r="391" spans="4:47">
      <c r="D391" s="49" t="s">
        <v>296</v>
      </c>
      <c r="E391" s="49" t="s">
        <v>109</v>
      </c>
      <c r="F391" s="49" t="s">
        <v>89</v>
      </c>
      <c r="G391" s="49" t="s">
        <v>141</v>
      </c>
      <c r="H391" s="49" t="s">
        <v>302</v>
      </c>
      <c r="I391" s="49" t="s">
        <v>299</v>
      </c>
      <c r="J391" s="52"/>
      <c r="L391" s="49" t="s">
        <v>297</v>
      </c>
      <c r="Y391" s="50">
        <f>((((Inp_CostIndices!Y$11-1)*Inp_CostIndices!Y$60+1)^Cal_Adjustments!$J$15)*(Inp_CostIndices!Y$44^Cal_Adjustments!$M$15)+((Inp_CostIndices!Y$22^Cal_Adjustments!$K$15)-1))</f>
        <v>1.0121805511251054</v>
      </c>
      <c r="Z391" s="50">
        <f>((((Inp_CostIndices!Z$11-1)*Inp_CostIndices!Z$60+1)^Cal_Adjustments!$J$15)*(Inp_CostIndices!Z$44^Cal_Adjustments!$M$15)+((Inp_CostIndices!Z$22^Cal_Adjustments!$K$15)-1))</f>
        <v>1.0114885781402658</v>
      </c>
      <c r="AA391" s="50">
        <f>((((Inp_CostIndices!AA$11-1)*Inp_CostIndices!AA$60+1)^Cal_Adjustments!$J$15)*(Inp_CostIndices!AA$44^Cal_Adjustments!$M$15)+((Inp_CostIndices!AA$22^Cal_Adjustments!$K$15)-1))</f>
        <v>1.0111680979309627</v>
      </c>
      <c r="AB391" s="50">
        <f>((((Inp_CostIndices!AB$11-1)*Inp_CostIndices!AB$60+1)^Cal_Adjustments!$J$15)*(Inp_CostIndices!AB$44^Cal_Adjustments!$M$15)+((Inp_CostIndices!AB$22^Cal_Adjustments!$K$15)-1))</f>
        <v>1.0116502311611606</v>
      </c>
      <c r="AC391" s="50">
        <f>((((Inp_CostIndices!AC$11-1)*Inp_CostIndices!AC$60+1)^Cal_Adjustments!$J$15)*(Inp_CostIndices!AC$44^Cal_Adjustments!$M$15)+((Inp_CostIndices!AC$22^Cal_Adjustments!$K$15)-1))</f>
        <v>1.0129389602719887</v>
      </c>
      <c r="AD391" s="50">
        <f>((((Inp_CostIndices!AD$11-1)*Inp_CostIndices!AD$60+1)^Cal_Adjustments!$J$15)*(Inp_CostIndices!AD$44^Cal_Adjustments!$M$15)+((Inp_CostIndices!AD$22^Cal_Adjustments!$K$15)-1))</f>
        <v>1.0124070537093424</v>
      </c>
      <c r="AE391" s="50">
        <f>((((Inp_CostIndices!AE$11-1)*Inp_CostIndices!AE$60+1)^Cal_Adjustments!$J$15)*(Inp_CostIndices!AE$44^Cal_Adjustments!$M$15)+((Inp_CostIndices!AE$22^Cal_Adjustments!$K$15)-1))</f>
        <v>1.011930584242744</v>
      </c>
      <c r="AF391" s="50">
        <f>((((Inp_CostIndices!AF$11-1)*Inp_CostIndices!AF$60+1)^Cal_Adjustments!$J$15)*(Inp_CostIndices!AF$44^Cal_Adjustments!$M$15)+((Inp_CostIndices!AF$22^Cal_Adjustments!$K$15)-1))</f>
        <v>1.011930584242744</v>
      </c>
      <c r="AG391" s="50">
        <f>((((Inp_CostIndices!AG$11-1)*Inp_CostIndices!AG$60+1)^Cal_Adjustments!$J$15)*(Inp_CostIndices!AG$44^Cal_Adjustments!$M$15)+((Inp_CostIndices!AG$22^Cal_Adjustments!$K$15)-1))</f>
        <v>1.011930584242744</v>
      </c>
      <c r="AH391" s="50">
        <f>((((Inp_CostIndices!AH$11-1)*Inp_CostIndices!AH$60+1)^Cal_Adjustments!$J$15)*(Inp_CostIndices!AH$44^Cal_Adjustments!$M$15)+((Inp_CostIndices!AH$22^Cal_Adjustments!$K$15)-1))</f>
        <v>1.011930584242744</v>
      </c>
      <c r="AI391" s="50">
        <f>((((Inp_CostIndices!AI$11-1)*Inp_CostIndices!AI$60+1)^Cal_Adjustments!$J$15)*(Inp_CostIndices!AI$44^Cal_Adjustments!$M$15)+((Inp_CostIndices!AI$22^Cal_Adjustments!$K$15)-1))</f>
        <v>1.011930584242744</v>
      </c>
      <c r="AJ391" s="50">
        <f>((((Inp_CostIndices!AJ$11-1)*Inp_CostIndices!AJ$60+1)^Cal_Adjustments!$J$15)*(Inp_CostIndices!AJ$44^Cal_Adjustments!$M$15)+((Inp_CostIndices!AJ$22^Cal_Adjustments!$K$15)-1))</f>
        <v>1.011930584242744</v>
      </c>
      <c r="AK391" s="50">
        <f>((((Inp_CostIndices!AK$11-1)*Inp_CostIndices!AK$60+1)^Cal_Adjustments!$J$15)*(Inp_CostIndices!AK$44^Cal_Adjustments!$M$15)+((Inp_CostIndices!AK$22^Cal_Adjustments!$K$15)-1))</f>
        <v>1.011930584242744</v>
      </c>
      <c r="AU391" s="49"/>
    </row>
    <row r="392" spans="4:47">
      <c r="D392" s="49" t="s">
        <v>296</v>
      </c>
      <c r="E392" s="49" t="s">
        <v>112</v>
      </c>
      <c r="F392" s="49" t="s">
        <v>89</v>
      </c>
      <c r="G392" s="49" t="s">
        <v>141</v>
      </c>
      <c r="H392" s="49" t="s">
        <v>302</v>
      </c>
      <c r="I392" s="49" t="s">
        <v>299</v>
      </c>
      <c r="J392" s="52"/>
      <c r="L392" s="49" t="s">
        <v>297</v>
      </c>
      <c r="Y392" s="50">
        <f>((((Inp_CostIndices!Y$12-1)*Inp_CostIndices!Y$60+1)^Cal_Adjustments!$J$15)*(Inp_CostIndices!Y$45^Cal_Adjustments!$M$15)+((Inp_CostIndices!Y$23^Cal_Adjustments!$K$15)-1))</f>
        <v>1.1867232073413099</v>
      </c>
      <c r="Z392" s="50">
        <f>((((Inp_CostIndices!Z$12-1)*Inp_CostIndices!Z$60+1)^Cal_Adjustments!$J$15)*(Inp_CostIndices!Z$45^Cal_Adjustments!$M$15)+((Inp_CostIndices!Z$23^Cal_Adjustments!$K$15)-1))</f>
        <v>1.1769015139847898</v>
      </c>
      <c r="AA392" s="50">
        <f>((((Inp_CostIndices!AA$12-1)*Inp_CostIndices!AA$60+1)^Cal_Adjustments!$J$15)*(Inp_CostIndices!AA$45^Cal_Adjustments!$M$15)+((Inp_CostIndices!AA$23^Cal_Adjustments!$K$15)-1))</f>
        <v>1.1707256071795877</v>
      </c>
      <c r="AB392" s="50">
        <f>((((Inp_CostIndices!AB$12-1)*Inp_CostIndices!AB$60+1)^Cal_Adjustments!$J$15)*(Inp_CostIndices!AB$45^Cal_Adjustments!$M$15)+((Inp_CostIndices!AB$23^Cal_Adjustments!$K$15)-1))</f>
        <v>1.1778305860818636</v>
      </c>
      <c r="AC392" s="50">
        <f>((((Inp_CostIndices!AC$12-1)*Inp_CostIndices!AC$60+1)^Cal_Adjustments!$J$15)*(Inp_CostIndices!AC$45^Cal_Adjustments!$M$15)+((Inp_CostIndices!AC$23^Cal_Adjustments!$K$15)-1))</f>
        <v>1.1989409084566318</v>
      </c>
      <c r="AD392" s="50">
        <f>((((Inp_CostIndices!AD$12-1)*Inp_CostIndices!AD$60+1)^Cal_Adjustments!$J$15)*(Inp_CostIndices!AD$45^Cal_Adjustments!$M$15)+((Inp_CostIndices!AD$23^Cal_Adjustments!$K$15)-1))</f>
        <v>1.192086448728783</v>
      </c>
      <c r="AE392" s="50">
        <f>((((Inp_CostIndices!AE$12-1)*Inp_CostIndices!AE$60+1)^Cal_Adjustments!$J$15)*(Inp_CostIndices!AE$45^Cal_Adjustments!$M$15)+((Inp_CostIndices!AE$23^Cal_Adjustments!$K$15)-1))</f>
        <v>1.1832970128863312</v>
      </c>
      <c r="AF392" s="50">
        <f>((((Inp_CostIndices!AF$12-1)*Inp_CostIndices!AF$60+1)^Cal_Adjustments!$J$15)*(Inp_CostIndices!AF$45^Cal_Adjustments!$M$15)+((Inp_CostIndices!AF$23^Cal_Adjustments!$K$15)-1))</f>
        <v>1.1832970128863312</v>
      </c>
      <c r="AG392" s="50">
        <f>((((Inp_CostIndices!AG$12-1)*Inp_CostIndices!AG$60+1)^Cal_Adjustments!$J$15)*(Inp_CostIndices!AG$45^Cal_Adjustments!$M$15)+((Inp_CostIndices!AG$23^Cal_Adjustments!$K$15)-1))</f>
        <v>1.1832970128863312</v>
      </c>
      <c r="AH392" s="50">
        <f>((((Inp_CostIndices!AH$12-1)*Inp_CostIndices!AH$60+1)^Cal_Adjustments!$J$15)*(Inp_CostIndices!AH$45^Cal_Adjustments!$M$15)+((Inp_CostIndices!AH$23^Cal_Adjustments!$K$15)-1))</f>
        <v>1.1832970128863312</v>
      </c>
      <c r="AI392" s="50">
        <f>((((Inp_CostIndices!AI$12-1)*Inp_CostIndices!AI$60+1)^Cal_Adjustments!$J$15)*(Inp_CostIndices!AI$45^Cal_Adjustments!$M$15)+((Inp_CostIndices!AI$23^Cal_Adjustments!$K$15)-1))</f>
        <v>1.1832970128863312</v>
      </c>
      <c r="AJ392" s="50">
        <f>((((Inp_CostIndices!AJ$12-1)*Inp_CostIndices!AJ$60+1)^Cal_Adjustments!$J$15)*(Inp_CostIndices!AJ$45^Cal_Adjustments!$M$15)+((Inp_CostIndices!AJ$23^Cal_Adjustments!$K$15)-1))</f>
        <v>1.1832970128863312</v>
      </c>
      <c r="AK392" s="50">
        <f>((((Inp_CostIndices!AK$12-1)*Inp_CostIndices!AK$60+1)^Cal_Adjustments!$J$15)*(Inp_CostIndices!AK$45^Cal_Adjustments!$M$15)+((Inp_CostIndices!AK$23^Cal_Adjustments!$K$15)-1))</f>
        <v>1.1832970128863312</v>
      </c>
      <c r="AU392" s="49"/>
    </row>
    <row r="393" spans="4:47">
      <c r="D393" s="49" t="s">
        <v>296</v>
      </c>
      <c r="E393" s="49" t="s">
        <v>116</v>
      </c>
      <c r="F393" s="49" t="s">
        <v>89</v>
      </c>
      <c r="G393" s="49" t="s">
        <v>141</v>
      </c>
      <c r="H393" s="49" t="s">
        <v>302</v>
      </c>
      <c r="I393" s="49" t="s">
        <v>299</v>
      </c>
      <c r="J393" s="52"/>
      <c r="L393" s="49" t="s">
        <v>297</v>
      </c>
      <c r="Y393" s="50">
        <f>((((Inp_CostIndices!Y$13-1)*Inp_CostIndices!Y$60+1)^Cal_Adjustments!$J$15)*(Inp_CostIndices!Y$46^Cal_Adjustments!$M$15)+((Inp_CostIndices!Y$24^Cal_Adjustments!$K$15)-1))</f>
        <v>1</v>
      </c>
      <c r="Z393" s="50">
        <f>((((Inp_CostIndices!Z$13-1)*Inp_CostIndices!Z$60+1)^Cal_Adjustments!$J$15)*(Inp_CostIndices!Z$46^Cal_Adjustments!$M$15)+((Inp_CostIndices!Z$24^Cal_Adjustments!$K$15)-1))</f>
        <v>1</v>
      </c>
      <c r="AA393" s="50">
        <f>((((Inp_CostIndices!AA$13-1)*Inp_CostIndices!AA$60+1)^Cal_Adjustments!$J$15)*(Inp_CostIndices!AA$46^Cal_Adjustments!$M$15)+((Inp_CostIndices!AA$24^Cal_Adjustments!$K$15)-1))</f>
        <v>1</v>
      </c>
      <c r="AB393" s="50">
        <f>((((Inp_CostIndices!AB$13-1)*Inp_CostIndices!AB$60+1)^Cal_Adjustments!$J$15)*(Inp_CostIndices!AB$46^Cal_Adjustments!$M$15)+((Inp_CostIndices!AB$24^Cal_Adjustments!$K$15)-1))</f>
        <v>1</v>
      </c>
      <c r="AC393" s="50">
        <f>((((Inp_CostIndices!AC$13-1)*Inp_CostIndices!AC$60+1)^Cal_Adjustments!$J$15)*(Inp_CostIndices!AC$46^Cal_Adjustments!$M$15)+((Inp_CostIndices!AC$24^Cal_Adjustments!$K$15)-1))</f>
        <v>1</v>
      </c>
      <c r="AD393" s="50">
        <f>((((Inp_CostIndices!AD$13-1)*Inp_CostIndices!AD$60+1)^Cal_Adjustments!$J$15)*(Inp_CostIndices!AD$46^Cal_Adjustments!$M$15)+((Inp_CostIndices!AD$24^Cal_Adjustments!$K$15)-1))</f>
        <v>1</v>
      </c>
      <c r="AE393" s="50">
        <f>((((Inp_CostIndices!AE$13-1)*Inp_CostIndices!AE$60+1)^Cal_Adjustments!$J$15)*(Inp_CostIndices!AE$46^Cal_Adjustments!$M$15)+((Inp_CostIndices!AE$24^Cal_Adjustments!$K$15)-1))</f>
        <v>1</v>
      </c>
      <c r="AF393" s="50">
        <f>((((Inp_CostIndices!AF$13-1)*Inp_CostIndices!AF$60+1)^Cal_Adjustments!$J$15)*(Inp_CostIndices!AF$46^Cal_Adjustments!$M$15)+((Inp_CostIndices!AF$24^Cal_Adjustments!$K$15)-1))</f>
        <v>1</v>
      </c>
      <c r="AG393" s="50">
        <f>((((Inp_CostIndices!AG$13-1)*Inp_CostIndices!AG$60+1)^Cal_Adjustments!$J$15)*(Inp_CostIndices!AG$46^Cal_Adjustments!$M$15)+((Inp_CostIndices!AG$24^Cal_Adjustments!$K$15)-1))</f>
        <v>1</v>
      </c>
      <c r="AH393" s="50">
        <f>((((Inp_CostIndices!AH$13-1)*Inp_CostIndices!AH$60+1)^Cal_Adjustments!$J$15)*(Inp_CostIndices!AH$46^Cal_Adjustments!$M$15)+((Inp_CostIndices!AH$24^Cal_Adjustments!$K$15)-1))</f>
        <v>1</v>
      </c>
      <c r="AI393" s="50">
        <f>((((Inp_CostIndices!AI$13-1)*Inp_CostIndices!AI$60+1)^Cal_Adjustments!$J$15)*(Inp_CostIndices!AI$46^Cal_Adjustments!$M$15)+((Inp_CostIndices!AI$24^Cal_Adjustments!$K$15)-1))</f>
        <v>1</v>
      </c>
      <c r="AJ393" s="50">
        <f>((((Inp_CostIndices!AJ$13-1)*Inp_CostIndices!AJ$60+1)^Cal_Adjustments!$J$15)*(Inp_CostIndices!AJ$46^Cal_Adjustments!$M$15)+((Inp_CostIndices!AJ$24^Cal_Adjustments!$K$15)-1))</f>
        <v>1</v>
      </c>
      <c r="AK393" s="50">
        <f>((((Inp_CostIndices!AK$13-1)*Inp_CostIndices!AK$60+1)^Cal_Adjustments!$J$15)*(Inp_CostIndices!AK$46^Cal_Adjustments!$M$15)+((Inp_CostIndices!AK$24^Cal_Adjustments!$K$15)-1))</f>
        <v>1</v>
      </c>
      <c r="AU393" s="49"/>
    </row>
    <row r="394" spans="4:47">
      <c r="D394" s="49" t="s">
        <v>296</v>
      </c>
      <c r="E394" s="49" t="s">
        <v>120</v>
      </c>
      <c r="F394" s="49" t="s">
        <v>89</v>
      </c>
      <c r="G394" s="49" t="s">
        <v>141</v>
      </c>
      <c r="H394" s="49" t="s">
        <v>302</v>
      </c>
      <c r="I394" s="49" t="s">
        <v>299</v>
      </c>
      <c r="J394" s="52"/>
      <c r="L394" s="49" t="s">
        <v>297</v>
      </c>
      <c r="Y394" s="50">
        <f>((((Inp_CostIndices!Y$14-1)*Inp_CostIndices!Y$60+1)^Cal_Adjustments!$J$15)*(Inp_CostIndices!Y$47^Cal_Adjustments!$M$15)+((Inp_CostIndices!Y$25^Cal_Adjustments!$K$15)-1))</f>
        <v>1</v>
      </c>
      <c r="Z394" s="50">
        <f>((((Inp_CostIndices!Z$14-1)*Inp_CostIndices!Z$60+1)^Cal_Adjustments!$J$15)*(Inp_CostIndices!Z$47^Cal_Adjustments!$M$15)+((Inp_CostIndices!Z$25^Cal_Adjustments!$K$15)-1))</f>
        <v>1</v>
      </c>
      <c r="AA394" s="50">
        <f>((((Inp_CostIndices!AA$14-1)*Inp_CostIndices!AA$60+1)^Cal_Adjustments!$J$15)*(Inp_CostIndices!AA$47^Cal_Adjustments!$M$15)+((Inp_CostIndices!AA$25^Cal_Adjustments!$K$15)-1))</f>
        <v>1</v>
      </c>
      <c r="AB394" s="50">
        <f>((((Inp_CostIndices!AB$14-1)*Inp_CostIndices!AB$60+1)^Cal_Adjustments!$J$15)*(Inp_CostIndices!AB$47^Cal_Adjustments!$M$15)+((Inp_CostIndices!AB$25^Cal_Adjustments!$K$15)-1))</f>
        <v>1</v>
      </c>
      <c r="AC394" s="50">
        <f>((((Inp_CostIndices!AC$14-1)*Inp_CostIndices!AC$60+1)^Cal_Adjustments!$J$15)*(Inp_CostIndices!AC$47^Cal_Adjustments!$M$15)+((Inp_CostIndices!AC$25^Cal_Adjustments!$K$15)-1))</f>
        <v>1</v>
      </c>
      <c r="AD394" s="50">
        <f>((((Inp_CostIndices!AD$14-1)*Inp_CostIndices!AD$60+1)^Cal_Adjustments!$J$15)*(Inp_CostIndices!AD$47^Cal_Adjustments!$M$15)+((Inp_CostIndices!AD$25^Cal_Adjustments!$K$15)-1))</f>
        <v>1</v>
      </c>
      <c r="AE394" s="50">
        <f>((((Inp_CostIndices!AE$14-1)*Inp_CostIndices!AE$60+1)^Cal_Adjustments!$J$15)*(Inp_CostIndices!AE$47^Cal_Adjustments!$M$15)+((Inp_CostIndices!AE$25^Cal_Adjustments!$K$15)-1))</f>
        <v>1</v>
      </c>
      <c r="AF394" s="50">
        <f>((((Inp_CostIndices!AF$14-1)*Inp_CostIndices!AF$60+1)^Cal_Adjustments!$J$15)*(Inp_CostIndices!AF$47^Cal_Adjustments!$M$15)+((Inp_CostIndices!AF$25^Cal_Adjustments!$K$15)-1))</f>
        <v>1</v>
      </c>
      <c r="AG394" s="50">
        <f>((((Inp_CostIndices!AG$14-1)*Inp_CostIndices!AG$60+1)^Cal_Adjustments!$J$15)*(Inp_CostIndices!AG$47^Cal_Adjustments!$M$15)+((Inp_CostIndices!AG$25^Cal_Adjustments!$K$15)-1))</f>
        <v>1</v>
      </c>
      <c r="AH394" s="50">
        <f>((((Inp_CostIndices!AH$14-1)*Inp_CostIndices!AH$60+1)^Cal_Adjustments!$J$15)*(Inp_CostIndices!AH$47^Cal_Adjustments!$M$15)+((Inp_CostIndices!AH$25^Cal_Adjustments!$K$15)-1))</f>
        <v>1</v>
      </c>
      <c r="AI394" s="50">
        <f>((((Inp_CostIndices!AI$14-1)*Inp_CostIndices!AI$60+1)^Cal_Adjustments!$J$15)*(Inp_CostIndices!AI$47^Cal_Adjustments!$M$15)+((Inp_CostIndices!AI$25^Cal_Adjustments!$K$15)-1))</f>
        <v>1</v>
      </c>
      <c r="AJ394" s="50">
        <f>((((Inp_CostIndices!AJ$14-1)*Inp_CostIndices!AJ$60+1)^Cal_Adjustments!$J$15)*(Inp_CostIndices!AJ$47^Cal_Adjustments!$M$15)+((Inp_CostIndices!AJ$25^Cal_Adjustments!$K$15)-1))</f>
        <v>1</v>
      </c>
      <c r="AK394" s="50">
        <f>((((Inp_CostIndices!AK$14-1)*Inp_CostIndices!AK$60+1)^Cal_Adjustments!$J$15)*(Inp_CostIndices!AK$47^Cal_Adjustments!$M$15)+((Inp_CostIndices!AK$25^Cal_Adjustments!$K$15)-1))</f>
        <v>1</v>
      </c>
      <c r="AU394" s="49"/>
    </row>
    <row r="395" spans="4:47">
      <c r="D395" s="49" t="s">
        <v>296</v>
      </c>
      <c r="E395" s="49" t="s">
        <v>113</v>
      </c>
      <c r="F395" s="49" t="s">
        <v>89</v>
      </c>
      <c r="G395" s="49" t="s">
        <v>141</v>
      </c>
      <c r="H395" s="49" t="s">
        <v>302</v>
      </c>
      <c r="I395" s="49" t="s">
        <v>299</v>
      </c>
      <c r="J395" s="52"/>
      <c r="L395" s="49" t="s">
        <v>297</v>
      </c>
      <c r="Y395" s="50">
        <f>((((Inp_CostIndices!Y$15-1)*Inp_CostIndices!Y$60+1)^Cal_Adjustments!$J$15)*(Inp_CostIndices!Y$48^Cal_Adjustments!$M$15)+((Inp_CostIndices!Y$26^Cal_Adjustments!$K$15)-1))</f>
        <v>1</v>
      </c>
      <c r="Z395" s="50">
        <f>((((Inp_CostIndices!Z$15-1)*Inp_CostIndices!Z$60+1)^Cal_Adjustments!$J$15)*(Inp_CostIndices!Z$48^Cal_Adjustments!$M$15)+((Inp_CostIndices!Z$26^Cal_Adjustments!$K$15)-1))</f>
        <v>1</v>
      </c>
      <c r="AA395" s="50">
        <f>((((Inp_CostIndices!AA$15-1)*Inp_CostIndices!AA$60+1)^Cal_Adjustments!$J$15)*(Inp_CostIndices!AA$48^Cal_Adjustments!$M$15)+((Inp_CostIndices!AA$26^Cal_Adjustments!$K$15)-1))</f>
        <v>1</v>
      </c>
      <c r="AB395" s="50">
        <f>((((Inp_CostIndices!AB$15-1)*Inp_CostIndices!AB$60+1)^Cal_Adjustments!$J$15)*(Inp_CostIndices!AB$48^Cal_Adjustments!$M$15)+((Inp_CostIndices!AB$26^Cal_Adjustments!$K$15)-1))</f>
        <v>1</v>
      </c>
      <c r="AC395" s="50">
        <f>((((Inp_CostIndices!AC$15-1)*Inp_CostIndices!AC$60+1)^Cal_Adjustments!$J$15)*(Inp_CostIndices!AC$48^Cal_Adjustments!$M$15)+((Inp_CostIndices!AC$26^Cal_Adjustments!$K$15)-1))</f>
        <v>1</v>
      </c>
      <c r="AD395" s="50">
        <f>((((Inp_CostIndices!AD$15-1)*Inp_CostIndices!AD$60+1)^Cal_Adjustments!$J$15)*(Inp_CostIndices!AD$48^Cal_Adjustments!$M$15)+((Inp_CostIndices!AD$26^Cal_Adjustments!$K$15)-1))</f>
        <v>1</v>
      </c>
      <c r="AE395" s="50">
        <f>((((Inp_CostIndices!AE$15-1)*Inp_CostIndices!AE$60+1)^Cal_Adjustments!$J$15)*(Inp_CostIndices!AE$48^Cal_Adjustments!$M$15)+((Inp_CostIndices!AE$26^Cal_Adjustments!$K$15)-1))</f>
        <v>1</v>
      </c>
      <c r="AF395" s="50">
        <f>((((Inp_CostIndices!AF$15-1)*Inp_CostIndices!AF$60+1)^Cal_Adjustments!$J$15)*(Inp_CostIndices!AF$48^Cal_Adjustments!$M$15)+((Inp_CostIndices!AF$26^Cal_Adjustments!$K$15)-1))</f>
        <v>1</v>
      </c>
      <c r="AG395" s="50">
        <f>((((Inp_CostIndices!AG$15-1)*Inp_CostIndices!AG$60+1)^Cal_Adjustments!$J$15)*(Inp_CostIndices!AG$48^Cal_Adjustments!$M$15)+((Inp_CostIndices!AG$26^Cal_Adjustments!$K$15)-1))</f>
        <v>1</v>
      </c>
      <c r="AH395" s="50">
        <f>((((Inp_CostIndices!AH$15-1)*Inp_CostIndices!AH$60+1)^Cal_Adjustments!$J$15)*(Inp_CostIndices!AH$48^Cal_Adjustments!$M$15)+((Inp_CostIndices!AH$26^Cal_Adjustments!$K$15)-1))</f>
        <v>1</v>
      </c>
      <c r="AI395" s="50">
        <f>((((Inp_CostIndices!AI$15-1)*Inp_CostIndices!AI$60+1)^Cal_Adjustments!$J$15)*(Inp_CostIndices!AI$48^Cal_Adjustments!$M$15)+((Inp_CostIndices!AI$26^Cal_Adjustments!$K$15)-1))</f>
        <v>1</v>
      </c>
      <c r="AJ395" s="50">
        <f>((((Inp_CostIndices!AJ$15-1)*Inp_CostIndices!AJ$60+1)^Cal_Adjustments!$J$15)*(Inp_CostIndices!AJ$48^Cal_Adjustments!$M$15)+((Inp_CostIndices!AJ$26^Cal_Adjustments!$K$15)-1))</f>
        <v>1</v>
      </c>
      <c r="AK395" s="50">
        <f>((((Inp_CostIndices!AK$15-1)*Inp_CostIndices!AK$60+1)^Cal_Adjustments!$J$15)*(Inp_CostIndices!AK$48^Cal_Adjustments!$M$15)+((Inp_CostIndices!AK$26^Cal_Adjustments!$K$15)-1))</f>
        <v>1</v>
      </c>
      <c r="AU395" s="49"/>
    </row>
    <row r="396" spans="4:47">
      <c r="D396" s="49" t="s">
        <v>296</v>
      </c>
      <c r="E396" s="49" t="s">
        <v>128</v>
      </c>
      <c r="F396" s="49" t="s">
        <v>89</v>
      </c>
      <c r="G396" s="49" t="s">
        <v>141</v>
      </c>
      <c r="H396" s="49" t="s">
        <v>302</v>
      </c>
      <c r="I396" s="49" t="s">
        <v>299</v>
      </c>
      <c r="J396" s="52"/>
      <c r="L396" s="49" t="s">
        <v>297</v>
      </c>
      <c r="Y396" s="50">
        <f>((((Inp_CostIndices!Y$16-1)*Inp_CostIndices!Y$60+1)^Cal_Adjustments!$J$15)*(Inp_CostIndices!Y$49^Cal_Adjustments!$M$15)+((Inp_CostIndices!Y$27^Cal_Adjustments!$K$15)-1))</f>
        <v>1</v>
      </c>
      <c r="Z396" s="50">
        <f>((((Inp_CostIndices!Z$16-1)*Inp_CostIndices!Z$60+1)^Cal_Adjustments!$J$15)*(Inp_CostIndices!Z$49^Cal_Adjustments!$M$15)+((Inp_CostIndices!Z$27^Cal_Adjustments!$K$15)-1))</f>
        <v>1</v>
      </c>
      <c r="AA396" s="50">
        <f>((((Inp_CostIndices!AA$16-1)*Inp_CostIndices!AA$60+1)^Cal_Adjustments!$J$15)*(Inp_CostIndices!AA$49^Cal_Adjustments!$M$15)+((Inp_CostIndices!AA$27^Cal_Adjustments!$K$15)-1))</f>
        <v>1</v>
      </c>
      <c r="AB396" s="50">
        <f>((((Inp_CostIndices!AB$16-1)*Inp_CostIndices!AB$60+1)^Cal_Adjustments!$J$15)*(Inp_CostIndices!AB$49^Cal_Adjustments!$M$15)+((Inp_CostIndices!AB$27^Cal_Adjustments!$K$15)-1))</f>
        <v>1</v>
      </c>
      <c r="AC396" s="50">
        <f>((((Inp_CostIndices!AC$16-1)*Inp_CostIndices!AC$60+1)^Cal_Adjustments!$J$15)*(Inp_CostIndices!AC$49^Cal_Adjustments!$M$15)+((Inp_CostIndices!AC$27^Cal_Adjustments!$K$15)-1))</f>
        <v>1</v>
      </c>
      <c r="AD396" s="50">
        <f>((((Inp_CostIndices!AD$16-1)*Inp_CostIndices!AD$60+1)^Cal_Adjustments!$J$15)*(Inp_CostIndices!AD$49^Cal_Adjustments!$M$15)+((Inp_CostIndices!AD$27^Cal_Adjustments!$K$15)-1))</f>
        <v>1</v>
      </c>
      <c r="AE396" s="50">
        <f>((((Inp_CostIndices!AE$16-1)*Inp_CostIndices!AE$60+1)^Cal_Adjustments!$J$15)*(Inp_CostIndices!AE$49^Cal_Adjustments!$M$15)+((Inp_CostIndices!AE$27^Cal_Adjustments!$K$15)-1))</f>
        <v>1</v>
      </c>
      <c r="AF396" s="50">
        <f>((((Inp_CostIndices!AF$16-1)*Inp_CostIndices!AF$60+1)^Cal_Adjustments!$J$15)*(Inp_CostIndices!AF$49^Cal_Adjustments!$M$15)+((Inp_CostIndices!AF$27^Cal_Adjustments!$K$15)-1))</f>
        <v>1</v>
      </c>
      <c r="AG396" s="50">
        <f>((((Inp_CostIndices!AG$16-1)*Inp_CostIndices!AG$60+1)^Cal_Adjustments!$J$15)*(Inp_CostIndices!AG$49^Cal_Adjustments!$M$15)+((Inp_CostIndices!AG$27^Cal_Adjustments!$K$15)-1))</f>
        <v>1</v>
      </c>
      <c r="AH396" s="50">
        <f>((((Inp_CostIndices!AH$16-1)*Inp_CostIndices!AH$60+1)^Cal_Adjustments!$J$15)*(Inp_CostIndices!AH$49^Cal_Adjustments!$M$15)+((Inp_CostIndices!AH$27^Cal_Adjustments!$K$15)-1))</f>
        <v>1</v>
      </c>
      <c r="AI396" s="50">
        <f>((((Inp_CostIndices!AI$16-1)*Inp_CostIndices!AI$60+1)^Cal_Adjustments!$J$15)*(Inp_CostIndices!AI$49^Cal_Adjustments!$M$15)+((Inp_CostIndices!AI$27^Cal_Adjustments!$K$15)-1))</f>
        <v>1</v>
      </c>
      <c r="AJ396" s="50">
        <f>((((Inp_CostIndices!AJ$16-1)*Inp_CostIndices!AJ$60+1)^Cal_Adjustments!$J$15)*(Inp_CostIndices!AJ$49^Cal_Adjustments!$M$15)+((Inp_CostIndices!AJ$27^Cal_Adjustments!$K$15)-1))</f>
        <v>1</v>
      </c>
      <c r="AK396" s="50">
        <f>((((Inp_CostIndices!AK$16-1)*Inp_CostIndices!AK$60+1)^Cal_Adjustments!$J$15)*(Inp_CostIndices!AK$49^Cal_Adjustments!$M$15)+((Inp_CostIndices!AK$27^Cal_Adjustments!$K$15)-1))</f>
        <v>1</v>
      </c>
      <c r="AU396" s="49"/>
    </row>
    <row r="397" spans="4:47">
      <c r="D397" s="49" t="s">
        <v>296</v>
      </c>
      <c r="E397" s="49" t="s">
        <v>132</v>
      </c>
      <c r="F397" s="49" t="s">
        <v>89</v>
      </c>
      <c r="G397" s="49" t="s">
        <v>141</v>
      </c>
      <c r="H397" s="49" t="s">
        <v>302</v>
      </c>
      <c r="I397" s="49" t="s">
        <v>299</v>
      </c>
      <c r="J397" s="52"/>
      <c r="L397" s="49" t="s">
        <v>297</v>
      </c>
      <c r="Y397" s="50">
        <f>((((Inp_CostIndices!Y$17-1)*Inp_CostIndices!Y$60+1)^Cal_Adjustments!$J$15)*(Inp_CostIndices!Y$50^Cal_Adjustments!$M$15)+((Inp_CostIndices!Y$28^Cal_Adjustments!$K$15)-1))</f>
        <v>1.1053311892949071</v>
      </c>
      <c r="Z397" s="50">
        <f>((((Inp_CostIndices!Z$17-1)*Inp_CostIndices!Z$60+1)^Cal_Adjustments!$J$15)*(Inp_CostIndices!Z$50^Cal_Adjustments!$M$15)+((Inp_CostIndices!Z$28^Cal_Adjustments!$K$15)-1))</f>
        <v>1.1075876390909856</v>
      </c>
      <c r="AA397" s="50">
        <f>((((Inp_CostIndices!AA$17-1)*Inp_CostIndices!AA$60+1)^Cal_Adjustments!$J$15)*(Inp_CostIndices!AA$50^Cal_Adjustments!$M$15)+((Inp_CostIndices!AA$28^Cal_Adjustments!$K$15)-1))</f>
        <v>1.0986654513031451</v>
      </c>
      <c r="AB397" s="50">
        <f>((((Inp_CostIndices!AB$17-1)*Inp_CostIndices!AB$60+1)^Cal_Adjustments!$J$15)*(Inp_CostIndices!AB$50^Cal_Adjustments!$M$15)+((Inp_CostIndices!AB$28^Cal_Adjustments!$K$15)-1))</f>
        <v>1.0939970955532516</v>
      </c>
      <c r="AC397" s="50">
        <f>((((Inp_CostIndices!AC$17-1)*Inp_CostIndices!AC$60+1)^Cal_Adjustments!$J$15)*(Inp_CostIndices!AC$50^Cal_Adjustments!$M$15)+((Inp_CostIndices!AC$28^Cal_Adjustments!$K$15)-1))</f>
        <v>1.1095505627532551</v>
      </c>
      <c r="AD397" s="50">
        <f>((((Inp_CostIndices!AD$17-1)*Inp_CostIndices!AD$60+1)^Cal_Adjustments!$J$15)*(Inp_CostIndices!AD$50^Cal_Adjustments!$M$15)+((Inp_CostIndices!AD$28^Cal_Adjustments!$K$15)-1))</f>
        <v>1.1070737979828054</v>
      </c>
      <c r="AE397" s="50">
        <f>((((Inp_CostIndices!AE$17-1)*Inp_CostIndices!AE$60+1)^Cal_Adjustments!$J$15)*(Inp_CostIndices!AE$50^Cal_Adjustments!$M$15)+((Inp_CostIndices!AE$28^Cal_Adjustments!$K$15)-1))</f>
        <v>1.1033749093366887</v>
      </c>
      <c r="AF397" s="50">
        <f>((((Inp_CostIndices!AF$17-1)*Inp_CostIndices!AF$60+1)^Cal_Adjustments!$J$15)*(Inp_CostIndices!AF$50^Cal_Adjustments!$M$15)+((Inp_CostIndices!AF$28^Cal_Adjustments!$K$15)-1))</f>
        <v>1.1033749093366887</v>
      </c>
      <c r="AG397" s="50">
        <f>((((Inp_CostIndices!AG$17-1)*Inp_CostIndices!AG$60+1)^Cal_Adjustments!$J$15)*(Inp_CostIndices!AG$50^Cal_Adjustments!$M$15)+((Inp_CostIndices!AG$28^Cal_Adjustments!$K$15)-1))</f>
        <v>1.1033749093366887</v>
      </c>
      <c r="AH397" s="50">
        <f>((((Inp_CostIndices!AH$17-1)*Inp_CostIndices!AH$60+1)^Cal_Adjustments!$J$15)*(Inp_CostIndices!AH$50^Cal_Adjustments!$M$15)+((Inp_CostIndices!AH$28^Cal_Adjustments!$K$15)-1))</f>
        <v>1.1033749093366887</v>
      </c>
      <c r="AI397" s="50">
        <f>((((Inp_CostIndices!AI$17-1)*Inp_CostIndices!AI$60+1)^Cal_Adjustments!$J$15)*(Inp_CostIndices!AI$50^Cal_Adjustments!$M$15)+((Inp_CostIndices!AI$28^Cal_Adjustments!$K$15)-1))</f>
        <v>1.1033749093366887</v>
      </c>
      <c r="AJ397" s="50">
        <f>((((Inp_CostIndices!AJ$17-1)*Inp_CostIndices!AJ$60+1)^Cal_Adjustments!$J$15)*(Inp_CostIndices!AJ$50^Cal_Adjustments!$M$15)+((Inp_CostIndices!AJ$28^Cal_Adjustments!$K$15)-1))</f>
        <v>1.1033749093366887</v>
      </c>
      <c r="AK397" s="50">
        <f>((((Inp_CostIndices!AK$17-1)*Inp_CostIndices!AK$60+1)^Cal_Adjustments!$J$15)*(Inp_CostIndices!AK$50^Cal_Adjustments!$M$15)+((Inp_CostIndices!AK$28^Cal_Adjustments!$K$15)-1))</f>
        <v>1.1033749093366887</v>
      </c>
      <c r="AU397" s="49"/>
    </row>
    <row r="398" spans="4:47">
      <c r="D398" s="49" t="s">
        <v>296</v>
      </c>
      <c r="E398" s="49" t="s">
        <v>121</v>
      </c>
      <c r="F398" s="49" t="s">
        <v>89</v>
      </c>
      <c r="G398" s="49" t="s">
        <v>141</v>
      </c>
      <c r="H398" s="49" t="s">
        <v>302</v>
      </c>
      <c r="I398" s="49" t="s">
        <v>299</v>
      </c>
      <c r="J398" s="52"/>
      <c r="L398" s="49" t="s">
        <v>297</v>
      </c>
      <c r="Y398" s="50">
        <f>((((Inp_CostIndices!Y$18-1)*Inp_CostIndices!Y$60+1)^Cal_Adjustments!$J$15)*(Inp_CostIndices!Y$51^Cal_Adjustments!$M$15)+((Inp_CostIndices!Y$29^Cal_Adjustments!$K$15)-1))</f>
        <v>1</v>
      </c>
      <c r="Z398" s="50">
        <f>((((Inp_CostIndices!Z$18-1)*Inp_CostIndices!Z$60+1)^Cal_Adjustments!$J$15)*(Inp_CostIndices!Z$51^Cal_Adjustments!$M$15)+((Inp_CostIndices!Z$29^Cal_Adjustments!$K$15)-1))</f>
        <v>1</v>
      </c>
      <c r="AA398" s="50">
        <f>((((Inp_CostIndices!AA$18-1)*Inp_CostIndices!AA$60+1)^Cal_Adjustments!$J$15)*(Inp_CostIndices!AA$51^Cal_Adjustments!$M$15)+((Inp_CostIndices!AA$29^Cal_Adjustments!$K$15)-1))</f>
        <v>1</v>
      </c>
      <c r="AB398" s="50">
        <f>((((Inp_CostIndices!AB$18-1)*Inp_CostIndices!AB$60+1)^Cal_Adjustments!$J$15)*(Inp_CostIndices!AB$51^Cal_Adjustments!$M$15)+((Inp_CostIndices!AB$29^Cal_Adjustments!$K$15)-1))</f>
        <v>1</v>
      </c>
      <c r="AC398" s="50">
        <f>((((Inp_CostIndices!AC$18-1)*Inp_CostIndices!AC$60+1)^Cal_Adjustments!$J$15)*(Inp_CostIndices!AC$51^Cal_Adjustments!$M$15)+((Inp_CostIndices!AC$29^Cal_Adjustments!$K$15)-1))</f>
        <v>1</v>
      </c>
      <c r="AD398" s="50">
        <f>((((Inp_CostIndices!AD$18-1)*Inp_CostIndices!AD$60+1)^Cal_Adjustments!$J$15)*(Inp_CostIndices!AD$51^Cal_Adjustments!$M$15)+((Inp_CostIndices!AD$29^Cal_Adjustments!$K$15)-1))</f>
        <v>1</v>
      </c>
      <c r="AE398" s="50">
        <f>((((Inp_CostIndices!AE$18-1)*Inp_CostIndices!AE$60+1)^Cal_Adjustments!$J$15)*(Inp_CostIndices!AE$51^Cal_Adjustments!$M$15)+((Inp_CostIndices!AE$29^Cal_Adjustments!$K$15)-1))</f>
        <v>1</v>
      </c>
      <c r="AF398" s="50">
        <f>((((Inp_CostIndices!AF$18-1)*Inp_CostIndices!AF$60+1)^Cal_Adjustments!$J$15)*(Inp_CostIndices!AF$51^Cal_Adjustments!$M$15)+((Inp_CostIndices!AF$29^Cal_Adjustments!$K$15)-1))</f>
        <v>1</v>
      </c>
      <c r="AG398" s="50">
        <f>((((Inp_CostIndices!AG$18-1)*Inp_CostIndices!AG$60+1)^Cal_Adjustments!$J$15)*(Inp_CostIndices!AG$51^Cal_Adjustments!$M$15)+((Inp_CostIndices!AG$29^Cal_Adjustments!$K$15)-1))</f>
        <v>1</v>
      </c>
      <c r="AH398" s="50">
        <f>((((Inp_CostIndices!AH$18-1)*Inp_CostIndices!AH$60+1)^Cal_Adjustments!$J$15)*(Inp_CostIndices!AH$51^Cal_Adjustments!$M$15)+((Inp_CostIndices!AH$29^Cal_Adjustments!$K$15)-1))</f>
        <v>1</v>
      </c>
      <c r="AI398" s="50">
        <f>((((Inp_CostIndices!AI$18-1)*Inp_CostIndices!AI$60+1)^Cal_Adjustments!$J$15)*(Inp_CostIndices!AI$51^Cal_Adjustments!$M$15)+((Inp_CostIndices!AI$29^Cal_Adjustments!$K$15)-1))</f>
        <v>1</v>
      </c>
      <c r="AJ398" s="50">
        <f>((((Inp_CostIndices!AJ$18-1)*Inp_CostIndices!AJ$60+1)^Cal_Adjustments!$J$15)*(Inp_CostIndices!AJ$51^Cal_Adjustments!$M$15)+((Inp_CostIndices!AJ$29^Cal_Adjustments!$K$15)-1))</f>
        <v>1</v>
      </c>
      <c r="AK398" s="50">
        <f>((((Inp_CostIndices!AK$18-1)*Inp_CostIndices!AK$60+1)^Cal_Adjustments!$J$15)*(Inp_CostIndices!AK$51^Cal_Adjustments!$M$15)+((Inp_CostIndices!AK$29^Cal_Adjustments!$K$15)-1))</f>
        <v>1</v>
      </c>
      <c r="AU398" s="49"/>
    </row>
    <row r="399" spans="4:47">
      <c r="D399" s="49" t="s">
        <v>296</v>
      </c>
      <c r="E399" s="49" t="s">
        <v>109</v>
      </c>
      <c r="F399" s="49" t="s">
        <v>89</v>
      </c>
      <c r="G399" s="49" t="s">
        <v>141</v>
      </c>
      <c r="H399" s="49" t="s">
        <v>362</v>
      </c>
      <c r="J399" s="52"/>
      <c r="L399" s="49" t="s">
        <v>273</v>
      </c>
      <c r="AU399" s="49"/>
    </row>
    <row r="400" spans="4:47">
      <c r="D400" s="49" t="s">
        <v>296</v>
      </c>
      <c r="E400" s="49" t="s">
        <v>112</v>
      </c>
      <c r="F400" s="49" t="s">
        <v>89</v>
      </c>
      <c r="G400" s="49" t="s">
        <v>141</v>
      </c>
      <c r="H400" s="49" t="s">
        <v>362</v>
      </c>
      <c r="J400" s="52"/>
      <c r="L400" s="49" t="s">
        <v>273</v>
      </c>
      <c r="AU400" s="49"/>
    </row>
    <row r="401" spans="3:67">
      <c r="D401" s="49" t="s">
        <v>296</v>
      </c>
      <c r="E401" s="49" t="s">
        <v>116</v>
      </c>
      <c r="F401" s="49" t="s">
        <v>89</v>
      </c>
      <c r="G401" s="49" t="s">
        <v>141</v>
      </c>
      <c r="H401" s="49" t="s">
        <v>362</v>
      </c>
      <c r="J401" s="52"/>
      <c r="L401" s="49" t="s">
        <v>273</v>
      </c>
      <c r="AU401" s="49"/>
    </row>
    <row r="402" spans="3:67">
      <c r="D402" s="49" t="s">
        <v>296</v>
      </c>
      <c r="E402" s="49" t="s">
        <v>120</v>
      </c>
      <c r="F402" s="49" t="s">
        <v>89</v>
      </c>
      <c r="G402" s="49" t="s">
        <v>141</v>
      </c>
      <c r="H402" s="49" t="s">
        <v>362</v>
      </c>
      <c r="J402" s="52"/>
      <c r="L402" s="49" t="s">
        <v>273</v>
      </c>
      <c r="AU402" s="49"/>
    </row>
    <row r="403" spans="3:67">
      <c r="D403" s="49" t="s">
        <v>296</v>
      </c>
      <c r="E403" s="49" t="s">
        <v>113</v>
      </c>
      <c r="F403" s="49" t="s">
        <v>89</v>
      </c>
      <c r="G403" s="49" t="s">
        <v>141</v>
      </c>
      <c r="H403" s="49" t="s">
        <v>362</v>
      </c>
      <c r="J403" s="52"/>
      <c r="L403" s="49" t="s">
        <v>273</v>
      </c>
      <c r="AU403" s="49"/>
    </row>
    <row r="404" spans="3:67">
      <c r="D404" s="49" t="s">
        <v>296</v>
      </c>
      <c r="E404" s="49" t="s">
        <v>128</v>
      </c>
      <c r="F404" s="49" t="s">
        <v>89</v>
      </c>
      <c r="G404" s="49" t="s">
        <v>141</v>
      </c>
      <c r="H404" s="49" t="s">
        <v>362</v>
      </c>
      <c r="J404" s="52"/>
      <c r="L404" s="49" t="s">
        <v>273</v>
      </c>
      <c r="AU404" s="49"/>
    </row>
    <row r="405" spans="3:67">
      <c r="D405" s="49" t="s">
        <v>296</v>
      </c>
      <c r="E405" s="49" t="s">
        <v>132</v>
      </c>
      <c r="F405" s="49" t="s">
        <v>89</v>
      </c>
      <c r="G405" s="49" t="s">
        <v>141</v>
      </c>
      <c r="H405" s="49" t="s">
        <v>362</v>
      </c>
      <c r="J405" s="52"/>
      <c r="L405" s="49" t="s">
        <v>273</v>
      </c>
      <c r="AU405" s="49"/>
    </row>
    <row r="406" spans="3:67">
      <c r="D406" s="51" t="s">
        <v>296</v>
      </c>
      <c r="E406" s="51" t="s">
        <v>121</v>
      </c>
      <c r="F406" s="51" t="s">
        <v>89</v>
      </c>
      <c r="G406" s="49" t="s">
        <v>141</v>
      </c>
      <c r="H406" s="51" t="s">
        <v>362</v>
      </c>
      <c r="J406" s="52"/>
      <c r="L406" s="49" t="s">
        <v>273</v>
      </c>
      <c r="AU406" s="85"/>
    </row>
    <row r="407" spans="3:67" s="51" customFormat="1">
      <c r="J407" s="52"/>
      <c r="AU407" s="95"/>
    </row>
    <row r="408" spans="3:67">
      <c r="F408" s="51" t="s">
        <v>89</v>
      </c>
      <c r="G408" s="49" t="str">
        <f>G406</f>
        <v>Other Direct Activities (ODA)</v>
      </c>
      <c r="H408" s="92" t="s">
        <v>380</v>
      </c>
      <c r="J408" s="52"/>
      <c r="L408" s="49" t="s">
        <v>273</v>
      </c>
      <c r="AU408" s="49"/>
    </row>
    <row r="409" spans="3:67">
      <c r="F409" s="51" t="s">
        <v>89</v>
      </c>
      <c r="G409" s="49" t="str">
        <f>G406</f>
        <v>Other Direct Activities (ODA)</v>
      </c>
      <c r="H409" s="92" t="s">
        <v>381</v>
      </c>
      <c r="J409" s="52"/>
      <c r="L409" s="49" t="s">
        <v>273</v>
      </c>
      <c r="AU409" s="49"/>
    </row>
    <row r="410" spans="3:67">
      <c r="F410" s="51" t="s">
        <v>89</v>
      </c>
      <c r="G410" s="49" t="str">
        <f>G406</f>
        <v>Other Direct Activities (ODA)</v>
      </c>
      <c r="H410" s="92" t="s">
        <v>382</v>
      </c>
      <c r="J410" s="52"/>
      <c r="L410" s="49" t="s">
        <v>273</v>
      </c>
      <c r="AU410" s="49"/>
    </row>
    <row r="411" spans="3:67">
      <c r="F411" s="51" t="s">
        <v>89</v>
      </c>
      <c r="G411" s="49" t="str">
        <f>G406</f>
        <v>Other Direct Activities (ODA)</v>
      </c>
      <c r="H411" s="92" t="s">
        <v>383</v>
      </c>
      <c r="J411" s="52"/>
      <c r="L411" s="49" t="s">
        <v>273</v>
      </c>
      <c r="AU411" s="49"/>
    </row>
    <row r="412" spans="3:67" s="51" customFormat="1">
      <c r="H412" s="62"/>
      <c r="J412" s="52"/>
      <c r="Y412" s="71"/>
      <c r="Z412" s="71"/>
      <c r="AA412" s="71"/>
      <c r="AB412" s="71"/>
      <c r="AC412" s="71"/>
      <c r="AD412" s="71"/>
      <c r="AE412" s="71"/>
      <c r="AF412" s="71"/>
      <c r="AG412" s="71"/>
      <c r="AH412" s="71"/>
      <c r="AI412" s="71"/>
      <c r="AJ412" s="71"/>
      <c r="AK412" s="71"/>
    </row>
    <row r="413" spans="3:67" hidden="1" outlineLevel="1">
      <c r="C413" s="11" t="s">
        <v>364</v>
      </c>
      <c r="D413" s="11"/>
      <c r="E413" s="11"/>
      <c r="F413" s="11"/>
      <c r="G413" s="11"/>
      <c r="H413" s="11"/>
      <c r="I413" s="11"/>
      <c r="J413" s="11"/>
      <c r="K413" s="11"/>
      <c r="L413" s="11"/>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c r="AK413" s="11"/>
      <c r="AL413" s="11"/>
      <c r="AM413" s="11"/>
      <c r="AN413" s="11"/>
      <c r="AO413" s="11"/>
      <c r="AP413" s="11"/>
      <c r="AQ413" s="31"/>
      <c r="AR413" s="11"/>
      <c r="AS413" s="11"/>
      <c r="AT413" s="11"/>
      <c r="AU413" s="11"/>
      <c r="AV413" s="11"/>
      <c r="AW413" s="11"/>
      <c r="AX413" s="11"/>
      <c r="AY413" s="11"/>
      <c r="AZ413" s="11"/>
      <c r="BA413" s="11"/>
      <c r="BB413" s="31"/>
      <c r="BC413" s="11"/>
      <c r="BD413" s="11"/>
      <c r="BE413" s="11"/>
      <c r="BF413" s="11"/>
      <c r="BG413" s="11"/>
      <c r="BH413" s="11"/>
      <c r="BI413" s="11"/>
      <c r="BJ413" s="11"/>
      <c r="BK413" s="11"/>
      <c r="BL413" s="11"/>
      <c r="BM413" s="11"/>
      <c r="BN413" s="11"/>
      <c r="BO413" s="11"/>
    </row>
    <row r="414" spans="3:67" s="51" customFormat="1" hidden="1" outlineLevel="1">
      <c r="C414" s="93"/>
      <c r="D414" s="93"/>
      <c r="E414" s="93"/>
      <c r="F414" s="93"/>
      <c r="G414" s="93"/>
      <c r="H414" s="93"/>
      <c r="I414" s="93"/>
      <c r="J414" s="93"/>
      <c r="K414" s="93"/>
      <c r="L414" s="93"/>
      <c r="M414" s="93"/>
      <c r="N414" s="93"/>
      <c r="O414" s="93"/>
      <c r="P414" s="93"/>
      <c r="Q414" s="93"/>
      <c r="R414" s="93"/>
      <c r="S414" s="93"/>
      <c r="T414" s="93"/>
      <c r="U414" s="93"/>
      <c r="V414" s="93"/>
      <c r="W414" s="93"/>
      <c r="X414" s="93"/>
      <c r="Y414" s="49"/>
      <c r="Z414" s="49"/>
      <c r="AA414" s="49"/>
      <c r="AB414" s="49"/>
      <c r="AC414" s="49"/>
      <c r="AD414" s="49"/>
      <c r="AE414" s="49"/>
      <c r="AF414" s="49"/>
      <c r="AG414" s="49"/>
      <c r="AH414" s="49"/>
      <c r="AI414" s="49"/>
      <c r="AJ414" s="49"/>
      <c r="AK414" s="49"/>
      <c r="AL414" s="93"/>
      <c r="AM414" s="93"/>
      <c r="AN414" s="93"/>
      <c r="AO414" s="93"/>
      <c r="AP414" s="93"/>
      <c r="AQ414" s="94"/>
      <c r="AR414" s="93"/>
      <c r="AS414" s="93"/>
      <c r="AT414" s="93"/>
      <c r="AU414" s="93"/>
      <c r="AV414" s="93"/>
      <c r="AW414" s="93"/>
      <c r="AX414" s="93"/>
      <c r="AY414" s="93"/>
      <c r="AZ414" s="93"/>
      <c r="BA414" s="93"/>
      <c r="BB414" s="94"/>
      <c r="BC414" s="93"/>
      <c r="BD414" s="93"/>
      <c r="BE414" s="93"/>
      <c r="BF414" s="93"/>
      <c r="BG414" s="93"/>
      <c r="BH414" s="93"/>
      <c r="BI414" s="93"/>
      <c r="BJ414" s="93"/>
      <c r="BK414" s="93"/>
      <c r="BL414" s="93"/>
      <c r="BM414" s="93"/>
      <c r="BN414" s="93"/>
      <c r="BO414" s="93"/>
    </row>
    <row r="415" spans="3:67" hidden="1" outlineLevel="1">
      <c r="D415" s="49" t="s">
        <v>296</v>
      </c>
      <c r="E415" s="49" t="s">
        <v>109</v>
      </c>
      <c r="F415" s="49" t="s">
        <v>89</v>
      </c>
      <c r="G415" s="49" t="s">
        <v>149</v>
      </c>
      <c r="H415" s="49" t="s">
        <v>352</v>
      </c>
      <c r="I415" s="49" t="s">
        <v>299</v>
      </c>
      <c r="J415" s="52"/>
      <c r="L415" s="49" t="s">
        <v>297</v>
      </c>
      <c r="AU415" s="49"/>
    </row>
    <row r="416" spans="3:67" hidden="1" outlineLevel="1">
      <c r="D416" s="49" t="s">
        <v>296</v>
      </c>
      <c r="E416" s="49" t="s">
        <v>112</v>
      </c>
      <c r="F416" s="49" t="s">
        <v>89</v>
      </c>
      <c r="G416" s="49" t="s">
        <v>149</v>
      </c>
      <c r="H416" s="49" t="s">
        <v>352</v>
      </c>
      <c r="I416" s="49" t="s">
        <v>299</v>
      </c>
      <c r="J416" s="52"/>
      <c r="L416" s="49" t="s">
        <v>297</v>
      </c>
      <c r="AU416" s="49"/>
    </row>
    <row r="417" spans="4:47" hidden="1" outlineLevel="1">
      <c r="D417" s="49" t="s">
        <v>296</v>
      </c>
      <c r="E417" s="49" t="s">
        <v>116</v>
      </c>
      <c r="F417" s="49" t="s">
        <v>89</v>
      </c>
      <c r="G417" s="49" t="s">
        <v>149</v>
      </c>
      <c r="H417" s="49" t="s">
        <v>352</v>
      </c>
      <c r="I417" s="49" t="s">
        <v>299</v>
      </c>
      <c r="J417" s="52"/>
      <c r="L417" s="49" t="s">
        <v>297</v>
      </c>
      <c r="AU417" s="49"/>
    </row>
    <row r="418" spans="4:47" hidden="1" outlineLevel="1">
      <c r="D418" s="49" t="s">
        <v>296</v>
      </c>
      <c r="E418" s="49" t="s">
        <v>120</v>
      </c>
      <c r="F418" s="49" t="s">
        <v>89</v>
      </c>
      <c r="G418" s="49" t="s">
        <v>149</v>
      </c>
      <c r="H418" s="49" t="s">
        <v>352</v>
      </c>
      <c r="I418" s="49" t="s">
        <v>299</v>
      </c>
      <c r="J418" s="52"/>
      <c r="L418" s="49" t="s">
        <v>297</v>
      </c>
      <c r="AU418" s="49"/>
    </row>
    <row r="419" spans="4:47" hidden="1" outlineLevel="1">
      <c r="D419" s="49" t="s">
        <v>296</v>
      </c>
      <c r="E419" s="49" t="s">
        <v>113</v>
      </c>
      <c r="F419" s="49" t="s">
        <v>89</v>
      </c>
      <c r="G419" s="49" t="s">
        <v>149</v>
      </c>
      <c r="H419" s="49" t="s">
        <v>352</v>
      </c>
      <c r="I419" s="49" t="s">
        <v>299</v>
      </c>
      <c r="J419" s="52"/>
      <c r="L419" s="49" t="s">
        <v>297</v>
      </c>
      <c r="AU419" s="49"/>
    </row>
    <row r="420" spans="4:47" hidden="1" outlineLevel="1">
      <c r="D420" s="49" t="s">
        <v>296</v>
      </c>
      <c r="E420" s="49" t="s">
        <v>128</v>
      </c>
      <c r="F420" s="49" t="s">
        <v>89</v>
      </c>
      <c r="G420" s="49" t="s">
        <v>149</v>
      </c>
      <c r="H420" s="49" t="s">
        <v>352</v>
      </c>
      <c r="I420" s="49" t="s">
        <v>299</v>
      </c>
      <c r="J420" s="52"/>
      <c r="L420" s="49" t="s">
        <v>297</v>
      </c>
      <c r="AU420" s="49"/>
    </row>
    <row r="421" spans="4:47" hidden="1" outlineLevel="1">
      <c r="D421" s="49" t="s">
        <v>296</v>
      </c>
      <c r="E421" s="49" t="s">
        <v>132</v>
      </c>
      <c r="F421" s="49" t="s">
        <v>89</v>
      </c>
      <c r="G421" s="49" t="s">
        <v>149</v>
      </c>
      <c r="H421" s="49" t="s">
        <v>352</v>
      </c>
      <c r="I421" s="49" t="s">
        <v>299</v>
      </c>
      <c r="J421" s="52"/>
      <c r="L421" s="49" t="s">
        <v>297</v>
      </c>
      <c r="AU421" s="49"/>
    </row>
    <row r="422" spans="4:47" hidden="1" outlineLevel="1">
      <c r="D422" s="49" t="s">
        <v>296</v>
      </c>
      <c r="E422" s="49" t="s">
        <v>121</v>
      </c>
      <c r="F422" s="49" t="s">
        <v>89</v>
      </c>
      <c r="G422" s="49" t="s">
        <v>149</v>
      </c>
      <c r="H422" s="49" t="s">
        <v>352</v>
      </c>
      <c r="I422" s="49" t="s">
        <v>299</v>
      </c>
      <c r="J422" s="52"/>
      <c r="L422" s="49" t="s">
        <v>297</v>
      </c>
      <c r="AU422" s="49"/>
    </row>
    <row r="423" spans="4:47" hidden="1" outlineLevel="1">
      <c r="D423" s="49" t="s">
        <v>296</v>
      </c>
      <c r="E423" s="49" t="s">
        <v>109</v>
      </c>
      <c r="F423" s="49" t="s">
        <v>89</v>
      </c>
      <c r="G423" s="49" t="s">
        <v>149</v>
      </c>
      <c r="H423" s="49" t="s">
        <v>301</v>
      </c>
      <c r="I423" s="49" t="s">
        <v>299</v>
      </c>
      <c r="J423" s="52"/>
      <c r="L423" s="49" t="s">
        <v>297</v>
      </c>
      <c r="Y423" s="50">
        <f>((((Inp_CostIndices!Y$11-1)*Inp_CostIndices!Y$61+1)^Cal_Adjustments!$J$16)*(Inp_CostIndices!Y$44^Cal_Adjustments!$M$16)+((Inp_CostIndices!Y$22^Cal_Adjustments!$K$16)-1))</f>
        <v>1</v>
      </c>
      <c r="Z423" s="50">
        <f>((((Inp_CostIndices!Z$11-1)*Inp_CostIndices!Z$61+1)^Cal_Adjustments!$J$16)*(Inp_CostIndices!Z$44^Cal_Adjustments!$M$16)+((Inp_CostIndices!Z$22^Cal_Adjustments!$K$16)-1))</f>
        <v>1</v>
      </c>
      <c r="AA423" s="50">
        <f>((((Inp_CostIndices!AA$11-1)*Inp_CostIndices!AA$61+1)^Cal_Adjustments!$J$16)*(Inp_CostIndices!AA$44^Cal_Adjustments!$M$16)+((Inp_CostIndices!AA$22^Cal_Adjustments!$K$16)-1))</f>
        <v>1</v>
      </c>
      <c r="AB423" s="50">
        <f>((((Inp_CostIndices!AB$11-1)*Inp_CostIndices!AB$61+1)^Cal_Adjustments!$J$16)*(Inp_CostIndices!AB$44^Cal_Adjustments!$M$16)+((Inp_CostIndices!AB$22^Cal_Adjustments!$K$16)-1))</f>
        <v>1</v>
      </c>
      <c r="AC423" s="50">
        <f>((((Inp_CostIndices!AC$11-1)*Inp_CostIndices!AC$61+1)^Cal_Adjustments!$J$16)*(Inp_CostIndices!AC$44^Cal_Adjustments!$M$16)+((Inp_CostIndices!AC$22^Cal_Adjustments!$K$16)-1))</f>
        <v>1</v>
      </c>
      <c r="AD423" s="50">
        <f>((((Inp_CostIndices!AD$11-1)*Inp_CostIndices!AD$61+1)^Cal_Adjustments!$J$16)*(Inp_CostIndices!AD$44^Cal_Adjustments!$M$16)+((Inp_CostIndices!AD$22^Cal_Adjustments!$K$16)-1))</f>
        <v>1</v>
      </c>
      <c r="AE423" s="50">
        <f>((((Inp_CostIndices!AE$11-1)*Inp_CostIndices!AE$61+1)^Cal_Adjustments!$J$16)*(Inp_CostIndices!AE$44^Cal_Adjustments!$M$16)+((Inp_CostIndices!AE$22^Cal_Adjustments!$K$16)-1))</f>
        <v>1</v>
      </c>
      <c r="AF423" s="50">
        <f>((((Inp_CostIndices!AF$11-1)*Inp_CostIndices!AF$61+1)^Cal_Adjustments!$J$16)*(Inp_CostIndices!AF$44^Cal_Adjustments!$M$16)+((Inp_CostIndices!AF$22^Cal_Adjustments!$K$16)-1))</f>
        <v>1</v>
      </c>
      <c r="AG423" s="50">
        <f>((((Inp_CostIndices!AG$11-1)*Inp_CostIndices!AG$61+1)^Cal_Adjustments!$J$16)*(Inp_CostIndices!AG$44^Cal_Adjustments!$M$16)+((Inp_CostIndices!AG$22^Cal_Adjustments!$K$16)-1))</f>
        <v>1</v>
      </c>
      <c r="AH423" s="50">
        <f>((((Inp_CostIndices!AH$11-1)*Inp_CostIndices!AH$61+1)^Cal_Adjustments!$J$16)*(Inp_CostIndices!AH$44^Cal_Adjustments!$M$16)+((Inp_CostIndices!AH$22^Cal_Adjustments!$K$16)-1))</f>
        <v>1</v>
      </c>
      <c r="AI423" s="50">
        <f>((((Inp_CostIndices!AI$11-1)*Inp_CostIndices!AI$61+1)^Cal_Adjustments!$J$16)*(Inp_CostIndices!AI$44^Cal_Adjustments!$M$16)+((Inp_CostIndices!AI$22^Cal_Adjustments!$K$16)-1))</f>
        <v>1</v>
      </c>
      <c r="AJ423" s="50">
        <f>((((Inp_CostIndices!AJ$11-1)*Inp_CostIndices!AJ$61+1)^Cal_Adjustments!$J$16)*(Inp_CostIndices!AJ$44^Cal_Adjustments!$M$16)+((Inp_CostIndices!AJ$22^Cal_Adjustments!$K$16)-1))</f>
        <v>1</v>
      </c>
      <c r="AK423" s="50">
        <f>((((Inp_CostIndices!AK$11-1)*Inp_CostIndices!AK$61+1)^Cal_Adjustments!$J$16)*(Inp_CostIndices!AK$44^Cal_Adjustments!$M$16)+((Inp_CostIndices!AK$22^Cal_Adjustments!$K$16)-1))</f>
        <v>1</v>
      </c>
      <c r="AU423" s="49"/>
    </row>
    <row r="424" spans="4:47" hidden="1" outlineLevel="1">
      <c r="D424" s="49" t="s">
        <v>296</v>
      </c>
      <c r="E424" s="49" t="s">
        <v>112</v>
      </c>
      <c r="F424" s="49" t="s">
        <v>89</v>
      </c>
      <c r="G424" s="49" t="s">
        <v>149</v>
      </c>
      <c r="H424" s="49" t="s">
        <v>301</v>
      </c>
      <c r="I424" s="49" t="s">
        <v>299</v>
      </c>
      <c r="J424" s="52"/>
      <c r="L424" s="49" t="s">
        <v>297</v>
      </c>
      <c r="Y424" s="50">
        <f>((((Inp_CostIndices!Y$12-1)*Inp_CostIndices!Y$61+1)^Cal_Adjustments!$J$16)*(Inp_CostIndices!Y$45^Cal_Adjustments!$M$16)+((Inp_CostIndices!Y$23^Cal_Adjustments!$K$16)-1))</f>
        <v>1</v>
      </c>
      <c r="Z424" s="50">
        <f>((((Inp_CostIndices!Z$12-1)*Inp_CostIndices!Z$61+1)^Cal_Adjustments!$J$16)*(Inp_CostIndices!Z$45^Cal_Adjustments!$M$16)+((Inp_CostIndices!Z$23^Cal_Adjustments!$K$16)-1))</f>
        <v>1</v>
      </c>
      <c r="AA424" s="50">
        <f>((((Inp_CostIndices!AA$12-1)*Inp_CostIndices!AA$61+1)^Cal_Adjustments!$J$16)*(Inp_CostIndices!AA$45^Cal_Adjustments!$M$16)+((Inp_CostIndices!AA$23^Cal_Adjustments!$K$16)-1))</f>
        <v>1</v>
      </c>
      <c r="AB424" s="50">
        <f>((((Inp_CostIndices!AB$12-1)*Inp_CostIndices!AB$61+1)^Cal_Adjustments!$J$16)*(Inp_CostIndices!AB$45^Cal_Adjustments!$M$16)+((Inp_CostIndices!AB$23^Cal_Adjustments!$K$16)-1))</f>
        <v>1</v>
      </c>
      <c r="AC424" s="50">
        <f>((((Inp_CostIndices!AC$12-1)*Inp_CostIndices!AC$61+1)^Cal_Adjustments!$J$16)*(Inp_CostIndices!AC$45^Cal_Adjustments!$M$16)+((Inp_CostIndices!AC$23^Cal_Adjustments!$K$16)-1))</f>
        <v>1</v>
      </c>
      <c r="AD424" s="50">
        <f>((((Inp_CostIndices!AD$12-1)*Inp_CostIndices!AD$61+1)^Cal_Adjustments!$J$16)*(Inp_CostIndices!AD$45^Cal_Adjustments!$M$16)+((Inp_CostIndices!AD$23^Cal_Adjustments!$K$16)-1))</f>
        <v>1</v>
      </c>
      <c r="AE424" s="50">
        <f>((((Inp_CostIndices!AE$12-1)*Inp_CostIndices!AE$61+1)^Cal_Adjustments!$J$16)*(Inp_CostIndices!AE$45^Cal_Adjustments!$M$16)+((Inp_CostIndices!AE$23^Cal_Adjustments!$K$16)-1))</f>
        <v>1</v>
      </c>
      <c r="AF424" s="50">
        <f>((((Inp_CostIndices!AF$12-1)*Inp_CostIndices!AF$61+1)^Cal_Adjustments!$J$16)*(Inp_CostIndices!AF$45^Cal_Adjustments!$M$16)+((Inp_CostIndices!AF$23^Cal_Adjustments!$K$16)-1))</f>
        <v>1</v>
      </c>
      <c r="AG424" s="50">
        <f>((((Inp_CostIndices!AG$12-1)*Inp_CostIndices!AG$61+1)^Cal_Adjustments!$J$16)*(Inp_CostIndices!AG$45^Cal_Adjustments!$M$16)+((Inp_CostIndices!AG$23^Cal_Adjustments!$K$16)-1))</f>
        <v>1</v>
      </c>
      <c r="AH424" s="50">
        <f>((((Inp_CostIndices!AH$12-1)*Inp_CostIndices!AH$61+1)^Cal_Adjustments!$J$16)*(Inp_CostIndices!AH$45^Cal_Adjustments!$M$16)+((Inp_CostIndices!AH$23^Cal_Adjustments!$K$16)-1))</f>
        <v>1</v>
      </c>
      <c r="AI424" s="50">
        <f>((((Inp_CostIndices!AI$12-1)*Inp_CostIndices!AI$61+1)^Cal_Adjustments!$J$16)*(Inp_CostIndices!AI$45^Cal_Adjustments!$M$16)+((Inp_CostIndices!AI$23^Cal_Adjustments!$K$16)-1))</f>
        <v>1</v>
      </c>
      <c r="AJ424" s="50">
        <f>((((Inp_CostIndices!AJ$12-1)*Inp_CostIndices!AJ$61+1)^Cal_Adjustments!$J$16)*(Inp_CostIndices!AJ$45^Cal_Adjustments!$M$16)+((Inp_CostIndices!AJ$23^Cal_Adjustments!$K$16)-1))</f>
        <v>1</v>
      </c>
      <c r="AK424" s="50">
        <f>((((Inp_CostIndices!AK$12-1)*Inp_CostIndices!AK$61+1)^Cal_Adjustments!$J$16)*(Inp_CostIndices!AK$45^Cal_Adjustments!$M$16)+((Inp_CostIndices!AK$23^Cal_Adjustments!$K$16)-1))</f>
        <v>1</v>
      </c>
      <c r="AU424" s="49"/>
    </row>
    <row r="425" spans="4:47" hidden="1" outlineLevel="1">
      <c r="D425" s="49" t="s">
        <v>296</v>
      </c>
      <c r="E425" s="49" t="s">
        <v>116</v>
      </c>
      <c r="F425" s="49" t="s">
        <v>89</v>
      </c>
      <c r="G425" s="49" t="s">
        <v>149</v>
      </c>
      <c r="H425" s="49" t="s">
        <v>301</v>
      </c>
      <c r="I425" s="49" t="s">
        <v>299</v>
      </c>
      <c r="J425" s="52"/>
      <c r="L425" s="49" t="s">
        <v>297</v>
      </c>
      <c r="Y425" s="50">
        <f>((((Inp_CostIndices!Y$13-1)*Inp_CostIndices!Y$61+1)^Cal_Adjustments!$J$16)*(Inp_CostIndices!Y$46^Cal_Adjustments!$M$16)+((Inp_CostIndices!Y$24^Cal_Adjustments!$K$16)-1))</f>
        <v>1</v>
      </c>
      <c r="Z425" s="50">
        <f>((((Inp_CostIndices!Z$13-1)*Inp_CostIndices!Z$61+1)^Cal_Adjustments!$J$16)*(Inp_CostIndices!Z$46^Cal_Adjustments!$M$16)+((Inp_CostIndices!Z$24^Cal_Adjustments!$K$16)-1))</f>
        <v>1</v>
      </c>
      <c r="AA425" s="50">
        <f>((((Inp_CostIndices!AA$13-1)*Inp_CostIndices!AA$61+1)^Cal_Adjustments!$J$16)*(Inp_CostIndices!AA$46^Cal_Adjustments!$M$16)+((Inp_CostIndices!AA$24^Cal_Adjustments!$K$16)-1))</f>
        <v>1</v>
      </c>
      <c r="AB425" s="50">
        <f>((((Inp_CostIndices!AB$13-1)*Inp_CostIndices!AB$61+1)^Cal_Adjustments!$J$16)*(Inp_CostIndices!AB$46^Cal_Adjustments!$M$16)+((Inp_CostIndices!AB$24^Cal_Adjustments!$K$16)-1))</f>
        <v>1</v>
      </c>
      <c r="AC425" s="50">
        <f>((((Inp_CostIndices!AC$13-1)*Inp_CostIndices!AC$61+1)^Cal_Adjustments!$J$16)*(Inp_CostIndices!AC$46^Cal_Adjustments!$M$16)+((Inp_CostIndices!AC$24^Cal_Adjustments!$K$16)-1))</f>
        <v>1</v>
      </c>
      <c r="AD425" s="50">
        <f>((((Inp_CostIndices!AD$13-1)*Inp_CostIndices!AD$61+1)^Cal_Adjustments!$J$16)*(Inp_CostIndices!AD$46^Cal_Adjustments!$M$16)+((Inp_CostIndices!AD$24^Cal_Adjustments!$K$16)-1))</f>
        <v>1</v>
      </c>
      <c r="AE425" s="50">
        <f>((((Inp_CostIndices!AE$13-1)*Inp_CostIndices!AE$61+1)^Cal_Adjustments!$J$16)*(Inp_CostIndices!AE$46^Cal_Adjustments!$M$16)+((Inp_CostIndices!AE$24^Cal_Adjustments!$K$16)-1))</f>
        <v>1</v>
      </c>
      <c r="AF425" s="50">
        <f>((((Inp_CostIndices!AF$13-1)*Inp_CostIndices!AF$61+1)^Cal_Adjustments!$J$16)*(Inp_CostIndices!AF$46^Cal_Adjustments!$M$16)+((Inp_CostIndices!AF$24^Cal_Adjustments!$K$16)-1))</f>
        <v>1</v>
      </c>
      <c r="AG425" s="50">
        <f>((((Inp_CostIndices!AG$13-1)*Inp_CostIndices!AG$61+1)^Cal_Adjustments!$J$16)*(Inp_CostIndices!AG$46^Cal_Adjustments!$M$16)+((Inp_CostIndices!AG$24^Cal_Adjustments!$K$16)-1))</f>
        <v>1</v>
      </c>
      <c r="AH425" s="50">
        <f>((((Inp_CostIndices!AH$13-1)*Inp_CostIndices!AH$61+1)^Cal_Adjustments!$J$16)*(Inp_CostIndices!AH$46^Cal_Adjustments!$M$16)+((Inp_CostIndices!AH$24^Cal_Adjustments!$K$16)-1))</f>
        <v>1</v>
      </c>
      <c r="AI425" s="50">
        <f>((((Inp_CostIndices!AI$13-1)*Inp_CostIndices!AI$61+1)^Cal_Adjustments!$J$16)*(Inp_CostIndices!AI$46^Cal_Adjustments!$M$16)+((Inp_CostIndices!AI$24^Cal_Adjustments!$K$16)-1))</f>
        <v>1</v>
      </c>
      <c r="AJ425" s="50">
        <f>((((Inp_CostIndices!AJ$13-1)*Inp_CostIndices!AJ$61+1)^Cal_Adjustments!$J$16)*(Inp_CostIndices!AJ$46^Cal_Adjustments!$M$16)+((Inp_CostIndices!AJ$24^Cal_Adjustments!$K$16)-1))</f>
        <v>1</v>
      </c>
      <c r="AK425" s="50">
        <f>((((Inp_CostIndices!AK$13-1)*Inp_CostIndices!AK$61+1)^Cal_Adjustments!$J$16)*(Inp_CostIndices!AK$46^Cal_Adjustments!$M$16)+((Inp_CostIndices!AK$24^Cal_Adjustments!$K$16)-1))</f>
        <v>1</v>
      </c>
      <c r="AU425" s="49"/>
    </row>
    <row r="426" spans="4:47" hidden="1" outlineLevel="1">
      <c r="D426" s="49" t="s">
        <v>296</v>
      </c>
      <c r="E426" s="49" t="s">
        <v>120</v>
      </c>
      <c r="F426" s="49" t="s">
        <v>89</v>
      </c>
      <c r="G426" s="49" t="s">
        <v>149</v>
      </c>
      <c r="H426" s="49" t="s">
        <v>301</v>
      </c>
      <c r="I426" s="49" t="s">
        <v>299</v>
      </c>
      <c r="J426" s="52"/>
      <c r="L426" s="49" t="s">
        <v>297</v>
      </c>
      <c r="Y426" s="50">
        <f>((((Inp_CostIndices!Y$14-1)*Inp_CostIndices!Y$61+1)^Cal_Adjustments!$J$16)*(Inp_CostIndices!Y$47^Cal_Adjustments!$M$16)+((Inp_CostIndices!Y$25^Cal_Adjustments!$K$16)-1))</f>
        <v>1</v>
      </c>
      <c r="Z426" s="50">
        <f>((((Inp_CostIndices!Z$14-1)*Inp_CostIndices!Z$61+1)^Cal_Adjustments!$J$16)*(Inp_CostIndices!Z$47^Cal_Adjustments!$M$16)+((Inp_CostIndices!Z$25^Cal_Adjustments!$K$16)-1))</f>
        <v>1</v>
      </c>
      <c r="AA426" s="50">
        <f>((((Inp_CostIndices!AA$14-1)*Inp_CostIndices!AA$61+1)^Cal_Adjustments!$J$16)*(Inp_CostIndices!AA$47^Cal_Adjustments!$M$16)+((Inp_CostIndices!AA$25^Cal_Adjustments!$K$16)-1))</f>
        <v>1</v>
      </c>
      <c r="AB426" s="50">
        <f>((((Inp_CostIndices!AB$14-1)*Inp_CostIndices!AB$61+1)^Cal_Adjustments!$J$16)*(Inp_CostIndices!AB$47^Cal_Adjustments!$M$16)+((Inp_CostIndices!AB$25^Cal_Adjustments!$K$16)-1))</f>
        <v>1</v>
      </c>
      <c r="AC426" s="50">
        <f>((((Inp_CostIndices!AC$14-1)*Inp_CostIndices!AC$61+1)^Cal_Adjustments!$J$16)*(Inp_CostIndices!AC$47^Cal_Adjustments!$M$16)+((Inp_CostIndices!AC$25^Cal_Adjustments!$K$16)-1))</f>
        <v>1</v>
      </c>
      <c r="AD426" s="50">
        <f>((((Inp_CostIndices!AD$14-1)*Inp_CostIndices!AD$61+1)^Cal_Adjustments!$J$16)*(Inp_CostIndices!AD$47^Cal_Adjustments!$M$16)+((Inp_CostIndices!AD$25^Cal_Adjustments!$K$16)-1))</f>
        <v>1</v>
      </c>
      <c r="AE426" s="50">
        <f>((((Inp_CostIndices!AE$14-1)*Inp_CostIndices!AE$61+1)^Cal_Adjustments!$J$16)*(Inp_CostIndices!AE$47^Cal_Adjustments!$M$16)+((Inp_CostIndices!AE$25^Cal_Adjustments!$K$16)-1))</f>
        <v>1</v>
      </c>
      <c r="AF426" s="50">
        <f>((((Inp_CostIndices!AF$14-1)*Inp_CostIndices!AF$61+1)^Cal_Adjustments!$J$16)*(Inp_CostIndices!AF$47^Cal_Adjustments!$M$16)+((Inp_CostIndices!AF$25^Cal_Adjustments!$K$16)-1))</f>
        <v>1</v>
      </c>
      <c r="AG426" s="50">
        <f>((((Inp_CostIndices!AG$14-1)*Inp_CostIndices!AG$61+1)^Cal_Adjustments!$J$16)*(Inp_CostIndices!AG$47^Cal_Adjustments!$M$16)+((Inp_CostIndices!AG$25^Cal_Adjustments!$K$16)-1))</f>
        <v>1</v>
      </c>
      <c r="AH426" s="50">
        <f>((((Inp_CostIndices!AH$14-1)*Inp_CostIndices!AH$61+1)^Cal_Adjustments!$J$16)*(Inp_CostIndices!AH$47^Cal_Adjustments!$M$16)+((Inp_CostIndices!AH$25^Cal_Adjustments!$K$16)-1))</f>
        <v>1</v>
      </c>
      <c r="AI426" s="50">
        <f>((((Inp_CostIndices!AI$14-1)*Inp_CostIndices!AI$61+1)^Cal_Adjustments!$J$16)*(Inp_CostIndices!AI$47^Cal_Adjustments!$M$16)+((Inp_CostIndices!AI$25^Cal_Adjustments!$K$16)-1))</f>
        <v>1</v>
      </c>
      <c r="AJ426" s="50">
        <f>((((Inp_CostIndices!AJ$14-1)*Inp_CostIndices!AJ$61+1)^Cal_Adjustments!$J$16)*(Inp_CostIndices!AJ$47^Cal_Adjustments!$M$16)+((Inp_CostIndices!AJ$25^Cal_Adjustments!$K$16)-1))</f>
        <v>1</v>
      </c>
      <c r="AK426" s="50">
        <f>((((Inp_CostIndices!AK$14-1)*Inp_CostIndices!AK$61+1)^Cal_Adjustments!$J$16)*(Inp_CostIndices!AK$47^Cal_Adjustments!$M$16)+((Inp_CostIndices!AK$25^Cal_Adjustments!$K$16)-1))</f>
        <v>1</v>
      </c>
      <c r="AU426" s="49"/>
    </row>
    <row r="427" spans="4:47" hidden="1" outlineLevel="1">
      <c r="D427" s="49" t="s">
        <v>296</v>
      </c>
      <c r="E427" s="49" t="s">
        <v>113</v>
      </c>
      <c r="F427" s="49" t="s">
        <v>89</v>
      </c>
      <c r="G427" s="49" t="s">
        <v>149</v>
      </c>
      <c r="H427" s="49" t="s">
        <v>301</v>
      </c>
      <c r="I427" s="49" t="s">
        <v>299</v>
      </c>
      <c r="J427" s="52"/>
      <c r="L427" s="49" t="s">
        <v>297</v>
      </c>
      <c r="Y427" s="50">
        <f>((((Inp_CostIndices!Y$15-1)*Inp_CostIndices!Y$61+1)^Cal_Adjustments!$J$16)*(Inp_CostIndices!Y$48^Cal_Adjustments!$M$16)+((Inp_CostIndices!Y$26^Cal_Adjustments!$K$16)-1))</f>
        <v>1</v>
      </c>
      <c r="Z427" s="50">
        <f>((((Inp_CostIndices!Z$15-1)*Inp_CostIndices!Z$61+1)^Cal_Adjustments!$J$16)*(Inp_CostIndices!Z$48^Cal_Adjustments!$M$16)+((Inp_CostIndices!Z$26^Cal_Adjustments!$K$16)-1))</f>
        <v>1</v>
      </c>
      <c r="AA427" s="50">
        <f>((((Inp_CostIndices!AA$15-1)*Inp_CostIndices!AA$61+1)^Cal_Adjustments!$J$16)*(Inp_CostIndices!AA$48^Cal_Adjustments!$M$16)+((Inp_CostIndices!AA$26^Cal_Adjustments!$K$16)-1))</f>
        <v>1</v>
      </c>
      <c r="AB427" s="50">
        <f>((((Inp_CostIndices!AB$15-1)*Inp_CostIndices!AB$61+1)^Cal_Adjustments!$J$16)*(Inp_CostIndices!AB$48^Cal_Adjustments!$M$16)+((Inp_CostIndices!AB$26^Cal_Adjustments!$K$16)-1))</f>
        <v>1</v>
      </c>
      <c r="AC427" s="50">
        <f>((((Inp_CostIndices!AC$15-1)*Inp_CostIndices!AC$61+1)^Cal_Adjustments!$J$16)*(Inp_CostIndices!AC$48^Cal_Adjustments!$M$16)+((Inp_CostIndices!AC$26^Cal_Adjustments!$K$16)-1))</f>
        <v>1</v>
      </c>
      <c r="AD427" s="50">
        <f>((((Inp_CostIndices!AD$15-1)*Inp_CostIndices!AD$61+1)^Cal_Adjustments!$J$16)*(Inp_CostIndices!AD$48^Cal_Adjustments!$M$16)+((Inp_CostIndices!AD$26^Cal_Adjustments!$K$16)-1))</f>
        <v>1</v>
      </c>
      <c r="AE427" s="50">
        <f>((((Inp_CostIndices!AE$15-1)*Inp_CostIndices!AE$61+1)^Cal_Adjustments!$J$16)*(Inp_CostIndices!AE$48^Cal_Adjustments!$M$16)+((Inp_CostIndices!AE$26^Cal_Adjustments!$K$16)-1))</f>
        <v>1</v>
      </c>
      <c r="AF427" s="50">
        <f>((((Inp_CostIndices!AF$15-1)*Inp_CostIndices!AF$61+1)^Cal_Adjustments!$J$16)*(Inp_CostIndices!AF$48^Cal_Adjustments!$M$16)+((Inp_CostIndices!AF$26^Cal_Adjustments!$K$16)-1))</f>
        <v>1</v>
      </c>
      <c r="AG427" s="50">
        <f>((((Inp_CostIndices!AG$15-1)*Inp_CostIndices!AG$61+1)^Cal_Adjustments!$J$16)*(Inp_CostIndices!AG$48^Cal_Adjustments!$M$16)+((Inp_CostIndices!AG$26^Cal_Adjustments!$K$16)-1))</f>
        <v>1</v>
      </c>
      <c r="AH427" s="50">
        <f>((((Inp_CostIndices!AH$15-1)*Inp_CostIndices!AH$61+1)^Cal_Adjustments!$J$16)*(Inp_CostIndices!AH$48^Cal_Adjustments!$M$16)+((Inp_CostIndices!AH$26^Cal_Adjustments!$K$16)-1))</f>
        <v>1</v>
      </c>
      <c r="AI427" s="50">
        <f>((((Inp_CostIndices!AI$15-1)*Inp_CostIndices!AI$61+1)^Cal_Adjustments!$J$16)*(Inp_CostIndices!AI$48^Cal_Adjustments!$M$16)+((Inp_CostIndices!AI$26^Cal_Adjustments!$K$16)-1))</f>
        <v>1</v>
      </c>
      <c r="AJ427" s="50">
        <f>((((Inp_CostIndices!AJ$15-1)*Inp_CostIndices!AJ$61+1)^Cal_Adjustments!$J$16)*(Inp_CostIndices!AJ$48^Cal_Adjustments!$M$16)+((Inp_CostIndices!AJ$26^Cal_Adjustments!$K$16)-1))</f>
        <v>1</v>
      </c>
      <c r="AK427" s="50">
        <f>((((Inp_CostIndices!AK$15-1)*Inp_CostIndices!AK$61+1)^Cal_Adjustments!$J$16)*(Inp_CostIndices!AK$48^Cal_Adjustments!$M$16)+((Inp_CostIndices!AK$26^Cal_Adjustments!$K$16)-1))</f>
        <v>1</v>
      </c>
      <c r="AU427" s="49"/>
    </row>
    <row r="428" spans="4:47" hidden="1" outlineLevel="1">
      <c r="D428" s="49" t="s">
        <v>296</v>
      </c>
      <c r="E428" s="49" t="s">
        <v>128</v>
      </c>
      <c r="F428" s="49" t="s">
        <v>89</v>
      </c>
      <c r="G428" s="49" t="s">
        <v>149</v>
      </c>
      <c r="H428" s="49" t="s">
        <v>301</v>
      </c>
      <c r="I428" s="49" t="s">
        <v>299</v>
      </c>
      <c r="J428" s="52"/>
      <c r="L428" s="49" t="s">
        <v>297</v>
      </c>
      <c r="Y428" s="50">
        <f>((((Inp_CostIndices!Y$16-1)*Inp_CostIndices!Y$61+1)^Cal_Adjustments!$J$16)*(Inp_CostIndices!Y$49^Cal_Adjustments!$M$16)+((Inp_CostIndices!Y$27^Cal_Adjustments!$K$16)-1))</f>
        <v>1</v>
      </c>
      <c r="Z428" s="50">
        <f>((((Inp_CostIndices!Z$16-1)*Inp_CostIndices!Z$61+1)^Cal_Adjustments!$J$16)*(Inp_CostIndices!Z$49^Cal_Adjustments!$M$16)+((Inp_CostIndices!Z$27^Cal_Adjustments!$K$16)-1))</f>
        <v>1</v>
      </c>
      <c r="AA428" s="50">
        <f>((((Inp_CostIndices!AA$16-1)*Inp_CostIndices!AA$61+1)^Cal_Adjustments!$J$16)*(Inp_CostIndices!AA$49^Cal_Adjustments!$M$16)+((Inp_CostIndices!AA$27^Cal_Adjustments!$K$16)-1))</f>
        <v>1</v>
      </c>
      <c r="AB428" s="50">
        <f>((((Inp_CostIndices!AB$16-1)*Inp_CostIndices!AB$61+1)^Cal_Adjustments!$J$16)*(Inp_CostIndices!AB$49^Cal_Adjustments!$M$16)+((Inp_CostIndices!AB$27^Cal_Adjustments!$K$16)-1))</f>
        <v>1</v>
      </c>
      <c r="AC428" s="50">
        <f>((((Inp_CostIndices!AC$16-1)*Inp_CostIndices!AC$61+1)^Cal_Adjustments!$J$16)*(Inp_CostIndices!AC$49^Cal_Adjustments!$M$16)+((Inp_CostIndices!AC$27^Cal_Adjustments!$K$16)-1))</f>
        <v>1</v>
      </c>
      <c r="AD428" s="50">
        <f>((((Inp_CostIndices!AD$16-1)*Inp_CostIndices!AD$61+1)^Cal_Adjustments!$J$16)*(Inp_CostIndices!AD$49^Cal_Adjustments!$M$16)+((Inp_CostIndices!AD$27^Cal_Adjustments!$K$16)-1))</f>
        <v>1</v>
      </c>
      <c r="AE428" s="50">
        <f>((((Inp_CostIndices!AE$16-1)*Inp_CostIndices!AE$61+1)^Cal_Adjustments!$J$16)*(Inp_CostIndices!AE$49^Cal_Adjustments!$M$16)+((Inp_CostIndices!AE$27^Cal_Adjustments!$K$16)-1))</f>
        <v>1</v>
      </c>
      <c r="AF428" s="50">
        <f>((((Inp_CostIndices!AF$16-1)*Inp_CostIndices!AF$61+1)^Cal_Adjustments!$J$16)*(Inp_CostIndices!AF$49^Cal_Adjustments!$M$16)+((Inp_CostIndices!AF$27^Cal_Adjustments!$K$16)-1))</f>
        <v>1</v>
      </c>
      <c r="AG428" s="50">
        <f>((((Inp_CostIndices!AG$16-1)*Inp_CostIndices!AG$61+1)^Cal_Adjustments!$J$16)*(Inp_CostIndices!AG$49^Cal_Adjustments!$M$16)+((Inp_CostIndices!AG$27^Cal_Adjustments!$K$16)-1))</f>
        <v>1</v>
      </c>
      <c r="AH428" s="50">
        <f>((((Inp_CostIndices!AH$16-1)*Inp_CostIndices!AH$61+1)^Cal_Adjustments!$J$16)*(Inp_CostIndices!AH$49^Cal_Adjustments!$M$16)+((Inp_CostIndices!AH$27^Cal_Adjustments!$K$16)-1))</f>
        <v>1</v>
      </c>
      <c r="AI428" s="50">
        <f>((((Inp_CostIndices!AI$16-1)*Inp_CostIndices!AI$61+1)^Cal_Adjustments!$J$16)*(Inp_CostIndices!AI$49^Cal_Adjustments!$M$16)+((Inp_CostIndices!AI$27^Cal_Adjustments!$K$16)-1))</f>
        <v>1</v>
      </c>
      <c r="AJ428" s="50">
        <f>((((Inp_CostIndices!AJ$16-1)*Inp_CostIndices!AJ$61+1)^Cal_Adjustments!$J$16)*(Inp_CostIndices!AJ$49^Cal_Adjustments!$M$16)+((Inp_CostIndices!AJ$27^Cal_Adjustments!$K$16)-1))</f>
        <v>1</v>
      </c>
      <c r="AK428" s="50">
        <f>((((Inp_CostIndices!AK$16-1)*Inp_CostIndices!AK$61+1)^Cal_Adjustments!$J$16)*(Inp_CostIndices!AK$49^Cal_Adjustments!$M$16)+((Inp_CostIndices!AK$27^Cal_Adjustments!$K$16)-1))</f>
        <v>1</v>
      </c>
      <c r="AU428" s="49"/>
    </row>
    <row r="429" spans="4:47" hidden="1" outlineLevel="1">
      <c r="D429" s="49" t="s">
        <v>296</v>
      </c>
      <c r="E429" s="49" t="s">
        <v>132</v>
      </c>
      <c r="F429" s="49" t="s">
        <v>89</v>
      </c>
      <c r="G429" s="49" t="s">
        <v>149</v>
      </c>
      <c r="H429" s="49" t="s">
        <v>301</v>
      </c>
      <c r="I429" s="49" t="s">
        <v>299</v>
      </c>
      <c r="J429" s="52"/>
      <c r="L429" s="49" t="s">
        <v>297</v>
      </c>
      <c r="Y429" s="50">
        <f>((((Inp_CostIndices!Y$17-1)*Inp_CostIndices!Y$61+1)^Cal_Adjustments!$J$16)*(Inp_CostIndices!Y$50^Cal_Adjustments!$M$16)+((Inp_CostIndices!Y$28^Cal_Adjustments!$K$16)-1))</f>
        <v>1</v>
      </c>
      <c r="Z429" s="50">
        <f>((((Inp_CostIndices!Z$17-1)*Inp_CostIndices!Z$61+1)^Cal_Adjustments!$J$16)*(Inp_CostIndices!Z$50^Cal_Adjustments!$M$16)+((Inp_CostIndices!Z$28^Cal_Adjustments!$K$16)-1))</f>
        <v>1</v>
      </c>
      <c r="AA429" s="50">
        <f>((((Inp_CostIndices!AA$17-1)*Inp_CostIndices!AA$61+1)^Cal_Adjustments!$J$16)*(Inp_CostIndices!AA$50^Cal_Adjustments!$M$16)+((Inp_CostIndices!AA$28^Cal_Adjustments!$K$16)-1))</f>
        <v>1</v>
      </c>
      <c r="AB429" s="50">
        <f>((((Inp_CostIndices!AB$17-1)*Inp_CostIndices!AB$61+1)^Cal_Adjustments!$J$16)*(Inp_CostIndices!AB$50^Cal_Adjustments!$M$16)+((Inp_CostIndices!AB$28^Cal_Adjustments!$K$16)-1))</f>
        <v>1</v>
      </c>
      <c r="AC429" s="50">
        <f>((((Inp_CostIndices!AC$17-1)*Inp_CostIndices!AC$61+1)^Cal_Adjustments!$J$16)*(Inp_CostIndices!AC$50^Cal_Adjustments!$M$16)+((Inp_CostIndices!AC$28^Cal_Adjustments!$K$16)-1))</f>
        <v>1</v>
      </c>
      <c r="AD429" s="50">
        <f>((((Inp_CostIndices!AD$17-1)*Inp_CostIndices!AD$61+1)^Cal_Adjustments!$J$16)*(Inp_CostIndices!AD$50^Cal_Adjustments!$M$16)+((Inp_CostIndices!AD$28^Cal_Adjustments!$K$16)-1))</f>
        <v>1</v>
      </c>
      <c r="AE429" s="50">
        <f>((((Inp_CostIndices!AE$17-1)*Inp_CostIndices!AE$61+1)^Cal_Adjustments!$J$16)*(Inp_CostIndices!AE$50^Cal_Adjustments!$M$16)+((Inp_CostIndices!AE$28^Cal_Adjustments!$K$16)-1))</f>
        <v>1</v>
      </c>
      <c r="AF429" s="50">
        <f>((((Inp_CostIndices!AF$17-1)*Inp_CostIndices!AF$61+1)^Cal_Adjustments!$J$16)*(Inp_CostIndices!AF$50^Cal_Adjustments!$M$16)+((Inp_CostIndices!AF$28^Cal_Adjustments!$K$16)-1))</f>
        <v>1</v>
      </c>
      <c r="AG429" s="50">
        <f>((((Inp_CostIndices!AG$17-1)*Inp_CostIndices!AG$61+1)^Cal_Adjustments!$J$16)*(Inp_CostIndices!AG$50^Cal_Adjustments!$M$16)+((Inp_CostIndices!AG$28^Cal_Adjustments!$K$16)-1))</f>
        <v>1</v>
      </c>
      <c r="AH429" s="50">
        <f>((((Inp_CostIndices!AH$17-1)*Inp_CostIndices!AH$61+1)^Cal_Adjustments!$J$16)*(Inp_CostIndices!AH$50^Cal_Adjustments!$M$16)+((Inp_CostIndices!AH$28^Cal_Adjustments!$K$16)-1))</f>
        <v>1</v>
      </c>
      <c r="AI429" s="50">
        <f>((((Inp_CostIndices!AI$17-1)*Inp_CostIndices!AI$61+1)^Cal_Adjustments!$J$16)*(Inp_CostIndices!AI$50^Cal_Adjustments!$M$16)+((Inp_CostIndices!AI$28^Cal_Adjustments!$K$16)-1))</f>
        <v>1</v>
      </c>
      <c r="AJ429" s="50">
        <f>((((Inp_CostIndices!AJ$17-1)*Inp_CostIndices!AJ$61+1)^Cal_Adjustments!$J$16)*(Inp_CostIndices!AJ$50^Cal_Adjustments!$M$16)+((Inp_CostIndices!AJ$28^Cal_Adjustments!$K$16)-1))</f>
        <v>1</v>
      </c>
      <c r="AK429" s="50">
        <f>((((Inp_CostIndices!AK$17-1)*Inp_CostIndices!AK$61+1)^Cal_Adjustments!$J$16)*(Inp_CostIndices!AK$50^Cal_Adjustments!$M$16)+((Inp_CostIndices!AK$28^Cal_Adjustments!$K$16)-1))</f>
        <v>1</v>
      </c>
      <c r="AU429" s="49"/>
    </row>
    <row r="430" spans="4:47" hidden="1" outlineLevel="1">
      <c r="D430" s="49" t="s">
        <v>296</v>
      </c>
      <c r="E430" s="49" t="s">
        <v>121</v>
      </c>
      <c r="F430" s="49" t="s">
        <v>89</v>
      </c>
      <c r="G430" s="49" t="s">
        <v>149</v>
      </c>
      <c r="H430" s="49" t="s">
        <v>301</v>
      </c>
      <c r="I430" s="49" t="s">
        <v>299</v>
      </c>
      <c r="J430" s="52"/>
      <c r="L430" s="49" t="s">
        <v>297</v>
      </c>
      <c r="Y430" s="50">
        <f>((((Inp_CostIndices!Y$18-1)*Inp_CostIndices!Y$61+1)^Cal_Adjustments!$J$16)*(Inp_CostIndices!Y$51^Cal_Adjustments!$M$16)+((Inp_CostIndices!Y$29^Cal_Adjustments!$K$16)-1))</f>
        <v>1</v>
      </c>
      <c r="Z430" s="50">
        <f>((((Inp_CostIndices!Z$18-1)*Inp_CostIndices!Z$61+1)^Cal_Adjustments!$J$16)*(Inp_CostIndices!Z$51^Cal_Adjustments!$M$16)+((Inp_CostIndices!Z$29^Cal_Adjustments!$K$16)-1))</f>
        <v>1</v>
      </c>
      <c r="AA430" s="50">
        <f>((((Inp_CostIndices!AA$18-1)*Inp_CostIndices!AA$61+1)^Cal_Adjustments!$J$16)*(Inp_CostIndices!AA$51^Cal_Adjustments!$M$16)+((Inp_CostIndices!AA$29^Cal_Adjustments!$K$16)-1))</f>
        <v>1</v>
      </c>
      <c r="AB430" s="50">
        <f>((((Inp_CostIndices!AB$18-1)*Inp_CostIndices!AB$61+1)^Cal_Adjustments!$J$16)*(Inp_CostIndices!AB$51^Cal_Adjustments!$M$16)+((Inp_CostIndices!AB$29^Cal_Adjustments!$K$16)-1))</f>
        <v>1</v>
      </c>
      <c r="AC430" s="50">
        <f>((((Inp_CostIndices!AC$18-1)*Inp_CostIndices!AC$61+1)^Cal_Adjustments!$J$16)*(Inp_CostIndices!AC$51^Cal_Adjustments!$M$16)+((Inp_CostIndices!AC$29^Cal_Adjustments!$K$16)-1))</f>
        <v>1</v>
      </c>
      <c r="AD430" s="50">
        <f>((((Inp_CostIndices!AD$18-1)*Inp_CostIndices!AD$61+1)^Cal_Adjustments!$J$16)*(Inp_CostIndices!AD$51^Cal_Adjustments!$M$16)+((Inp_CostIndices!AD$29^Cal_Adjustments!$K$16)-1))</f>
        <v>1</v>
      </c>
      <c r="AE430" s="50">
        <f>((((Inp_CostIndices!AE$18-1)*Inp_CostIndices!AE$61+1)^Cal_Adjustments!$J$16)*(Inp_CostIndices!AE$51^Cal_Adjustments!$M$16)+((Inp_CostIndices!AE$29^Cal_Adjustments!$K$16)-1))</f>
        <v>1</v>
      </c>
      <c r="AF430" s="50">
        <f>((((Inp_CostIndices!AF$18-1)*Inp_CostIndices!AF$61+1)^Cal_Adjustments!$J$16)*(Inp_CostIndices!AF$51^Cal_Adjustments!$M$16)+((Inp_CostIndices!AF$29^Cal_Adjustments!$K$16)-1))</f>
        <v>1</v>
      </c>
      <c r="AG430" s="50">
        <f>((((Inp_CostIndices!AG$18-1)*Inp_CostIndices!AG$61+1)^Cal_Adjustments!$J$16)*(Inp_CostIndices!AG$51^Cal_Adjustments!$M$16)+((Inp_CostIndices!AG$29^Cal_Adjustments!$K$16)-1))</f>
        <v>1</v>
      </c>
      <c r="AH430" s="50">
        <f>((((Inp_CostIndices!AH$18-1)*Inp_CostIndices!AH$61+1)^Cal_Adjustments!$J$16)*(Inp_CostIndices!AH$51^Cal_Adjustments!$M$16)+((Inp_CostIndices!AH$29^Cal_Adjustments!$K$16)-1))</f>
        <v>1</v>
      </c>
      <c r="AI430" s="50">
        <f>((((Inp_CostIndices!AI$18-1)*Inp_CostIndices!AI$61+1)^Cal_Adjustments!$J$16)*(Inp_CostIndices!AI$51^Cal_Adjustments!$M$16)+((Inp_CostIndices!AI$29^Cal_Adjustments!$K$16)-1))</f>
        <v>1</v>
      </c>
      <c r="AJ430" s="50">
        <f>((((Inp_CostIndices!AJ$18-1)*Inp_CostIndices!AJ$61+1)^Cal_Adjustments!$J$16)*(Inp_CostIndices!AJ$51^Cal_Adjustments!$M$16)+((Inp_CostIndices!AJ$29^Cal_Adjustments!$K$16)-1))</f>
        <v>1</v>
      </c>
      <c r="AK430" s="50">
        <f>((((Inp_CostIndices!AK$18-1)*Inp_CostIndices!AK$61+1)^Cal_Adjustments!$J$16)*(Inp_CostIndices!AK$51^Cal_Adjustments!$M$16)+((Inp_CostIndices!AK$29^Cal_Adjustments!$K$16)-1))</f>
        <v>1</v>
      </c>
      <c r="AU430" s="49"/>
    </row>
    <row r="431" spans="4:47" hidden="1" outlineLevel="1">
      <c r="D431" s="49" t="s">
        <v>296</v>
      </c>
      <c r="E431" s="49" t="s">
        <v>109</v>
      </c>
      <c r="F431" s="49" t="s">
        <v>89</v>
      </c>
      <c r="G431" s="49" t="s">
        <v>149</v>
      </c>
      <c r="H431" s="49" t="s">
        <v>302</v>
      </c>
      <c r="I431" s="49" t="s">
        <v>299</v>
      </c>
      <c r="J431" s="52"/>
      <c r="L431" s="49" t="s">
        <v>297</v>
      </c>
      <c r="Y431" s="50">
        <f>((((Inp_CostIndices!Y$11-1)*Inp_CostIndices!Y$61+1)^Cal_Adjustments!$J$16)*(Inp_CostIndices!Y$44^Cal_Adjustments!$M$16)+((Inp_CostIndices!Y$22^Cal_Adjustments!$K$16)-1))</f>
        <v>1</v>
      </c>
      <c r="Z431" s="50">
        <f>((((Inp_CostIndices!Z$11-1)*Inp_CostIndices!Z$61+1)^Cal_Adjustments!$J$16)*(Inp_CostIndices!Z$44^Cal_Adjustments!$M$16)+((Inp_CostIndices!Z$22^Cal_Adjustments!$K$16)-1))</f>
        <v>1</v>
      </c>
      <c r="AA431" s="50">
        <f>((((Inp_CostIndices!AA$11-1)*Inp_CostIndices!AA$61+1)^Cal_Adjustments!$J$16)*(Inp_CostIndices!AA$44^Cal_Adjustments!$M$16)+((Inp_CostIndices!AA$22^Cal_Adjustments!$K$16)-1))</f>
        <v>1</v>
      </c>
      <c r="AB431" s="50">
        <f>((((Inp_CostIndices!AB$11-1)*Inp_CostIndices!AB$61+1)^Cal_Adjustments!$J$16)*(Inp_CostIndices!AB$44^Cal_Adjustments!$M$16)+((Inp_CostIndices!AB$22^Cal_Adjustments!$K$16)-1))</f>
        <v>1</v>
      </c>
      <c r="AC431" s="50">
        <f>((((Inp_CostIndices!AC$11-1)*Inp_CostIndices!AC$61+1)^Cal_Adjustments!$J$16)*(Inp_CostIndices!AC$44^Cal_Adjustments!$M$16)+((Inp_CostIndices!AC$22^Cal_Adjustments!$K$16)-1))</f>
        <v>1</v>
      </c>
      <c r="AD431" s="50">
        <f>((((Inp_CostIndices!AD$11-1)*Inp_CostIndices!AD$61+1)^Cal_Adjustments!$J$16)*(Inp_CostIndices!AD$44^Cal_Adjustments!$M$16)+((Inp_CostIndices!AD$22^Cal_Adjustments!$K$16)-1))</f>
        <v>1</v>
      </c>
      <c r="AE431" s="50">
        <f>((((Inp_CostIndices!AE$11-1)*Inp_CostIndices!AE$61+1)^Cal_Adjustments!$J$16)*(Inp_CostIndices!AE$44^Cal_Adjustments!$M$16)+((Inp_CostIndices!AE$22^Cal_Adjustments!$K$16)-1))</f>
        <v>1</v>
      </c>
      <c r="AF431" s="50">
        <f>((((Inp_CostIndices!AF$11-1)*Inp_CostIndices!AF$61+1)^Cal_Adjustments!$J$16)*(Inp_CostIndices!AF$44^Cal_Adjustments!$M$16)+((Inp_CostIndices!AF$22^Cal_Adjustments!$K$16)-1))</f>
        <v>1</v>
      </c>
      <c r="AG431" s="50">
        <f>((((Inp_CostIndices!AG$11-1)*Inp_CostIndices!AG$61+1)^Cal_Adjustments!$J$16)*(Inp_CostIndices!AG$44^Cal_Adjustments!$M$16)+((Inp_CostIndices!AG$22^Cal_Adjustments!$K$16)-1))</f>
        <v>1</v>
      </c>
      <c r="AH431" s="50">
        <f>((((Inp_CostIndices!AH$11-1)*Inp_CostIndices!AH$61+1)^Cal_Adjustments!$J$16)*(Inp_CostIndices!AH$44^Cal_Adjustments!$M$16)+((Inp_CostIndices!AH$22^Cal_Adjustments!$K$16)-1))</f>
        <v>1</v>
      </c>
      <c r="AI431" s="50">
        <f>((((Inp_CostIndices!AI$11-1)*Inp_CostIndices!AI$61+1)^Cal_Adjustments!$J$16)*(Inp_CostIndices!AI$44^Cal_Adjustments!$M$16)+((Inp_CostIndices!AI$22^Cal_Adjustments!$K$16)-1))</f>
        <v>1</v>
      </c>
      <c r="AJ431" s="50">
        <f>((((Inp_CostIndices!AJ$11-1)*Inp_CostIndices!AJ$61+1)^Cal_Adjustments!$J$16)*(Inp_CostIndices!AJ$44^Cal_Adjustments!$M$16)+((Inp_CostIndices!AJ$22^Cal_Adjustments!$K$16)-1))</f>
        <v>1</v>
      </c>
      <c r="AK431" s="50">
        <f>((((Inp_CostIndices!AK$11-1)*Inp_CostIndices!AK$61+1)^Cal_Adjustments!$J$16)*(Inp_CostIndices!AK$44^Cal_Adjustments!$M$16)+((Inp_CostIndices!AK$22^Cal_Adjustments!$K$16)-1))</f>
        <v>1</v>
      </c>
      <c r="AU431" s="49"/>
    </row>
    <row r="432" spans="4:47" hidden="1" outlineLevel="1">
      <c r="D432" s="49" t="s">
        <v>296</v>
      </c>
      <c r="E432" s="49" t="s">
        <v>112</v>
      </c>
      <c r="F432" s="49" t="s">
        <v>89</v>
      </c>
      <c r="G432" s="49" t="s">
        <v>149</v>
      </c>
      <c r="H432" s="49" t="s">
        <v>302</v>
      </c>
      <c r="I432" s="49" t="s">
        <v>299</v>
      </c>
      <c r="J432" s="52"/>
      <c r="L432" s="49" t="s">
        <v>297</v>
      </c>
      <c r="Y432" s="50">
        <f>((((Inp_CostIndices!Y$12-1)*Inp_CostIndices!Y$61+1)^Cal_Adjustments!$J$16)*(Inp_CostIndices!Y$45^Cal_Adjustments!$M$16)+((Inp_CostIndices!Y$23^Cal_Adjustments!$K$16)-1))</f>
        <v>1</v>
      </c>
      <c r="Z432" s="50">
        <f>((((Inp_CostIndices!Z$12-1)*Inp_CostIndices!Z$61+1)^Cal_Adjustments!$J$16)*(Inp_CostIndices!Z$45^Cal_Adjustments!$M$16)+((Inp_CostIndices!Z$23^Cal_Adjustments!$K$16)-1))</f>
        <v>1</v>
      </c>
      <c r="AA432" s="50">
        <f>((((Inp_CostIndices!AA$12-1)*Inp_CostIndices!AA$61+1)^Cal_Adjustments!$J$16)*(Inp_CostIndices!AA$45^Cal_Adjustments!$M$16)+((Inp_CostIndices!AA$23^Cal_Adjustments!$K$16)-1))</f>
        <v>1</v>
      </c>
      <c r="AB432" s="50">
        <f>((((Inp_CostIndices!AB$12-1)*Inp_CostIndices!AB$61+1)^Cal_Adjustments!$J$16)*(Inp_CostIndices!AB$45^Cal_Adjustments!$M$16)+((Inp_CostIndices!AB$23^Cal_Adjustments!$K$16)-1))</f>
        <v>1</v>
      </c>
      <c r="AC432" s="50">
        <f>((((Inp_CostIndices!AC$12-1)*Inp_CostIndices!AC$61+1)^Cal_Adjustments!$J$16)*(Inp_CostIndices!AC$45^Cal_Adjustments!$M$16)+((Inp_CostIndices!AC$23^Cal_Adjustments!$K$16)-1))</f>
        <v>1</v>
      </c>
      <c r="AD432" s="50">
        <f>((((Inp_CostIndices!AD$12-1)*Inp_CostIndices!AD$61+1)^Cal_Adjustments!$J$16)*(Inp_CostIndices!AD$45^Cal_Adjustments!$M$16)+((Inp_CostIndices!AD$23^Cal_Adjustments!$K$16)-1))</f>
        <v>1</v>
      </c>
      <c r="AE432" s="50">
        <f>((((Inp_CostIndices!AE$12-1)*Inp_CostIndices!AE$61+1)^Cal_Adjustments!$J$16)*(Inp_CostIndices!AE$45^Cal_Adjustments!$M$16)+((Inp_CostIndices!AE$23^Cal_Adjustments!$K$16)-1))</f>
        <v>1</v>
      </c>
      <c r="AF432" s="50">
        <f>((((Inp_CostIndices!AF$12-1)*Inp_CostIndices!AF$61+1)^Cal_Adjustments!$J$16)*(Inp_CostIndices!AF$45^Cal_Adjustments!$M$16)+((Inp_CostIndices!AF$23^Cal_Adjustments!$K$16)-1))</f>
        <v>1</v>
      </c>
      <c r="AG432" s="50">
        <f>((((Inp_CostIndices!AG$12-1)*Inp_CostIndices!AG$61+1)^Cal_Adjustments!$J$16)*(Inp_CostIndices!AG$45^Cal_Adjustments!$M$16)+((Inp_CostIndices!AG$23^Cal_Adjustments!$K$16)-1))</f>
        <v>1</v>
      </c>
      <c r="AH432" s="50">
        <f>((((Inp_CostIndices!AH$12-1)*Inp_CostIndices!AH$61+1)^Cal_Adjustments!$J$16)*(Inp_CostIndices!AH$45^Cal_Adjustments!$M$16)+((Inp_CostIndices!AH$23^Cal_Adjustments!$K$16)-1))</f>
        <v>1</v>
      </c>
      <c r="AI432" s="50">
        <f>((((Inp_CostIndices!AI$12-1)*Inp_CostIndices!AI$61+1)^Cal_Adjustments!$J$16)*(Inp_CostIndices!AI$45^Cal_Adjustments!$M$16)+((Inp_CostIndices!AI$23^Cal_Adjustments!$K$16)-1))</f>
        <v>1</v>
      </c>
      <c r="AJ432" s="50">
        <f>((((Inp_CostIndices!AJ$12-1)*Inp_CostIndices!AJ$61+1)^Cal_Adjustments!$J$16)*(Inp_CostIndices!AJ$45^Cal_Adjustments!$M$16)+((Inp_CostIndices!AJ$23^Cal_Adjustments!$K$16)-1))</f>
        <v>1</v>
      </c>
      <c r="AK432" s="50">
        <f>((((Inp_CostIndices!AK$12-1)*Inp_CostIndices!AK$61+1)^Cal_Adjustments!$J$16)*(Inp_CostIndices!AK$45^Cal_Adjustments!$M$16)+((Inp_CostIndices!AK$23^Cal_Adjustments!$K$16)-1))</f>
        <v>1</v>
      </c>
      <c r="AU432" s="49"/>
    </row>
    <row r="433" spans="4:47" hidden="1" outlineLevel="1">
      <c r="D433" s="49" t="s">
        <v>296</v>
      </c>
      <c r="E433" s="49" t="s">
        <v>116</v>
      </c>
      <c r="F433" s="49" t="s">
        <v>89</v>
      </c>
      <c r="G433" s="49" t="s">
        <v>149</v>
      </c>
      <c r="H433" s="49" t="s">
        <v>302</v>
      </c>
      <c r="I433" s="49" t="s">
        <v>299</v>
      </c>
      <c r="J433" s="52"/>
      <c r="L433" s="49" t="s">
        <v>297</v>
      </c>
      <c r="Y433" s="50">
        <f>((((Inp_CostIndices!Y$13-1)*Inp_CostIndices!Y$61+1)^Cal_Adjustments!$J$16)*(Inp_CostIndices!Y$46^Cal_Adjustments!$M$16)+((Inp_CostIndices!Y$24^Cal_Adjustments!$K$16)-1))</f>
        <v>1</v>
      </c>
      <c r="Z433" s="50">
        <f>((((Inp_CostIndices!Z$13-1)*Inp_CostIndices!Z$61+1)^Cal_Adjustments!$J$16)*(Inp_CostIndices!Z$46^Cal_Adjustments!$M$16)+((Inp_CostIndices!Z$24^Cal_Adjustments!$K$16)-1))</f>
        <v>1</v>
      </c>
      <c r="AA433" s="50">
        <f>((((Inp_CostIndices!AA$13-1)*Inp_CostIndices!AA$61+1)^Cal_Adjustments!$J$16)*(Inp_CostIndices!AA$46^Cal_Adjustments!$M$16)+((Inp_CostIndices!AA$24^Cal_Adjustments!$K$16)-1))</f>
        <v>1</v>
      </c>
      <c r="AB433" s="50">
        <f>((((Inp_CostIndices!AB$13-1)*Inp_CostIndices!AB$61+1)^Cal_Adjustments!$J$16)*(Inp_CostIndices!AB$46^Cal_Adjustments!$M$16)+((Inp_CostIndices!AB$24^Cal_Adjustments!$K$16)-1))</f>
        <v>1</v>
      </c>
      <c r="AC433" s="50">
        <f>((((Inp_CostIndices!AC$13-1)*Inp_CostIndices!AC$61+1)^Cal_Adjustments!$J$16)*(Inp_CostIndices!AC$46^Cal_Adjustments!$M$16)+((Inp_CostIndices!AC$24^Cal_Adjustments!$K$16)-1))</f>
        <v>1</v>
      </c>
      <c r="AD433" s="50">
        <f>((((Inp_CostIndices!AD$13-1)*Inp_CostIndices!AD$61+1)^Cal_Adjustments!$J$16)*(Inp_CostIndices!AD$46^Cal_Adjustments!$M$16)+((Inp_CostIndices!AD$24^Cal_Adjustments!$K$16)-1))</f>
        <v>1</v>
      </c>
      <c r="AE433" s="50">
        <f>((((Inp_CostIndices!AE$13-1)*Inp_CostIndices!AE$61+1)^Cal_Adjustments!$J$16)*(Inp_CostIndices!AE$46^Cal_Adjustments!$M$16)+((Inp_CostIndices!AE$24^Cal_Adjustments!$K$16)-1))</f>
        <v>1</v>
      </c>
      <c r="AF433" s="50">
        <f>((((Inp_CostIndices!AF$13-1)*Inp_CostIndices!AF$61+1)^Cal_Adjustments!$J$16)*(Inp_CostIndices!AF$46^Cal_Adjustments!$M$16)+((Inp_CostIndices!AF$24^Cal_Adjustments!$K$16)-1))</f>
        <v>1</v>
      </c>
      <c r="AG433" s="50">
        <f>((((Inp_CostIndices!AG$13-1)*Inp_CostIndices!AG$61+1)^Cal_Adjustments!$J$16)*(Inp_CostIndices!AG$46^Cal_Adjustments!$M$16)+((Inp_CostIndices!AG$24^Cal_Adjustments!$K$16)-1))</f>
        <v>1</v>
      </c>
      <c r="AH433" s="50">
        <f>((((Inp_CostIndices!AH$13-1)*Inp_CostIndices!AH$61+1)^Cal_Adjustments!$J$16)*(Inp_CostIndices!AH$46^Cal_Adjustments!$M$16)+((Inp_CostIndices!AH$24^Cal_Adjustments!$K$16)-1))</f>
        <v>1</v>
      </c>
      <c r="AI433" s="50">
        <f>((((Inp_CostIndices!AI$13-1)*Inp_CostIndices!AI$61+1)^Cal_Adjustments!$J$16)*(Inp_CostIndices!AI$46^Cal_Adjustments!$M$16)+((Inp_CostIndices!AI$24^Cal_Adjustments!$K$16)-1))</f>
        <v>1</v>
      </c>
      <c r="AJ433" s="50">
        <f>((((Inp_CostIndices!AJ$13-1)*Inp_CostIndices!AJ$61+1)^Cal_Adjustments!$J$16)*(Inp_CostIndices!AJ$46^Cal_Adjustments!$M$16)+((Inp_CostIndices!AJ$24^Cal_Adjustments!$K$16)-1))</f>
        <v>1</v>
      </c>
      <c r="AK433" s="50">
        <f>((((Inp_CostIndices!AK$13-1)*Inp_CostIndices!AK$61+1)^Cal_Adjustments!$J$16)*(Inp_CostIndices!AK$46^Cal_Adjustments!$M$16)+((Inp_CostIndices!AK$24^Cal_Adjustments!$K$16)-1))</f>
        <v>1</v>
      </c>
      <c r="AU433" s="49"/>
    </row>
    <row r="434" spans="4:47" hidden="1" outlineLevel="1">
      <c r="D434" s="49" t="s">
        <v>296</v>
      </c>
      <c r="E434" s="49" t="s">
        <v>120</v>
      </c>
      <c r="F434" s="49" t="s">
        <v>89</v>
      </c>
      <c r="G434" s="49" t="s">
        <v>149</v>
      </c>
      <c r="H434" s="49" t="s">
        <v>302</v>
      </c>
      <c r="I434" s="49" t="s">
        <v>299</v>
      </c>
      <c r="J434" s="52"/>
      <c r="L434" s="49" t="s">
        <v>297</v>
      </c>
      <c r="Y434" s="50">
        <f>((((Inp_CostIndices!Y$14-1)*Inp_CostIndices!Y$61+1)^Cal_Adjustments!$J$16)*(Inp_CostIndices!Y$47^Cal_Adjustments!$M$16)+((Inp_CostIndices!Y$25^Cal_Adjustments!$K$16)-1))</f>
        <v>1</v>
      </c>
      <c r="Z434" s="50">
        <f>((((Inp_CostIndices!Z$14-1)*Inp_CostIndices!Z$61+1)^Cal_Adjustments!$J$16)*(Inp_CostIndices!Z$47^Cal_Adjustments!$M$16)+((Inp_CostIndices!Z$25^Cal_Adjustments!$K$16)-1))</f>
        <v>1</v>
      </c>
      <c r="AA434" s="50">
        <f>((((Inp_CostIndices!AA$14-1)*Inp_CostIndices!AA$61+1)^Cal_Adjustments!$J$16)*(Inp_CostIndices!AA$47^Cal_Adjustments!$M$16)+((Inp_CostIndices!AA$25^Cal_Adjustments!$K$16)-1))</f>
        <v>1</v>
      </c>
      <c r="AB434" s="50">
        <f>((((Inp_CostIndices!AB$14-1)*Inp_CostIndices!AB$61+1)^Cal_Adjustments!$J$16)*(Inp_CostIndices!AB$47^Cal_Adjustments!$M$16)+((Inp_CostIndices!AB$25^Cal_Adjustments!$K$16)-1))</f>
        <v>1</v>
      </c>
      <c r="AC434" s="50">
        <f>((((Inp_CostIndices!AC$14-1)*Inp_CostIndices!AC$61+1)^Cal_Adjustments!$J$16)*(Inp_CostIndices!AC$47^Cal_Adjustments!$M$16)+((Inp_CostIndices!AC$25^Cal_Adjustments!$K$16)-1))</f>
        <v>1</v>
      </c>
      <c r="AD434" s="50">
        <f>((((Inp_CostIndices!AD$14-1)*Inp_CostIndices!AD$61+1)^Cal_Adjustments!$J$16)*(Inp_CostIndices!AD$47^Cal_Adjustments!$M$16)+((Inp_CostIndices!AD$25^Cal_Adjustments!$K$16)-1))</f>
        <v>1</v>
      </c>
      <c r="AE434" s="50">
        <f>((((Inp_CostIndices!AE$14-1)*Inp_CostIndices!AE$61+1)^Cal_Adjustments!$J$16)*(Inp_CostIndices!AE$47^Cal_Adjustments!$M$16)+((Inp_CostIndices!AE$25^Cal_Adjustments!$K$16)-1))</f>
        <v>1</v>
      </c>
      <c r="AF434" s="50">
        <f>((((Inp_CostIndices!AF$14-1)*Inp_CostIndices!AF$61+1)^Cal_Adjustments!$J$16)*(Inp_CostIndices!AF$47^Cal_Adjustments!$M$16)+((Inp_CostIndices!AF$25^Cal_Adjustments!$K$16)-1))</f>
        <v>1</v>
      </c>
      <c r="AG434" s="50">
        <f>((((Inp_CostIndices!AG$14-1)*Inp_CostIndices!AG$61+1)^Cal_Adjustments!$J$16)*(Inp_CostIndices!AG$47^Cal_Adjustments!$M$16)+((Inp_CostIndices!AG$25^Cal_Adjustments!$K$16)-1))</f>
        <v>1</v>
      </c>
      <c r="AH434" s="50">
        <f>((((Inp_CostIndices!AH$14-1)*Inp_CostIndices!AH$61+1)^Cal_Adjustments!$J$16)*(Inp_CostIndices!AH$47^Cal_Adjustments!$M$16)+((Inp_CostIndices!AH$25^Cal_Adjustments!$K$16)-1))</f>
        <v>1</v>
      </c>
      <c r="AI434" s="50">
        <f>((((Inp_CostIndices!AI$14-1)*Inp_CostIndices!AI$61+1)^Cal_Adjustments!$J$16)*(Inp_CostIndices!AI$47^Cal_Adjustments!$M$16)+((Inp_CostIndices!AI$25^Cal_Adjustments!$K$16)-1))</f>
        <v>1</v>
      </c>
      <c r="AJ434" s="50">
        <f>((((Inp_CostIndices!AJ$14-1)*Inp_CostIndices!AJ$61+1)^Cal_Adjustments!$J$16)*(Inp_CostIndices!AJ$47^Cal_Adjustments!$M$16)+((Inp_CostIndices!AJ$25^Cal_Adjustments!$K$16)-1))</f>
        <v>1</v>
      </c>
      <c r="AK434" s="50">
        <f>((((Inp_CostIndices!AK$14-1)*Inp_CostIndices!AK$61+1)^Cal_Adjustments!$J$16)*(Inp_CostIndices!AK$47^Cal_Adjustments!$M$16)+((Inp_CostIndices!AK$25^Cal_Adjustments!$K$16)-1))</f>
        <v>1</v>
      </c>
      <c r="AU434" s="49"/>
    </row>
    <row r="435" spans="4:47" hidden="1" outlineLevel="1">
      <c r="D435" s="49" t="s">
        <v>296</v>
      </c>
      <c r="E435" s="49" t="s">
        <v>113</v>
      </c>
      <c r="F435" s="49" t="s">
        <v>89</v>
      </c>
      <c r="G435" s="49" t="s">
        <v>149</v>
      </c>
      <c r="H435" s="49" t="s">
        <v>302</v>
      </c>
      <c r="I435" s="49" t="s">
        <v>299</v>
      </c>
      <c r="J435" s="52"/>
      <c r="L435" s="49" t="s">
        <v>297</v>
      </c>
      <c r="Y435" s="50">
        <f>((((Inp_CostIndices!Y$15-1)*Inp_CostIndices!Y$61+1)^Cal_Adjustments!$J$16)*(Inp_CostIndices!Y$48^Cal_Adjustments!$M$16)+((Inp_CostIndices!Y$26^Cal_Adjustments!$K$16)-1))</f>
        <v>1</v>
      </c>
      <c r="Z435" s="50">
        <f>((((Inp_CostIndices!Z$15-1)*Inp_CostIndices!Z$61+1)^Cal_Adjustments!$J$16)*(Inp_CostIndices!Z$48^Cal_Adjustments!$M$16)+((Inp_CostIndices!Z$26^Cal_Adjustments!$K$16)-1))</f>
        <v>1</v>
      </c>
      <c r="AA435" s="50">
        <f>((((Inp_CostIndices!AA$15-1)*Inp_CostIndices!AA$61+1)^Cal_Adjustments!$J$16)*(Inp_CostIndices!AA$48^Cal_Adjustments!$M$16)+((Inp_CostIndices!AA$26^Cal_Adjustments!$K$16)-1))</f>
        <v>1</v>
      </c>
      <c r="AB435" s="50">
        <f>((((Inp_CostIndices!AB$15-1)*Inp_CostIndices!AB$61+1)^Cal_Adjustments!$J$16)*(Inp_CostIndices!AB$48^Cal_Adjustments!$M$16)+((Inp_CostIndices!AB$26^Cal_Adjustments!$K$16)-1))</f>
        <v>1</v>
      </c>
      <c r="AC435" s="50">
        <f>((((Inp_CostIndices!AC$15-1)*Inp_CostIndices!AC$61+1)^Cal_Adjustments!$J$16)*(Inp_CostIndices!AC$48^Cal_Adjustments!$M$16)+((Inp_CostIndices!AC$26^Cal_Adjustments!$K$16)-1))</f>
        <v>1</v>
      </c>
      <c r="AD435" s="50">
        <f>((((Inp_CostIndices!AD$15-1)*Inp_CostIndices!AD$61+1)^Cal_Adjustments!$J$16)*(Inp_CostIndices!AD$48^Cal_Adjustments!$M$16)+((Inp_CostIndices!AD$26^Cal_Adjustments!$K$16)-1))</f>
        <v>1</v>
      </c>
      <c r="AE435" s="50">
        <f>((((Inp_CostIndices!AE$15-1)*Inp_CostIndices!AE$61+1)^Cal_Adjustments!$J$16)*(Inp_CostIndices!AE$48^Cal_Adjustments!$M$16)+((Inp_CostIndices!AE$26^Cal_Adjustments!$K$16)-1))</f>
        <v>1</v>
      </c>
      <c r="AF435" s="50">
        <f>((((Inp_CostIndices!AF$15-1)*Inp_CostIndices!AF$61+1)^Cal_Adjustments!$J$16)*(Inp_CostIndices!AF$48^Cal_Adjustments!$M$16)+((Inp_CostIndices!AF$26^Cal_Adjustments!$K$16)-1))</f>
        <v>1</v>
      </c>
      <c r="AG435" s="50">
        <f>((((Inp_CostIndices!AG$15-1)*Inp_CostIndices!AG$61+1)^Cal_Adjustments!$J$16)*(Inp_CostIndices!AG$48^Cal_Adjustments!$M$16)+((Inp_CostIndices!AG$26^Cal_Adjustments!$K$16)-1))</f>
        <v>1</v>
      </c>
      <c r="AH435" s="50">
        <f>((((Inp_CostIndices!AH$15-1)*Inp_CostIndices!AH$61+1)^Cal_Adjustments!$J$16)*(Inp_CostIndices!AH$48^Cal_Adjustments!$M$16)+((Inp_CostIndices!AH$26^Cal_Adjustments!$K$16)-1))</f>
        <v>1</v>
      </c>
      <c r="AI435" s="50">
        <f>((((Inp_CostIndices!AI$15-1)*Inp_CostIndices!AI$61+1)^Cal_Adjustments!$J$16)*(Inp_CostIndices!AI$48^Cal_Adjustments!$M$16)+((Inp_CostIndices!AI$26^Cal_Adjustments!$K$16)-1))</f>
        <v>1</v>
      </c>
      <c r="AJ435" s="50">
        <f>((((Inp_CostIndices!AJ$15-1)*Inp_CostIndices!AJ$61+1)^Cal_Adjustments!$J$16)*(Inp_CostIndices!AJ$48^Cal_Adjustments!$M$16)+((Inp_CostIndices!AJ$26^Cal_Adjustments!$K$16)-1))</f>
        <v>1</v>
      </c>
      <c r="AK435" s="50">
        <f>((((Inp_CostIndices!AK$15-1)*Inp_CostIndices!AK$61+1)^Cal_Adjustments!$J$16)*(Inp_CostIndices!AK$48^Cal_Adjustments!$M$16)+((Inp_CostIndices!AK$26^Cal_Adjustments!$K$16)-1))</f>
        <v>1</v>
      </c>
      <c r="AU435" s="49"/>
    </row>
    <row r="436" spans="4:47" hidden="1" outlineLevel="1">
      <c r="D436" s="49" t="s">
        <v>296</v>
      </c>
      <c r="E436" s="49" t="s">
        <v>128</v>
      </c>
      <c r="F436" s="49" t="s">
        <v>89</v>
      </c>
      <c r="G436" s="49" t="s">
        <v>149</v>
      </c>
      <c r="H436" s="49" t="s">
        <v>302</v>
      </c>
      <c r="I436" s="49" t="s">
        <v>299</v>
      </c>
      <c r="J436" s="52"/>
      <c r="L436" s="49" t="s">
        <v>297</v>
      </c>
      <c r="Y436" s="50">
        <f>((((Inp_CostIndices!Y$16-1)*Inp_CostIndices!Y$61+1)^Cal_Adjustments!$J$16)*(Inp_CostIndices!Y$49^Cal_Adjustments!$M$16)+((Inp_CostIndices!Y$27^Cal_Adjustments!$K$16)-1))</f>
        <v>1</v>
      </c>
      <c r="Z436" s="50">
        <f>((((Inp_CostIndices!Z$16-1)*Inp_CostIndices!Z$61+1)^Cal_Adjustments!$J$16)*(Inp_CostIndices!Z$49^Cal_Adjustments!$M$16)+((Inp_CostIndices!Z$27^Cal_Adjustments!$K$16)-1))</f>
        <v>1</v>
      </c>
      <c r="AA436" s="50">
        <f>((((Inp_CostIndices!AA$16-1)*Inp_CostIndices!AA$61+1)^Cal_Adjustments!$J$16)*(Inp_CostIndices!AA$49^Cal_Adjustments!$M$16)+((Inp_CostIndices!AA$27^Cal_Adjustments!$K$16)-1))</f>
        <v>1</v>
      </c>
      <c r="AB436" s="50">
        <f>((((Inp_CostIndices!AB$16-1)*Inp_CostIndices!AB$61+1)^Cal_Adjustments!$J$16)*(Inp_CostIndices!AB$49^Cal_Adjustments!$M$16)+((Inp_CostIndices!AB$27^Cal_Adjustments!$K$16)-1))</f>
        <v>1</v>
      </c>
      <c r="AC436" s="50">
        <f>((((Inp_CostIndices!AC$16-1)*Inp_CostIndices!AC$61+1)^Cal_Adjustments!$J$16)*(Inp_CostIndices!AC$49^Cal_Adjustments!$M$16)+((Inp_CostIndices!AC$27^Cal_Adjustments!$K$16)-1))</f>
        <v>1</v>
      </c>
      <c r="AD436" s="50">
        <f>((((Inp_CostIndices!AD$16-1)*Inp_CostIndices!AD$61+1)^Cal_Adjustments!$J$16)*(Inp_CostIndices!AD$49^Cal_Adjustments!$M$16)+((Inp_CostIndices!AD$27^Cal_Adjustments!$K$16)-1))</f>
        <v>1</v>
      </c>
      <c r="AE436" s="50">
        <f>((((Inp_CostIndices!AE$16-1)*Inp_CostIndices!AE$61+1)^Cal_Adjustments!$J$16)*(Inp_CostIndices!AE$49^Cal_Adjustments!$M$16)+((Inp_CostIndices!AE$27^Cal_Adjustments!$K$16)-1))</f>
        <v>1</v>
      </c>
      <c r="AF436" s="50">
        <f>((((Inp_CostIndices!AF$16-1)*Inp_CostIndices!AF$61+1)^Cal_Adjustments!$J$16)*(Inp_CostIndices!AF$49^Cal_Adjustments!$M$16)+((Inp_CostIndices!AF$27^Cal_Adjustments!$K$16)-1))</f>
        <v>1</v>
      </c>
      <c r="AG436" s="50">
        <f>((((Inp_CostIndices!AG$16-1)*Inp_CostIndices!AG$61+1)^Cal_Adjustments!$J$16)*(Inp_CostIndices!AG$49^Cal_Adjustments!$M$16)+((Inp_CostIndices!AG$27^Cal_Adjustments!$K$16)-1))</f>
        <v>1</v>
      </c>
      <c r="AH436" s="50">
        <f>((((Inp_CostIndices!AH$16-1)*Inp_CostIndices!AH$61+1)^Cal_Adjustments!$J$16)*(Inp_CostIndices!AH$49^Cal_Adjustments!$M$16)+((Inp_CostIndices!AH$27^Cal_Adjustments!$K$16)-1))</f>
        <v>1</v>
      </c>
      <c r="AI436" s="50">
        <f>((((Inp_CostIndices!AI$16-1)*Inp_CostIndices!AI$61+1)^Cal_Adjustments!$J$16)*(Inp_CostIndices!AI$49^Cal_Adjustments!$M$16)+((Inp_CostIndices!AI$27^Cal_Adjustments!$K$16)-1))</f>
        <v>1</v>
      </c>
      <c r="AJ436" s="50">
        <f>((((Inp_CostIndices!AJ$16-1)*Inp_CostIndices!AJ$61+1)^Cal_Adjustments!$J$16)*(Inp_CostIndices!AJ$49^Cal_Adjustments!$M$16)+((Inp_CostIndices!AJ$27^Cal_Adjustments!$K$16)-1))</f>
        <v>1</v>
      </c>
      <c r="AK436" s="50">
        <f>((((Inp_CostIndices!AK$16-1)*Inp_CostIndices!AK$61+1)^Cal_Adjustments!$J$16)*(Inp_CostIndices!AK$49^Cal_Adjustments!$M$16)+((Inp_CostIndices!AK$27^Cal_Adjustments!$K$16)-1))</f>
        <v>1</v>
      </c>
      <c r="AU436" s="49"/>
    </row>
    <row r="437" spans="4:47" hidden="1" outlineLevel="1">
      <c r="D437" s="49" t="s">
        <v>296</v>
      </c>
      <c r="E437" s="49" t="s">
        <v>132</v>
      </c>
      <c r="F437" s="49" t="s">
        <v>89</v>
      </c>
      <c r="G437" s="49" t="s">
        <v>149</v>
      </c>
      <c r="H437" s="49" t="s">
        <v>302</v>
      </c>
      <c r="I437" s="49" t="s">
        <v>299</v>
      </c>
      <c r="J437" s="52"/>
      <c r="L437" s="49" t="s">
        <v>297</v>
      </c>
      <c r="Y437" s="50">
        <f>((((Inp_CostIndices!Y$17-1)*Inp_CostIndices!Y$61+1)^Cal_Adjustments!$J$16)*(Inp_CostIndices!Y$50^Cal_Adjustments!$M$16)+((Inp_CostIndices!Y$28^Cal_Adjustments!$K$16)-1))</f>
        <v>1</v>
      </c>
      <c r="Z437" s="50">
        <f>((((Inp_CostIndices!Z$17-1)*Inp_CostIndices!Z$61+1)^Cal_Adjustments!$J$16)*(Inp_CostIndices!Z$50^Cal_Adjustments!$M$16)+((Inp_CostIndices!Z$28^Cal_Adjustments!$K$16)-1))</f>
        <v>1</v>
      </c>
      <c r="AA437" s="50">
        <f>((((Inp_CostIndices!AA$17-1)*Inp_CostIndices!AA$61+1)^Cal_Adjustments!$J$16)*(Inp_CostIndices!AA$50^Cal_Adjustments!$M$16)+((Inp_CostIndices!AA$28^Cal_Adjustments!$K$16)-1))</f>
        <v>1</v>
      </c>
      <c r="AB437" s="50">
        <f>((((Inp_CostIndices!AB$17-1)*Inp_CostIndices!AB$61+1)^Cal_Adjustments!$J$16)*(Inp_CostIndices!AB$50^Cal_Adjustments!$M$16)+((Inp_CostIndices!AB$28^Cal_Adjustments!$K$16)-1))</f>
        <v>1</v>
      </c>
      <c r="AC437" s="50">
        <f>((((Inp_CostIndices!AC$17-1)*Inp_CostIndices!AC$61+1)^Cal_Adjustments!$J$16)*(Inp_CostIndices!AC$50^Cal_Adjustments!$M$16)+((Inp_CostIndices!AC$28^Cal_Adjustments!$K$16)-1))</f>
        <v>1</v>
      </c>
      <c r="AD437" s="50">
        <f>((((Inp_CostIndices!AD$17-1)*Inp_CostIndices!AD$61+1)^Cal_Adjustments!$J$16)*(Inp_CostIndices!AD$50^Cal_Adjustments!$M$16)+((Inp_CostIndices!AD$28^Cal_Adjustments!$K$16)-1))</f>
        <v>1</v>
      </c>
      <c r="AE437" s="50">
        <f>((((Inp_CostIndices!AE$17-1)*Inp_CostIndices!AE$61+1)^Cal_Adjustments!$J$16)*(Inp_CostIndices!AE$50^Cal_Adjustments!$M$16)+((Inp_CostIndices!AE$28^Cal_Adjustments!$K$16)-1))</f>
        <v>1</v>
      </c>
      <c r="AF437" s="50">
        <f>((((Inp_CostIndices!AF$17-1)*Inp_CostIndices!AF$61+1)^Cal_Adjustments!$J$16)*(Inp_CostIndices!AF$50^Cal_Adjustments!$M$16)+((Inp_CostIndices!AF$28^Cal_Adjustments!$K$16)-1))</f>
        <v>1</v>
      </c>
      <c r="AG437" s="50">
        <f>((((Inp_CostIndices!AG$17-1)*Inp_CostIndices!AG$61+1)^Cal_Adjustments!$J$16)*(Inp_CostIndices!AG$50^Cal_Adjustments!$M$16)+((Inp_CostIndices!AG$28^Cal_Adjustments!$K$16)-1))</f>
        <v>1</v>
      </c>
      <c r="AH437" s="50">
        <f>((((Inp_CostIndices!AH$17-1)*Inp_CostIndices!AH$61+1)^Cal_Adjustments!$J$16)*(Inp_CostIndices!AH$50^Cal_Adjustments!$M$16)+((Inp_CostIndices!AH$28^Cal_Adjustments!$K$16)-1))</f>
        <v>1</v>
      </c>
      <c r="AI437" s="50">
        <f>((((Inp_CostIndices!AI$17-1)*Inp_CostIndices!AI$61+1)^Cal_Adjustments!$J$16)*(Inp_CostIndices!AI$50^Cal_Adjustments!$M$16)+((Inp_CostIndices!AI$28^Cal_Adjustments!$K$16)-1))</f>
        <v>1</v>
      </c>
      <c r="AJ437" s="50">
        <f>((((Inp_CostIndices!AJ$17-1)*Inp_CostIndices!AJ$61+1)^Cal_Adjustments!$J$16)*(Inp_CostIndices!AJ$50^Cal_Adjustments!$M$16)+((Inp_CostIndices!AJ$28^Cal_Adjustments!$K$16)-1))</f>
        <v>1</v>
      </c>
      <c r="AK437" s="50">
        <f>((((Inp_CostIndices!AK$17-1)*Inp_CostIndices!AK$61+1)^Cal_Adjustments!$J$16)*(Inp_CostIndices!AK$50^Cal_Adjustments!$M$16)+((Inp_CostIndices!AK$28^Cal_Adjustments!$K$16)-1))</f>
        <v>1</v>
      </c>
      <c r="AU437" s="49"/>
    </row>
    <row r="438" spans="4:47" hidden="1" outlineLevel="1">
      <c r="D438" s="49" t="s">
        <v>296</v>
      </c>
      <c r="E438" s="49" t="s">
        <v>121</v>
      </c>
      <c r="F438" s="49" t="s">
        <v>89</v>
      </c>
      <c r="G438" s="49" t="s">
        <v>149</v>
      </c>
      <c r="H438" s="49" t="s">
        <v>302</v>
      </c>
      <c r="I438" s="49" t="s">
        <v>299</v>
      </c>
      <c r="J438" s="52"/>
      <c r="L438" s="49" t="s">
        <v>297</v>
      </c>
      <c r="Y438" s="50">
        <f>((((Inp_CostIndices!Y$18-1)*Inp_CostIndices!Y$61+1)^Cal_Adjustments!$J$16)*(Inp_CostIndices!Y$51^Cal_Adjustments!$M$16)+((Inp_CostIndices!Y$29^Cal_Adjustments!$K$16)-1))</f>
        <v>1</v>
      </c>
      <c r="Z438" s="50">
        <f>((((Inp_CostIndices!Z$18-1)*Inp_CostIndices!Z$61+1)^Cal_Adjustments!$J$16)*(Inp_CostIndices!Z$51^Cal_Adjustments!$M$16)+((Inp_CostIndices!Z$29^Cal_Adjustments!$K$16)-1))</f>
        <v>1</v>
      </c>
      <c r="AA438" s="50">
        <f>((((Inp_CostIndices!AA$18-1)*Inp_CostIndices!AA$61+1)^Cal_Adjustments!$J$16)*(Inp_CostIndices!AA$51^Cal_Adjustments!$M$16)+((Inp_CostIndices!AA$29^Cal_Adjustments!$K$16)-1))</f>
        <v>1</v>
      </c>
      <c r="AB438" s="50">
        <f>((((Inp_CostIndices!AB$18-1)*Inp_CostIndices!AB$61+1)^Cal_Adjustments!$J$16)*(Inp_CostIndices!AB$51^Cal_Adjustments!$M$16)+((Inp_CostIndices!AB$29^Cal_Adjustments!$K$16)-1))</f>
        <v>1</v>
      </c>
      <c r="AC438" s="50">
        <f>((((Inp_CostIndices!AC$18-1)*Inp_CostIndices!AC$61+1)^Cal_Adjustments!$J$16)*(Inp_CostIndices!AC$51^Cal_Adjustments!$M$16)+((Inp_CostIndices!AC$29^Cal_Adjustments!$K$16)-1))</f>
        <v>1</v>
      </c>
      <c r="AD438" s="50">
        <f>((((Inp_CostIndices!AD$18-1)*Inp_CostIndices!AD$61+1)^Cal_Adjustments!$J$16)*(Inp_CostIndices!AD$51^Cal_Adjustments!$M$16)+((Inp_CostIndices!AD$29^Cal_Adjustments!$K$16)-1))</f>
        <v>1</v>
      </c>
      <c r="AE438" s="50">
        <f>((((Inp_CostIndices!AE$18-1)*Inp_CostIndices!AE$61+1)^Cal_Adjustments!$J$16)*(Inp_CostIndices!AE$51^Cal_Adjustments!$M$16)+((Inp_CostIndices!AE$29^Cal_Adjustments!$K$16)-1))</f>
        <v>1</v>
      </c>
      <c r="AF438" s="50">
        <f>((((Inp_CostIndices!AF$18-1)*Inp_CostIndices!AF$61+1)^Cal_Adjustments!$J$16)*(Inp_CostIndices!AF$51^Cal_Adjustments!$M$16)+((Inp_CostIndices!AF$29^Cal_Adjustments!$K$16)-1))</f>
        <v>1</v>
      </c>
      <c r="AG438" s="50">
        <f>((((Inp_CostIndices!AG$18-1)*Inp_CostIndices!AG$61+1)^Cal_Adjustments!$J$16)*(Inp_CostIndices!AG$51^Cal_Adjustments!$M$16)+((Inp_CostIndices!AG$29^Cal_Adjustments!$K$16)-1))</f>
        <v>1</v>
      </c>
      <c r="AH438" s="50">
        <f>((((Inp_CostIndices!AH$18-1)*Inp_CostIndices!AH$61+1)^Cal_Adjustments!$J$16)*(Inp_CostIndices!AH$51^Cal_Adjustments!$M$16)+((Inp_CostIndices!AH$29^Cal_Adjustments!$K$16)-1))</f>
        <v>1</v>
      </c>
      <c r="AI438" s="50">
        <f>((((Inp_CostIndices!AI$18-1)*Inp_CostIndices!AI$61+1)^Cal_Adjustments!$J$16)*(Inp_CostIndices!AI$51^Cal_Adjustments!$M$16)+((Inp_CostIndices!AI$29^Cal_Adjustments!$K$16)-1))</f>
        <v>1</v>
      </c>
      <c r="AJ438" s="50">
        <f>((((Inp_CostIndices!AJ$18-1)*Inp_CostIndices!AJ$61+1)^Cal_Adjustments!$J$16)*(Inp_CostIndices!AJ$51^Cal_Adjustments!$M$16)+((Inp_CostIndices!AJ$29^Cal_Adjustments!$K$16)-1))</f>
        <v>1</v>
      </c>
      <c r="AK438" s="50">
        <f>((((Inp_CostIndices!AK$18-1)*Inp_CostIndices!AK$61+1)^Cal_Adjustments!$J$16)*(Inp_CostIndices!AK$51^Cal_Adjustments!$M$16)+((Inp_CostIndices!AK$29^Cal_Adjustments!$K$16)-1))</f>
        <v>1</v>
      </c>
      <c r="AU438" s="49"/>
    </row>
    <row r="439" spans="4:47" hidden="1" outlineLevel="1">
      <c r="D439" s="49" t="s">
        <v>296</v>
      </c>
      <c r="E439" s="49" t="s">
        <v>109</v>
      </c>
      <c r="F439" s="49" t="s">
        <v>89</v>
      </c>
      <c r="G439" s="49" t="s">
        <v>149</v>
      </c>
      <c r="H439" s="49" t="s">
        <v>362</v>
      </c>
      <c r="J439" s="52"/>
      <c r="L439" s="49" t="s">
        <v>273</v>
      </c>
      <c r="AU439" s="49"/>
    </row>
    <row r="440" spans="4:47" hidden="1" outlineLevel="1">
      <c r="D440" s="49" t="s">
        <v>296</v>
      </c>
      <c r="E440" s="49" t="s">
        <v>112</v>
      </c>
      <c r="F440" s="49" t="s">
        <v>89</v>
      </c>
      <c r="G440" s="49" t="s">
        <v>149</v>
      </c>
      <c r="H440" s="49" t="s">
        <v>362</v>
      </c>
      <c r="J440" s="52"/>
      <c r="L440" s="49" t="s">
        <v>273</v>
      </c>
      <c r="AU440" s="49"/>
    </row>
    <row r="441" spans="4:47" hidden="1" outlineLevel="1">
      <c r="D441" s="49" t="s">
        <v>296</v>
      </c>
      <c r="E441" s="49" t="s">
        <v>116</v>
      </c>
      <c r="F441" s="49" t="s">
        <v>89</v>
      </c>
      <c r="G441" s="49" t="s">
        <v>149</v>
      </c>
      <c r="H441" s="49" t="s">
        <v>362</v>
      </c>
      <c r="J441" s="52"/>
      <c r="L441" s="49" t="s">
        <v>273</v>
      </c>
      <c r="AU441" s="49"/>
    </row>
    <row r="442" spans="4:47" hidden="1" outlineLevel="1">
      <c r="D442" s="49" t="s">
        <v>296</v>
      </c>
      <c r="E442" s="49" t="s">
        <v>120</v>
      </c>
      <c r="F442" s="49" t="s">
        <v>89</v>
      </c>
      <c r="G442" s="49" t="s">
        <v>149</v>
      </c>
      <c r="H442" s="49" t="s">
        <v>362</v>
      </c>
      <c r="J442" s="52"/>
      <c r="L442" s="49" t="s">
        <v>273</v>
      </c>
      <c r="AU442" s="49"/>
    </row>
    <row r="443" spans="4:47" hidden="1" outlineLevel="1">
      <c r="D443" s="49" t="s">
        <v>296</v>
      </c>
      <c r="E443" s="49" t="s">
        <v>113</v>
      </c>
      <c r="F443" s="49" t="s">
        <v>89</v>
      </c>
      <c r="G443" s="49" t="s">
        <v>149</v>
      </c>
      <c r="H443" s="49" t="s">
        <v>362</v>
      </c>
      <c r="J443" s="52"/>
      <c r="L443" s="49" t="s">
        <v>273</v>
      </c>
      <c r="AU443" s="49"/>
    </row>
    <row r="444" spans="4:47" hidden="1" outlineLevel="1">
      <c r="D444" s="49" t="s">
        <v>296</v>
      </c>
      <c r="E444" s="49" t="s">
        <v>128</v>
      </c>
      <c r="F444" s="49" t="s">
        <v>89</v>
      </c>
      <c r="G444" s="49" t="s">
        <v>149</v>
      </c>
      <c r="H444" s="49" t="s">
        <v>362</v>
      </c>
      <c r="J444" s="52"/>
      <c r="L444" s="49" t="s">
        <v>273</v>
      </c>
      <c r="AU444" s="49"/>
    </row>
    <row r="445" spans="4:47" hidden="1" outlineLevel="1">
      <c r="D445" s="49" t="s">
        <v>296</v>
      </c>
      <c r="E445" s="49" t="s">
        <v>132</v>
      </c>
      <c r="F445" s="49" t="s">
        <v>89</v>
      </c>
      <c r="G445" s="49" t="s">
        <v>149</v>
      </c>
      <c r="H445" s="49" t="s">
        <v>362</v>
      </c>
      <c r="J445" s="52"/>
      <c r="L445" s="49" t="s">
        <v>273</v>
      </c>
      <c r="AU445" s="49"/>
    </row>
    <row r="446" spans="4:47" hidden="1" outlineLevel="1">
      <c r="D446" s="51" t="s">
        <v>296</v>
      </c>
      <c r="E446" s="51" t="s">
        <v>121</v>
      </c>
      <c r="F446" s="51" t="s">
        <v>89</v>
      </c>
      <c r="G446" s="49" t="s">
        <v>149</v>
      </c>
      <c r="H446" s="51" t="s">
        <v>362</v>
      </c>
      <c r="J446" s="52"/>
      <c r="L446" s="49" t="s">
        <v>273</v>
      </c>
      <c r="AU446" s="85"/>
    </row>
    <row r="447" spans="4:47" s="51" customFormat="1" hidden="1" outlineLevel="1">
      <c r="J447" s="52"/>
      <c r="AU447" s="95"/>
    </row>
    <row r="448" spans="4:47" hidden="1" outlineLevel="1">
      <c r="F448" s="51" t="s">
        <v>89</v>
      </c>
      <c r="G448" s="49" t="str">
        <f>G446</f>
        <v>IT &amp; Telecoms</v>
      </c>
      <c r="H448" s="92" t="s">
        <v>380</v>
      </c>
      <c r="J448" s="52"/>
      <c r="L448" s="49" t="s">
        <v>273</v>
      </c>
      <c r="AU448" s="49"/>
    </row>
    <row r="449" spans="3:67" hidden="1" outlineLevel="1">
      <c r="F449" s="51" t="s">
        <v>89</v>
      </c>
      <c r="G449" s="49" t="str">
        <f>G446</f>
        <v>IT &amp; Telecoms</v>
      </c>
      <c r="H449" s="92" t="s">
        <v>381</v>
      </c>
      <c r="J449" s="52"/>
      <c r="L449" s="49" t="s">
        <v>273</v>
      </c>
      <c r="AU449" s="49"/>
    </row>
    <row r="450" spans="3:67" hidden="1" outlineLevel="1">
      <c r="F450" s="51" t="s">
        <v>89</v>
      </c>
      <c r="G450" s="49" t="str">
        <f>G446</f>
        <v>IT &amp; Telecoms</v>
      </c>
      <c r="H450" s="92" t="s">
        <v>382</v>
      </c>
      <c r="J450" s="52"/>
      <c r="L450" s="49" t="s">
        <v>273</v>
      </c>
      <c r="AU450" s="49"/>
    </row>
    <row r="451" spans="3:67" hidden="1" outlineLevel="1">
      <c r="F451" s="51" t="s">
        <v>89</v>
      </c>
      <c r="G451" s="49" t="str">
        <f>G446</f>
        <v>IT &amp; Telecoms</v>
      </c>
      <c r="H451" s="92" t="s">
        <v>383</v>
      </c>
      <c r="J451" s="52"/>
      <c r="L451" s="49" t="s">
        <v>273</v>
      </c>
      <c r="AU451" s="49"/>
    </row>
    <row r="452" spans="3:67" s="51" customFormat="1" hidden="1" outlineLevel="1">
      <c r="H452" s="62"/>
      <c r="J452" s="52"/>
      <c r="Y452" s="71"/>
      <c r="Z452" s="71"/>
      <c r="AA452" s="71"/>
      <c r="AB452" s="71"/>
      <c r="AC452" s="71"/>
      <c r="AD452" s="71"/>
      <c r="AE452" s="71"/>
      <c r="AF452" s="71"/>
      <c r="AG452" s="71"/>
      <c r="AH452" s="71"/>
      <c r="AI452" s="71"/>
      <c r="AJ452" s="71"/>
      <c r="AK452" s="71"/>
    </row>
    <row r="453" spans="3:67" hidden="1" outlineLevel="1">
      <c r="C453" s="11" t="s">
        <v>152</v>
      </c>
      <c r="D453" s="11"/>
      <c r="E453" s="11"/>
      <c r="F453" s="11"/>
      <c r="G453" s="11"/>
      <c r="H453" s="11"/>
      <c r="I453" s="11"/>
      <c r="J453" s="11"/>
      <c r="K453" s="11"/>
      <c r="L453" s="11"/>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31"/>
      <c r="AR453" s="11"/>
      <c r="AS453" s="11"/>
      <c r="AT453" s="11"/>
      <c r="AU453" s="11"/>
      <c r="AV453" s="11"/>
      <c r="AW453" s="11"/>
      <c r="AX453" s="11"/>
      <c r="AY453" s="11"/>
      <c r="AZ453" s="11"/>
      <c r="BA453" s="11"/>
      <c r="BB453" s="31"/>
      <c r="BC453" s="11"/>
      <c r="BD453" s="11"/>
      <c r="BE453" s="11"/>
      <c r="BF453" s="11"/>
      <c r="BG453" s="11"/>
      <c r="BH453" s="11"/>
      <c r="BI453" s="11"/>
      <c r="BJ453" s="11"/>
      <c r="BK453" s="11"/>
      <c r="BL453" s="11"/>
      <c r="BM453" s="11"/>
      <c r="BN453" s="11"/>
      <c r="BO453" s="11"/>
    </row>
    <row r="454" spans="3:67" s="51" customFormat="1" hidden="1" outlineLevel="1">
      <c r="C454" s="93"/>
      <c r="D454" s="93"/>
      <c r="E454" s="93"/>
      <c r="F454" s="93"/>
      <c r="G454" s="93"/>
      <c r="H454" s="93"/>
      <c r="I454" s="93"/>
      <c r="J454" s="93"/>
      <c r="K454" s="93"/>
      <c r="L454" s="93"/>
      <c r="M454" s="93"/>
      <c r="N454" s="93"/>
      <c r="O454" s="93"/>
      <c r="P454" s="93"/>
      <c r="Q454" s="93"/>
      <c r="R454" s="93"/>
      <c r="S454" s="93"/>
      <c r="T454" s="93"/>
      <c r="U454" s="93"/>
      <c r="V454" s="93"/>
      <c r="W454" s="93"/>
      <c r="X454" s="93"/>
      <c r="Y454" s="49"/>
      <c r="Z454" s="49"/>
      <c r="AA454" s="49"/>
      <c r="AB454" s="49"/>
      <c r="AC454" s="49"/>
      <c r="AD454" s="49"/>
      <c r="AE454" s="49"/>
      <c r="AF454" s="49"/>
      <c r="AG454" s="49"/>
      <c r="AH454" s="49"/>
      <c r="AI454" s="49"/>
      <c r="AJ454" s="49"/>
      <c r="AK454" s="49"/>
      <c r="AL454" s="93"/>
      <c r="AM454" s="93"/>
      <c r="AN454" s="93"/>
      <c r="AO454" s="93"/>
      <c r="AP454" s="93"/>
      <c r="AQ454" s="94"/>
      <c r="AR454" s="93"/>
      <c r="AS454" s="93"/>
      <c r="AT454" s="93"/>
      <c r="AU454" s="93"/>
      <c r="AV454" s="93"/>
      <c r="AW454" s="93"/>
      <c r="AX454" s="93"/>
      <c r="AY454" s="93"/>
      <c r="AZ454" s="93"/>
      <c r="BA454" s="93"/>
      <c r="BB454" s="94"/>
      <c r="BC454" s="93"/>
      <c r="BD454" s="93"/>
      <c r="BE454" s="93"/>
      <c r="BF454" s="93"/>
      <c r="BG454" s="93"/>
      <c r="BH454" s="93"/>
      <c r="BI454" s="93"/>
      <c r="BJ454" s="93"/>
      <c r="BK454" s="93"/>
      <c r="BL454" s="93"/>
      <c r="BM454" s="93"/>
      <c r="BN454" s="93"/>
      <c r="BO454" s="93"/>
    </row>
    <row r="455" spans="3:67" hidden="1" outlineLevel="1">
      <c r="D455" s="49" t="s">
        <v>296</v>
      </c>
      <c r="E455" s="49" t="s">
        <v>109</v>
      </c>
      <c r="F455" s="49" t="s">
        <v>89</v>
      </c>
      <c r="G455" s="49" t="s">
        <v>152</v>
      </c>
      <c r="H455" s="49" t="s">
        <v>352</v>
      </c>
      <c r="I455" s="49" t="s">
        <v>299</v>
      </c>
      <c r="J455" s="52"/>
      <c r="L455" s="49" t="s">
        <v>297</v>
      </c>
      <c r="AU455" s="49"/>
    </row>
    <row r="456" spans="3:67" hidden="1" outlineLevel="1">
      <c r="D456" s="49" t="s">
        <v>296</v>
      </c>
      <c r="E456" s="49" t="s">
        <v>112</v>
      </c>
      <c r="F456" s="49" t="s">
        <v>89</v>
      </c>
      <c r="G456" s="49" t="s">
        <v>152</v>
      </c>
      <c r="H456" s="49" t="s">
        <v>352</v>
      </c>
      <c r="I456" s="49" t="s">
        <v>299</v>
      </c>
      <c r="J456" s="52"/>
      <c r="L456" s="49" t="s">
        <v>297</v>
      </c>
      <c r="AU456" s="49"/>
    </row>
    <row r="457" spans="3:67" hidden="1" outlineLevel="1">
      <c r="D457" s="49" t="s">
        <v>296</v>
      </c>
      <c r="E457" s="49" t="s">
        <v>116</v>
      </c>
      <c r="F457" s="49" t="s">
        <v>89</v>
      </c>
      <c r="G457" s="49" t="s">
        <v>152</v>
      </c>
      <c r="H457" s="49" t="s">
        <v>352</v>
      </c>
      <c r="I457" s="49" t="s">
        <v>299</v>
      </c>
      <c r="J457" s="52"/>
      <c r="L457" s="49" t="s">
        <v>297</v>
      </c>
      <c r="AU457" s="49"/>
    </row>
    <row r="458" spans="3:67" hidden="1" outlineLevel="1">
      <c r="D458" s="49" t="s">
        <v>296</v>
      </c>
      <c r="E458" s="49" t="s">
        <v>120</v>
      </c>
      <c r="F458" s="49" t="s">
        <v>89</v>
      </c>
      <c r="G458" s="49" t="s">
        <v>152</v>
      </c>
      <c r="H458" s="49" t="s">
        <v>352</v>
      </c>
      <c r="I458" s="49" t="s">
        <v>299</v>
      </c>
      <c r="J458" s="52"/>
      <c r="L458" s="49" t="s">
        <v>297</v>
      </c>
      <c r="AU458" s="49"/>
    </row>
    <row r="459" spans="3:67" hidden="1" outlineLevel="1">
      <c r="D459" s="49" t="s">
        <v>296</v>
      </c>
      <c r="E459" s="49" t="s">
        <v>113</v>
      </c>
      <c r="F459" s="49" t="s">
        <v>89</v>
      </c>
      <c r="G459" s="49" t="s">
        <v>152</v>
      </c>
      <c r="H459" s="49" t="s">
        <v>352</v>
      </c>
      <c r="I459" s="49" t="s">
        <v>299</v>
      </c>
      <c r="J459" s="52"/>
      <c r="L459" s="49" t="s">
        <v>297</v>
      </c>
      <c r="AU459" s="49"/>
    </row>
    <row r="460" spans="3:67" hidden="1" outlineLevel="1">
      <c r="D460" s="49" t="s">
        <v>296</v>
      </c>
      <c r="E460" s="49" t="s">
        <v>128</v>
      </c>
      <c r="F460" s="49" t="s">
        <v>89</v>
      </c>
      <c r="G460" s="49" t="s">
        <v>152</v>
      </c>
      <c r="H460" s="49" t="s">
        <v>352</v>
      </c>
      <c r="I460" s="49" t="s">
        <v>299</v>
      </c>
      <c r="J460" s="52"/>
      <c r="L460" s="49" t="s">
        <v>297</v>
      </c>
      <c r="AU460" s="49"/>
    </row>
    <row r="461" spans="3:67" hidden="1" outlineLevel="1">
      <c r="D461" s="49" t="s">
        <v>296</v>
      </c>
      <c r="E461" s="49" t="s">
        <v>132</v>
      </c>
      <c r="F461" s="49" t="s">
        <v>89</v>
      </c>
      <c r="G461" s="49" t="s">
        <v>152</v>
      </c>
      <c r="H461" s="49" t="s">
        <v>352</v>
      </c>
      <c r="I461" s="49" t="s">
        <v>299</v>
      </c>
      <c r="J461" s="52"/>
      <c r="L461" s="49" t="s">
        <v>297</v>
      </c>
      <c r="AU461" s="49"/>
    </row>
    <row r="462" spans="3:67" hidden="1" outlineLevel="1">
      <c r="D462" s="49" t="s">
        <v>296</v>
      </c>
      <c r="E462" s="49" t="s">
        <v>121</v>
      </c>
      <c r="F462" s="49" t="s">
        <v>89</v>
      </c>
      <c r="G462" s="49" t="s">
        <v>152</v>
      </c>
      <c r="H462" s="49" t="s">
        <v>352</v>
      </c>
      <c r="I462" s="49" t="s">
        <v>299</v>
      </c>
      <c r="J462" s="52"/>
      <c r="L462" s="49" t="s">
        <v>297</v>
      </c>
      <c r="AU462" s="49"/>
    </row>
    <row r="463" spans="3:67" hidden="1" outlineLevel="1">
      <c r="D463" s="49" t="s">
        <v>296</v>
      </c>
      <c r="E463" s="49" t="s">
        <v>109</v>
      </c>
      <c r="F463" s="49" t="s">
        <v>89</v>
      </c>
      <c r="G463" s="49" t="s">
        <v>152</v>
      </c>
      <c r="H463" s="49" t="s">
        <v>301</v>
      </c>
      <c r="I463" s="49" t="s">
        <v>299</v>
      </c>
      <c r="J463" s="52"/>
      <c r="L463" s="49" t="s">
        <v>297</v>
      </c>
      <c r="Y463" s="50">
        <f>((((Inp_CostIndices!Y$11-1)*Inp_CostIndices!Y$62+1)^Cal_Adjustments!$J$17)*(Inp_CostIndices!Y$44^Cal_Adjustments!$M$17)+((Inp_CostIndices!Y$22^Cal_Adjustments!$K$17)-1))</f>
        <v>1</v>
      </c>
      <c r="Z463" s="50">
        <f>((((Inp_CostIndices!Z$11-1)*Inp_CostIndices!Z$62+1)^Cal_Adjustments!$J$17)*(Inp_CostIndices!Z$44^Cal_Adjustments!$M$17)+((Inp_CostIndices!Z$22^Cal_Adjustments!$K$17)-1))</f>
        <v>1</v>
      </c>
      <c r="AA463" s="50">
        <f>((((Inp_CostIndices!AA$11-1)*Inp_CostIndices!AA$62+1)^Cal_Adjustments!$J$17)*(Inp_CostIndices!AA$44^Cal_Adjustments!$M$17)+((Inp_CostIndices!AA$22^Cal_Adjustments!$K$17)-1))</f>
        <v>1</v>
      </c>
      <c r="AB463" s="50">
        <f>((((Inp_CostIndices!AB$11-1)*Inp_CostIndices!AB$62+1)^Cal_Adjustments!$J$17)*(Inp_CostIndices!AB$44^Cal_Adjustments!$M$17)+((Inp_CostIndices!AB$22^Cal_Adjustments!$K$17)-1))</f>
        <v>1</v>
      </c>
      <c r="AC463" s="50">
        <f>((((Inp_CostIndices!AC$11-1)*Inp_CostIndices!AC$62+1)^Cal_Adjustments!$J$17)*(Inp_CostIndices!AC$44^Cal_Adjustments!$M$17)+((Inp_CostIndices!AC$22^Cal_Adjustments!$K$17)-1))</f>
        <v>1</v>
      </c>
      <c r="AD463" s="50">
        <f>((((Inp_CostIndices!AD$11-1)*Inp_CostIndices!AD$62+1)^Cal_Adjustments!$J$17)*(Inp_CostIndices!AD$44^Cal_Adjustments!$M$17)+((Inp_CostIndices!AD$22^Cal_Adjustments!$K$17)-1))</f>
        <v>1</v>
      </c>
      <c r="AE463" s="50">
        <f>((((Inp_CostIndices!AE$11-1)*Inp_CostIndices!AE$62+1)^Cal_Adjustments!$J$17)*(Inp_CostIndices!AE$44^Cal_Adjustments!$M$17)+((Inp_CostIndices!AE$22^Cal_Adjustments!$K$17)-1))</f>
        <v>1</v>
      </c>
      <c r="AF463" s="50">
        <f>((((Inp_CostIndices!AF$11-1)*Inp_CostIndices!AF$62+1)^Cal_Adjustments!$J$17)*(Inp_CostIndices!AF$44^Cal_Adjustments!$M$17)+((Inp_CostIndices!AF$22^Cal_Adjustments!$K$17)-1))</f>
        <v>1</v>
      </c>
      <c r="AG463" s="50">
        <f>((((Inp_CostIndices!AG$11-1)*Inp_CostIndices!AG$62+1)^Cal_Adjustments!$J$17)*(Inp_CostIndices!AG$44^Cal_Adjustments!$M$17)+((Inp_CostIndices!AG$22^Cal_Adjustments!$K$17)-1))</f>
        <v>1</v>
      </c>
      <c r="AH463" s="50">
        <f>((((Inp_CostIndices!AH$11-1)*Inp_CostIndices!AH$62+1)^Cal_Adjustments!$J$17)*(Inp_CostIndices!AH$44^Cal_Adjustments!$M$17)+((Inp_CostIndices!AH$22^Cal_Adjustments!$K$17)-1))</f>
        <v>1</v>
      </c>
      <c r="AI463" s="50">
        <f>((((Inp_CostIndices!AI$11-1)*Inp_CostIndices!AI$62+1)^Cal_Adjustments!$J$17)*(Inp_CostIndices!AI$44^Cal_Adjustments!$M$17)+((Inp_CostIndices!AI$22^Cal_Adjustments!$K$17)-1))</f>
        <v>1</v>
      </c>
      <c r="AJ463" s="50">
        <f>((((Inp_CostIndices!AJ$11-1)*Inp_CostIndices!AJ$62+1)^Cal_Adjustments!$J$17)*(Inp_CostIndices!AJ$44^Cal_Adjustments!$M$17)+((Inp_CostIndices!AJ$22^Cal_Adjustments!$K$17)-1))</f>
        <v>1</v>
      </c>
      <c r="AK463" s="50">
        <f>((((Inp_CostIndices!AK$11-1)*Inp_CostIndices!AK$62+1)^Cal_Adjustments!$J$17)*(Inp_CostIndices!AK$44^Cal_Adjustments!$M$17)+((Inp_CostIndices!AK$22^Cal_Adjustments!$K$17)-1))</f>
        <v>1</v>
      </c>
      <c r="AU463" s="49"/>
    </row>
    <row r="464" spans="3:67" hidden="1" outlineLevel="1">
      <c r="D464" s="49" t="s">
        <v>296</v>
      </c>
      <c r="E464" s="49" t="s">
        <v>112</v>
      </c>
      <c r="F464" s="49" t="s">
        <v>89</v>
      </c>
      <c r="G464" s="49" t="s">
        <v>152</v>
      </c>
      <c r="H464" s="49" t="s">
        <v>301</v>
      </c>
      <c r="I464" s="49" t="s">
        <v>299</v>
      </c>
      <c r="J464" s="52"/>
      <c r="L464" s="49" t="s">
        <v>297</v>
      </c>
      <c r="Y464" s="50">
        <f>((((Inp_CostIndices!Y$12-1)*Inp_CostIndices!Y$62+1)^Cal_Adjustments!$J$17)*(Inp_CostIndices!Y$45^Cal_Adjustments!$M$17)+((Inp_CostIndices!Y$23^Cal_Adjustments!$K$17)-1))</f>
        <v>1</v>
      </c>
      <c r="Z464" s="50">
        <f>((((Inp_CostIndices!Z$12-1)*Inp_CostIndices!Z$62+1)^Cal_Adjustments!$J$17)*(Inp_CostIndices!Z$45^Cal_Adjustments!$M$17)+((Inp_CostIndices!Z$23^Cal_Adjustments!$K$17)-1))</f>
        <v>1</v>
      </c>
      <c r="AA464" s="50">
        <f>((((Inp_CostIndices!AA$12-1)*Inp_CostIndices!AA$62+1)^Cal_Adjustments!$J$17)*(Inp_CostIndices!AA$45^Cal_Adjustments!$M$17)+((Inp_CostIndices!AA$23^Cal_Adjustments!$K$17)-1))</f>
        <v>1</v>
      </c>
      <c r="AB464" s="50">
        <f>((((Inp_CostIndices!AB$12-1)*Inp_CostIndices!AB$62+1)^Cal_Adjustments!$J$17)*(Inp_CostIndices!AB$45^Cal_Adjustments!$M$17)+((Inp_CostIndices!AB$23^Cal_Adjustments!$K$17)-1))</f>
        <v>1</v>
      </c>
      <c r="AC464" s="50">
        <f>((((Inp_CostIndices!AC$12-1)*Inp_CostIndices!AC$62+1)^Cal_Adjustments!$J$17)*(Inp_CostIndices!AC$45^Cal_Adjustments!$M$17)+((Inp_CostIndices!AC$23^Cal_Adjustments!$K$17)-1))</f>
        <v>1</v>
      </c>
      <c r="AD464" s="50">
        <f>((((Inp_CostIndices!AD$12-1)*Inp_CostIndices!AD$62+1)^Cal_Adjustments!$J$17)*(Inp_CostIndices!AD$45^Cal_Adjustments!$M$17)+((Inp_CostIndices!AD$23^Cal_Adjustments!$K$17)-1))</f>
        <v>1</v>
      </c>
      <c r="AE464" s="50">
        <f>((((Inp_CostIndices!AE$12-1)*Inp_CostIndices!AE$62+1)^Cal_Adjustments!$J$17)*(Inp_CostIndices!AE$45^Cal_Adjustments!$M$17)+((Inp_CostIndices!AE$23^Cal_Adjustments!$K$17)-1))</f>
        <v>1</v>
      </c>
      <c r="AF464" s="50">
        <f>((((Inp_CostIndices!AF$12-1)*Inp_CostIndices!AF$62+1)^Cal_Adjustments!$J$17)*(Inp_CostIndices!AF$45^Cal_Adjustments!$M$17)+((Inp_CostIndices!AF$23^Cal_Adjustments!$K$17)-1))</f>
        <v>1</v>
      </c>
      <c r="AG464" s="50">
        <f>((((Inp_CostIndices!AG$12-1)*Inp_CostIndices!AG$62+1)^Cal_Adjustments!$J$17)*(Inp_CostIndices!AG$45^Cal_Adjustments!$M$17)+((Inp_CostIndices!AG$23^Cal_Adjustments!$K$17)-1))</f>
        <v>1</v>
      </c>
      <c r="AH464" s="50">
        <f>((((Inp_CostIndices!AH$12-1)*Inp_CostIndices!AH$62+1)^Cal_Adjustments!$J$17)*(Inp_CostIndices!AH$45^Cal_Adjustments!$M$17)+((Inp_CostIndices!AH$23^Cal_Adjustments!$K$17)-1))</f>
        <v>1</v>
      </c>
      <c r="AI464" s="50">
        <f>((((Inp_CostIndices!AI$12-1)*Inp_CostIndices!AI$62+1)^Cal_Adjustments!$J$17)*(Inp_CostIndices!AI$45^Cal_Adjustments!$M$17)+((Inp_CostIndices!AI$23^Cal_Adjustments!$K$17)-1))</f>
        <v>1</v>
      </c>
      <c r="AJ464" s="50">
        <f>((((Inp_CostIndices!AJ$12-1)*Inp_CostIndices!AJ$62+1)^Cal_Adjustments!$J$17)*(Inp_CostIndices!AJ$45^Cal_Adjustments!$M$17)+((Inp_CostIndices!AJ$23^Cal_Adjustments!$K$17)-1))</f>
        <v>1</v>
      </c>
      <c r="AK464" s="50">
        <f>((((Inp_CostIndices!AK$12-1)*Inp_CostIndices!AK$62+1)^Cal_Adjustments!$J$17)*(Inp_CostIndices!AK$45^Cal_Adjustments!$M$17)+((Inp_CostIndices!AK$23^Cal_Adjustments!$K$17)-1))</f>
        <v>1</v>
      </c>
      <c r="AU464" s="49"/>
    </row>
    <row r="465" spans="4:47" hidden="1" outlineLevel="1">
      <c r="D465" s="49" t="s">
        <v>296</v>
      </c>
      <c r="E465" s="49" t="s">
        <v>116</v>
      </c>
      <c r="F465" s="49" t="s">
        <v>89</v>
      </c>
      <c r="G465" s="49" t="s">
        <v>152</v>
      </c>
      <c r="H465" s="49" t="s">
        <v>301</v>
      </c>
      <c r="I465" s="49" t="s">
        <v>299</v>
      </c>
      <c r="J465" s="52"/>
      <c r="L465" s="49" t="s">
        <v>297</v>
      </c>
      <c r="Y465" s="50">
        <f>((((Inp_CostIndices!Y$13-1)*Inp_CostIndices!Y$62+1)^Cal_Adjustments!$J$17)*(Inp_CostIndices!Y$46^Cal_Adjustments!$M$17)+((Inp_CostIndices!Y$24^Cal_Adjustments!$K$17)-1))</f>
        <v>1</v>
      </c>
      <c r="Z465" s="50">
        <f>((((Inp_CostIndices!Z$13-1)*Inp_CostIndices!Z$62+1)^Cal_Adjustments!$J$17)*(Inp_CostIndices!Z$46^Cal_Adjustments!$M$17)+((Inp_CostIndices!Z$24^Cal_Adjustments!$K$17)-1))</f>
        <v>1</v>
      </c>
      <c r="AA465" s="50">
        <f>((((Inp_CostIndices!AA$13-1)*Inp_CostIndices!AA$62+1)^Cal_Adjustments!$J$17)*(Inp_CostIndices!AA$46^Cal_Adjustments!$M$17)+((Inp_CostIndices!AA$24^Cal_Adjustments!$K$17)-1))</f>
        <v>1</v>
      </c>
      <c r="AB465" s="50">
        <f>((((Inp_CostIndices!AB$13-1)*Inp_CostIndices!AB$62+1)^Cal_Adjustments!$J$17)*(Inp_CostIndices!AB$46^Cal_Adjustments!$M$17)+((Inp_CostIndices!AB$24^Cal_Adjustments!$K$17)-1))</f>
        <v>1</v>
      </c>
      <c r="AC465" s="50">
        <f>((((Inp_CostIndices!AC$13-1)*Inp_CostIndices!AC$62+1)^Cal_Adjustments!$J$17)*(Inp_CostIndices!AC$46^Cal_Adjustments!$M$17)+((Inp_CostIndices!AC$24^Cal_Adjustments!$K$17)-1))</f>
        <v>1</v>
      </c>
      <c r="AD465" s="50">
        <f>((((Inp_CostIndices!AD$13-1)*Inp_CostIndices!AD$62+1)^Cal_Adjustments!$J$17)*(Inp_CostIndices!AD$46^Cal_Adjustments!$M$17)+((Inp_CostIndices!AD$24^Cal_Adjustments!$K$17)-1))</f>
        <v>1</v>
      </c>
      <c r="AE465" s="50">
        <f>((((Inp_CostIndices!AE$13-1)*Inp_CostIndices!AE$62+1)^Cal_Adjustments!$J$17)*(Inp_CostIndices!AE$46^Cal_Adjustments!$M$17)+((Inp_CostIndices!AE$24^Cal_Adjustments!$K$17)-1))</f>
        <v>1</v>
      </c>
      <c r="AF465" s="50">
        <f>((((Inp_CostIndices!AF$13-1)*Inp_CostIndices!AF$62+1)^Cal_Adjustments!$J$17)*(Inp_CostIndices!AF$46^Cal_Adjustments!$M$17)+((Inp_CostIndices!AF$24^Cal_Adjustments!$K$17)-1))</f>
        <v>1</v>
      </c>
      <c r="AG465" s="50">
        <f>((((Inp_CostIndices!AG$13-1)*Inp_CostIndices!AG$62+1)^Cal_Adjustments!$J$17)*(Inp_CostIndices!AG$46^Cal_Adjustments!$M$17)+((Inp_CostIndices!AG$24^Cal_Adjustments!$K$17)-1))</f>
        <v>1</v>
      </c>
      <c r="AH465" s="50">
        <f>((((Inp_CostIndices!AH$13-1)*Inp_CostIndices!AH$62+1)^Cal_Adjustments!$J$17)*(Inp_CostIndices!AH$46^Cal_Adjustments!$M$17)+((Inp_CostIndices!AH$24^Cal_Adjustments!$K$17)-1))</f>
        <v>1</v>
      </c>
      <c r="AI465" s="50">
        <f>((((Inp_CostIndices!AI$13-1)*Inp_CostIndices!AI$62+1)^Cal_Adjustments!$J$17)*(Inp_CostIndices!AI$46^Cal_Adjustments!$M$17)+((Inp_CostIndices!AI$24^Cal_Adjustments!$K$17)-1))</f>
        <v>1</v>
      </c>
      <c r="AJ465" s="50">
        <f>((((Inp_CostIndices!AJ$13-1)*Inp_CostIndices!AJ$62+1)^Cal_Adjustments!$J$17)*(Inp_CostIndices!AJ$46^Cal_Adjustments!$M$17)+((Inp_CostIndices!AJ$24^Cal_Adjustments!$K$17)-1))</f>
        <v>1</v>
      </c>
      <c r="AK465" s="50">
        <f>((((Inp_CostIndices!AK$13-1)*Inp_CostIndices!AK$62+1)^Cal_Adjustments!$J$17)*(Inp_CostIndices!AK$46^Cal_Adjustments!$M$17)+((Inp_CostIndices!AK$24^Cal_Adjustments!$K$17)-1))</f>
        <v>1</v>
      </c>
      <c r="AU465" s="49"/>
    </row>
    <row r="466" spans="4:47" hidden="1" outlineLevel="1">
      <c r="D466" s="49" t="s">
        <v>296</v>
      </c>
      <c r="E466" s="49" t="s">
        <v>120</v>
      </c>
      <c r="F466" s="49" t="s">
        <v>89</v>
      </c>
      <c r="G466" s="49" t="s">
        <v>152</v>
      </c>
      <c r="H466" s="49" t="s">
        <v>301</v>
      </c>
      <c r="I466" s="49" t="s">
        <v>299</v>
      </c>
      <c r="J466" s="52"/>
      <c r="L466" s="49" t="s">
        <v>297</v>
      </c>
      <c r="Y466" s="50">
        <f>((((Inp_CostIndices!Y$14-1)*Inp_CostIndices!Y$62+1)^Cal_Adjustments!$J$17)*(Inp_CostIndices!Y$47^Cal_Adjustments!$M$17)+((Inp_CostIndices!Y$25^Cal_Adjustments!$K$17)-1))</f>
        <v>1</v>
      </c>
      <c r="Z466" s="50">
        <f>((((Inp_CostIndices!Z$14-1)*Inp_CostIndices!Z$62+1)^Cal_Adjustments!$J$17)*(Inp_CostIndices!Z$47^Cal_Adjustments!$M$17)+((Inp_CostIndices!Z$25^Cal_Adjustments!$K$17)-1))</f>
        <v>1</v>
      </c>
      <c r="AA466" s="50">
        <f>((((Inp_CostIndices!AA$14-1)*Inp_CostIndices!AA$62+1)^Cal_Adjustments!$J$17)*(Inp_CostIndices!AA$47^Cal_Adjustments!$M$17)+((Inp_CostIndices!AA$25^Cal_Adjustments!$K$17)-1))</f>
        <v>1</v>
      </c>
      <c r="AB466" s="50">
        <f>((((Inp_CostIndices!AB$14-1)*Inp_CostIndices!AB$62+1)^Cal_Adjustments!$J$17)*(Inp_CostIndices!AB$47^Cal_Adjustments!$M$17)+((Inp_CostIndices!AB$25^Cal_Adjustments!$K$17)-1))</f>
        <v>1</v>
      </c>
      <c r="AC466" s="50">
        <f>((((Inp_CostIndices!AC$14-1)*Inp_CostIndices!AC$62+1)^Cal_Adjustments!$J$17)*(Inp_CostIndices!AC$47^Cal_Adjustments!$M$17)+((Inp_CostIndices!AC$25^Cal_Adjustments!$K$17)-1))</f>
        <v>1</v>
      </c>
      <c r="AD466" s="50">
        <f>((((Inp_CostIndices!AD$14-1)*Inp_CostIndices!AD$62+1)^Cal_Adjustments!$J$17)*(Inp_CostIndices!AD$47^Cal_Adjustments!$M$17)+((Inp_CostIndices!AD$25^Cal_Adjustments!$K$17)-1))</f>
        <v>1</v>
      </c>
      <c r="AE466" s="50">
        <f>((((Inp_CostIndices!AE$14-1)*Inp_CostIndices!AE$62+1)^Cal_Adjustments!$J$17)*(Inp_CostIndices!AE$47^Cal_Adjustments!$M$17)+((Inp_CostIndices!AE$25^Cal_Adjustments!$K$17)-1))</f>
        <v>1</v>
      </c>
      <c r="AF466" s="50">
        <f>((((Inp_CostIndices!AF$14-1)*Inp_CostIndices!AF$62+1)^Cal_Adjustments!$J$17)*(Inp_CostIndices!AF$47^Cal_Adjustments!$M$17)+((Inp_CostIndices!AF$25^Cal_Adjustments!$K$17)-1))</f>
        <v>1</v>
      </c>
      <c r="AG466" s="50">
        <f>((((Inp_CostIndices!AG$14-1)*Inp_CostIndices!AG$62+1)^Cal_Adjustments!$J$17)*(Inp_CostIndices!AG$47^Cal_Adjustments!$M$17)+((Inp_CostIndices!AG$25^Cal_Adjustments!$K$17)-1))</f>
        <v>1</v>
      </c>
      <c r="AH466" s="50">
        <f>((((Inp_CostIndices!AH$14-1)*Inp_CostIndices!AH$62+1)^Cal_Adjustments!$J$17)*(Inp_CostIndices!AH$47^Cal_Adjustments!$M$17)+((Inp_CostIndices!AH$25^Cal_Adjustments!$K$17)-1))</f>
        <v>1</v>
      </c>
      <c r="AI466" s="50">
        <f>((((Inp_CostIndices!AI$14-1)*Inp_CostIndices!AI$62+1)^Cal_Adjustments!$J$17)*(Inp_CostIndices!AI$47^Cal_Adjustments!$M$17)+((Inp_CostIndices!AI$25^Cal_Adjustments!$K$17)-1))</f>
        <v>1</v>
      </c>
      <c r="AJ466" s="50">
        <f>((((Inp_CostIndices!AJ$14-1)*Inp_CostIndices!AJ$62+1)^Cal_Adjustments!$J$17)*(Inp_CostIndices!AJ$47^Cal_Adjustments!$M$17)+((Inp_CostIndices!AJ$25^Cal_Adjustments!$K$17)-1))</f>
        <v>1</v>
      </c>
      <c r="AK466" s="50">
        <f>((((Inp_CostIndices!AK$14-1)*Inp_CostIndices!AK$62+1)^Cal_Adjustments!$J$17)*(Inp_CostIndices!AK$47^Cal_Adjustments!$M$17)+((Inp_CostIndices!AK$25^Cal_Adjustments!$K$17)-1))</f>
        <v>1</v>
      </c>
      <c r="AU466" s="49"/>
    </row>
    <row r="467" spans="4:47" hidden="1" outlineLevel="1">
      <c r="D467" s="49" t="s">
        <v>296</v>
      </c>
      <c r="E467" s="49" t="s">
        <v>113</v>
      </c>
      <c r="F467" s="49" t="s">
        <v>89</v>
      </c>
      <c r="G467" s="49" t="s">
        <v>152</v>
      </c>
      <c r="H467" s="49" t="s">
        <v>301</v>
      </c>
      <c r="I467" s="49" t="s">
        <v>299</v>
      </c>
      <c r="J467" s="52"/>
      <c r="L467" s="49" t="s">
        <v>297</v>
      </c>
      <c r="Y467" s="50">
        <f>((((Inp_CostIndices!Y$15-1)*Inp_CostIndices!Y$62+1)^Cal_Adjustments!$J$17)*(Inp_CostIndices!Y$48^Cal_Adjustments!$M$17)+((Inp_CostIndices!Y$26^Cal_Adjustments!$K$17)-1))</f>
        <v>1</v>
      </c>
      <c r="Z467" s="50">
        <f>((((Inp_CostIndices!Z$15-1)*Inp_CostIndices!Z$62+1)^Cal_Adjustments!$J$17)*(Inp_CostIndices!Z$48^Cal_Adjustments!$M$17)+((Inp_CostIndices!Z$26^Cal_Adjustments!$K$17)-1))</f>
        <v>1</v>
      </c>
      <c r="AA467" s="50">
        <f>((((Inp_CostIndices!AA$15-1)*Inp_CostIndices!AA$62+1)^Cal_Adjustments!$J$17)*(Inp_CostIndices!AA$48^Cal_Adjustments!$M$17)+((Inp_CostIndices!AA$26^Cal_Adjustments!$K$17)-1))</f>
        <v>1</v>
      </c>
      <c r="AB467" s="50">
        <f>((((Inp_CostIndices!AB$15-1)*Inp_CostIndices!AB$62+1)^Cal_Adjustments!$J$17)*(Inp_CostIndices!AB$48^Cal_Adjustments!$M$17)+((Inp_CostIndices!AB$26^Cal_Adjustments!$K$17)-1))</f>
        <v>1</v>
      </c>
      <c r="AC467" s="50">
        <f>((((Inp_CostIndices!AC$15-1)*Inp_CostIndices!AC$62+1)^Cal_Adjustments!$J$17)*(Inp_CostIndices!AC$48^Cal_Adjustments!$M$17)+((Inp_CostIndices!AC$26^Cal_Adjustments!$K$17)-1))</f>
        <v>1</v>
      </c>
      <c r="AD467" s="50">
        <f>((((Inp_CostIndices!AD$15-1)*Inp_CostIndices!AD$62+1)^Cal_Adjustments!$J$17)*(Inp_CostIndices!AD$48^Cal_Adjustments!$M$17)+((Inp_CostIndices!AD$26^Cal_Adjustments!$K$17)-1))</f>
        <v>1</v>
      </c>
      <c r="AE467" s="50">
        <f>((((Inp_CostIndices!AE$15-1)*Inp_CostIndices!AE$62+1)^Cal_Adjustments!$J$17)*(Inp_CostIndices!AE$48^Cal_Adjustments!$M$17)+((Inp_CostIndices!AE$26^Cal_Adjustments!$K$17)-1))</f>
        <v>1</v>
      </c>
      <c r="AF467" s="50">
        <f>((((Inp_CostIndices!AF$15-1)*Inp_CostIndices!AF$62+1)^Cal_Adjustments!$J$17)*(Inp_CostIndices!AF$48^Cal_Adjustments!$M$17)+((Inp_CostIndices!AF$26^Cal_Adjustments!$K$17)-1))</f>
        <v>1</v>
      </c>
      <c r="AG467" s="50">
        <f>((((Inp_CostIndices!AG$15-1)*Inp_CostIndices!AG$62+1)^Cal_Adjustments!$J$17)*(Inp_CostIndices!AG$48^Cal_Adjustments!$M$17)+((Inp_CostIndices!AG$26^Cal_Adjustments!$K$17)-1))</f>
        <v>1</v>
      </c>
      <c r="AH467" s="50">
        <f>((((Inp_CostIndices!AH$15-1)*Inp_CostIndices!AH$62+1)^Cal_Adjustments!$J$17)*(Inp_CostIndices!AH$48^Cal_Adjustments!$M$17)+((Inp_CostIndices!AH$26^Cal_Adjustments!$K$17)-1))</f>
        <v>1</v>
      </c>
      <c r="AI467" s="50">
        <f>((((Inp_CostIndices!AI$15-1)*Inp_CostIndices!AI$62+1)^Cal_Adjustments!$J$17)*(Inp_CostIndices!AI$48^Cal_Adjustments!$M$17)+((Inp_CostIndices!AI$26^Cal_Adjustments!$K$17)-1))</f>
        <v>1</v>
      </c>
      <c r="AJ467" s="50">
        <f>((((Inp_CostIndices!AJ$15-1)*Inp_CostIndices!AJ$62+1)^Cal_Adjustments!$J$17)*(Inp_CostIndices!AJ$48^Cal_Adjustments!$M$17)+((Inp_CostIndices!AJ$26^Cal_Adjustments!$K$17)-1))</f>
        <v>1</v>
      </c>
      <c r="AK467" s="50">
        <f>((((Inp_CostIndices!AK$15-1)*Inp_CostIndices!AK$62+1)^Cal_Adjustments!$J$17)*(Inp_CostIndices!AK$48^Cal_Adjustments!$M$17)+((Inp_CostIndices!AK$26^Cal_Adjustments!$K$17)-1))</f>
        <v>1</v>
      </c>
      <c r="AU467" s="49"/>
    </row>
    <row r="468" spans="4:47" hidden="1" outlineLevel="1">
      <c r="D468" s="49" t="s">
        <v>296</v>
      </c>
      <c r="E468" s="49" t="s">
        <v>128</v>
      </c>
      <c r="F468" s="49" t="s">
        <v>89</v>
      </c>
      <c r="G468" s="49" t="s">
        <v>152</v>
      </c>
      <c r="H468" s="49" t="s">
        <v>301</v>
      </c>
      <c r="I468" s="49" t="s">
        <v>299</v>
      </c>
      <c r="J468" s="52"/>
      <c r="L468" s="49" t="s">
        <v>297</v>
      </c>
      <c r="Y468" s="50">
        <f>((((Inp_CostIndices!Y$16-1)*Inp_CostIndices!Y$62+1)^Cal_Adjustments!$J$17)*(Inp_CostIndices!Y$49^Cal_Adjustments!$M$17)+((Inp_CostIndices!Y$27^Cal_Adjustments!$K$17)-1))</f>
        <v>1</v>
      </c>
      <c r="Z468" s="50">
        <f>((((Inp_CostIndices!Z$16-1)*Inp_CostIndices!Z$62+1)^Cal_Adjustments!$J$17)*(Inp_CostIndices!Z$49^Cal_Adjustments!$M$17)+((Inp_CostIndices!Z$27^Cal_Adjustments!$K$17)-1))</f>
        <v>1</v>
      </c>
      <c r="AA468" s="50">
        <f>((((Inp_CostIndices!AA$16-1)*Inp_CostIndices!AA$62+1)^Cal_Adjustments!$J$17)*(Inp_CostIndices!AA$49^Cal_Adjustments!$M$17)+((Inp_CostIndices!AA$27^Cal_Adjustments!$K$17)-1))</f>
        <v>1</v>
      </c>
      <c r="AB468" s="50">
        <f>((((Inp_CostIndices!AB$16-1)*Inp_CostIndices!AB$62+1)^Cal_Adjustments!$J$17)*(Inp_CostIndices!AB$49^Cal_Adjustments!$M$17)+((Inp_CostIndices!AB$27^Cal_Adjustments!$K$17)-1))</f>
        <v>1</v>
      </c>
      <c r="AC468" s="50">
        <f>((((Inp_CostIndices!AC$16-1)*Inp_CostIndices!AC$62+1)^Cal_Adjustments!$J$17)*(Inp_CostIndices!AC$49^Cal_Adjustments!$M$17)+((Inp_CostIndices!AC$27^Cal_Adjustments!$K$17)-1))</f>
        <v>1</v>
      </c>
      <c r="AD468" s="50">
        <f>((((Inp_CostIndices!AD$16-1)*Inp_CostIndices!AD$62+1)^Cal_Adjustments!$J$17)*(Inp_CostIndices!AD$49^Cal_Adjustments!$M$17)+((Inp_CostIndices!AD$27^Cal_Adjustments!$K$17)-1))</f>
        <v>1</v>
      </c>
      <c r="AE468" s="50">
        <f>((((Inp_CostIndices!AE$16-1)*Inp_CostIndices!AE$62+1)^Cal_Adjustments!$J$17)*(Inp_CostIndices!AE$49^Cal_Adjustments!$M$17)+((Inp_CostIndices!AE$27^Cal_Adjustments!$K$17)-1))</f>
        <v>1</v>
      </c>
      <c r="AF468" s="50">
        <f>((((Inp_CostIndices!AF$16-1)*Inp_CostIndices!AF$62+1)^Cal_Adjustments!$J$17)*(Inp_CostIndices!AF$49^Cal_Adjustments!$M$17)+((Inp_CostIndices!AF$27^Cal_Adjustments!$K$17)-1))</f>
        <v>1</v>
      </c>
      <c r="AG468" s="50">
        <f>((((Inp_CostIndices!AG$16-1)*Inp_CostIndices!AG$62+1)^Cal_Adjustments!$J$17)*(Inp_CostIndices!AG$49^Cal_Adjustments!$M$17)+((Inp_CostIndices!AG$27^Cal_Adjustments!$K$17)-1))</f>
        <v>1</v>
      </c>
      <c r="AH468" s="50">
        <f>((((Inp_CostIndices!AH$16-1)*Inp_CostIndices!AH$62+1)^Cal_Adjustments!$J$17)*(Inp_CostIndices!AH$49^Cal_Adjustments!$M$17)+((Inp_CostIndices!AH$27^Cal_Adjustments!$K$17)-1))</f>
        <v>1</v>
      </c>
      <c r="AI468" s="50">
        <f>((((Inp_CostIndices!AI$16-1)*Inp_CostIndices!AI$62+1)^Cal_Adjustments!$J$17)*(Inp_CostIndices!AI$49^Cal_Adjustments!$M$17)+((Inp_CostIndices!AI$27^Cal_Adjustments!$K$17)-1))</f>
        <v>1</v>
      </c>
      <c r="AJ468" s="50">
        <f>((((Inp_CostIndices!AJ$16-1)*Inp_CostIndices!AJ$62+1)^Cal_Adjustments!$J$17)*(Inp_CostIndices!AJ$49^Cal_Adjustments!$M$17)+((Inp_CostIndices!AJ$27^Cal_Adjustments!$K$17)-1))</f>
        <v>1</v>
      </c>
      <c r="AK468" s="50">
        <f>((((Inp_CostIndices!AK$16-1)*Inp_CostIndices!AK$62+1)^Cal_Adjustments!$J$17)*(Inp_CostIndices!AK$49^Cal_Adjustments!$M$17)+((Inp_CostIndices!AK$27^Cal_Adjustments!$K$17)-1))</f>
        <v>1</v>
      </c>
      <c r="AU468" s="49"/>
    </row>
    <row r="469" spans="4:47" hidden="1" outlineLevel="1">
      <c r="D469" s="49" t="s">
        <v>296</v>
      </c>
      <c r="E469" s="49" t="s">
        <v>132</v>
      </c>
      <c r="F469" s="49" t="s">
        <v>89</v>
      </c>
      <c r="G469" s="49" t="s">
        <v>152</v>
      </c>
      <c r="H469" s="49" t="s">
        <v>301</v>
      </c>
      <c r="I469" s="49" t="s">
        <v>299</v>
      </c>
      <c r="J469" s="52"/>
      <c r="L469" s="49" t="s">
        <v>297</v>
      </c>
      <c r="Y469" s="50">
        <f>((((Inp_CostIndices!Y$17-1)*Inp_CostIndices!Y$62+1)^Cal_Adjustments!$J$17)*(Inp_CostIndices!Y$50^Cal_Adjustments!$M$17)+((Inp_CostIndices!Y$28^Cal_Adjustments!$K$17)-1))</f>
        <v>1</v>
      </c>
      <c r="Z469" s="50">
        <f>((((Inp_CostIndices!Z$17-1)*Inp_CostIndices!Z$62+1)^Cal_Adjustments!$J$17)*(Inp_CostIndices!Z$50^Cal_Adjustments!$M$17)+((Inp_CostIndices!Z$28^Cal_Adjustments!$K$17)-1))</f>
        <v>1</v>
      </c>
      <c r="AA469" s="50">
        <f>((((Inp_CostIndices!AA$17-1)*Inp_CostIndices!AA$62+1)^Cal_Adjustments!$J$17)*(Inp_CostIndices!AA$50^Cal_Adjustments!$M$17)+((Inp_CostIndices!AA$28^Cal_Adjustments!$K$17)-1))</f>
        <v>1</v>
      </c>
      <c r="AB469" s="50">
        <f>((((Inp_CostIndices!AB$17-1)*Inp_CostIndices!AB$62+1)^Cal_Adjustments!$J$17)*(Inp_CostIndices!AB$50^Cal_Adjustments!$M$17)+((Inp_CostIndices!AB$28^Cal_Adjustments!$K$17)-1))</f>
        <v>1</v>
      </c>
      <c r="AC469" s="50">
        <f>((((Inp_CostIndices!AC$17-1)*Inp_CostIndices!AC$62+1)^Cal_Adjustments!$J$17)*(Inp_CostIndices!AC$50^Cal_Adjustments!$M$17)+((Inp_CostIndices!AC$28^Cal_Adjustments!$K$17)-1))</f>
        <v>1</v>
      </c>
      <c r="AD469" s="50">
        <f>((((Inp_CostIndices!AD$17-1)*Inp_CostIndices!AD$62+1)^Cal_Adjustments!$J$17)*(Inp_CostIndices!AD$50^Cal_Adjustments!$M$17)+((Inp_CostIndices!AD$28^Cal_Adjustments!$K$17)-1))</f>
        <v>1</v>
      </c>
      <c r="AE469" s="50">
        <f>((((Inp_CostIndices!AE$17-1)*Inp_CostIndices!AE$62+1)^Cal_Adjustments!$J$17)*(Inp_CostIndices!AE$50^Cal_Adjustments!$M$17)+((Inp_CostIndices!AE$28^Cal_Adjustments!$K$17)-1))</f>
        <v>1</v>
      </c>
      <c r="AF469" s="50">
        <f>((((Inp_CostIndices!AF$17-1)*Inp_CostIndices!AF$62+1)^Cal_Adjustments!$J$17)*(Inp_CostIndices!AF$50^Cal_Adjustments!$M$17)+((Inp_CostIndices!AF$28^Cal_Adjustments!$K$17)-1))</f>
        <v>1</v>
      </c>
      <c r="AG469" s="50">
        <f>((((Inp_CostIndices!AG$17-1)*Inp_CostIndices!AG$62+1)^Cal_Adjustments!$J$17)*(Inp_CostIndices!AG$50^Cal_Adjustments!$M$17)+((Inp_CostIndices!AG$28^Cal_Adjustments!$K$17)-1))</f>
        <v>1</v>
      </c>
      <c r="AH469" s="50">
        <f>((((Inp_CostIndices!AH$17-1)*Inp_CostIndices!AH$62+1)^Cal_Adjustments!$J$17)*(Inp_CostIndices!AH$50^Cal_Adjustments!$M$17)+((Inp_CostIndices!AH$28^Cal_Adjustments!$K$17)-1))</f>
        <v>1</v>
      </c>
      <c r="AI469" s="50">
        <f>((((Inp_CostIndices!AI$17-1)*Inp_CostIndices!AI$62+1)^Cal_Adjustments!$J$17)*(Inp_CostIndices!AI$50^Cal_Adjustments!$M$17)+((Inp_CostIndices!AI$28^Cal_Adjustments!$K$17)-1))</f>
        <v>1</v>
      </c>
      <c r="AJ469" s="50">
        <f>((((Inp_CostIndices!AJ$17-1)*Inp_CostIndices!AJ$62+1)^Cal_Adjustments!$J$17)*(Inp_CostIndices!AJ$50^Cal_Adjustments!$M$17)+((Inp_CostIndices!AJ$28^Cal_Adjustments!$K$17)-1))</f>
        <v>1</v>
      </c>
      <c r="AK469" s="50">
        <f>((((Inp_CostIndices!AK$17-1)*Inp_CostIndices!AK$62+1)^Cal_Adjustments!$J$17)*(Inp_CostIndices!AK$50^Cal_Adjustments!$M$17)+((Inp_CostIndices!AK$28^Cal_Adjustments!$K$17)-1))</f>
        <v>1</v>
      </c>
      <c r="AU469" s="49"/>
    </row>
    <row r="470" spans="4:47" hidden="1" outlineLevel="1">
      <c r="D470" s="49" t="s">
        <v>296</v>
      </c>
      <c r="E470" s="49" t="s">
        <v>121</v>
      </c>
      <c r="F470" s="49" t="s">
        <v>89</v>
      </c>
      <c r="G470" s="49" t="s">
        <v>152</v>
      </c>
      <c r="H470" s="49" t="s">
        <v>301</v>
      </c>
      <c r="I470" s="49" t="s">
        <v>299</v>
      </c>
      <c r="J470" s="52"/>
      <c r="L470" s="49" t="s">
        <v>297</v>
      </c>
      <c r="Y470" s="50">
        <f>((((Inp_CostIndices!Y$18-1)*Inp_CostIndices!Y$62+1)^Cal_Adjustments!$J$17)*(Inp_CostIndices!Y$51^Cal_Adjustments!$M$17)+((Inp_CostIndices!Y$29^Cal_Adjustments!$K$17)-1))</f>
        <v>1</v>
      </c>
      <c r="Z470" s="50">
        <f>((((Inp_CostIndices!Z$18-1)*Inp_CostIndices!Z$62+1)^Cal_Adjustments!$J$17)*(Inp_CostIndices!Z$51^Cal_Adjustments!$M$17)+((Inp_CostIndices!Z$29^Cal_Adjustments!$K$17)-1))</f>
        <v>1</v>
      </c>
      <c r="AA470" s="50">
        <f>((((Inp_CostIndices!AA$18-1)*Inp_CostIndices!AA$62+1)^Cal_Adjustments!$J$17)*(Inp_CostIndices!AA$51^Cal_Adjustments!$M$17)+((Inp_CostIndices!AA$29^Cal_Adjustments!$K$17)-1))</f>
        <v>1</v>
      </c>
      <c r="AB470" s="50">
        <f>((((Inp_CostIndices!AB$18-1)*Inp_CostIndices!AB$62+1)^Cal_Adjustments!$J$17)*(Inp_CostIndices!AB$51^Cal_Adjustments!$M$17)+((Inp_CostIndices!AB$29^Cal_Adjustments!$K$17)-1))</f>
        <v>1</v>
      </c>
      <c r="AC470" s="50">
        <f>((((Inp_CostIndices!AC$18-1)*Inp_CostIndices!AC$62+1)^Cal_Adjustments!$J$17)*(Inp_CostIndices!AC$51^Cal_Adjustments!$M$17)+((Inp_CostIndices!AC$29^Cal_Adjustments!$K$17)-1))</f>
        <v>1</v>
      </c>
      <c r="AD470" s="50">
        <f>((((Inp_CostIndices!AD$18-1)*Inp_CostIndices!AD$62+1)^Cal_Adjustments!$J$17)*(Inp_CostIndices!AD$51^Cal_Adjustments!$M$17)+((Inp_CostIndices!AD$29^Cal_Adjustments!$K$17)-1))</f>
        <v>1</v>
      </c>
      <c r="AE470" s="50">
        <f>((((Inp_CostIndices!AE$18-1)*Inp_CostIndices!AE$62+1)^Cal_Adjustments!$J$17)*(Inp_CostIndices!AE$51^Cal_Adjustments!$M$17)+((Inp_CostIndices!AE$29^Cal_Adjustments!$K$17)-1))</f>
        <v>1</v>
      </c>
      <c r="AF470" s="50">
        <f>((((Inp_CostIndices!AF$18-1)*Inp_CostIndices!AF$62+1)^Cal_Adjustments!$J$17)*(Inp_CostIndices!AF$51^Cal_Adjustments!$M$17)+((Inp_CostIndices!AF$29^Cal_Adjustments!$K$17)-1))</f>
        <v>1</v>
      </c>
      <c r="AG470" s="50">
        <f>((((Inp_CostIndices!AG$18-1)*Inp_CostIndices!AG$62+1)^Cal_Adjustments!$J$17)*(Inp_CostIndices!AG$51^Cal_Adjustments!$M$17)+((Inp_CostIndices!AG$29^Cal_Adjustments!$K$17)-1))</f>
        <v>1</v>
      </c>
      <c r="AH470" s="50">
        <f>((((Inp_CostIndices!AH$18-1)*Inp_CostIndices!AH$62+1)^Cal_Adjustments!$J$17)*(Inp_CostIndices!AH$51^Cal_Adjustments!$M$17)+((Inp_CostIndices!AH$29^Cal_Adjustments!$K$17)-1))</f>
        <v>1</v>
      </c>
      <c r="AI470" s="50">
        <f>((((Inp_CostIndices!AI$18-1)*Inp_CostIndices!AI$62+1)^Cal_Adjustments!$J$17)*(Inp_CostIndices!AI$51^Cal_Adjustments!$M$17)+((Inp_CostIndices!AI$29^Cal_Adjustments!$K$17)-1))</f>
        <v>1</v>
      </c>
      <c r="AJ470" s="50">
        <f>((((Inp_CostIndices!AJ$18-1)*Inp_CostIndices!AJ$62+1)^Cal_Adjustments!$J$17)*(Inp_CostIndices!AJ$51^Cal_Adjustments!$M$17)+((Inp_CostIndices!AJ$29^Cal_Adjustments!$K$17)-1))</f>
        <v>1</v>
      </c>
      <c r="AK470" s="50">
        <f>((((Inp_CostIndices!AK$18-1)*Inp_CostIndices!AK$62+1)^Cal_Adjustments!$J$17)*(Inp_CostIndices!AK$51^Cal_Adjustments!$M$17)+((Inp_CostIndices!AK$29^Cal_Adjustments!$K$17)-1))</f>
        <v>1</v>
      </c>
      <c r="AU470" s="49"/>
    </row>
    <row r="471" spans="4:47" hidden="1" outlineLevel="1">
      <c r="D471" s="49" t="s">
        <v>296</v>
      </c>
      <c r="E471" s="49" t="s">
        <v>109</v>
      </c>
      <c r="F471" s="49" t="s">
        <v>89</v>
      </c>
      <c r="G471" s="49" t="s">
        <v>152</v>
      </c>
      <c r="H471" s="49" t="s">
        <v>302</v>
      </c>
      <c r="I471" s="49" t="s">
        <v>299</v>
      </c>
      <c r="J471" s="52"/>
      <c r="L471" s="49" t="s">
        <v>297</v>
      </c>
      <c r="Y471" s="50">
        <f>((((Inp_CostIndices!Y$11-1)*Inp_CostIndices!Y$62+1)^Cal_Adjustments!$J$17)*(Inp_CostIndices!Y$44^Cal_Adjustments!$M$17)+((Inp_CostIndices!Y$22^Cal_Adjustments!$K$17)-1))</f>
        <v>1</v>
      </c>
      <c r="Z471" s="50">
        <f>((((Inp_CostIndices!Z$11-1)*Inp_CostIndices!Z$62+1)^Cal_Adjustments!$J$17)*(Inp_CostIndices!Z$44^Cal_Adjustments!$M$17)+((Inp_CostIndices!Z$22^Cal_Adjustments!$K$17)-1))</f>
        <v>1</v>
      </c>
      <c r="AA471" s="50">
        <f>((((Inp_CostIndices!AA$11-1)*Inp_CostIndices!AA$62+1)^Cal_Adjustments!$J$17)*(Inp_CostIndices!AA$44^Cal_Adjustments!$M$17)+((Inp_CostIndices!AA$22^Cal_Adjustments!$K$17)-1))</f>
        <v>1</v>
      </c>
      <c r="AB471" s="50">
        <f>((((Inp_CostIndices!AB$11-1)*Inp_CostIndices!AB$62+1)^Cal_Adjustments!$J$17)*(Inp_CostIndices!AB$44^Cal_Adjustments!$M$17)+((Inp_CostIndices!AB$22^Cal_Adjustments!$K$17)-1))</f>
        <v>1</v>
      </c>
      <c r="AC471" s="50">
        <f>((((Inp_CostIndices!AC$11-1)*Inp_CostIndices!AC$62+1)^Cal_Adjustments!$J$17)*(Inp_CostIndices!AC$44^Cal_Adjustments!$M$17)+((Inp_CostIndices!AC$22^Cal_Adjustments!$K$17)-1))</f>
        <v>1</v>
      </c>
      <c r="AD471" s="50">
        <f>((((Inp_CostIndices!AD$11-1)*Inp_CostIndices!AD$62+1)^Cal_Adjustments!$J$17)*(Inp_CostIndices!AD$44^Cal_Adjustments!$M$17)+((Inp_CostIndices!AD$22^Cal_Adjustments!$K$17)-1))</f>
        <v>1</v>
      </c>
      <c r="AE471" s="50">
        <f>((((Inp_CostIndices!AE$11-1)*Inp_CostIndices!AE$62+1)^Cal_Adjustments!$J$17)*(Inp_CostIndices!AE$44^Cal_Adjustments!$M$17)+((Inp_CostIndices!AE$22^Cal_Adjustments!$K$17)-1))</f>
        <v>1</v>
      </c>
      <c r="AF471" s="50">
        <f>((((Inp_CostIndices!AF$11-1)*Inp_CostIndices!AF$62+1)^Cal_Adjustments!$J$17)*(Inp_CostIndices!AF$44^Cal_Adjustments!$M$17)+((Inp_CostIndices!AF$22^Cal_Adjustments!$K$17)-1))</f>
        <v>1</v>
      </c>
      <c r="AG471" s="50">
        <f>((((Inp_CostIndices!AG$11-1)*Inp_CostIndices!AG$62+1)^Cal_Adjustments!$J$17)*(Inp_CostIndices!AG$44^Cal_Adjustments!$M$17)+((Inp_CostIndices!AG$22^Cal_Adjustments!$K$17)-1))</f>
        <v>1</v>
      </c>
      <c r="AH471" s="50">
        <f>((((Inp_CostIndices!AH$11-1)*Inp_CostIndices!AH$62+1)^Cal_Adjustments!$J$17)*(Inp_CostIndices!AH$44^Cal_Adjustments!$M$17)+((Inp_CostIndices!AH$22^Cal_Adjustments!$K$17)-1))</f>
        <v>1</v>
      </c>
      <c r="AI471" s="50">
        <f>((((Inp_CostIndices!AI$11-1)*Inp_CostIndices!AI$62+1)^Cal_Adjustments!$J$17)*(Inp_CostIndices!AI$44^Cal_Adjustments!$M$17)+((Inp_CostIndices!AI$22^Cal_Adjustments!$K$17)-1))</f>
        <v>1</v>
      </c>
      <c r="AJ471" s="50">
        <f>((((Inp_CostIndices!AJ$11-1)*Inp_CostIndices!AJ$62+1)^Cal_Adjustments!$J$17)*(Inp_CostIndices!AJ$44^Cal_Adjustments!$M$17)+((Inp_CostIndices!AJ$22^Cal_Adjustments!$K$17)-1))</f>
        <v>1</v>
      </c>
      <c r="AK471" s="50">
        <f>((((Inp_CostIndices!AK$11-1)*Inp_CostIndices!AK$62+1)^Cal_Adjustments!$J$17)*(Inp_CostIndices!AK$44^Cal_Adjustments!$M$17)+((Inp_CostIndices!AK$22^Cal_Adjustments!$K$17)-1))</f>
        <v>1</v>
      </c>
      <c r="AU471" s="49"/>
    </row>
    <row r="472" spans="4:47" hidden="1" outlineLevel="1">
      <c r="D472" s="49" t="s">
        <v>296</v>
      </c>
      <c r="E472" s="49" t="s">
        <v>112</v>
      </c>
      <c r="F472" s="49" t="s">
        <v>89</v>
      </c>
      <c r="G472" s="49" t="s">
        <v>152</v>
      </c>
      <c r="H472" s="49" t="s">
        <v>302</v>
      </c>
      <c r="I472" s="49" t="s">
        <v>299</v>
      </c>
      <c r="J472" s="52"/>
      <c r="L472" s="49" t="s">
        <v>297</v>
      </c>
      <c r="Y472" s="50">
        <f>((((Inp_CostIndices!Y$12-1)*Inp_CostIndices!Y$62+1)^Cal_Adjustments!$J$17)*(Inp_CostIndices!Y$45^Cal_Adjustments!$M$17)+((Inp_CostIndices!Y$23^Cal_Adjustments!$K$17)-1))</f>
        <v>1</v>
      </c>
      <c r="Z472" s="50">
        <f>((((Inp_CostIndices!Z$12-1)*Inp_CostIndices!Z$62+1)^Cal_Adjustments!$J$17)*(Inp_CostIndices!Z$45^Cal_Adjustments!$M$17)+((Inp_CostIndices!Z$23^Cal_Adjustments!$K$17)-1))</f>
        <v>1</v>
      </c>
      <c r="AA472" s="50">
        <f>((((Inp_CostIndices!AA$12-1)*Inp_CostIndices!AA$62+1)^Cal_Adjustments!$J$17)*(Inp_CostIndices!AA$45^Cal_Adjustments!$M$17)+((Inp_CostIndices!AA$23^Cal_Adjustments!$K$17)-1))</f>
        <v>1</v>
      </c>
      <c r="AB472" s="50">
        <f>((((Inp_CostIndices!AB$12-1)*Inp_CostIndices!AB$62+1)^Cal_Adjustments!$J$17)*(Inp_CostIndices!AB$45^Cal_Adjustments!$M$17)+((Inp_CostIndices!AB$23^Cal_Adjustments!$K$17)-1))</f>
        <v>1</v>
      </c>
      <c r="AC472" s="50">
        <f>((((Inp_CostIndices!AC$12-1)*Inp_CostIndices!AC$62+1)^Cal_Adjustments!$J$17)*(Inp_CostIndices!AC$45^Cal_Adjustments!$M$17)+((Inp_CostIndices!AC$23^Cal_Adjustments!$K$17)-1))</f>
        <v>1</v>
      </c>
      <c r="AD472" s="50">
        <f>((((Inp_CostIndices!AD$12-1)*Inp_CostIndices!AD$62+1)^Cal_Adjustments!$J$17)*(Inp_CostIndices!AD$45^Cal_Adjustments!$M$17)+((Inp_CostIndices!AD$23^Cal_Adjustments!$K$17)-1))</f>
        <v>1</v>
      </c>
      <c r="AE472" s="50">
        <f>((((Inp_CostIndices!AE$12-1)*Inp_CostIndices!AE$62+1)^Cal_Adjustments!$J$17)*(Inp_CostIndices!AE$45^Cal_Adjustments!$M$17)+((Inp_CostIndices!AE$23^Cal_Adjustments!$K$17)-1))</f>
        <v>1</v>
      </c>
      <c r="AF472" s="50">
        <f>((((Inp_CostIndices!AF$12-1)*Inp_CostIndices!AF$62+1)^Cal_Adjustments!$J$17)*(Inp_CostIndices!AF$45^Cal_Adjustments!$M$17)+((Inp_CostIndices!AF$23^Cal_Adjustments!$K$17)-1))</f>
        <v>1</v>
      </c>
      <c r="AG472" s="50">
        <f>((((Inp_CostIndices!AG$12-1)*Inp_CostIndices!AG$62+1)^Cal_Adjustments!$J$17)*(Inp_CostIndices!AG$45^Cal_Adjustments!$M$17)+((Inp_CostIndices!AG$23^Cal_Adjustments!$K$17)-1))</f>
        <v>1</v>
      </c>
      <c r="AH472" s="50">
        <f>((((Inp_CostIndices!AH$12-1)*Inp_CostIndices!AH$62+1)^Cal_Adjustments!$J$17)*(Inp_CostIndices!AH$45^Cal_Adjustments!$M$17)+((Inp_CostIndices!AH$23^Cal_Adjustments!$K$17)-1))</f>
        <v>1</v>
      </c>
      <c r="AI472" s="50">
        <f>((((Inp_CostIndices!AI$12-1)*Inp_CostIndices!AI$62+1)^Cal_Adjustments!$J$17)*(Inp_CostIndices!AI$45^Cal_Adjustments!$M$17)+((Inp_CostIndices!AI$23^Cal_Adjustments!$K$17)-1))</f>
        <v>1</v>
      </c>
      <c r="AJ472" s="50">
        <f>((((Inp_CostIndices!AJ$12-1)*Inp_CostIndices!AJ$62+1)^Cal_Adjustments!$J$17)*(Inp_CostIndices!AJ$45^Cal_Adjustments!$M$17)+((Inp_CostIndices!AJ$23^Cal_Adjustments!$K$17)-1))</f>
        <v>1</v>
      </c>
      <c r="AK472" s="50">
        <f>((((Inp_CostIndices!AK$12-1)*Inp_CostIndices!AK$62+1)^Cal_Adjustments!$J$17)*(Inp_CostIndices!AK$45^Cal_Adjustments!$M$17)+((Inp_CostIndices!AK$23^Cal_Adjustments!$K$17)-1))</f>
        <v>1</v>
      </c>
      <c r="AU472" s="49"/>
    </row>
    <row r="473" spans="4:47" hidden="1" outlineLevel="1">
      <c r="D473" s="49" t="s">
        <v>296</v>
      </c>
      <c r="E473" s="49" t="s">
        <v>116</v>
      </c>
      <c r="F473" s="49" t="s">
        <v>89</v>
      </c>
      <c r="G473" s="49" t="s">
        <v>152</v>
      </c>
      <c r="H473" s="49" t="s">
        <v>302</v>
      </c>
      <c r="I473" s="49" t="s">
        <v>299</v>
      </c>
      <c r="J473" s="52"/>
      <c r="L473" s="49" t="s">
        <v>297</v>
      </c>
      <c r="Y473" s="50">
        <f>((((Inp_CostIndices!Y$13-1)*Inp_CostIndices!Y$62+1)^Cal_Adjustments!$J$17)*(Inp_CostIndices!Y$46^Cal_Adjustments!$M$17)+((Inp_CostIndices!Y$24^Cal_Adjustments!$K$17)-1))</f>
        <v>1</v>
      </c>
      <c r="Z473" s="50">
        <f>((((Inp_CostIndices!Z$13-1)*Inp_CostIndices!Z$62+1)^Cal_Adjustments!$J$17)*(Inp_CostIndices!Z$46^Cal_Adjustments!$M$17)+((Inp_CostIndices!Z$24^Cal_Adjustments!$K$17)-1))</f>
        <v>1</v>
      </c>
      <c r="AA473" s="50">
        <f>((((Inp_CostIndices!AA$13-1)*Inp_CostIndices!AA$62+1)^Cal_Adjustments!$J$17)*(Inp_CostIndices!AA$46^Cal_Adjustments!$M$17)+((Inp_CostIndices!AA$24^Cal_Adjustments!$K$17)-1))</f>
        <v>1</v>
      </c>
      <c r="AB473" s="50">
        <f>((((Inp_CostIndices!AB$13-1)*Inp_CostIndices!AB$62+1)^Cal_Adjustments!$J$17)*(Inp_CostIndices!AB$46^Cal_Adjustments!$M$17)+((Inp_CostIndices!AB$24^Cal_Adjustments!$K$17)-1))</f>
        <v>1</v>
      </c>
      <c r="AC473" s="50">
        <f>((((Inp_CostIndices!AC$13-1)*Inp_CostIndices!AC$62+1)^Cal_Adjustments!$J$17)*(Inp_CostIndices!AC$46^Cal_Adjustments!$M$17)+((Inp_CostIndices!AC$24^Cal_Adjustments!$K$17)-1))</f>
        <v>1</v>
      </c>
      <c r="AD473" s="50">
        <f>((((Inp_CostIndices!AD$13-1)*Inp_CostIndices!AD$62+1)^Cal_Adjustments!$J$17)*(Inp_CostIndices!AD$46^Cal_Adjustments!$M$17)+((Inp_CostIndices!AD$24^Cal_Adjustments!$K$17)-1))</f>
        <v>1</v>
      </c>
      <c r="AE473" s="50">
        <f>((((Inp_CostIndices!AE$13-1)*Inp_CostIndices!AE$62+1)^Cal_Adjustments!$J$17)*(Inp_CostIndices!AE$46^Cal_Adjustments!$M$17)+((Inp_CostIndices!AE$24^Cal_Adjustments!$K$17)-1))</f>
        <v>1</v>
      </c>
      <c r="AF473" s="50">
        <f>((((Inp_CostIndices!AF$13-1)*Inp_CostIndices!AF$62+1)^Cal_Adjustments!$J$17)*(Inp_CostIndices!AF$46^Cal_Adjustments!$M$17)+((Inp_CostIndices!AF$24^Cal_Adjustments!$K$17)-1))</f>
        <v>1</v>
      </c>
      <c r="AG473" s="50">
        <f>((((Inp_CostIndices!AG$13-1)*Inp_CostIndices!AG$62+1)^Cal_Adjustments!$J$17)*(Inp_CostIndices!AG$46^Cal_Adjustments!$M$17)+((Inp_CostIndices!AG$24^Cal_Adjustments!$K$17)-1))</f>
        <v>1</v>
      </c>
      <c r="AH473" s="50">
        <f>((((Inp_CostIndices!AH$13-1)*Inp_CostIndices!AH$62+1)^Cal_Adjustments!$J$17)*(Inp_CostIndices!AH$46^Cal_Adjustments!$M$17)+((Inp_CostIndices!AH$24^Cal_Adjustments!$K$17)-1))</f>
        <v>1</v>
      </c>
      <c r="AI473" s="50">
        <f>((((Inp_CostIndices!AI$13-1)*Inp_CostIndices!AI$62+1)^Cal_Adjustments!$J$17)*(Inp_CostIndices!AI$46^Cal_Adjustments!$M$17)+((Inp_CostIndices!AI$24^Cal_Adjustments!$K$17)-1))</f>
        <v>1</v>
      </c>
      <c r="AJ473" s="50">
        <f>((((Inp_CostIndices!AJ$13-1)*Inp_CostIndices!AJ$62+1)^Cal_Adjustments!$J$17)*(Inp_CostIndices!AJ$46^Cal_Adjustments!$M$17)+((Inp_CostIndices!AJ$24^Cal_Adjustments!$K$17)-1))</f>
        <v>1</v>
      </c>
      <c r="AK473" s="50">
        <f>((((Inp_CostIndices!AK$13-1)*Inp_CostIndices!AK$62+1)^Cal_Adjustments!$J$17)*(Inp_CostIndices!AK$46^Cal_Adjustments!$M$17)+((Inp_CostIndices!AK$24^Cal_Adjustments!$K$17)-1))</f>
        <v>1</v>
      </c>
      <c r="AU473" s="49"/>
    </row>
    <row r="474" spans="4:47" hidden="1" outlineLevel="1">
      <c r="D474" s="49" t="s">
        <v>296</v>
      </c>
      <c r="E474" s="49" t="s">
        <v>120</v>
      </c>
      <c r="F474" s="49" t="s">
        <v>89</v>
      </c>
      <c r="G474" s="49" t="s">
        <v>152</v>
      </c>
      <c r="H474" s="49" t="s">
        <v>302</v>
      </c>
      <c r="I474" s="49" t="s">
        <v>299</v>
      </c>
      <c r="J474" s="52"/>
      <c r="L474" s="49" t="s">
        <v>297</v>
      </c>
      <c r="Y474" s="50">
        <f>((((Inp_CostIndices!Y$14-1)*Inp_CostIndices!Y$62+1)^Cal_Adjustments!$J$17)*(Inp_CostIndices!Y$47^Cal_Adjustments!$M$17)+((Inp_CostIndices!Y$25^Cal_Adjustments!$K$17)-1))</f>
        <v>1</v>
      </c>
      <c r="Z474" s="50">
        <f>((((Inp_CostIndices!Z$14-1)*Inp_CostIndices!Z$62+1)^Cal_Adjustments!$J$17)*(Inp_CostIndices!Z$47^Cal_Adjustments!$M$17)+((Inp_CostIndices!Z$25^Cal_Adjustments!$K$17)-1))</f>
        <v>1</v>
      </c>
      <c r="AA474" s="50">
        <f>((((Inp_CostIndices!AA$14-1)*Inp_CostIndices!AA$62+1)^Cal_Adjustments!$J$17)*(Inp_CostIndices!AA$47^Cal_Adjustments!$M$17)+((Inp_CostIndices!AA$25^Cal_Adjustments!$K$17)-1))</f>
        <v>1</v>
      </c>
      <c r="AB474" s="50">
        <f>((((Inp_CostIndices!AB$14-1)*Inp_CostIndices!AB$62+1)^Cal_Adjustments!$J$17)*(Inp_CostIndices!AB$47^Cal_Adjustments!$M$17)+((Inp_CostIndices!AB$25^Cal_Adjustments!$K$17)-1))</f>
        <v>1</v>
      </c>
      <c r="AC474" s="50">
        <f>((((Inp_CostIndices!AC$14-1)*Inp_CostIndices!AC$62+1)^Cal_Adjustments!$J$17)*(Inp_CostIndices!AC$47^Cal_Adjustments!$M$17)+((Inp_CostIndices!AC$25^Cal_Adjustments!$K$17)-1))</f>
        <v>1</v>
      </c>
      <c r="AD474" s="50">
        <f>((((Inp_CostIndices!AD$14-1)*Inp_CostIndices!AD$62+1)^Cal_Adjustments!$J$17)*(Inp_CostIndices!AD$47^Cal_Adjustments!$M$17)+((Inp_CostIndices!AD$25^Cal_Adjustments!$K$17)-1))</f>
        <v>1</v>
      </c>
      <c r="AE474" s="50">
        <f>((((Inp_CostIndices!AE$14-1)*Inp_CostIndices!AE$62+1)^Cal_Adjustments!$J$17)*(Inp_CostIndices!AE$47^Cal_Adjustments!$M$17)+((Inp_CostIndices!AE$25^Cal_Adjustments!$K$17)-1))</f>
        <v>1</v>
      </c>
      <c r="AF474" s="50">
        <f>((((Inp_CostIndices!AF$14-1)*Inp_CostIndices!AF$62+1)^Cal_Adjustments!$J$17)*(Inp_CostIndices!AF$47^Cal_Adjustments!$M$17)+((Inp_CostIndices!AF$25^Cal_Adjustments!$K$17)-1))</f>
        <v>1</v>
      </c>
      <c r="AG474" s="50">
        <f>((((Inp_CostIndices!AG$14-1)*Inp_CostIndices!AG$62+1)^Cal_Adjustments!$J$17)*(Inp_CostIndices!AG$47^Cal_Adjustments!$M$17)+((Inp_CostIndices!AG$25^Cal_Adjustments!$K$17)-1))</f>
        <v>1</v>
      </c>
      <c r="AH474" s="50">
        <f>((((Inp_CostIndices!AH$14-1)*Inp_CostIndices!AH$62+1)^Cal_Adjustments!$J$17)*(Inp_CostIndices!AH$47^Cal_Adjustments!$M$17)+((Inp_CostIndices!AH$25^Cal_Adjustments!$K$17)-1))</f>
        <v>1</v>
      </c>
      <c r="AI474" s="50">
        <f>((((Inp_CostIndices!AI$14-1)*Inp_CostIndices!AI$62+1)^Cal_Adjustments!$J$17)*(Inp_CostIndices!AI$47^Cal_Adjustments!$M$17)+((Inp_CostIndices!AI$25^Cal_Adjustments!$K$17)-1))</f>
        <v>1</v>
      </c>
      <c r="AJ474" s="50">
        <f>((((Inp_CostIndices!AJ$14-1)*Inp_CostIndices!AJ$62+1)^Cal_Adjustments!$J$17)*(Inp_CostIndices!AJ$47^Cal_Adjustments!$M$17)+((Inp_CostIndices!AJ$25^Cal_Adjustments!$K$17)-1))</f>
        <v>1</v>
      </c>
      <c r="AK474" s="50">
        <f>((((Inp_CostIndices!AK$14-1)*Inp_CostIndices!AK$62+1)^Cal_Adjustments!$J$17)*(Inp_CostIndices!AK$47^Cal_Adjustments!$M$17)+((Inp_CostIndices!AK$25^Cal_Adjustments!$K$17)-1))</f>
        <v>1</v>
      </c>
      <c r="AU474" s="49"/>
    </row>
    <row r="475" spans="4:47" hidden="1" outlineLevel="1">
      <c r="D475" s="49" t="s">
        <v>296</v>
      </c>
      <c r="E475" s="49" t="s">
        <v>113</v>
      </c>
      <c r="F475" s="49" t="s">
        <v>89</v>
      </c>
      <c r="G475" s="49" t="s">
        <v>152</v>
      </c>
      <c r="H475" s="49" t="s">
        <v>302</v>
      </c>
      <c r="I475" s="49" t="s">
        <v>299</v>
      </c>
      <c r="J475" s="52"/>
      <c r="L475" s="49" t="s">
        <v>297</v>
      </c>
      <c r="Y475" s="50">
        <f>((((Inp_CostIndices!Y$15-1)*Inp_CostIndices!Y$62+1)^Cal_Adjustments!$J$17)*(Inp_CostIndices!Y$48^Cal_Adjustments!$M$17)+((Inp_CostIndices!Y$26^Cal_Adjustments!$K$17)-1))</f>
        <v>1</v>
      </c>
      <c r="Z475" s="50">
        <f>((((Inp_CostIndices!Z$15-1)*Inp_CostIndices!Z$62+1)^Cal_Adjustments!$J$17)*(Inp_CostIndices!Z$48^Cal_Adjustments!$M$17)+((Inp_CostIndices!Z$26^Cal_Adjustments!$K$17)-1))</f>
        <v>1</v>
      </c>
      <c r="AA475" s="50">
        <f>((((Inp_CostIndices!AA$15-1)*Inp_CostIndices!AA$62+1)^Cal_Adjustments!$J$17)*(Inp_CostIndices!AA$48^Cal_Adjustments!$M$17)+((Inp_CostIndices!AA$26^Cal_Adjustments!$K$17)-1))</f>
        <v>1</v>
      </c>
      <c r="AB475" s="50">
        <f>((((Inp_CostIndices!AB$15-1)*Inp_CostIndices!AB$62+1)^Cal_Adjustments!$J$17)*(Inp_CostIndices!AB$48^Cal_Adjustments!$M$17)+((Inp_CostIndices!AB$26^Cal_Adjustments!$K$17)-1))</f>
        <v>1</v>
      </c>
      <c r="AC475" s="50">
        <f>((((Inp_CostIndices!AC$15-1)*Inp_CostIndices!AC$62+1)^Cal_Adjustments!$J$17)*(Inp_CostIndices!AC$48^Cal_Adjustments!$M$17)+((Inp_CostIndices!AC$26^Cal_Adjustments!$K$17)-1))</f>
        <v>1</v>
      </c>
      <c r="AD475" s="50">
        <f>((((Inp_CostIndices!AD$15-1)*Inp_CostIndices!AD$62+1)^Cal_Adjustments!$J$17)*(Inp_CostIndices!AD$48^Cal_Adjustments!$M$17)+((Inp_CostIndices!AD$26^Cal_Adjustments!$K$17)-1))</f>
        <v>1</v>
      </c>
      <c r="AE475" s="50">
        <f>((((Inp_CostIndices!AE$15-1)*Inp_CostIndices!AE$62+1)^Cal_Adjustments!$J$17)*(Inp_CostIndices!AE$48^Cal_Adjustments!$M$17)+((Inp_CostIndices!AE$26^Cal_Adjustments!$K$17)-1))</f>
        <v>1</v>
      </c>
      <c r="AF475" s="50">
        <f>((((Inp_CostIndices!AF$15-1)*Inp_CostIndices!AF$62+1)^Cal_Adjustments!$J$17)*(Inp_CostIndices!AF$48^Cal_Adjustments!$M$17)+((Inp_CostIndices!AF$26^Cal_Adjustments!$K$17)-1))</f>
        <v>1</v>
      </c>
      <c r="AG475" s="50">
        <f>((((Inp_CostIndices!AG$15-1)*Inp_CostIndices!AG$62+1)^Cal_Adjustments!$J$17)*(Inp_CostIndices!AG$48^Cal_Adjustments!$M$17)+((Inp_CostIndices!AG$26^Cal_Adjustments!$K$17)-1))</f>
        <v>1</v>
      </c>
      <c r="AH475" s="50">
        <f>((((Inp_CostIndices!AH$15-1)*Inp_CostIndices!AH$62+1)^Cal_Adjustments!$J$17)*(Inp_CostIndices!AH$48^Cal_Adjustments!$M$17)+((Inp_CostIndices!AH$26^Cal_Adjustments!$K$17)-1))</f>
        <v>1</v>
      </c>
      <c r="AI475" s="50">
        <f>((((Inp_CostIndices!AI$15-1)*Inp_CostIndices!AI$62+1)^Cal_Adjustments!$J$17)*(Inp_CostIndices!AI$48^Cal_Adjustments!$M$17)+((Inp_CostIndices!AI$26^Cal_Adjustments!$K$17)-1))</f>
        <v>1</v>
      </c>
      <c r="AJ475" s="50">
        <f>((((Inp_CostIndices!AJ$15-1)*Inp_CostIndices!AJ$62+1)^Cal_Adjustments!$J$17)*(Inp_CostIndices!AJ$48^Cal_Adjustments!$M$17)+((Inp_CostIndices!AJ$26^Cal_Adjustments!$K$17)-1))</f>
        <v>1</v>
      </c>
      <c r="AK475" s="50">
        <f>((((Inp_CostIndices!AK$15-1)*Inp_CostIndices!AK$62+1)^Cal_Adjustments!$J$17)*(Inp_CostIndices!AK$48^Cal_Adjustments!$M$17)+((Inp_CostIndices!AK$26^Cal_Adjustments!$K$17)-1))</f>
        <v>1</v>
      </c>
      <c r="AU475" s="49"/>
    </row>
    <row r="476" spans="4:47" hidden="1" outlineLevel="1">
      <c r="D476" s="49" t="s">
        <v>296</v>
      </c>
      <c r="E476" s="49" t="s">
        <v>128</v>
      </c>
      <c r="F476" s="49" t="s">
        <v>89</v>
      </c>
      <c r="G476" s="49" t="s">
        <v>152</v>
      </c>
      <c r="H476" s="49" t="s">
        <v>302</v>
      </c>
      <c r="I476" s="49" t="s">
        <v>299</v>
      </c>
      <c r="J476" s="52"/>
      <c r="L476" s="49" t="s">
        <v>297</v>
      </c>
      <c r="Y476" s="50">
        <f>((((Inp_CostIndices!Y$16-1)*Inp_CostIndices!Y$62+1)^Cal_Adjustments!$J$17)*(Inp_CostIndices!Y$49^Cal_Adjustments!$M$17)+((Inp_CostIndices!Y$27^Cal_Adjustments!$K$17)-1))</f>
        <v>1</v>
      </c>
      <c r="Z476" s="50">
        <f>((((Inp_CostIndices!Z$16-1)*Inp_CostIndices!Z$62+1)^Cal_Adjustments!$J$17)*(Inp_CostIndices!Z$49^Cal_Adjustments!$M$17)+((Inp_CostIndices!Z$27^Cal_Adjustments!$K$17)-1))</f>
        <v>1</v>
      </c>
      <c r="AA476" s="50">
        <f>((((Inp_CostIndices!AA$16-1)*Inp_CostIndices!AA$62+1)^Cal_Adjustments!$J$17)*(Inp_CostIndices!AA$49^Cal_Adjustments!$M$17)+((Inp_CostIndices!AA$27^Cal_Adjustments!$K$17)-1))</f>
        <v>1</v>
      </c>
      <c r="AB476" s="50">
        <f>((((Inp_CostIndices!AB$16-1)*Inp_CostIndices!AB$62+1)^Cal_Adjustments!$J$17)*(Inp_CostIndices!AB$49^Cal_Adjustments!$M$17)+((Inp_CostIndices!AB$27^Cal_Adjustments!$K$17)-1))</f>
        <v>1</v>
      </c>
      <c r="AC476" s="50">
        <f>((((Inp_CostIndices!AC$16-1)*Inp_CostIndices!AC$62+1)^Cal_Adjustments!$J$17)*(Inp_CostIndices!AC$49^Cal_Adjustments!$M$17)+((Inp_CostIndices!AC$27^Cal_Adjustments!$K$17)-1))</f>
        <v>1</v>
      </c>
      <c r="AD476" s="50">
        <f>((((Inp_CostIndices!AD$16-1)*Inp_CostIndices!AD$62+1)^Cal_Adjustments!$J$17)*(Inp_CostIndices!AD$49^Cal_Adjustments!$M$17)+((Inp_CostIndices!AD$27^Cal_Adjustments!$K$17)-1))</f>
        <v>1</v>
      </c>
      <c r="AE476" s="50">
        <f>((((Inp_CostIndices!AE$16-1)*Inp_CostIndices!AE$62+1)^Cal_Adjustments!$J$17)*(Inp_CostIndices!AE$49^Cal_Adjustments!$M$17)+((Inp_CostIndices!AE$27^Cal_Adjustments!$K$17)-1))</f>
        <v>1</v>
      </c>
      <c r="AF476" s="50">
        <f>((((Inp_CostIndices!AF$16-1)*Inp_CostIndices!AF$62+1)^Cal_Adjustments!$J$17)*(Inp_CostIndices!AF$49^Cal_Adjustments!$M$17)+((Inp_CostIndices!AF$27^Cal_Adjustments!$K$17)-1))</f>
        <v>1</v>
      </c>
      <c r="AG476" s="50">
        <f>((((Inp_CostIndices!AG$16-1)*Inp_CostIndices!AG$62+1)^Cal_Adjustments!$J$17)*(Inp_CostIndices!AG$49^Cal_Adjustments!$M$17)+((Inp_CostIndices!AG$27^Cal_Adjustments!$K$17)-1))</f>
        <v>1</v>
      </c>
      <c r="AH476" s="50">
        <f>((((Inp_CostIndices!AH$16-1)*Inp_CostIndices!AH$62+1)^Cal_Adjustments!$J$17)*(Inp_CostIndices!AH$49^Cal_Adjustments!$M$17)+((Inp_CostIndices!AH$27^Cal_Adjustments!$K$17)-1))</f>
        <v>1</v>
      </c>
      <c r="AI476" s="50">
        <f>((((Inp_CostIndices!AI$16-1)*Inp_CostIndices!AI$62+1)^Cal_Adjustments!$J$17)*(Inp_CostIndices!AI$49^Cal_Adjustments!$M$17)+((Inp_CostIndices!AI$27^Cal_Adjustments!$K$17)-1))</f>
        <v>1</v>
      </c>
      <c r="AJ476" s="50">
        <f>((((Inp_CostIndices!AJ$16-1)*Inp_CostIndices!AJ$62+1)^Cal_Adjustments!$J$17)*(Inp_CostIndices!AJ$49^Cal_Adjustments!$M$17)+((Inp_CostIndices!AJ$27^Cal_Adjustments!$K$17)-1))</f>
        <v>1</v>
      </c>
      <c r="AK476" s="50">
        <f>((((Inp_CostIndices!AK$16-1)*Inp_CostIndices!AK$62+1)^Cal_Adjustments!$J$17)*(Inp_CostIndices!AK$49^Cal_Adjustments!$M$17)+((Inp_CostIndices!AK$27^Cal_Adjustments!$K$17)-1))</f>
        <v>1</v>
      </c>
      <c r="AU476" s="49"/>
    </row>
    <row r="477" spans="4:47" hidden="1" outlineLevel="1">
      <c r="D477" s="49" t="s">
        <v>296</v>
      </c>
      <c r="E477" s="49" t="s">
        <v>132</v>
      </c>
      <c r="F477" s="49" t="s">
        <v>89</v>
      </c>
      <c r="G477" s="49" t="s">
        <v>152</v>
      </c>
      <c r="H477" s="49" t="s">
        <v>302</v>
      </c>
      <c r="I477" s="49" t="s">
        <v>299</v>
      </c>
      <c r="J477" s="52"/>
      <c r="L477" s="49" t="s">
        <v>297</v>
      </c>
      <c r="Y477" s="50">
        <f>((((Inp_CostIndices!Y$17-1)*Inp_CostIndices!Y$62+1)^Cal_Adjustments!$J$17)*(Inp_CostIndices!Y$50^Cal_Adjustments!$M$17)+((Inp_CostIndices!Y$28^Cal_Adjustments!$K$17)-1))</f>
        <v>1</v>
      </c>
      <c r="Z477" s="50">
        <f>((((Inp_CostIndices!Z$17-1)*Inp_CostIndices!Z$62+1)^Cal_Adjustments!$J$17)*(Inp_CostIndices!Z$50^Cal_Adjustments!$M$17)+((Inp_CostIndices!Z$28^Cal_Adjustments!$K$17)-1))</f>
        <v>1</v>
      </c>
      <c r="AA477" s="50">
        <f>((((Inp_CostIndices!AA$17-1)*Inp_CostIndices!AA$62+1)^Cal_Adjustments!$J$17)*(Inp_CostIndices!AA$50^Cal_Adjustments!$M$17)+((Inp_CostIndices!AA$28^Cal_Adjustments!$K$17)-1))</f>
        <v>1</v>
      </c>
      <c r="AB477" s="50">
        <f>((((Inp_CostIndices!AB$17-1)*Inp_CostIndices!AB$62+1)^Cal_Adjustments!$J$17)*(Inp_CostIndices!AB$50^Cal_Adjustments!$M$17)+((Inp_CostIndices!AB$28^Cal_Adjustments!$K$17)-1))</f>
        <v>1</v>
      </c>
      <c r="AC477" s="50">
        <f>((((Inp_CostIndices!AC$17-1)*Inp_CostIndices!AC$62+1)^Cal_Adjustments!$J$17)*(Inp_CostIndices!AC$50^Cal_Adjustments!$M$17)+((Inp_CostIndices!AC$28^Cal_Adjustments!$K$17)-1))</f>
        <v>1</v>
      </c>
      <c r="AD477" s="50">
        <f>((((Inp_CostIndices!AD$17-1)*Inp_CostIndices!AD$62+1)^Cal_Adjustments!$J$17)*(Inp_CostIndices!AD$50^Cal_Adjustments!$M$17)+((Inp_CostIndices!AD$28^Cal_Adjustments!$K$17)-1))</f>
        <v>1</v>
      </c>
      <c r="AE477" s="50">
        <f>((((Inp_CostIndices!AE$17-1)*Inp_CostIndices!AE$62+1)^Cal_Adjustments!$J$17)*(Inp_CostIndices!AE$50^Cal_Adjustments!$M$17)+((Inp_CostIndices!AE$28^Cal_Adjustments!$K$17)-1))</f>
        <v>1</v>
      </c>
      <c r="AF477" s="50">
        <f>((((Inp_CostIndices!AF$17-1)*Inp_CostIndices!AF$62+1)^Cal_Adjustments!$J$17)*(Inp_CostIndices!AF$50^Cal_Adjustments!$M$17)+((Inp_CostIndices!AF$28^Cal_Adjustments!$K$17)-1))</f>
        <v>1</v>
      </c>
      <c r="AG477" s="50">
        <f>((((Inp_CostIndices!AG$17-1)*Inp_CostIndices!AG$62+1)^Cal_Adjustments!$J$17)*(Inp_CostIndices!AG$50^Cal_Adjustments!$M$17)+((Inp_CostIndices!AG$28^Cal_Adjustments!$K$17)-1))</f>
        <v>1</v>
      </c>
      <c r="AH477" s="50">
        <f>((((Inp_CostIndices!AH$17-1)*Inp_CostIndices!AH$62+1)^Cal_Adjustments!$J$17)*(Inp_CostIndices!AH$50^Cal_Adjustments!$M$17)+((Inp_CostIndices!AH$28^Cal_Adjustments!$K$17)-1))</f>
        <v>1</v>
      </c>
      <c r="AI477" s="50">
        <f>((((Inp_CostIndices!AI$17-1)*Inp_CostIndices!AI$62+1)^Cal_Adjustments!$J$17)*(Inp_CostIndices!AI$50^Cal_Adjustments!$M$17)+((Inp_CostIndices!AI$28^Cal_Adjustments!$K$17)-1))</f>
        <v>1</v>
      </c>
      <c r="AJ477" s="50">
        <f>((((Inp_CostIndices!AJ$17-1)*Inp_CostIndices!AJ$62+1)^Cal_Adjustments!$J$17)*(Inp_CostIndices!AJ$50^Cal_Adjustments!$M$17)+((Inp_CostIndices!AJ$28^Cal_Adjustments!$K$17)-1))</f>
        <v>1</v>
      </c>
      <c r="AK477" s="50">
        <f>((((Inp_CostIndices!AK$17-1)*Inp_CostIndices!AK$62+1)^Cal_Adjustments!$J$17)*(Inp_CostIndices!AK$50^Cal_Adjustments!$M$17)+((Inp_CostIndices!AK$28^Cal_Adjustments!$K$17)-1))</f>
        <v>1</v>
      </c>
      <c r="AU477" s="49"/>
    </row>
    <row r="478" spans="4:47" hidden="1" outlineLevel="1">
      <c r="D478" s="49" t="s">
        <v>296</v>
      </c>
      <c r="E478" s="49" t="s">
        <v>121</v>
      </c>
      <c r="F478" s="49" t="s">
        <v>89</v>
      </c>
      <c r="G478" s="49" t="s">
        <v>152</v>
      </c>
      <c r="H478" s="49" t="s">
        <v>302</v>
      </c>
      <c r="I478" s="49" t="s">
        <v>299</v>
      </c>
      <c r="J478" s="52"/>
      <c r="L478" s="49" t="s">
        <v>297</v>
      </c>
      <c r="Y478" s="50">
        <f>((((Inp_CostIndices!Y$18-1)*Inp_CostIndices!Y$62+1)^Cal_Adjustments!$J$17)*(Inp_CostIndices!Y$51^Cal_Adjustments!$M$17)+((Inp_CostIndices!Y$29^Cal_Adjustments!$K$17)-1))</f>
        <v>1</v>
      </c>
      <c r="Z478" s="50">
        <f>((((Inp_CostIndices!Z$18-1)*Inp_CostIndices!Z$62+1)^Cal_Adjustments!$J$17)*(Inp_CostIndices!Z$51^Cal_Adjustments!$M$17)+((Inp_CostIndices!Z$29^Cal_Adjustments!$K$17)-1))</f>
        <v>1</v>
      </c>
      <c r="AA478" s="50">
        <f>((((Inp_CostIndices!AA$18-1)*Inp_CostIndices!AA$62+1)^Cal_Adjustments!$J$17)*(Inp_CostIndices!AA$51^Cal_Adjustments!$M$17)+((Inp_CostIndices!AA$29^Cal_Adjustments!$K$17)-1))</f>
        <v>1</v>
      </c>
      <c r="AB478" s="50">
        <f>((((Inp_CostIndices!AB$18-1)*Inp_CostIndices!AB$62+1)^Cal_Adjustments!$J$17)*(Inp_CostIndices!AB$51^Cal_Adjustments!$M$17)+((Inp_CostIndices!AB$29^Cal_Adjustments!$K$17)-1))</f>
        <v>1</v>
      </c>
      <c r="AC478" s="50">
        <f>((((Inp_CostIndices!AC$18-1)*Inp_CostIndices!AC$62+1)^Cal_Adjustments!$J$17)*(Inp_CostIndices!AC$51^Cal_Adjustments!$M$17)+((Inp_CostIndices!AC$29^Cal_Adjustments!$K$17)-1))</f>
        <v>1</v>
      </c>
      <c r="AD478" s="50">
        <f>((((Inp_CostIndices!AD$18-1)*Inp_CostIndices!AD$62+1)^Cal_Adjustments!$J$17)*(Inp_CostIndices!AD$51^Cal_Adjustments!$M$17)+((Inp_CostIndices!AD$29^Cal_Adjustments!$K$17)-1))</f>
        <v>1</v>
      </c>
      <c r="AE478" s="50">
        <f>((((Inp_CostIndices!AE$18-1)*Inp_CostIndices!AE$62+1)^Cal_Adjustments!$J$17)*(Inp_CostIndices!AE$51^Cal_Adjustments!$M$17)+((Inp_CostIndices!AE$29^Cal_Adjustments!$K$17)-1))</f>
        <v>1</v>
      </c>
      <c r="AF478" s="50">
        <f>((((Inp_CostIndices!AF$18-1)*Inp_CostIndices!AF$62+1)^Cal_Adjustments!$J$17)*(Inp_CostIndices!AF$51^Cal_Adjustments!$M$17)+((Inp_CostIndices!AF$29^Cal_Adjustments!$K$17)-1))</f>
        <v>1</v>
      </c>
      <c r="AG478" s="50">
        <f>((((Inp_CostIndices!AG$18-1)*Inp_CostIndices!AG$62+1)^Cal_Adjustments!$J$17)*(Inp_CostIndices!AG$51^Cal_Adjustments!$M$17)+((Inp_CostIndices!AG$29^Cal_Adjustments!$K$17)-1))</f>
        <v>1</v>
      </c>
      <c r="AH478" s="50">
        <f>((((Inp_CostIndices!AH$18-1)*Inp_CostIndices!AH$62+1)^Cal_Adjustments!$J$17)*(Inp_CostIndices!AH$51^Cal_Adjustments!$M$17)+((Inp_CostIndices!AH$29^Cal_Adjustments!$K$17)-1))</f>
        <v>1</v>
      </c>
      <c r="AI478" s="50">
        <f>((((Inp_CostIndices!AI$18-1)*Inp_CostIndices!AI$62+1)^Cal_Adjustments!$J$17)*(Inp_CostIndices!AI$51^Cal_Adjustments!$M$17)+((Inp_CostIndices!AI$29^Cal_Adjustments!$K$17)-1))</f>
        <v>1</v>
      </c>
      <c r="AJ478" s="50">
        <f>((((Inp_CostIndices!AJ$18-1)*Inp_CostIndices!AJ$62+1)^Cal_Adjustments!$J$17)*(Inp_CostIndices!AJ$51^Cal_Adjustments!$M$17)+((Inp_CostIndices!AJ$29^Cal_Adjustments!$K$17)-1))</f>
        <v>1</v>
      </c>
      <c r="AK478" s="50">
        <f>((((Inp_CostIndices!AK$18-1)*Inp_CostIndices!AK$62+1)^Cal_Adjustments!$J$17)*(Inp_CostIndices!AK$51^Cal_Adjustments!$M$17)+((Inp_CostIndices!AK$29^Cal_Adjustments!$K$17)-1))</f>
        <v>1</v>
      </c>
      <c r="AU478" s="49"/>
    </row>
    <row r="479" spans="4:47" hidden="1" outlineLevel="1">
      <c r="D479" s="49" t="s">
        <v>296</v>
      </c>
      <c r="E479" s="49" t="s">
        <v>109</v>
      </c>
      <c r="F479" s="49" t="s">
        <v>89</v>
      </c>
      <c r="G479" s="49" t="s">
        <v>152</v>
      </c>
      <c r="H479" s="49" t="s">
        <v>362</v>
      </c>
      <c r="J479" s="52"/>
      <c r="L479" s="49" t="s">
        <v>273</v>
      </c>
      <c r="AU479" s="49"/>
    </row>
    <row r="480" spans="4:47" hidden="1" outlineLevel="1">
      <c r="D480" s="49" t="s">
        <v>296</v>
      </c>
      <c r="E480" s="49" t="s">
        <v>112</v>
      </c>
      <c r="F480" s="49" t="s">
        <v>89</v>
      </c>
      <c r="G480" s="49" t="s">
        <v>152</v>
      </c>
      <c r="H480" s="49" t="s">
        <v>362</v>
      </c>
      <c r="J480" s="52"/>
      <c r="L480" s="49" t="s">
        <v>273</v>
      </c>
      <c r="AU480" s="49"/>
    </row>
    <row r="481" spans="3:67" hidden="1" outlineLevel="1">
      <c r="D481" s="49" t="s">
        <v>296</v>
      </c>
      <c r="E481" s="49" t="s">
        <v>116</v>
      </c>
      <c r="F481" s="49" t="s">
        <v>89</v>
      </c>
      <c r="G481" s="49" t="s">
        <v>152</v>
      </c>
      <c r="H481" s="49" t="s">
        <v>362</v>
      </c>
      <c r="J481" s="52"/>
      <c r="L481" s="49" t="s">
        <v>273</v>
      </c>
      <c r="AU481" s="49"/>
    </row>
    <row r="482" spans="3:67" hidden="1" outlineLevel="1">
      <c r="D482" s="49" t="s">
        <v>296</v>
      </c>
      <c r="E482" s="49" t="s">
        <v>120</v>
      </c>
      <c r="F482" s="49" t="s">
        <v>89</v>
      </c>
      <c r="G482" s="49" t="s">
        <v>152</v>
      </c>
      <c r="H482" s="49" t="s">
        <v>362</v>
      </c>
      <c r="J482" s="52"/>
      <c r="L482" s="49" t="s">
        <v>273</v>
      </c>
      <c r="AU482" s="49"/>
    </row>
    <row r="483" spans="3:67" hidden="1" outlineLevel="1">
      <c r="D483" s="49" t="s">
        <v>296</v>
      </c>
      <c r="E483" s="49" t="s">
        <v>113</v>
      </c>
      <c r="F483" s="49" t="s">
        <v>89</v>
      </c>
      <c r="G483" s="49" t="s">
        <v>152</v>
      </c>
      <c r="H483" s="49" t="s">
        <v>362</v>
      </c>
      <c r="J483" s="52"/>
      <c r="L483" s="49" t="s">
        <v>273</v>
      </c>
      <c r="AU483" s="49"/>
    </row>
    <row r="484" spans="3:67" hidden="1" outlineLevel="1">
      <c r="D484" s="49" t="s">
        <v>296</v>
      </c>
      <c r="E484" s="49" t="s">
        <v>128</v>
      </c>
      <c r="F484" s="49" t="s">
        <v>89</v>
      </c>
      <c r="G484" s="49" t="s">
        <v>152</v>
      </c>
      <c r="H484" s="49" t="s">
        <v>362</v>
      </c>
      <c r="J484" s="52"/>
      <c r="L484" s="49" t="s">
        <v>273</v>
      </c>
      <c r="AU484" s="49"/>
    </row>
    <row r="485" spans="3:67" hidden="1" outlineLevel="1">
      <c r="D485" s="49" t="s">
        <v>296</v>
      </c>
      <c r="E485" s="49" t="s">
        <v>132</v>
      </c>
      <c r="F485" s="49" t="s">
        <v>89</v>
      </c>
      <c r="G485" s="49" t="s">
        <v>152</v>
      </c>
      <c r="H485" s="49" t="s">
        <v>362</v>
      </c>
      <c r="J485" s="52"/>
      <c r="L485" s="49" t="s">
        <v>273</v>
      </c>
      <c r="AU485" s="49"/>
    </row>
    <row r="486" spans="3:67" hidden="1" outlineLevel="1">
      <c r="D486" s="51" t="s">
        <v>296</v>
      </c>
      <c r="E486" s="51" t="s">
        <v>121</v>
      </c>
      <c r="F486" s="51" t="s">
        <v>89</v>
      </c>
      <c r="G486" s="49" t="s">
        <v>152</v>
      </c>
      <c r="H486" s="51" t="s">
        <v>362</v>
      </c>
      <c r="J486" s="52"/>
      <c r="L486" s="49" t="s">
        <v>273</v>
      </c>
      <c r="AU486" s="85"/>
    </row>
    <row r="487" spans="3:67" s="51" customFormat="1" hidden="1" outlineLevel="1">
      <c r="J487" s="52"/>
      <c r="AU487" s="95"/>
    </row>
    <row r="488" spans="3:67" hidden="1" outlineLevel="1">
      <c r="F488" s="51" t="s">
        <v>89</v>
      </c>
      <c r="G488" s="49" t="str">
        <f>G486</f>
        <v>Property Management</v>
      </c>
      <c r="H488" s="92" t="s">
        <v>380</v>
      </c>
      <c r="J488" s="52"/>
      <c r="L488" s="49" t="s">
        <v>273</v>
      </c>
      <c r="AU488" s="49"/>
    </row>
    <row r="489" spans="3:67" hidden="1" outlineLevel="1">
      <c r="F489" s="51" t="s">
        <v>89</v>
      </c>
      <c r="G489" s="49" t="str">
        <f>G486</f>
        <v>Property Management</v>
      </c>
      <c r="H489" s="92" t="s">
        <v>381</v>
      </c>
      <c r="J489" s="52"/>
      <c r="L489" s="49" t="s">
        <v>273</v>
      </c>
      <c r="AU489" s="49"/>
    </row>
    <row r="490" spans="3:67" hidden="1" outlineLevel="1">
      <c r="F490" s="51" t="s">
        <v>89</v>
      </c>
      <c r="G490" s="49" t="str">
        <f>G486</f>
        <v>Property Management</v>
      </c>
      <c r="H490" s="92" t="s">
        <v>382</v>
      </c>
      <c r="J490" s="52"/>
      <c r="L490" s="49" t="s">
        <v>273</v>
      </c>
      <c r="AU490" s="49"/>
    </row>
    <row r="491" spans="3:67" hidden="1" outlineLevel="1">
      <c r="F491" s="51" t="s">
        <v>89</v>
      </c>
      <c r="G491" s="49" t="str">
        <f>G486</f>
        <v>Property Management</v>
      </c>
      <c r="H491" s="92" t="s">
        <v>383</v>
      </c>
      <c r="J491" s="52"/>
      <c r="L491" s="49" t="s">
        <v>273</v>
      </c>
      <c r="AU491" s="49"/>
    </row>
    <row r="492" spans="3:67" s="51" customFormat="1" hidden="1" outlineLevel="1">
      <c r="H492" s="62"/>
      <c r="J492" s="52"/>
      <c r="Y492" s="71"/>
      <c r="Z492" s="71"/>
      <c r="AA492" s="71"/>
      <c r="AB492" s="71"/>
      <c r="AC492" s="71"/>
      <c r="AD492" s="71"/>
      <c r="AE492" s="71"/>
      <c r="AF492" s="71"/>
      <c r="AG492" s="71"/>
      <c r="AH492" s="71"/>
      <c r="AI492" s="71"/>
      <c r="AJ492" s="71"/>
      <c r="AK492" s="71"/>
    </row>
    <row r="493" spans="3:67" hidden="1" outlineLevel="1">
      <c r="C493" s="11" t="s">
        <v>155</v>
      </c>
      <c r="D493" s="11"/>
      <c r="E493" s="11"/>
      <c r="F493" s="11"/>
      <c r="G493" s="11"/>
      <c r="H493" s="11"/>
      <c r="I493" s="11"/>
      <c r="J493" s="11"/>
      <c r="K493" s="11"/>
      <c r="L493" s="11"/>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c r="AK493" s="11"/>
      <c r="AL493" s="11"/>
      <c r="AM493" s="11"/>
      <c r="AN493" s="11"/>
      <c r="AO493" s="11"/>
      <c r="AP493" s="11"/>
      <c r="AQ493" s="31"/>
      <c r="AR493" s="11"/>
      <c r="AS493" s="11"/>
      <c r="AT493" s="11"/>
      <c r="AU493" s="11"/>
      <c r="AV493" s="11"/>
      <c r="AW493" s="11"/>
      <c r="AX493" s="11"/>
      <c r="AY493" s="11"/>
      <c r="AZ493" s="11"/>
      <c r="BA493" s="11"/>
      <c r="BB493" s="31"/>
      <c r="BC493" s="11"/>
      <c r="BD493" s="11"/>
      <c r="BE493" s="11"/>
      <c r="BF493" s="11"/>
      <c r="BG493" s="11"/>
      <c r="BH493" s="11"/>
      <c r="BI493" s="11"/>
      <c r="BJ493" s="11"/>
      <c r="BK493" s="11"/>
      <c r="BL493" s="11"/>
      <c r="BM493" s="11"/>
      <c r="BN493" s="11"/>
      <c r="BO493" s="11"/>
    </row>
    <row r="494" spans="3:67" s="51" customFormat="1" hidden="1" outlineLevel="1">
      <c r="C494" s="93"/>
      <c r="D494" s="93"/>
      <c r="E494" s="93"/>
      <c r="F494" s="93"/>
      <c r="G494" s="93"/>
      <c r="H494" s="93"/>
      <c r="I494" s="93"/>
      <c r="J494" s="93"/>
      <c r="K494" s="93"/>
      <c r="L494" s="93"/>
      <c r="M494" s="93"/>
      <c r="N494" s="93"/>
      <c r="O494" s="93"/>
      <c r="P494" s="93"/>
      <c r="Q494" s="93"/>
      <c r="R494" s="93"/>
      <c r="S494" s="93"/>
      <c r="T494" s="93"/>
      <c r="U494" s="93"/>
      <c r="V494" s="93"/>
      <c r="W494" s="93"/>
      <c r="X494" s="93"/>
      <c r="Y494" s="49"/>
      <c r="Z494" s="49"/>
      <c r="AA494" s="49"/>
      <c r="AB494" s="49"/>
      <c r="AC494" s="49"/>
      <c r="AD494" s="49"/>
      <c r="AE494" s="49"/>
      <c r="AF494" s="49"/>
      <c r="AG494" s="49"/>
      <c r="AH494" s="49"/>
      <c r="AI494" s="49"/>
      <c r="AJ494" s="49"/>
      <c r="AK494" s="49"/>
      <c r="AL494" s="93"/>
      <c r="AM494" s="93"/>
      <c r="AN494" s="93"/>
      <c r="AO494" s="93"/>
      <c r="AP494" s="93"/>
      <c r="AQ494" s="94"/>
      <c r="AR494" s="93"/>
      <c r="AS494" s="93"/>
      <c r="AT494" s="93"/>
      <c r="AU494" s="93"/>
      <c r="AV494" s="93"/>
      <c r="AW494" s="93"/>
      <c r="AX494" s="93"/>
      <c r="AY494" s="93"/>
      <c r="AZ494" s="93"/>
      <c r="BA494" s="93"/>
      <c r="BB494" s="94"/>
      <c r="BC494" s="93"/>
      <c r="BD494" s="93"/>
      <c r="BE494" s="93"/>
      <c r="BF494" s="93"/>
      <c r="BG494" s="93"/>
      <c r="BH494" s="93"/>
      <c r="BI494" s="93"/>
      <c r="BJ494" s="93"/>
      <c r="BK494" s="93"/>
      <c r="BL494" s="93"/>
      <c r="BM494" s="93"/>
      <c r="BN494" s="93"/>
      <c r="BO494" s="93"/>
    </row>
    <row r="495" spans="3:67" hidden="1" outlineLevel="1">
      <c r="D495" s="49" t="s">
        <v>296</v>
      </c>
      <c r="E495" s="49" t="s">
        <v>109</v>
      </c>
      <c r="F495" s="49" t="s">
        <v>89</v>
      </c>
      <c r="G495" s="49" t="s">
        <v>155</v>
      </c>
      <c r="H495" s="49" t="s">
        <v>352</v>
      </c>
      <c r="I495" s="49" t="s">
        <v>299</v>
      </c>
      <c r="J495" s="52"/>
      <c r="L495" s="49" t="s">
        <v>297</v>
      </c>
      <c r="AU495" s="49"/>
    </row>
    <row r="496" spans="3:67" hidden="1" outlineLevel="1">
      <c r="D496" s="49" t="s">
        <v>296</v>
      </c>
      <c r="E496" s="49" t="s">
        <v>112</v>
      </c>
      <c r="F496" s="49" t="s">
        <v>89</v>
      </c>
      <c r="G496" s="49" t="s">
        <v>155</v>
      </c>
      <c r="H496" s="49" t="s">
        <v>352</v>
      </c>
      <c r="I496" s="49" t="s">
        <v>299</v>
      </c>
      <c r="J496" s="52"/>
      <c r="L496" s="49" t="s">
        <v>297</v>
      </c>
      <c r="AU496" s="49"/>
    </row>
    <row r="497" spans="4:47" hidden="1" outlineLevel="1">
      <c r="D497" s="49" t="s">
        <v>296</v>
      </c>
      <c r="E497" s="49" t="s">
        <v>116</v>
      </c>
      <c r="F497" s="49" t="s">
        <v>89</v>
      </c>
      <c r="G497" s="49" t="s">
        <v>155</v>
      </c>
      <c r="H497" s="49" t="s">
        <v>352</v>
      </c>
      <c r="I497" s="49" t="s">
        <v>299</v>
      </c>
      <c r="J497" s="52"/>
      <c r="L497" s="49" t="s">
        <v>297</v>
      </c>
      <c r="AU497" s="49"/>
    </row>
    <row r="498" spans="4:47" hidden="1" outlineLevel="1">
      <c r="D498" s="49" t="s">
        <v>296</v>
      </c>
      <c r="E498" s="49" t="s">
        <v>120</v>
      </c>
      <c r="F498" s="49" t="s">
        <v>89</v>
      </c>
      <c r="G498" s="49" t="s">
        <v>155</v>
      </c>
      <c r="H498" s="49" t="s">
        <v>352</v>
      </c>
      <c r="I498" s="49" t="s">
        <v>299</v>
      </c>
      <c r="J498" s="52"/>
      <c r="L498" s="49" t="s">
        <v>297</v>
      </c>
      <c r="AU498" s="49"/>
    </row>
    <row r="499" spans="4:47" hidden="1" outlineLevel="1">
      <c r="D499" s="49" t="s">
        <v>296</v>
      </c>
      <c r="E499" s="49" t="s">
        <v>113</v>
      </c>
      <c r="F499" s="49" t="s">
        <v>89</v>
      </c>
      <c r="G499" s="49" t="s">
        <v>155</v>
      </c>
      <c r="H499" s="49" t="s">
        <v>352</v>
      </c>
      <c r="I499" s="49" t="s">
        <v>299</v>
      </c>
      <c r="J499" s="52"/>
      <c r="L499" s="49" t="s">
        <v>297</v>
      </c>
      <c r="AU499" s="49"/>
    </row>
    <row r="500" spans="4:47" hidden="1" outlineLevel="1">
      <c r="D500" s="49" t="s">
        <v>296</v>
      </c>
      <c r="E500" s="49" t="s">
        <v>128</v>
      </c>
      <c r="F500" s="49" t="s">
        <v>89</v>
      </c>
      <c r="G500" s="49" t="s">
        <v>155</v>
      </c>
      <c r="H500" s="49" t="s">
        <v>352</v>
      </c>
      <c r="I500" s="49" t="s">
        <v>299</v>
      </c>
      <c r="J500" s="52"/>
      <c r="L500" s="49" t="s">
        <v>297</v>
      </c>
      <c r="AU500" s="49"/>
    </row>
    <row r="501" spans="4:47" hidden="1" outlineLevel="1">
      <c r="D501" s="49" t="s">
        <v>296</v>
      </c>
      <c r="E501" s="49" t="s">
        <v>132</v>
      </c>
      <c r="F501" s="49" t="s">
        <v>89</v>
      </c>
      <c r="G501" s="49" t="s">
        <v>155</v>
      </c>
      <c r="H501" s="49" t="s">
        <v>352</v>
      </c>
      <c r="I501" s="49" t="s">
        <v>299</v>
      </c>
      <c r="J501" s="52"/>
      <c r="L501" s="49" t="s">
        <v>297</v>
      </c>
      <c r="AU501" s="49"/>
    </row>
    <row r="502" spans="4:47" hidden="1" outlineLevel="1">
      <c r="D502" s="49" t="s">
        <v>296</v>
      </c>
      <c r="E502" s="49" t="s">
        <v>121</v>
      </c>
      <c r="F502" s="49" t="s">
        <v>89</v>
      </c>
      <c r="G502" s="49" t="s">
        <v>155</v>
      </c>
      <c r="H502" s="49" t="s">
        <v>352</v>
      </c>
      <c r="I502" s="49" t="s">
        <v>299</v>
      </c>
      <c r="J502" s="52"/>
      <c r="L502" s="49" t="s">
        <v>297</v>
      </c>
      <c r="AU502" s="49"/>
    </row>
    <row r="503" spans="4:47" hidden="1" outlineLevel="1">
      <c r="D503" s="49" t="s">
        <v>296</v>
      </c>
      <c r="E503" s="49" t="s">
        <v>109</v>
      </c>
      <c r="F503" s="49" t="s">
        <v>89</v>
      </c>
      <c r="G503" s="49" t="s">
        <v>155</v>
      </c>
      <c r="H503" s="49" t="s">
        <v>301</v>
      </c>
      <c r="I503" s="49" t="s">
        <v>299</v>
      </c>
      <c r="J503" s="52"/>
      <c r="L503" s="49" t="s">
        <v>297</v>
      </c>
      <c r="Y503" s="50">
        <f>((((Inp_CostIndices!Y$11-1)*Inp_CostIndices!Y$63+1)^Cal_Adjustments!$J$18)*(Inp_CostIndices!Y$44^Cal_Adjustments!$M$18)+((Inp_CostIndices!Y$22^Cal_Adjustments!$K$18)-1))</f>
        <v>1</v>
      </c>
      <c r="Z503" s="50">
        <f>((((Inp_CostIndices!Z$11-1)*Inp_CostIndices!Z$63+1)^Cal_Adjustments!$J$18)*(Inp_CostIndices!Z$44^Cal_Adjustments!$M$18)+((Inp_CostIndices!Z$22^Cal_Adjustments!$K$18)-1))</f>
        <v>1</v>
      </c>
      <c r="AA503" s="50">
        <f>((((Inp_CostIndices!AA$11-1)*Inp_CostIndices!AA$63+1)^Cal_Adjustments!$J$18)*(Inp_CostIndices!AA$44^Cal_Adjustments!$M$18)+((Inp_CostIndices!AA$22^Cal_Adjustments!$K$18)-1))</f>
        <v>1</v>
      </c>
      <c r="AB503" s="50">
        <f>((((Inp_CostIndices!AB$11-1)*Inp_CostIndices!AB$63+1)^Cal_Adjustments!$J$18)*(Inp_CostIndices!AB$44^Cal_Adjustments!$M$18)+((Inp_CostIndices!AB$22^Cal_Adjustments!$K$18)-1))</f>
        <v>1</v>
      </c>
      <c r="AC503" s="50">
        <f>((((Inp_CostIndices!AC$11-1)*Inp_CostIndices!AC$63+1)^Cal_Adjustments!$J$18)*(Inp_CostIndices!AC$44^Cal_Adjustments!$M$18)+((Inp_CostIndices!AC$22^Cal_Adjustments!$K$18)-1))</f>
        <v>1</v>
      </c>
      <c r="AD503" s="50">
        <f>((((Inp_CostIndices!AD$11-1)*Inp_CostIndices!AD$63+1)^Cal_Adjustments!$J$18)*(Inp_CostIndices!AD$44^Cal_Adjustments!$M$18)+((Inp_CostIndices!AD$22^Cal_Adjustments!$K$18)-1))</f>
        <v>1</v>
      </c>
      <c r="AE503" s="50">
        <f>((((Inp_CostIndices!AE$11-1)*Inp_CostIndices!AE$63+1)^Cal_Adjustments!$J$18)*(Inp_CostIndices!AE$44^Cal_Adjustments!$M$18)+((Inp_CostIndices!AE$22^Cal_Adjustments!$K$18)-1))</f>
        <v>1</v>
      </c>
      <c r="AF503" s="50">
        <f>((((Inp_CostIndices!AF$11-1)*Inp_CostIndices!AF$63+1)^Cal_Adjustments!$J$18)*(Inp_CostIndices!AF$44^Cal_Adjustments!$M$18)+((Inp_CostIndices!AF$22^Cal_Adjustments!$K$18)-1))</f>
        <v>1</v>
      </c>
      <c r="AG503" s="50">
        <f>((((Inp_CostIndices!AG$11-1)*Inp_CostIndices!AG$63+1)^Cal_Adjustments!$J$18)*(Inp_CostIndices!AG$44^Cal_Adjustments!$M$18)+((Inp_CostIndices!AG$22^Cal_Adjustments!$K$18)-1))</f>
        <v>1</v>
      </c>
      <c r="AH503" s="50">
        <f>((((Inp_CostIndices!AH$11-1)*Inp_CostIndices!AH$63+1)^Cal_Adjustments!$J$18)*(Inp_CostIndices!AH$44^Cal_Adjustments!$M$18)+((Inp_CostIndices!AH$22^Cal_Adjustments!$K$18)-1))</f>
        <v>1</v>
      </c>
      <c r="AI503" s="50">
        <f>((((Inp_CostIndices!AI$11-1)*Inp_CostIndices!AI$63+1)^Cal_Adjustments!$J$18)*(Inp_CostIndices!AI$44^Cal_Adjustments!$M$18)+((Inp_CostIndices!AI$22^Cal_Adjustments!$K$18)-1))</f>
        <v>1</v>
      </c>
      <c r="AJ503" s="50">
        <f>((((Inp_CostIndices!AJ$11-1)*Inp_CostIndices!AJ$63+1)^Cal_Adjustments!$J$18)*(Inp_CostIndices!AJ$44^Cal_Adjustments!$M$18)+((Inp_CostIndices!AJ$22^Cal_Adjustments!$K$18)-1))</f>
        <v>1</v>
      </c>
      <c r="AK503" s="50">
        <f>((((Inp_CostIndices!AK$11-1)*Inp_CostIndices!AK$63+1)^Cal_Adjustments!$J$18)*(Inp_CostIndices!AK$44^Cal_Adjustments!$M$18)+((Inp_CostIndices!AK$22^Cal_Adjustments!$K$18)-1))</f>
        <v>1</v>
      </c>
      <c r="AU503" s="49"/>
    </row>
    <row r="504" spans="4:47" hidden="1" outlineLevel="1">
      <c r="D504" s="49" t="s">
        <v>296</v>
      </c>
      <c r="E504" s="49" t="s">
        <v>112</v>
      </c>
      <c r="F504" s="49" t="s">
        <v>89</v>
      </c>
      <c r="G504" s="49" t="s">
        <v>155</v>
      </c>
      <c r="H504" s="49" t="s">
        <v>301</v>
      </c>
      <c r="I504" s="49" t="s">
        <v>299</v>
      </c>
      <c r="J504" s="52"/>
      <c r="L504" s="49" t="s">
        <v>297</v>
      </c>
      <c r="Y504" s="50">
        <f>((((Inp_CostIndices!Y$12-1)*Inp_CostIndices!Y$63+1)^Cal_Adjustments!$J$18)*(Inp_CostIndices!Y$45^Cal_Adjustments!$M$18)+((Inp_CostIndices!Y$23^Cal_Adjustments!$K$18)-1))</f>
        <v>1</v>
      </c>
      <c r="Z504" s="50">
        <f>((((Inp_CostIndices!Z$12-1)*Inp_CostIndices!Z$63+1)^Cal_Adjustments!$J$18)*(Inp_CostIndices!Z$45^Cal_Adjustments!$M$18)+((Inp_CostIndices!Z$23^Cal_Adjustments!$K$18)-1))</f>
        <v>1</v>
      </c>
      <c r="AA504" s="50">
        <f>((((Inp_CostIndices!AA$12-1)*Inp_CostIndices!AA$63+1)^Cal_Adjustments!$J$18)*(Inp_CostIndices!AA$45^Cal_Adjustments!$M$18)+((Inp_CostIndices!AA$23^Cal_Adjustments!$K$18)-1))</f>
        <v>1</v>
      </c>
      <c r="AB504" s="50">
        <f>((((Inp_CostIndices!AB$12-1)*Inp_CostIndices!AB$63+1)^Cal_Adjustments!$J$18)*(Inp_CostIndices!AB$45^Cal_Adjustments!$M$18)+((Inp_CostIndices!AB$23^Cal_Adjustments!$K$18)-1))</f>
        <v>1</v>
      </c>
      <c r="AC504" s="50">
        <f>((((Inp_CostIndices!AC$12-1)*Inp_CostIndices!AC$63+1)^Cal_Adjustments!$J$18)*(Inp_CostIndices!AC$45^Cal_Adjustments!$M$18)+((Inp_CostIndices!AC$23^Cal_Adjustments!$K$18)-1))</f>
        <v>1</v>
      </c>
      <c r="AD504" s="50">
        <f>((((Inp_CostIndices!AD$12-1)*Inp_CostIndices!AD$63+1)^Cal_Adjustments!$J$18)*(Inp_CostIndices!AD$45^Cal_Adjustments!$M$18)+((Inp_CostIndices!AD$23^Cal_Adjustments!$K$18)-1))</f>
        <v>1</v>
      </c>
      <c r="AE504" s="50">
        <f>((((Inp_CostIndices!AE$12-1)*Inp_CostIndices!AE$63+1)^Cal_Adjustments!$J$18)*(Inp_CostIndices!AE$45^Cal_Adjustments!$M$18)+((Inp_CostIndices!AE$23^Cal_Adjustments!$K$18)-1))</f>
        <v>1</v>
      </c>
      <c r="AF504" s="50">
        <f>((((Inp_CostIndices!AF$12-1)*Inp_CostIndices!AF$63+1)^Cal_Adjustments!$J$18)*(Inp_CostIndices!AF$45^Cal_Adjustments!$M$18)+((Inp_CostIndices!AF$23^Cal_Adjustments!$K$18)-1))</f>
        <v>1</v>
      </c>
      <c r="AG504" s="50">
        <f>((((Inp_CostIndices!AG$12-1)*Inp_CostIndices!AG$63+1)^Cal_Adjustments!$J$18)*(Inp_CostIndices!AG$45^Cal_Adjustments!$M$18)+((Inp_CostIndices!AG$23^Cal_Adjustments!$K$18)-1))</f>
        <v>1</v>
      </c>
      <c r="AH504" s="50">
        <f>((((Inp_CostIndices!AH$12-1)*Inp_CostIndices!AH$63+1)^Cal_Adjustments!$J$18)*(Inp_CostIndices!AH$45^Cal_Adjustments!$M$18)+((Inp_CostIndices!AH$23^Cal_Adjustments!$K$18)-1))</f>
        <v>1</v>
      </c>
      <c r="AI504" s="50">
        <f>((((Inp_CostIndices!AI$12-1)*Inp_CostIndices!AI$63+1)^Cal_Adjustments!$J$18)*(Inp_CostIndices!AI$45^Cal_Adjustments!$M$18)+((Inp_CostIndices!AI$23^Cal_Adjustments!$K$18)-1))</f>
        <v>1</v>
      </c>
      <c r="AJ504" s="50">
        <f>((((Inp_CostIndices!AJ$12-1)*Inp_CostIndices!AJ$63+1)^Cal_Adjustments!$J$18)*(Inp_CostIndices!AJ$45^Cal_Adjustments!$M$18)+((Inp_CostIndices!AJ$23^Cal_Adjustments!$K$18)-1))</f>
        <v>1</v>
      </c>
      <c r="AK504" s="50">
        <f>((((Inp_CostIndices!AK$12-1)*Inp_CostIndices!AK$63+1)^Cal_Adjustments!$J$18)*(Inp_CostIndices!AK$45^Cal_Adjustments!$M$18)+((Inp_CostIndices!AK$23^Cal_Adjustments!$K$18)-1))</f>
        <v>1</v>
      </c>
      <c r="AU504" s="49"/>
    </row>
    <row r="505" spans="4:47" hidden="1" outlineLevel="1">
      <c r="D505" s="49" t="s">
        <v>296</v>
      </c>
      <c r="E505" s="49" t="s">
        <v>116</v>
      </c>
      <c r="F505" s="49" t="s">
        <v>89</v>
      </c>
      <c r="G505" s="49" t="s">
        <v>155</v>
      </c>
      <c r="H505" s="49" t="s">
        <v>301</v>
      </c>
      <c r="I505" s="49" t="s">
        <v>299</v>
      </c>
      <c r="J505" s="52"/>
      <c r="L505" s="49" t="s">
        <v>297</v>
      </c>
      <c r="Y505" s="50">
        <f>((((Inp_CostIndices!Y$13-1)*Inp_CostIndices!Y$63+1)^Cal_Adjustments!$J$18)*(Inp_CostIndices!Y$46^Cal_Adjustments!$M$18)+((Inp_CostIndices!Y$24^Cal_Adjustments!$K$18)-1))</f>
        <v>1</v>
      </c>
      <c r="Z505" s="50">
        <f>((((Inp_CostIndices!Z$13-1)*Inp_CostIndices!Z$63+1)^Cal_Adjustments!$J$18)*(Inp_CostIndices!Z$46^Cal_Adjustments!$M$18)+((Inp_CostIndices!Z$24^Cal_Adjustments!$K$18)-1))</f>
        <v>1</v>
      </c>
      <c r="AA505" s="50">
        <f>((((Inp_CostIndices!AA$13-1)*Inp_CostIndices!AA$63+1)^Cal_Adjustments!$J$18)*(Inp_CostIndices!AA$46^Cal_Adjustments!$M$18)+((Inp_CostIndices!AA$24^Cal_Adjustments!$K$18)-1))</f>
        <v>1</v>
      </c>
      <c r="AB505" s="50">
        <f>((((Inp_CostIndices!AB$13-1)*Inp_CostIndices!AB$63+1)^Cal_Adjustments!$J$18)*(Inp_CostIndices!AB$46^Cal_Adjustments!$M$18)+((Inp_CostIndices!AB$24^Cal_Adjustments!$K$18)-1))</f>
        <v>1</v>
      </c>
      <c r="AC505" s="50">
        <f>((((Inp_CostIndices!AC$13-1)*Inp_CostIndices!AC$63+1)^Cal_Adjustments!$J$18)*(Inp_CostIndices!AC$46^Cal_Adjustments!$M$18)+((Inp_CostIndices!AC$24^Cal_Adjustments!$K$18)-1))</f>
        <v>1</v>
      </c>
      <c r="AD505" s="50">
        <f>((((Inp_CostIndices!AD$13-1)*Inp_CostIndices!AD$63+1)^Cal_Adjustments!$J$18)*(Inp_CostIndices!AD$46^Cal_Adjustments!$M$18)+((Inp_CostIndices!AD$24^Cal_Adjustments!$K$18)-1))</f>
        <v>1</v>
      </c>
      <c r="AE505" s="50">
        <f>((((Inp_CostIndices!AE$13-1)*Inp_CostIndices!AE$63+1)^Cal_Adjustments!$J$18)*(Inp_CostIndices!AE$46^Cal_Adjustments!$M$18)+((Inp_CostIndices!AE$24^Cal_Adjustments!$K$18)-1))</f>
        <v>1</v>
      </c>
      <c r="AF505" s="50">
        <f>((((Inp_CostIndices!AF$13-1)*Inp_CostIndices!AF$63+1)^Cal_Adjustments!$J$18)*(Inp_CostIndices!AF$46^Cal_Adjustments!$M$18)+((Inp_CostIndices!AF$24^Cal_Adjustments!$K$18)-1))</f>
        <v>1</v>
      </c>
      <c r="AG505" s="50">
        <f>((((Inp_CostIndices!AG$13-1)*Inp_CostIndices!AG$63+1)^Cal_Adjustments!$J$18)*(Inp_CostIndices!AG$46^Cal_Adjustments!$M$18)+((Inp_CostIndices!AG$24^Cal_Adjustments!$K$18)-1))</f>
        <v>1</v>
      </c>
      <c r="AH505" s="50">
        <f>((((Inp_CostIndices!AH$13-1)*Inp_CostIndices!AH$63+1)^Cal_Adjustments!$J$18)*(Inp_CostIndices!AH$46^Cal_Adjustments!$M$18)+((Inp_CostIndices!AH$24^Cal_Adjustments!$K$18)-1))</f>
        <v>1</v>
      </c>
      <c r="AI505" s="50">
        <f>((((Inp_CostIndices!AI$13-1)*Inp_CostIndices!AI$63+1)^Cal_Adjustments!$J$18)*(Inp_CostIndices!AI$46^Cal_Adjustments!$M$18)+((Inp_CostIndices!AI$24^Cal_Adjustments!$K$18)-1))</f>
        <v>1</v>
      </c>
      <c r="AJ505" s="50">
        <f>((((Inp_CostIndices!AJ$13-1)*Inp_CostIndices!AJ$63+1)^Cal_Adjustments!$J$18)*(Inp_CostIndices!AJ$46^Cal_Adjustments!$M$18)+((Inp_CostIndices!AJ$24^Cal_Adjustments!$K$18)-1))</f>
        <v>1</v>
      </c>
      <c r="AK505" s="50">
        <f>((((Inp_CostIndices!AK$13-1)*Inp_CostIndices!AK$63+1)^Cal_Adjustments!$J$18)*(Inp_CostIndices!AK$46^Cal_Adjustments!$M$18)+((Inp_CostIndices!AK$24^Cal_Adjustments!$K$18)-1))</f>
        <v>1</v>
      </c>
      <c r="AU505" s="49"/>
    </row>
    <row r="506" spans="4:47" hidden="1" outlineLevel="1">
      <c r="D506" s="49" t="s">
        <v>296</v>
      </c>
      <c r="E506" s="49" t="s">
        <v>120</v>
      </c>
      <c r="F506" s="49" t="s">
        <v>89</v>
      </c>
      <c r="G506" s="49" t="s">
        <v>155</v>
      </c>
      <c r="H506" s="49" t="s">
        <v>301</v>
      </c>
      <c r="I506" s="49" t="s">
        <v>299</v>
      </c>
      <c r="J506" s="52"/>
      <c r="L506" s="49" t="s">
        <v>297</v>
      </c>
      <c r="Y506" s="50">
        <f>((((Inp_CostIndices!Y$14-1)*Inp_CostIndices!Y$63+1)^Cal_Adjustments!$J$18)*(Inp_CostIndices!Y$47^Cal_Adjustments!$M$18)+((Inp_CostIndices!Y$25^Cal_Adjustments!$K$18)-1))</f>
        <v>1</v>
      </c>
      <c r="Z506" s="50">
        <f>((((Inp_CostIndices!Z$14-1)*Inp_CostIndices!Z$63+1)^Cal_Adjustments!$J$18)*(Inp_CostIndices!Z$47^Cal_Adjustments!$M$18)+((Inp_CostIndices!Z$25^Cal_Adjustments!$K$18)-1))</f>
        <v>1</v>
      </c>
      <c r="AA506" s="50">
        <f>((((Inp_CostIndices!AA$14-1)*Inp_CostIndices!AA$63+1)^Cal_Adjustments!$J$18)*(Inp_CostIndices!AA$47^Cal_Adjustments!$M$18)+((Inp_CostIndices!AA$25^Cal_Adjustments!$K$18)-1))</f>
        <v>1</v>
      </c>
      <c r="AB506" s="50">
        <f>((((Inp_CostIndices!AB$14-1)*Inp_CostIndices!AB$63+1)^Cal_Adjustments!$J$18)*(Inp_CostIndices!AB$47^Cal_Adjustments!$M$18)+((Inp_CostIndices!AB$25^Cal_Adjustments!$K$18)-1))</f>
        <v>1</v>
      </c>
      <c r="AC506" s="50">
        <f>((((Inp_CostIndices!AC$14-1)*Inp_CostIndices!AC$63+1)^Cal_Adjustments!$J$18)*(Inp_CostIndices!AC$47^Cal_Adjustments!$M$18)+((Inp_CostIndices!AC$25^Cal_Adjustments!$K$18)-1))</f>
        <v>1</v>
      </c>
      <c r="AD506" s="50">
        <f>((((Inp_CostIndices!AD$14-1)*Inp_CostIndices!AD$63+1)^Cal_Adjustments!$J$18)*(Inp_CostIndices!AD$47^Cal_Adjustments!$M$18)+((Inp_CostIndices!AD$25^Cal_Adjustments!$K$18)-1))</f>
        <v>1</v>
      </c>
      <c r="AE506" s="50">
        <f>((((Inp_CostIndices!AE$14-1)*Inp_CostIndices!AE$63+1)^Cal_Adjustments!$J$18)*(Inp_CostIndices!AE$47^Cal_Adjustments!$M$18)+((Inp_CostIndices!AE$25^Cal_Adjustments!$K$18)-1))</f>
        <v>1</v>
      </c>
      <c r="AF506" s="50">
        <f>((((Inp_CostIndices!AF$14-1)*Inp_CostIndices!AF$63+1)^Cal_Adjustments!$J$18)*(Inp_CostIndices!AF$47^Cal_Adjustments!$M$18)+((Inp_CostIndices!AF$25^Cal_Adjustments!$K$18)-1))</f>
        <v>1</v>
      </c>
      <c r="AG506" s="50">
        <f>((((Inp_CostIndices!AG$14-1)*Inp_CostIndices!AG$63+1)^Cal_Adjustments!$J$18)*(Inp_CostIndices!AG$47^Cal_Adjustments!$M$18)+((Inp_CostIndices!AG$25^Cal_Adjustments!$K$18)-1))</f>
        <v>1</v>
      </c>
      <c r="AH506" s="50">
        <f>((((Inp_CostIndices!AH$14-1)*Inp_CostIndices!AH$63+1)^Cal_Adjustments!$J$18)*(Inp_CostIndices!AH$47^Cal_Adjustments!$M$18)+((Inp_CostIndices!AH$25^Cal_Adjustments!$K$18)-1))</f>
        <v>1</v>
      </c>
      <c r="AI506" s="50">
        <f>((((Inp_CostIndices!AI$14-1)*Inp_CostIndices!AI$63+1)^Cal_Adjustments!$J$18)*(Inp_CostIndices!AI$47^Cal_Adjustments!$M$18)+((Inp_CostIndices!AI$25^Cal_Adjustments!$K$18)-1))</f>
        <v>1</v>
      </c>
      <c r="AJ506" s="50">
        <f>((((Inp_CostIndices!AJ$14-1)*Inp_CostIndices!AJ$63+1)^Cal_Adjustments!$J$18)*(Inp_CostIndices!AJ$47^Cal_Adjustments!$M$18)+((Inp_CostIndices!AJ$25^Cal_Adjustments!$K$18)-1))</f>
        <v>1</v>
      </c>
      <c r="AK506" s="50">
        <f>((((Inp_CostIndices!AK$14-1)*Inp_CostIndices!AK$63+1)^Cal_Adjustments!$J$18)*(Inp_CostIndices!AK$47^Cal_Adjustments!$M$18)+((Inp_CostIndices!AK$25^Cal_Adjustments!$K$18)-1))</f>
        <v>1</v>
      </c>
      <c r="AU506" s="49"/>
    </row>
    <row r="507" spans="4:47" hidden="1" outlineLevel="1">
      <c r="D507" s="49" t="s">
        <v>296</v>
      </c>
      <c r="E507" s="49" t="s">
        <v>113</v>
      </c>
      <c r="F507" s="49" t="s">
        <v>89</v>
      </c>
      <c r="G507" s="49" t="s">
        <v>155</v>
      </c>
      <c r="H507" s="49" t="s">
        <v>301</v>
      </c>
      <c r="I507" s="49" t="s">
        <v>299</v>
      </c>
      <c r="J507" s="52"/>
      <c r="L507" s="49" t="s">
        <v>297</v>
      </c>
      <c r="Y507" s="50">
        <f>((((Inp_CostIndices!Y$15-1)*Inp_CostIndices!Y$63+1)^Cal_Adjustments!$J$18)*(Inp_CostIndices!Y$48^Cal_Adjustments!$M$18)+((Inp_CostIndices!Y$26^Cal_Adjustments!$K$18)-1))</f>
        <v>1</v>
      </c>
      <c r="Z507" s="50">
        <f>((((Inp_CostIndices!Z$15-1)*Inp_CostIndices!Z$63+1)^Cal_Adjustments!$J$18)*(Inp_CostIndices!Z$48^Cal_Adjustments!$M$18)+((Inp_CostIndices!Z$26^Cal_Adjustments!$K$18)-1))</f>
        <v>1</v>
      </c>
      <c r="AA507" s="50">
        <f>((((Inp_CostIndices!AA$15-1)*Inp_CostIndices!AA$63+1)^Cal_Adjustments!$J$18)*(Inp_CostIndices!AA$48^Cal_Adjustments!$M$18)+((Inp_CostIndices!AA$26^Cal_Adjustments!$K$18)-1))</f>
        <v>1</v>
      </c>
      <c r="AB507" s="50">
        <f>((((Inp_CostIndices!AB$15-1)*Inp_CostIndices!AB$63+1)^Cal_Adjustments!$J$18)*(Inp_CostIndices!AB$48^Cal_Adjustments!$M$18)+((Inp_CostIndices!AB$26^Cal_Adjustments!$K$18)-1))</f>
        <v>1</v>
      </c>
      <c r="AC507" s="50">
        <f>((((Inp_CostIndices!AC$15-1)*Inp_CostIndices!AC$63+1)^Cal_Adjustments!$J$18)*(Inp_CostIndices!AC$48^Cal_Adjustments!$M$18)+((Inp_CostIndices!AC$26^Cal_Adjustments!$K$18)-1))</f>
        <v>1</v>
      </c>
      <c r="AD507" s="50">
        <f>((((Inp_CostIndices!AD$15-1)*Inp_CostIndices!AD$63+1)^Cal_Adjustments!$J$18)*(Inp_CostIndices!AD$48^Cal_Adjustments!$M$18)+((Inp_CostIndices!AD$26^Cal_Adjustments!$K$18)-1))</f>
        <v>1</v>
      </c>
      <c r="AE507" s="50">
        <f>((((Inp_CostIndices!AE$15-1)*Inp_CostIndices!AE$63+1)^Cal_Adjustments!$J$18)*(Inp_CostIndices!AE$48^Cal_Adjustments!$M$18)+((Inp_CostIndices!AE$26^Cal_Adjustments!$K$18)-1))</f>
        <v>1</v>
      </c>
      <c r="AF507" s="50">
        <f>((((Inp_CostIndices!AF$15-1)*Inp_CostIndices!AF$63+1)^Cal_Adjustments!$J$18)*(Inp_CostIndices!AF$48^Cal_Adjustments!$M$18)+((Inp_CostIndices!AF$26^Cal_Adjustments!$K$18)-1))</f>
        <v>1</v>
      </c>
      <c r="AG507" s="50">
        <f>((((Inp_CostIndices!AG$15-1)*Inp_CostIndices!AG$63+1)^Cal_Adjustments!$J$18)*(Inp_CostIndices!AG$48^Cal_Adjustments!$M$18)+((Inp_CostIndices!AG$26^Cal_Adjustments!$K$18)-1))</f>
        <v>1</v>
      </c>
      <c r="AH507" s="50">
        <f>((((Inp_CostIndices!AH$15-1)*Inp_CostIndices!AH$63+1)^Cal_Adjustments!$J$18)*(Inp_CostIndices!AH$48^Cal_Adjustments!$M$18)+((Inp_CostIndices!AH$26^Cal_Adjustments!$K$18)-1))</f>
        <v>1</v>
      </c>
      <c r="AI507" s="50">
        <f>((((Inp_CostIndices!AI$15-1)*Inp_CostIndices!AI$63+1)^Cal_Adjustments!$J$18)*(Inp_CostIndices!AI$48^Cal_Adjustments!$M$18)+((Inp_CostIndices!AI$26^Cal_Adjustments!$K$18)-1))</f>
        <v>1</v>
      </c>
      <c r="AJ507" s="50">
        <f>((((Inp_CostIndices!AJ$15-1)*Inp_CostIndices!AJ$63+1)^Cal_Adjustments!$J$18)*(Inp_CostIndices!AJ$48^Cal_Adjustments!$M$18)+((Inp_CostIndices!AJ$26^Cal_Adjustments!$K$18)-1))</f>
        <v>1</v>
      </c>
      <c r="AK507" s="50">
        <f>((((Inp_CostIndices!AK$15-1)*Inp_CostIndices!AK$63+1)^Cal_Adjustments!$J$18)*(Inp_CostIndices!AK$48^Cal_Adjustments!$M$18)+((Inp_CostIndices!AK$26^Cal_Adjustments!$K$18)-1))</f>
        <v>1</v>
      </c>
      <c r="AU507" s="49"/>
    </row>
    <row r="508" spans="4:47" hidden="1" outlineLevel="1">
      <c r="D508" s="49" t="s">
        <v>296</v>
      </c>
      <c r="E508" s="49" t="s">
        <v>128</v>
      </c>
      <c r="F508" s="49" t="s">
        <v>89</v>
      </c>
      <c r="G508" s="49" t="s">
        <v>155</v>
      </c>
      <c r="H508" s="49" t="s">
        <v>301</v>
      </c>
      <c r="I508" s="49" t="s">
        <v>299</v>
      </c>
      <c r="J508" s="52"/>
      <c r="L508" s="49" t="s">
        <v>297</v>
      </c>
      <c r="Y508" s="50">
        <f>((((Inp_CostIndices!Y$16-1)*Inp_CostIndices!Y$63+1)^Cal_Adjustments!$J$18)*(Inp_CostIndices!Y$49^Cal_Adjustments!$M$18)+((Inp_CostIndices!Y$27^Cal_Adjustments!$K$18)-1))</f>
        <v>1</v>
      </c>
      <c r="Z508" s="50">
        <f>((((Inp_CostIndices!Z$16-1)*Inp_CostIndices!Z$63+1)^Cal_Adjustments!$J$18)*(Inp_CostIndices!Z$49^Cal_Adjustments!$M$18)+((Inp_CostIndices!Z$27^Cal_Adjustments!$K$18)-1))</f>
        <v>1</v>
      </c>
      <c r="AA508" s="50">
        <f>((((Inp_CostIndices!AA$16-1)*Inp_CostIndices!AA$63+1)^Cal_Adjustments!$J$18)*(Inp_CostIndices!AA$49^Cal_Adjustments!$M$18)+((Inp_CostIndices!AA$27^Cal_Adjustments!$K$18)-1))</f>
        <v>1</v>
      </c>
      <c r="AB508" s="50">
        <f>((((Inp_CostIndices!AB$16-1)*Inp_CostIndices!AB$63+1)^Cal_Adjustments!$J$18)*(Inp_CostIndices!AB$49^Cal_Adjustments!$M$18)+((Inp_CostIndices!AB$27^Cal_Adjustments!$K$18)-1))</f>
        <v>1</v>
      </c>
      <c r="AC508" s="50">
        <f>((((Inp_CostIndices!AC$16-1)*Inp_CostIndices!AC$63+1)^Cal_Adjustments!$J$18)*(Inp_CostIndices!AC$49^Cal_Adjustments!$M$18)+((Inp_CostIndices!AC$27^Cal_Adjustments!$K$18)-1))</f>
        <v>1</v>
      </c>
      <c r="AD508" s="50">
        <f>((((Inp_CostIndices!AD$16-1)*Inp_CostIndices!AD$63+1)^Cal_Adjustments!$J$18)*(Inp_CostIndices!AD$49^Cal_Adjustments!$M$18)+((Inp_CostIndices!AD$27^Cal_Adjustments!$K$18)-1))</f>
        <v>1</v>
      </c>
      <c r="AE508" s="50">
        <f>((((Inp_CostIndices!AE$16-1)*Inp_CostIndices!AE$63+1)^Cal_Adjustments!$J$18)*(Inp_CostIndices!AE$49^Cal_Adjustments!$M$18)+((Inp_CostIndices!AE$27^Cal_Adjustments!$K$18)-1))</f>
        <v>1</v>
      </c>
      <c r="AF508" s="50">
        <f>((((Inp_CostIndices!AF$16-1)*Inp_CostIndices!AF$63+1)^Cal_Adjustments!$J$18)*(Inp_CostIndices!AF$49^Cal_Adjustments!$M$18)+((Inp_CostIndices!AF$27^Cal_Adjustments!$K$18)-1))</f>
        <v>1</v>
      </c>
      <c r="AG508" s="50">
        <f>((((Inp_CostIndices!AG$16-1)*Inp_CostIndices!AG$63+1)^Cal_Adjustments!$J$18)*(Inp_CostIndices!AG$49^Cal_Adjustments!$M$18)+((Inp_CostIndices!AG$27^Cal_Adjustments!$K$18)-1))</f>
        <v>1</v>
      </c>
      <c r="AH508" s="50">
        <f>((((Inp_CostIndices!AH$16-1)*Inp_CostIndices!AH$63+1)^Cal_Adjustments!$J$18)*(Inp_CostIndices!AH$49^Cal_Adjustments!$M$18)+((Inp_CostIndices!AH$27^Cal_Adjustments!$K$18)-1))</f>
        <v>1</v>
      </c>
      <c r="AI508" s="50">
        <f>((((Inp_CostIndices!AI$16-1)*Inp_CostIndices!AI$63+1)^Cal_Adjustments!$J$18)*(Inp_CostIndices!AI$49^Cal_Adjustments!$M$18)+((Inp_CostIndices!AI$27^Cal_Adjustments!$K$18)-1))</f>
        <v>1</v>
      </c>
      <c r="AJ508" s="50">
        <f>((((Inp_CostIndices!AJ$16-1)*Inp_CostIndices!AJ$63+1)^Cal_Adjustments!$J$18)*(Inp_CostIndices!AJ$49^Cal_Adjustments!$M$18)+((Inp_CostIndices!AJ$27^Cal_Adjustments!$K$18)-1))</f>
        <v>1</v>
      </c>
      <c r="AK508" s="50">
        <f>((((Inp_CostIndices!AK$16-1)*Inp_CostIndices!AK$63+1)^Cal_Adjustments!$J$18)*(Inp_CostIndices!AK$49^Cal_Adjustments!$M$18)+((Inp_CostIndices!AK$27^Cal_Adjustments!$K$18)-1))</f>
        <v>1</v>
      </c>
      <c r="AU508" s="49"/>
    </row>
    <row r="509" spans="4:47" hidden="1" outlineLevel="1">
      <c r="D509" s="49" t="s">
        <v>296</v>
      </c>
      <c r="E509" s="49" t="s">
        <v>132</v>
      </c>
      <c r="F509" s="49" t="s">
        <v>89</v>
      </c>
      <c r="G509" s="49" t="s">
        <v>155</v>
      </c>
      <c r="H509" s="49" t="s">
        <v>301</v>
      </c>
      <c r="I509" s="49" t="s">
        <v>299</v>
      </c>
      <c r="J509" s="52"/>
      <c r="L509" s="49" t="s">
        <v>297</v>
      </c>
      <c r="Y509" s="50">
        <f>((((Inp_CostIndices!Y$17-1)*Inp_CostIndices!Y$63+1)^Cal_Adjustments!$J$18)*(Inp_CostIndices!Y$50^Cal_Adjustments!$M$18)+((Inp_CostIndices!Y$28^Cal_Adjustments!$K$18)-1))</f>
        <v>1</v>
      </c>
      <c r="Z509" s="50">
        <f>((((Inp_CostIndices!Z$17-1)*Inp_CostIndices!Z$63+1)^Cal_Adjustments!$J$18)*(Inp_CostIndices!Z$50^Cal_Adjustments!$M$18)+((Inp_CostIndices!Z$28^Cal_Adjustments!$K$18)-1))</f>
        <v>1</v>
      </c>
      <c r="AA509" s="50">
        <f>((((Inp_CostIndices!AA$17-1)*Inp_CostIndices!AA$63+1)^Cal_Adjustments!$J$18)*(Inp_CostIndices!AA$50^Cal_Adjustments!$M$18)+((Inp_CostIndices!AA$28^Cal_Adjustments!$K$18)-1))</f>
        <v>1</v>
      </c>
      <c r="AB509" s="50">
        <f>((((Inp_CostIndices!AB$17-1)*Inp_CostIndices!AB$63+1)^Cal_Adjustments!$J$18)*(Inp_CostIndices!AB$50^Cal_Adjustments!$M$18)+((Inp_CostIndices!AB$28^Cal_Adjustments!$K$18)-1))</f>
        <v>1</v>
      </c>
      <c r="AC509" s="50">
        <f>((((Inp_CostIndices!AC$17-1)*Inp_CostIndices!AC$63+1)^Cal_Adjustments!$J$18)*(Inp_CostIndices!AC$50^Cal_Adjustments!$M$18)+((Inp_CostIndices!AC$28^Cal_Adjustments!$K$18)-1))</f>
        <v>1</v>
      </c>
      <c r="AD509" s="50">
        <f>((((Inp_CostIndices!AD$17-1)*Inp_CostIndices!AD$63+1)^Cal_Adjustments!$J$18)*(Inp_CostIndices!AD$50^Cal_Adjustments!$M$18)+((Inp_CostIndices!AD$28^Cal_Adjustments!$K$18)-1))</f>
        <v>1</v>
      </c>
      <c r="AE509" s="50">
        <f>((((Inp_CostIndices!AE$17-1)*Inp_CostIndices!AE$63+1)^Cal_Adjustments!$J$18)*(Inp_CostIndices!AE$50^Cal_Adjustments!$M$18)+((Inp_CostIndices!AE$28^Cal_Adjustments!$K$18)-1))</f>
        <v>1</v>
      </c>
      <c r="AF509" s="50">
        <f>((((Inp_CostIndices!AF$17-1)*Inp_CostIndices!AF$63+1)^Cal_Adjustments!$J$18)*(Inp_CostIndices!AF$50^Cal_Adjustments!$M$18)+((Inp_CostIndices!AF$28^Cal_Adjustments!$K$18)-1))</f>
        <v>1</v>
      </c>
      <c r="AG509" s="50">
        <f>((((Inp_CostIndices!AG$17-1)*Inp_CostIndices!AG$63+1)^Cal_Adjustments!$J$18)*(Inp_CostIndices!AG$50^Cal_Adjustments!$M$18)+((Inp_CostIndices!AG$28^Cal_Adjustments!$K$18)-1))</f>
        <v>1</v>
      </c>
      <c r="AH509" s="50">
        <f>((((Inp_CostIndices!AH$17-1)*Inp_CostIndices!AH$63+1)^Cal_Adjustments!$J$18)*(Inp_CostIndices!AH$50^Cal_Adjustments!$M$18)+((Inp_CostIndices!AH$28^Cal_Adjustments!$K$18)-1))</f>
        <v>1</v>
      </c>
      <c r="AI509" s="50">
        <f>((((Inp_CostIndices!AI$17-1)*Inp_CostIndices!AI$63+1)^Cal_Adjustments!$J$18)*(Inp_CostIndices!AI$50^Cal_Adjustments!$M$18)+((Inp_CostIndices!AI$28^Cal_Adjustments!$K$18)-1))</f>
        <v>1</v>
      </c>
      <c r="AJ509" s="50">
        <f>((((Inp_CostIndices!AJ$17-1)*Inp_CostIndices!AJ$63+1)^Cal_Adjustments!$J$18)*(Inp_CostIndices!AJ$50^Cal_Adjustments!$M$18)+((Inp_CostIndices!AJ$28^Cal_Adjustments!$K$18)-1))</f>
        <v>1</v>
      </c>
      <c r="AK509" s="50">
        <f>((((Inp_CostIndices!AK$17-1)*Inp_CostIndices!AK$63+1)^Cal_Adjustments!$J$18)*(Inp_CostIndices!AK$50^Cal_Adjustments!$M$18)+((Inp_CostIndices!AK$28^Cal_Adjustments!$K$18)-1))</f>
        <v>1</v>
      </c>
      <c r="AU509" s="49"/>
    </row>
    <row r="510" spans="4:47" hidden="1" outlineLevel="1">
      <c r="D510" s="49" t="s">
        <v>296</v>
      </c>
      <c r="E510" s="49" t="s">
        <v>121</v>
      </c>
      <c r="F510" s="49" t="s">
        <v>89</v>
      </c>
      <c r="G510" s="49" t="s">
        <v>155</v>
      </c>
      <c r="H510" s="49" t="s">
        <v>301</v>
      </c>
      <c r="I510" s="49" t="s">
        <v>299</v>
      </c>
      <c r="J510" s="52"/>
      <c r="L510" s="49" t="s">
        <v>297</v>
      </c>
      <c r="Y510" s="50">
        <f>((((Inp_CostIndices!Y$18-1)*Inp_CostIndices!Y$63+1)^Cal_Adjustments!$J$18)*(Inp_CostIndices!Y$51^Cal_Adjustments!$M$18)+((Inp_CostIndices!Y$29^Cal_Adjustments!$K$18)-1))</f>
        <v>1</v>
      </c>
      <c r="Z510" s="50">
        <f>((((Inp_CostIndices!Z$18-1)*Inp_CostIndices!Z$63+1)^Cal_Adjustments!$J$18)*(Inp_CostIndices!Z$51^Cal_Adjustments!$M$18)+((Inp_CostIndices!Z$29^Cal_Adjustments!$K$18)-1))</f>
        <v>1</v>
      </c>
      <c r="AA510" s="50">
        <f>((((Inp_CostIndices!AA$18-1)*Inp_CostIndices!AA$63+1)^Cal_Adjustments!$J$18)*(Inp_CostIndices!AA$51^Cal_Adjustments!$M$18)+((Inp_CostIndices!AA$29^Cal_Adjustments!$K$18)-1))</f>
        <v>1</v>
      </c>
      <c r="AB510" s="50">
        <f>((((Inp_CostIndices!AB$18-1)*Inp_CostIndices!AB$63+1)^Cal_Adjustments!$J$18)*(Inp_CostIndices!AB$51^Cal_Adjustments!$M$18)+((Inp_CostIndices!AB$29^Cal_Adjustments!$K$18)-1))</f>
        <v>1</v>
      </c>
      <c r="AC510" s="50">
        <f>((((Inp_CostIndices!AC$18-1)*Inp_CostIndices!AC$63+1)^Cal_Adjustments!$J$18)*(Inp_CostIndices!AC$51^Cal_Adjustments!$M$18)+((Inp_CostIndices!AC$29^Cal_Adjustments!$K$18)-1))</f>
        <v>1</v>
      </c>
      <c r="AD510" s="50">
        <f>((((Inp_CostIndices!AD$18-1)*Inp_CostIndices!AD$63+1)^Cal_Adjustments!$J$18)*(Inp_CostIndices!AD$51^Cal_Adjustments!$M$18)+((Inp_CostIndices!AD$29^Cal_Adjustments!$K$18)-1))</f>
        <v>1</v>
      </c>
      <c r="AE510" s="50">
        <f>((((Inp_CostIndices!AE$18-1)*Inp_CostIndices!AE$63+1)^Cal_Adjustments!$J$18)*(Inp_CostIndices!AE$51^Cal_Adjustments!$M$18)+((Inp_CostIndices!AE$29^Cal_Adjustments!$K$18)-1))</f>
        <v>1</v>
      </c>
      <c r="AF510" s="50">
        <f>((((Inp_CostIndices!AF$18-1)*Inp_CostIndices!AF$63+1)^Cal_Adjustments!$J$18)*(Inp_CostIndices!AF$51^Cal_Adjustments!$M$18)+((Inp_CostIndices!AF$29^Cal_Adjustments!$K$18)-1))</f>
        <v>1</v>
      </c>
      <c r="AG510" s="50">
        <f>((((Inp_CostIndices!AG$18-1)*Inp_CostIndices!AG$63+1)^Cal_Adjustments!$J$18)*(Inp_CostIndices!AG$51^Cal_Adjustments!$M$18)+((Inp_CostIndices!AG$29^Cal_Adjustments!$K$18)-1))</f>
        <v>1</v>
      </c>
      <c r="AH510" s="50">
        <f>((((Inp_CostIndices!AH$18-1)*Inp_CostIndices!AH$63+1)^Cal_Adjustments!$J$18)*(Inp_CostIndices!AH$51^Cal_Adjustments!$M$18)+((Inp_CostIndices!AH$29^Cal_Adjustments!$K$18)-1))</f>
        <v>1</v>
      </c>
      <c r="AI510" s="50">
        <f>((((Inp_CostIndices!AI$18-1)*Inp_CostIndices!AI$63+1)^Cal_Adjustments!$J$18)*(Inp_CostIndices!AI$51^Cal_Adjustments!$M$18)+((Inp_CostIndices!AI$29^Cal_Adjustments!$K$18)-1))</f>
        <v>1</v>
      </c>
      <c r="AJ510" s="50">
        <f>((((Inp_CostIndices!AJ$18-1)*Inp_CostIndices!AJ$63+1)^Cal_Adjustments!$J$18)*(Inp_CostIndices!AJ$51^Cal_Adjustments!$M$18)+((Inp_CostIndices!AJ$29^Cal_Adjustments!$K$18)-1))</f>
        <v>1</v>
      </c>
      <c r="AK510" s="50">
        <f>((((Inp_CostIndices!AK$18-1)*Inp_CostIndices!AK$63+1)^Cal_Adjustments!$J$18)*(Inp_CostIndices!AK$51^Cal_Adjustments!$M$18)+((Inp_CostIndices!AK$29^Cal_Adjustments!$K$18)-1))</f>
        <v>1</v>
      </c>
      <c r="AU510" s="49"/>
    </row>
    <row r="511" spans="4:47" hidden="1" outlineLevel="1">
      <c r="D511" s="49" t="s">
        <v>296</v>
      </c>
      <c r="E511" s="49" t="s">
        <v>109</v>
      </c>
      <c r="F511" s="49" t="s">
        <v>89</v>
      </c>
      <c r="G511" s="49" t="s">
        <v>155</v>
      </c>
      <c r="H511" s="49" t="s">
        <v>302</v>
      </c>
      <c r="I511" s="49" t="s">
        <v>299</v>
      </c>
      <c r="J511" s="52"/>
      <c r="L511" s="49" t="s">
        <v>297</v>
      </c>
      <c r="Y511" s="50">
        <f>((((Inp_CostIndices!Y$11-1)*Inp_CostIndices!Y$63+1)^Cal_Adjustments!$J$18)*(Inp_CostIndices!Y$44^Cal_Adjustments!$M$18)+((Inp_CostIndices!Y$22^Cal_Adjustments!$K$18)-1))</f>
        <v>1</v>
      </c>
      <c r="Z511" s="50">
        <f>((((Inp_CostIndices!Z$11-1)*Inp_CostIndices!Z$63+1)^Cal_Adjustments!$J$18)*(Inp_CostIndices!Z$44^Cal_Adjustments!$M$18)+((Inp_CostIndices!Z$22^Cal_Adjustments!$K$18)-1))</f>
        <v>1</v>
      </c>
      <c r="AA511" s="50">
        <f>((((Inp_CostIndices!AA$11-1)*Inp_CostIndices!AA$63+1)^Cal_Adjustments!$J$18)*(Inp_CostIndices!AA$44^Cal_Adjustments!$M$18)+((Inp_CostIndices!AA$22^Cal_Adjustments!$K$18)-1))</f>
        <v>1</v>
      </c>
      <c r="AB511" s="50">
        <f>((((Inp_CostIndices!AB$11-1)*Inp_CostIndices!AB$63+1)^Cal_Adjustments!$J$18)*(Inp_CostIndices!AB$44^Cal_Adjustments!$M$18)+((Inp_CostIndices!AB$22^Cal_Adjustments!$K$18)-1))</f>
        <v>1</v>
      </c>
      <c r="AC511" s="50">
        <f>((((Inp_CostIndices!AC$11-1)*Inp_CostIndices!AC$63+1)^Cal_Adjustments!$J$18)*(Inp_CostIndices!AC$44^Cal_Adjustments!$M$18)+((Inp_CostIndices!AC$22^Cal_Adjustments!$K$18)-1))</f>
        <v>1</v>
      </c>
      <c r="AD511" s="50">
        <f>((((Inp_CostIndices!AD$11-1)*Inp_CostIndices!AD$63+1)^Cal_Adjustments!$J$18)*(Inp_CostIndices!AD$44^Cal_Adjustments!$M$18)+((Inp_CostIndices!AD$22^Cal_Adjustments!$K$18)-1))</f>
        <v>1</v>
      </c>
      <c r="AE511" s="50">
        <f>((((Inp_CostIndices!AE$11-1)*Inp_CostIndices!AE$63+1)^Cal_Adjustments!$J$18)*(Inp_CostIndices!AE$44^Cal_Adjustments!$M$18)+((Inp_CostIndices!AE$22^Cal_Adjustments!$K$18)-1))</f>
        <v>1</v>
      </c>
      <c r="AF511" s="50">
        <f>((((Inp_CostIndices!AF$11-1)*Inp_CostIndices!AF$63+1)^Cal_Adjustments!$J$18)*(Inp_CostIndices!AF$44^Cal_Adjustments!$M$18)+((Inp_CostIndices!AF$22^Cal_Adjustments!$K$18)-1))</f>
        <v>1</v>
      </c>
      <c r="AG511" s="50">
        <f>((((Inp_CostIndices!AG$11-1)*Inp_CostIndices!AG$63+1)^Cal_Adjustments!$J$18)*(Inp_CostIndices!AG$44^Cal_Adjustments!$M$18)+((Inp_CostIndices!AG$22^Cal_Adjustments!$K$18)-1))</f>
        <v>1</v>
      </c>
      <c r="AH511" s="50">
        <f>((((Inp_CostIndices!AH$11-1)*Inp_CostIndices!AH$63+1)^Cal_Adjustments!$J$18)*(Inp_CostIndices!AH$44^Cal_Adjustments!$M$18)+((Inp_CostIndices!AH$22^Cal_Adjustments!$K$18)-1))</f>
        <v>1</v>
      </c>
      <c r="AI511" s="50">
        <f>((((Inp_CostIndices!AI$11-1)*Inp_CostIndices!AI$63+1)^Cal_Adjustments!$J$18)*(Inp_CostIndices!AI$44^Cal_Adjustments!$M$18)+((Inp_CostIndices!AI$22^Cal_Adjustments!$K$18)-1))</f>
        <v>1</v>
      </c>
      <c r="AJ511" s="50">
        <f>((((Inp_CostIndices!AJ$11-1)*Inp_CostIndices!AJ$63+1)^Cal_Adjustments!$J$18)*(Inp_CostIndices!AJ$44^Cal_Adjustments!$M$18)+((Inp_CostIndices!AJ$22^Cal_Adjustments!$K$18)-1))</f>
        <v>1</v>
      </c>
      <c r="AK511" s="50">
        <f>((((Inp_CostIndices!AK$11-1)*Inp_CostIndices!AK$63+1)^Cal_Adjustments!$J$18)*(Inp_CostIndices!AK$44^Cal_Adjustments!$M$18)+((Inp_CostIndices!AK$22^Cal_Adjustments!$K$18)-1))</f>
        <v>1</v>
      </c>
      <c r="AU511" s="49"/>
    </row>
    <row r="512" spans="4:47" hidden="1" outlineLevel="1">
      <c r="D512" s="49" t="s">
        <v>296</v>
      </c>
      <c r="E512" s="49" t="s">
        <v>112</v>
      </c>
      <c r="F512" s="49" t="s">
        <v>89</v>
      </c>
      <c r="G512" s="49" t="s">
        <v>155</v>
      </c>
      <c r="H512" s="49" t="s">
        <v>302</v>
      </c>
      <c r="I512" s="49" t="s">
        <v>299</v>
      </c>
      <c r="J512" s="52"/>
      <c r="L512" s="49" t="s">
        <v>297</v>
      </c>
      <c r="Y512" s="50">
        <f>((((Inp_CostIndices!Y$12-1)*Inp_CostIndices!Y$63+1)^Cal_Adjustments!$J$18)*(Inp_CostIndices!Y$45^Cal_Adjustments!$M$18)+((Inp_CostIndices!Y$23^Cal_Adjustments!$K$18)-1))</f>
        <v>1</v>
      </c>
      <c r="Z512" s="50">
        <f>((((Inp_CostIndices!Z$12-1)*Inp_CostIndices!Z$63+1)^Cal_Adjustments!$J$18)*(Inp_CostIndices!Z$45^Cal_Adjustments!$M$18)+((Inp_CostIndices!Z$23^Cal_Adjustments!$K$18)-1))</f>
        <v>1</v>
      </c>
      <c r="AA512" s="50">
        <f>((((Inp_CostIndices!AA$12-1)*Inp_CostIndices!AA$63+1)^Cal_Adjustments!$J$18)*(Inp_CostIndices!AA$45^Cal_Adjustments!$M$18)+((Inp_CostIndices!AA$23^Cal_Adjustments!$K$18)-1))</f>
        <v>1</v>
      </c>
      <c r="AB512" s="50">
        <f>((((Inp_CostIndices!AB$12-1)*Inp_CostIndices!AB$63+1)^Cal_Adjustments!$J$18)*(Inp_CostIndices!AB$45^Cal_Adjustments!$M$18)+((Inp_CostIndices!AB$23^Cal_Adjustments!$K$18)-1))</f>
        <v>1</v>
      </c>
      <c r="AC512" s="50">
        <f>((((Inp_CostIndices!AC$12-1)*Inp_CostIndices!AC$63+1)^Cal_Adjustments!$J$18)*(Inp_CostIndices!AC$45^Cal_Adjustments!$M$18)+((Inp_CostIndices!AC$23^Cal_Adjustments!$K$18)-1))</f>
        <v>1</v>
      </c>
      <c r="AD512" s="50">
        <f>((((Inp_CostIndices!AD$12-1)*Inp_CostIndices!AD$63+1)^Cal_Adjustments!$J$18)*(Inp_CostIndices!AD$45^Cal_Adjustments!$M$18)+((Inp_CostIndices!AD$23^Cal_Adjustments!$K$18)-1))</f>
        <v>1</v>
      </c>
      <c r="AE512" s="50">
        <f>((((Inp_CostIndices!AE$12-1)*Inp_CostIndices!AE$63+1)^Cal_Adjustments!$J$18)*(Inp_CostIndices!AE$45^Cal_Adjustments!$M$18)+((Inp_CostIndices!AE$23^Cal_Adjustments!$K$18)-1))</f>
        <v>1</v>
      </c>
      <c r="AF512" s="50">
        <f>((((Inp_CostIndices!AF$12-1)*Inp_CostIndices!AF$63+1)^Cal_Adjustments!$J$18)*(Inp_CostIndices!AF$45^Cal_Adjustments!$M$18)+((Inp_CostIndices!AF$23^Cal_Adjustments!$K$18)-1))</f>
        <v>1</v>
      </c>
      <c r="AG512" s="50">
        <f>((((Inp_CostIndices!AG$12-1)*Inp_CostIndices!AG$63+1)^Cal_Adjustments!$J$18)*(Inp_CostIndices!AG$45^Cal_Adjustments!$M$18)+((Inp_CostIndices!AG$23^Cal_Adjustments!$K$18)-1))</f>
        <v>1</v>
      </c>
      <c r="AH512" s="50">
        <f>((((Inp_CostIndices!AH$12-1)*Inp_CostIndices!AH$63+1)^Cal_Adjustments!$J$18)*(Inp_CostIndices!AH$45^Cal_Adjustments!$M$18)+((Inp_CostIndices!AH$23^Cal_Adjustments!$K$18)-1))</f>
        <v>1</v>
      </c>
      <c r="AI512" s="50">
        <f>((((Inp_CostIndices!AI$12-1)*Inp_CostIndices!AI$63+1)^Cal_Adjustments!$J$18)*(Inp_CostIndices!AI$45^Cal_Adjustments!$M$18)+((Inp_CostIndices!AI$23^Cal_Adjustments!$K$18)-1))</f>
        <v>1</v>
      </c>
      <c r="AJ512" s="50">
        <f>((((Inp_CostIndices!AJ$12-1)*Inp_CostIndices!AJ$63+1)^Cal_Adjustments!$J$18)*(Inp_CostIndices!AJ$45^Cal_Adjustments!$M$18)+((Inp_CostIndices!AJ$23^Cal_Adjustments!$K$18)-1))</f>
        <v>1</v>
      </c>
      <c r="AK512" s="50">
        <f>((((Inp_CostIndices!AK$12-1)*Inp_CostIndices!AK$63+1)^Cal_Adjustments!$J$18)*(Inp_CostIndices!AK$45^Cal_Adjustments!$M$18)+((Inp_CostIndices!AK$23^Cal_Adjustments!$K$18)-1))</f>
        <v>1</v>
      </c>
      <c r="AU512" s="49"/>
    </row>
    <row r="513" spans="4:47" hidden="1" outlineLevel="1">
      <c r="D513" s="49" t="s">
        <v>296</v>
      </c>
      <c r="E513" s="49" t="s">
        <v>116</v>
      </c>
      <c r="F513" s="49" t="s">
        <v>89</v>
      </c>
      <c r="G513" s="49" t="s">
        <v>155</v>
      </c>
      <c r="H513" s="49" t="s">
        <v>302</v>
      </c>
      <c r="I513" s="49" t="s">
        <v>299</v>
      </c>
      <c r="J513" s="52"/>
      <c r="L513" s="49" t="s">
        <v>297</v>
      </c>
      <c r="Y513" s="50">
        <f>((((Inp_CostIndices!Y$13-1)*Inp_CostIndices!Y$63+1)^Cal_Adjustments!$J$18)*(Inp_CostIndices!Y$46^Cal_Adjustments!$M$18)+((Inp_CostIndices!Y$24^Cal_Adjustments!$K$18)-1))</f>
        <v>1</v>
      </c>
      <c r="Z513" s="50">
        <f>((((Inp_CostIndices!Z$13-1)*Inp_CostIndices!Z$63+1)^Cal_Adjustments!$J$18)*(Inp_CostIndices!Z$46^Cal_Adjustments!$M$18)+((Inp_CostIndices!Z$24^Cal_Adjustments!$K$18)-1))</f>
        <v>1</v>
      </c>
      <c r="AA513" s="50">
        <f>((((Inp_CostIndices!AA$13-1)*Inp_CostIndices!AA$63+1)^Cal_Adjustments!$J$18)*(Inp_CostIndices!AA$46^Cal_Adjustments!$M$18)+((Inp_CostIndices!AA$24^Cal_Adjustments!$K$18)-1))</f>
        <v>1</v>
      </c>
      <c r="AB513" s="50">
        <f>((((Inp_CostIndices!AB$13-1)*Inp_CostIndices!AB$63+1)^Cal_Adjustments!$J$18)*(Inp_CostIndices!AB$46^Cal_Adjustments!$M$18)+((Inp_CostIndices!AB$24^Cal_Adjustments!$K$18)-1))</f>
        <v>1</v>
      </c>
      <c r="AC513" s="50">
        <f>((((Inp_CostIndices!AC$13-1)*Inp_CostIndices!AC$63+1)^Cal_Adjustments!$J$18)*(Inp_CostIndices!AC$46^Cal_Adjustments!$M$18)+((Inp_CostIndices!AC$24^Cal_Adjustments!$K$18)-1))</f>
        <v>1</v>
      </c>
      <c r="AD513" s="50">
        <f>((((Inp_CostIndices!AD$13-1)*Inp_CostIndices!AD$63+1)^Cal_Adjustments!$J$18)*(Inp_CostIndices!AD$46^Cal_Adjustments!$M$18)+((Inp_CostIndices!AD$24^Cal_Adjustments!$K$18)-1))</f>
        <v>1</v>
      </c>
      <c r="AE513" s="50">
        <f>((((Inp_CostIndices!AE$13-1)*Inp_CostIndices!AE$63+1)^Cal_Adjustments!$J$18)*(Inp_CostIndices!AE$46^Cal_Adjustments!$M$18)+((Inp_CostIndices!AE$24^Cal_Adjustments!$K$18)-1))</f>
        <v>1</v>
      </c>
      <c r="AF513" s="50">
        <f>((((Inp_CostIndices!AF$13-1)*Inp_CostIndices!AF$63+1)^Cal_Adjustments!$J$18)*(Inp_CostIndices!AF$46^Cal_Adjustments!$M$18)+((Inp_CostIndices!AF$24^Cal_Adjustments!$K$18)-1))</f>
        <v>1</v>
      </c>
      <c r="AG513" s="50">
        <f>((((Inp_CostIndices!AG$13-1)*Inp_CostIndices!AG$63+1)^Cal_Adjustments!$J$18)*(Inp_CostIndices!AG$46^Cal_Adjustments!$M$18)+((Inp_CostIndices!AG$24^Cal_Adjustments!$K$18)-1))</f>
        <v>1</v>
      </c>
      <c r="AH513" s="50">
        <f>((((Inp_CostIndices!AH$13-1)*Inp_CostIndices!AH$63+1)^Cal_Adjustments!$J$18)*(Inp_CostIndices!AH$46^Cal_Adjustments!$M$18)+((Inp_CostIndices!AH$24^Cal_Adjustments!$K$18)-1))</f>
        <v>1</v>
      </c>
      <c r="AI513" s="50">
        <f>((((Inp_CostIndices!AI$13-1)*Inp_CostIndices!AI$63+1)^Cal_Adjustments!$J$18)*(Inp_CostIndices!AI$46^Cal_Adjustments!$M$18)+((Inp_CostIndices!AI$24^Cal_Adjustments!$K$18)-1))</f>
        <v>1</v>
      </c>
      <c r="AJ513" s="50">
        <f>((((Inp_CostIndices!AJ$13-1)*Inp_CostIndices!AJ$63+1)^Cal_Adjustments!$J$18)*(Inp_CostIndices!AJ$46^Cal_Adjustments!$M$18)+((Inp_CostIndices!AJ$24^Cal_Adjustments!$K$18)-1))</f>
        <v>1</v>
      </c>
      <c r="AK513" s="50">
        <f>((((Inp_CostIndices!AK$13-1)*Inp_CostIndices!AK$63+1)^Cal_Adjustments!$J$18)*(Inp_CostIndices!AK$46^Cal_Adjustments!$M$18)+((Inp_CostIndices!AK$24^Cal_Adjustments!$K$18)-1))</f>
        <v>1</v>
      </c>
      <c r="AU513" s="49"/>
    </row>
    <row r="514" spans="4:47" hidden="1" outlineLevel="1">
      <c r="D514" s="49" t="s">
        <v>296</v>
      </c>
      <c r="E514" s="49" t="s">
        <v>120</v>
      </c>
      <c r="F514" s="49" t="s">
        <v>89</v>
      </c>
      <c r="G514" s="49" t="s">
        <v>155</v>
      </c>
      <c r="H514" s="49" t="s">
        <v>302</v>
      </c>
      <c r="I514" s="49" t="s">
        <v>299</v>
      </c>
      <c r="J514" s="52"/>
      <c r="L514" s="49" t="s">
        <v>297</v>
      </c>
      <c r="Y514" s="50">
        <f>((((Inp_CostIndices!Y$14-1)*Inp_CostIndices!Y$63+1)^Cal_Adjustments!$J$18)*(Inp_CostIndices!Y$47^Cal_Adjustments!$M$18)+((Inp_CostIndices!Y$25^Cal_Adjustments!$K$18)-1))</f>
        <v>1</v>
      </c>
      <c r="Z514" s="50">
        <f>((((Inp_CostIndices!Z$14-1)*Inp_CostIndices!Z$63+1)^Cal_Adjustments!$J$18)*(Inp_CostIndices!Z$47^Cal_Adjustments!$M$18)+((Inp_CostIndices!Z$25^Cal_Adjustments!$K$18)-1))</f>
        <v>1</v>
      </c>
      <c r="AA514" s="50">
        <f>((((Inp_CostIndices!AA$14-1)*Inp_CostIndices!AA$63+1)^Cal_Adjustments!$J$18)*(Inp_CostIndices!AA$47^Cal_Adjustments!$M$18)+((Inp_CostIndices!AA$25^Cal_Adjustments!$K$18)-1))</f>
        <v>1</v>
      </c>
      <c r="AB514" s="50">
        <f>((((Inp_CostIndices!AB$14-1)*Inp_CostIndices!AB$63+1)^Cal_Adjustments!$J$18)*(Inp_CostIndices!AB$47^Cal_Adjustments!$M$18)+((Inp_CostIndices!AB$25^Cal_Adjustments!$K$18)-1))</f>
        <v>1</v>
      </c>
      <c r="AC514" s="50">
        <f>((((Inp_CostIndices!AC$14-1)*Inp_CostIndices!AC$63+1)^Cal_Adjustments!$J$18)*(Inp_CostIndices!AC$47^Cal_Adjustments!$M$18)+((Inp_CostIndices!AC$25^Cal_Adjustments!$K$18)-1))</f>
        <v>1</v>
      </c>
      <c r="AD514" s="50">
        <f>((((Inp_CostIndices!AD$14-1)*Inp_CostIndices!AD$63+1)^Cal_Adjustments!$J$18)*(Inp_CostIndices!AD$47^Cal_Adjustments!$M$18)+((Inp_CostIndices!AD$25^Cal_Adjustments!$K$18)-1))</f>
        <v>1</v>
      </c>
      <c r="AE514" s="50">
        <f>((((Inp_CostIndices!AE$14-1)*Inp_CostIndices!AE$63+1)^Cal_Adjustments!$J$18)*(Inp_CostIndices!AE$47^Cal_Adjustments!$M$18)+((Inp_CostIndices!AE$25^Cal_Adjustments!$K$18)-1))</f>
        <v>1</v>
      </c>
      <c r="AF514" s="50">
        <f>((((Inp_CostIndices!AF$14-1)*Inp_CostIndices!AF$63+1)^Cal_Adjustments!$J$18)*(Inp_CostIndices!AF$47^Cal_Adjustments!$M$18)+((Inp_CostIndices!AF$25^Cal_Adjustments!$K$18)-1))</f>
        <v>1</v>
      </c>
      <c r="AG514" s="50">
        <f>((((Inp_CostIndices!AG$14-1)*Inp_CostIndices!AG$63+1)^Cal_Adjustments!$J$18)*(Inp_CostIndices!AG$47^Cal_Adjustments!$M$18)+((Inp_CostIndices!AG$25^Cal_Adjustments!$K$18)-1))</f>
        <v>1</v>
      </c>
      <c r="AH514" s="50">
        <f>((((Inp_CostIndices!AH$14-1)*Inp_CostIndices!AH$63+1)^Cal_Adjustments!$J$18)*(Inp_CostIndices!AH$47^Cal_Adjustments!$M$18)+((Inp_CostIndices!AH$25^Cal_Adjustments!$K$18)-1))</f>
        <v>1</v>
      </c>
      <c r="AI514" s="50">
        <f>((((Inp_CostIndices!AI$14-1)*Inp_CostIndices!AI$63+1)^Cal_Adjustments!$J$18)*(Inp_CostIndices!AI$47^Cal_Adjustments!$M$18)+((Inp_CostIndices!AI$25^Cal_Adjustments!$K$18)-1))</f>
        <v>1</v>
      </c>
      <c r="AJ514" s="50">
        <f>((((Inp_CostIndices!AJ$14-1)*Inp_CostIndices!AJ$63+1)^Cal_Adjustments!$J$18)*(Inp_CostIndices!AJ$47^Cal_Adjustments!$M$18)+((Inp_CostIndices!AJ$25^Cal_Adjustments!$K$18)-1))</f>
        <v>1</v>
      </c>
      <c r="AK514" s="50">
        <f>((((Inp_CostIndices!AK$14-1)*Inp_CostIndices!AK$63+1)^Cal_Adjustments!$J$18)*(Inp_CostIndices!AK$47^Cal_Adjustments!$M$18)+((Inp_CostIndices!AK$25^Cal_Adjustments!$K$18)-1))</f>
        <v>1</v>
      </c>
      <c r="AU514" s="49"/>
    </row>
    <row r="515" spans="4:47" hidden="1" outlineLevel="1">
      <c r="D515" s="49" t="s">
        <v>296</v>
      </c>
      <c r="E515" s="49" t="s">
        <v>113</v>
      </c>
      <c r="F515" s="49" t="s">
        <v>89</v>
      </c>
      <c r="G515" s="49" t="s">
        <v>155</v>
      </c>
      <c r="H515" s="49" t="s">
        <v>302</v>
      </c>
      <c r="I515" s="49" t="s">
        <v>299</v>
      </c>
      <c r="J515" s="52"/>
      <c r="L515" s="49" t="s">
        <v>297</v>
      </c>
      <c r="Y515" s="50">
        <f>((((Inp_CostIndices!Y$15-1)*Inp_CostIndices!Y$63+1)^Cal_Adjustments!$J$18)*(Inp_CostIndices!Y$48^Cal_Adjustments!$M$18)+((Inp_CostIndices!Y$26^Cal_Adjustments!$K$18)-1))</f>
        <v>1</v>
      </c>
      <c r="Z515" s="50">
        <f>((((Inp_CostIndices!Z$15-1)*Inp_CostIndices!Z$63+1)^Cal_Adjustments!$J$18)*(Inp_CostIndices!Z$48^Cal_Adjustments!$M$18)+((Inp_CostIndices!Z$26^Cal_Adjustments!$K$18)-1))</f>
        <v>1</v>
      </c>
      <c r="AA515" s="50">
        <f>((((Inp_CostIndices!AA$15-1)*Inp_CostIndices!AA$63+1)^Cal_Adjustments!$J$18)*(Inp_CostIndices!AA$48^Cal_Adjustments!$M$18)+((Inp_CostIndices!AA$26^Cal_Adjustments!$K$18)-1))</f>
        <v>1</v>
      </c>
      <c r="AB515" s="50">
        <f>((((Inp_CostIndices!AB$15-1)*Inp_CostIndices!AB$63+1)^Cal_Adjustments!$J$18)*(Inp_CostIndices!AB$48^Cal_Adjustments!$M$18)+((Inp_CostIndices!AB$26^Cal_Adjustments!$K$18)-1))</f>
        <v>1</v>
      </c>
      <c r="AC515" s="50">
        <f>((((Inp_CostIndices!AC$15-1)*Inp_CostIndices!AC$63+1)^Cal_Adjustments!$J$18)*(Inp_CostIndices!AC$48^Cal_Adjustments!$M$18)+((Inp_CostIndices!AC$26^Cal_Adjustments!$K$18)-1))</f>
        <v>1</v>
      </c>
      <c r="AD515" s="50">
        <f>((((Inp_CostIndices!AD$15-1)*Inp_CostIndices!AD$63+1)^Cal_Adjustments!$J$18)*(Inp_CostIndices!AD$48^Cal_Adjustments!$M$18)+((Inp_CostIndices!AD$26^Cal_Adjustments!$K$18)-1))</f>
        <v>1</v>
      </c>
      <c r="AE515" s="50">
        <f>((((Inp_CostIndices!AE$15-1)*Inp_CostIndices!AE$63+1)^Cal_Adjustments!$J$18)*(Inp_CostIndices!AE$48^Cal_Adjustments!$M$18)+((Inp_CostIndices!AE$26^Cal_Adjustments!$K$18)-1))</f>
        <v>1</v>
      </c>
      <c r="AF515" s="50">
        <f>((((Inp_CostIndices!AF$15-1)*Inp_CostIndices!AF$63+1)^Cal_Adjustments!$J$18)*(Inp_CostIndices!AF$48^Cal_Adjustments!$M$18)+((Inp_CostIndices!AF$26^Cal_Adjustments!$K$18)-1))</f>
        <v>1</v>
      </c>
      <c r="AG515" s="50">
        <f>((((Inp_CostIndices!AG$15-1)*Inp_CostIndices!AG$63+1)^Cal_Adjustments!$J$18)*(Inp_CostIndices!AG$48^Cal_Adjustments!$M$18)+((Inp_CostIndices!AG$26^Cal_Adjustments!$K$18)-1))</f>
        <v>1</v>
      </c>
      <c r="AH515" s="50">
        <f>((((Inp_CostIndices!AH$15-1)*Inp_CostIndices!AH$63+1)^Cal_Adjustments!$J$18)*(Inp_CostIndices!AH$48^Cal_Adjustments!$M$18)+((Inp_CostIndices!AH$26^Cal_Adjustments!$K$18)-1))</f>
        <v>1</v>
      </c>
      <c r="AI515" s="50">
        <f>((((Inp_CostIndices!AI$15-1)*Inp_CostIndices!AI$63+1)^Cal_Adjustments!$J$18)*(Inp_CostIndices!AI$48^Cal_Adjustments!$M$18)+((Inp_CostIndices!AI$26^Cal_Adjustments!$K$18)-1))</f>
        <v>1</v>
      </c>
      <c r="AJ515" s="50">
        <f>((((Inp_CostIndices!AJ$15-1)*Inp_CostIndices!AJ$63+1)^Cal_Adjustments!$J$18)*(Inp_CostIndices!AJ$48^Cal_Adjustments!$M$18)+((Inp_CostIndices!AJ$26^Cal_Adjustments!$K$18)-1))</f>
        <v>1</v>
      </c>
      <c r="AK515" s="50">
        <f>((((Inp_CostIndices!AK$15-1)*Inp_CostIndices!AK$63+1)^Cal_Adjustments!$J$18)*(Inp_CostIndices!AK$48^Cal_Adjustments!$M$18)+((Inp_CostIndices!AK$26^Cal_Adjustments!$K$18)-1))</f>
        <v>1</v>
      </c>
      <c r="AU515" s="49"/>
    </row>
    <row r="516" spans="4:47" hidden="1" outlineLevel="1">
      <c r="D516" s="49" t="s">
        <v>296</v>
      </c>
      <c r="E516" s="49" t="s">
        <v>128</v>
      </c>
      <c r="F516" s="49" t="s">
        <v>89</v>
      </c>
      <c r="G516" s="49" t="s">
        <v>155</v>
      </c>
      <c r="H516" s="49" t="s">
        <v>302</v>
      </c>
      <c r="I516" s="49" t="s">
        <v>299</v>
      </c>
      <c r="J516" s="52"/>
      <c r="L516" s="49" t="s">
        <v>297</v>
      </c>
      <c r="Y516" s="50">
        <f>((((Inp_CostIndices!Y$16-1)*Inp_CostIndices!Y$63+1)^Cal_Adjustments!$J$18)*(Inp_CostIndices!Y$49^Cal_Adjustments!$M$18)+((Inp_CostIndices!Y$27^Cal_Adjustments!$K$18)-1))</f>
        <v>1</v>
      </c>
      <c r="Z516" s="50">
        <f>((((Inp_CostIndices!Z$16-1)*Inp_CostIndices!Z$63+1)^Cal_Adjustments!$J$18)*(Inp_CostIndices!Z$49^Cal_Adjustments!$M$18)+((Inp_CostIndices!Z$27^Cal_Adjustments!$K$18)-1))</f>
        <v>1</v>
      </c>
      <c r="AA516" s="50">
        <f>((((Inp_CostIndices!AA$16-1)*Inp_CostIndices!AA$63+1)^Cal_Adjustments!$J$18)*(Inp_CostIndices!AA$49^Cal_Adjustments!$M$18)+((Inp_CostIndices!AA$27^Cal_Adjustments!$K$18)-1))</f>
        <v>1</v>
      </c>
      <c r="AB516" s="50">
        <f>((((Inp_CostIndices!AB$16-1)*Inp_CostIndices!AB$63+1)^Cal_Adjustments!$J$18)*(Inp_CostIndices!AB$49^Cal_Adjustments!$M$18)+((Inp_CostIndices!AB$27^Cal_Adjustments!$K$18)-1))</f>
        <v>1</v>
      </c>
      <c r="AC516" s="50">
        <f>((((Inp_CostIndices!AC$16-1)*Inp_CostIndices!AC$63+1)^Cal_Adjustments!$J$18)*(Inp_CostIndices!AC$49^Cal_Adjustments!$M$18)+((Inp_CostIndices!AC$27^Cal_Adjustments!$K$18)-1))</f>
        <v>1</v>
      </c>
      <c r="AD516" s="50">
        <f>((((Inp_CostIndices!AD$16-1)*Inp_CostIndices!AD$63+1)^Cal_Adjustments!$J$18)*(Inp_CostIndices!AD$49^Cal_Adjustments!$M$18)+((Inp_CostIndices!AD$27^Cal_Adjustments!$K$18)-1))</f>
        <v>1</v>
      </c>
      <c r="AE516" s="50">
        <f>((((Inp_CostIndices!AE$16-1)*Inp_CostIndices!AE$63+1)^Cal_Adjustments!$J$18)*(Inp_CostIndices!AE$49^Cal_Adjustments!$M$18)+((Inp_CostIndices!AE$27^Cal_Adjustments!$K$18)-1))</f>
        <v>1</v>
      </c>
      <c r="AF516" s="50">
        <f>((((Inp_CostIndices!AF$16-1)*Inp_CostIndices!AF$63+1)^Cal_Adjustments!$J$18)*(Inp_CostIndices!AF$49^Cal_Adjustments!$M$18)+((Inp_CostIndices!AF$27^Cal_Adjustments!$K$18)-1))</f>
        <v>1</v>
      </c>
      <c r="AG516" s="50">
        <f>((((Inp_CostIndices!AG$16-1)*Inp_CostIndices!AG$63+1)^Cal_Adjustments!$J$18)*(Inp_CostIndices!AG$49^Cal_Adjustments!$M$18)+((Inp_CostIndices!AG$27^Cal_Adjustments!$K$18)-1))</f>
        <v>1</v>
      </c>
      <c r="AH516" s="50">
        <f>((((Inp_CostIndices!AH$16-1)*Inp_CostIndices!AH$63+1)^Cal_Adjustments!$J$18)*(Inp_CostIndices!AH$49^Cal_Adjustments!$M$18)+((Inp_CostIndices!AH$27^Cal_Adjustments!$K$18)-1))</f>
        <v>1</v>
      </c>
      <c r="AI516" s="50">
        <f>((((Inp_CostIndices!AI$16-1)*Inp_CostIndices!AI$63+1)^Cal_Adjustments!$J$18)*(Inp_CostIndices!AI$49^Cal_Adjustments!$M$18)+((Inp_CostIndices!AI$27^Cal_Adjustments!$K$18)-1))</f>
        <v>1</v>
      </c>
      <c r="AJ516" s="50">
        <f>((((Inp_CostIndices!AJ$16-1)*Inp_CostIndices!AJ$63+1)^Cal_Adjustments!$J$18)*(Inp_CostIndices!AJ$49^Cal_Adjustments!$M$18)+((Inp_CostIndices!AJ$27^Cal_Adjustments!$K$18)-1))</f>
        <v>1</v>
      </c>
      <c r="AK516" s="50">
        <f>((((Inp_CostIndices!AK$16-1)*Inp_CostIndices!AK$63+1)^Cal_Adjustments!$J$18)*(Inp_CostIndices!AK$49^Cal_Adjustments!$M$18)+((Inp_CostIndices!AK$27^Cal_Adjustments!$K$18)-1))</f>
        <v>1</v>
      </c>
      <c r="AU516" s="49"/>
    </row>
    <row r="517" spans="4:47" hidden="1" outlineLevel="1">
      <c r="D517" s="49" t="s">
        <v>296</v>
      </c>
      <c r="E517" s="49" t="s">
        <v>132</v>
      </c>
      <c r="F517" s="49" t="s">
        <v>89</v>
      </c>
      <c r="G517" s="49" t="s">
        <v>155</v>
      </c>
      <c r="H517" s="49" t="s">
        <v>302</v>
      </c>
      <c r="I517" s="49" t="s">
        <v>299</v>
      </c>
      <c r="J517" s="52"/>
      <c r="L517" s="49" t="s">
        <v>297</v>
      </c>
      <c r="Y517" s="50">
        <f>((((Inp_CostIndices!Y$17-1)*Inp_CostIndices!Y$63+1)^Cal_Adjustments!$J$18)*(Inp_CostIndices!Y$50^Cal_Adjustments!$M$18)+((Inp_CostIndices!Y$28^Cal_Adjustments!$K$18)-1))</f>
        <v>1</v>
      </c>
      <c r="Z517" s="50">
        <f>((((Inp_CostIndices!Z$17-1)*Inp_CostIndices!Z$63+1)^Cal_Adjustments!$J$18)*(Inp_CostIndices!Z$50^Cal_Adjustments!$M$18)+((Inp_CostIndices!Z$28^Cal_Adjustments!$K$18)-1))</f>
        <v>1</v>
      </c>
      <c r="AA517" s="50">
        <f>((((Inp_CostIndices!AA$17-1)*Inp_CostIndices!AA$63+1)^Cal_Adjustments!$J$18)*(Inp_CostIndices!AA$50^Cal_Adjustments!$M$18)+((Inp_CostIndices!AA$28^Cal_Adjustments!$K$18)-1))</f>
        <v>1</v>
      </c>
      <c r="AB517" s="50">
        <f>((((Inp_CostIndices!AB$17-1)*Inp_CostIndices!AB$63+1)^Cal_Adjustments!$J$18)*(Inp_CostIndices!AB$50^Cal_Adjustments!$M$18)+((Inp_CostIndices!AB$28^Cal_Adjustments!$K$18)-1))</f>
        <v>1</v>
      </c>
      <c r="AC517" s="50">
        <f>((((Inp_CostIndices!AC$17-1)*Inp_CostIndices!AC$63+1)^Cal_Adjustments!$J$18)*(Inp_CostIndices!AC$50^Cal_Adjustments!$M$18)+((Inp_CostIndices!AC$28^Cal_Adjustments!$K$18)-1))</f>
        <v>1</v>
      </c>
      <c r="AD517" s="50">
        <f>((((Inp_CostIndices!AD$17-1)*Inp_CostIndices!AD$63+1)^Cal_Adjustments!$J$18)*(Inp_CostIndices!AD$50^Cal_Adjustments!$M$18)+((Inp_CostIndices!AD$28^Cal_Adjustments!$K$18)-1))</f>
        <v>1</v>
      </c>
      <c r="AE517" s="50">
        <f>((((Inp_CostIndices!AE$17-1)*Inp_CostIndices!AE$63+1)^Cal_Adjustments!$J$18)*(Inp_CostIndices!AE$50^Cal_Adjustments!$M$18)+((Inp_CostIndices!AE$28^Cal_Adjustments!$K$18)-1))</f>
        <v>1</v>
      </c>
      <c r="AF517" s="50">
        <f>((((Inp_CostIndices!AF$17-1)*Inp_CostIndices!AF$63+1)^Cal_Adjustments!$J$18)*(Inp_CostIndices!AF$50^Cal_Adjustments!$M$18)+((Inp_CostIndices!AF$28^Cal_Adjustments!$K$18)-1))</f>
        <v>1</v>
      </c>
      <c r="AG517" s="50">
        <f>((((Inp_CostIndices!AG$17-1)*Inp_CostIndices!AG$63+1)^Cal_Adjustments!$J$18)*(Inp_CostIndices!AG$50^Cal_Adjustments!$M$18)+((Inp_CostIndices!AG$28^Cal_Adjustments!$K$18)-1))</f>
        <v>1</v>
      </c>
      <c r="AH517" s="50">
        <f>((((Inp_CostIndices!AH$17-1)*Inp_CostIndices!AH$63+1)^Cal_Adjustments!$J$18)*(Inp_CostIndices!AH$50^Cal_Adjustments!$M$18)+((Inp_CostIndices!AH$28^Cal_Adjustments!$K$18)-1))</f>
        <v>1</v>
      </c>
      <c r="AI517" s="50">
        <f>((((Inp_CostIndices!AI$17-1)*Inp_CostIndices!AI$63+1)^Cal_Adjustments!$J$18)*(Inp_CostIndices!AI$50^Cal_Adjustments!$M$18)+((Inp_CostIndices!AI$28^Cal_Adjustments!$K$18)-1))</f>
        <v>1</v>
      </c>
      <c r="AJ517" s="50">
        <f>((((Inp_CostIndices!AJ$17-1)*Inp_CostIndices!AJ$63+1)^Cal_Adjustments!$J$18)*(Inp_CostIndices!AJ$50^Cal_Adjustments!$M$18)+((Inp_CostIndices!AJ$28^Cal_Adjustments!$K$18)-1))</f>
        <v>1</v>
      </c>
      <c r="AK517" s="50">
        <f>((((Inp_CostIndices!AK$17-1)*Inp_CostIndices!AK$63+1)^Cal_Adjustments!$J$18)*(Inp_CostIndices!AK$50^Cal_Adjustments!$M$18)+((Inp_CostIndices!AK$28^Cal_Adjustments!$K$18)-1))</f>
        <v>1</v>
      </c>
      <c r="AU517" s="49"/>
    </row>
    <row r="518" spans="4:47" hidden="1" outlineLevel="1">
      <c r="D518" s="49" t="s">
        <v>296</v>
      </c>
      <c r="E518" s="49" t="s">
        <v>121</v>
      </c>
      <c r="F518" s="49" t="s">
        <v>89</v>
      </c>
      <c r="G518" s="49" t="s">
        <v>155</v>
      </c>
      <c r="H518" s="49" t="s">
        <v>302</v>
      </c>
      <c r="I518" s="49" t="s">
        <v>299</v>
      </c>
      <c r="J518" s="52"/>
      <c r="L518" s="49" t="s">
        <v>297</v>
      </c>
      <c r="Y518" s="50">
        <f>((((Inp_CostIndices!Y$18-1)*Inp_CostIndices!Y$63+1)^Cal_Adjustments!$J$18)*(Inp_CostIndices!Y$51^Cal_Adjustments!$M$18)+((Inp_CostIndices!Y$29^Cal_Adjustments!$K$18)-1))</f>
        <v>1</v>
      </c>
      <c r="Z518" s="50">
        <f>((((Inp_CostIndices!Z$18-1)*Inp_CostIndices!Z$63+1)^Cal_Adjustments!$J$18)*(Inp_CostIndices!Z$51^Cal_Adjustments!$M$18)+((Inp_CostIndices!Z$29^Cal_Adjustments!$K$18)-1))</f>
        <v>1</v>
      </c>
      <c r="AA518" s="50">
        <f>((((Inp_CostIndices!AA$18-1)*Inp_CostIndices!AA$63+1)^Cal_Adjustments!$J$18)*(Inp_CostIndices!AA$51^Cal_Adjustments!$M$18)+((Inp_CostIndices!AA$29^Cal_Adjustments!$K$18)-1))</f>
        <v>1</v>
      </c>
      <c r="AB518" s="50">
        <f>((((Inp_CostIndices!AB$18-1)*Inp_CostIndices!AB$63+1)^Cal_Adjustments!$J$18)*(Inp_CostIndices!AB$51^Cal_Adjustments!$M$18)+((Inp_CostIndices!AB$29^Cal_Adjustments!$K$18)-1))</f>
        <v>1</v>
      </c>
      <c r="AC518" s="50">
        <f>((((Inp_CostIndices!AC$18-1)*Inp_CostIndices!AC$63+1)^Cal_Adjustments!$J$18)*(Inp_CostIndices!AC$51^Cal_Adjustments!$M$18)+((Inp_CostIndices!AC$29^Cal_Adjustments!$K$18)-1))</f>
        <v>1</v>
      </c>
      <c r="AD518" s="50">
        <f>((((Inp_CostIndices!AD$18-1)*Inp_CostIndices!AD$63+1)^Cal_Adjustments!$J$18)*(Inp_CostIndices!AD$51^Cal_Adjustments!$M$18)+((Inp_CostIndices!AD$29^Cal_Adjustments!$K$18)-1))</f>
        <v>1</v>
      </c>
      <c r="AE518" s="50">
        <f>((((Inp_CostIndices!AE$18-1)*Inp_CostIndices!AE$63+1)^Cal_Adjustments!$J$18)*(Inp_CostIndices!AE$51^Cal_Adjustments!$M$18)+((Inp_CostIndices!AE$29^Cal_Adjustments!$K$18)-1))</f>
        <v>1</v>
      </c>
      <c r="AF518" s="50">
        <f>((((Inp_CostIndices!AF$18-1)*Inp_CostIndices!AF$63+1)^Cal_Adjustments!$J$18)*(Inp_CostIndices!AF$51^Cal_Adjustments!$M$18)+((Inp_CostIndices!AF$29^Cal_Adjustments!$K$18)-1))</f>
        <v>1</v>
      </c>
      <c r="AG518" s="50">
        <f>((((Inp_CostIndices!AG$18-1)*Inp_CostIndices!AG$63+1)^Cal_Adjustments!$J$18)*(Inp_CostIndices!AG$51^Cal_Adjustments!$M$18)+((Inp_CostIndices!AG$29^Cal_Adjustments!$K$18)-1))</f>
        <v>1</v>
      </c>
      <c r="AH518" s="50">
        <f>((((Inp_CostIndices!AH$18-1)*Inp_CostIndices!AH$63+1)^Cal_Adjustments!$J$18)*(Inp_CostIndices!AH$51^Cal_Adjustments!$M$18)+((Inp_CostIndices!AH$29^Cal_Adjustments!$K$18)-1))</f>
        <v>1</v>
      </c>
      <c r="AI518" s="50">
        <f>((((Inp_CostIndices!AI$18-1)*Inp_CostIndices!AI$63+1)^Cal_Adjustments!$J$18)*(Inp_CostIndices!AI$51^Cal_Adjustments!$M$18)+((Inp_CostIndices!AI$29^Cal_Adjustments!$K$18)-1))</f>
        <v>1</v>
      </c>
      <c r="AJ518" s="50">
        <f>((((Inp_CostIndices!AJ$18-1)*Inp_CostIndices!AJ$63+1)^Cal_Adjustments!$J$18)*(Inp_CostIndices!AJ$51^Cal_Adjustments!$M$18)+((Inp_CostIndices!AJ$29^Cal_Adjustments!$K$18)-1))</f>
        <v>1</v>
      </c>
      <c r="AK518" s="50">
        <f>((((Inp_CostIndices!AK$18-1)*Inp_CostIndices!AK$63+1)^Cal_Adjustments!$J$18)*(Inp_CostIndices!AK$51^Cal_Adjustments!$M$18)+((Inp_CostIndices!AK$29^Cal_Adjustments!$K$18)-1))</f>
        <v>1</v>
      </c>
      <c r="AU518" s="49"/>
    </row>
    <row r="519" spans="4:47" hidden="1" outlineLevel="1">
      <c r="D519" s="49" t="s">
        <v>296</v>
      </c>
      <c r="E519" s="49" t="s">
        <v>109</v>
      </c>
      <c r="F519" s="49" t="s">
        <v>89</v>
      </c>
      <c r="G519" s="49" t="s">
        <v>155</v>
      </c>
      <c r="H519" s="49" t="s">
        <v>362</v>
      </c>
      <c r="J519" s="52"/>
      <c r="L519" s="49" t="s">
        <v>273</v>
      </c>
      <c r="AU519" s="49"/>
    </row>
    <row r="520" spans="4:47" hidden="1" outlineLevel="1">
      <c r="D520" s="49" t="s">
        <v>296</v>
      </c>
      <c r="E520" s="49" t="s">
        <v>112</v>
      </c>
      <c r="F520" s="49" t="s">
        <v>89</v>
      </c>
      <c r="G520" s="49" t="s">
        <v>155</v>
      </c>
      <c r="H520" s="49" t="s">
        <v>362</v>
      </c>
      <c r="J520" s="52"/>
      <c r="L520" s="49" t="s">
        <v>273</v>
      </c>
      <c r="AU520" s="49"/>
    </row>
    <row r="521" spans="4:47" hidden="1" outlineLevel="1">
      <c r="D521" s="49" t="s">
        <v>296</v>
      </c>
      <c r="E521" s="49" t="s">
        <v>116</v>
      </c>
      <c r="F521" s="49" t="s">
        <v>89</v>
      </c>
      <c r="G521" s="49" t="s">
        <v>155</v>
      </c>
      <c r="H521" s="49" t="s">
        <v>362</v>
      </c>
      <c r="J521" s="52"/>
      <c r="L521" s="49" t="s">
        <v>273</v>
      </c>
      <c r="AU521" s="49"/>
    </row>
    <row r="522" spans="4:47" hidden="1" outlineLevel="1">
      <c r="D522" s="49" t="s">
        <v>296</v>
      </c>
      <c r="E522" s="49" t="s">
        <v>120</v>
      </c>
      <c r="F522" s="49" t="s">
        <v>89</v>
      </c>
      <c r="G522" s="49" t="s">
        <v>155</v>
      </c>
      <c r="H522" s="49" t="s">
        <v>362</v>
      </c>
      <c r="J522" s="52"/>
      <c r="L522" s="49" t="s">
        <v>273</v>
      </c>
      <c r="AU522" s="49"/>
    </row>
    <row r="523" spans="4:47" hidden="1" outlineLevel="1">
      <c r="D523" s="49" t="s">
        <v>296</v>
      </c>
      <c r="E523" s="49" t="s">
        <v>113</v>
      </c>
      <c r="F523" s="49" t="s">
        <v>89</v>
      </c>
      <c r="G523" s="49" t="s">
        <v>155</v>
      </c>
      <c r="H523" s="49" t="s">
        <v>362</v>
      </c>
      <c r="J523" s="52"/>
      <c r="L523" s="49" t="s">
        <v>273</v>
      </c>
      <c r="AU523" s="49"/>
    </row>
    <row r="524" spans="4:47" hidden="1" outlineLevel="1">
      <c r="D524" s="49" t="s">
        <v>296</v>
      </c>
      <c r="E524" s="49" t="s">
        <v>128</v>
      </c>
      <c r="F524" s="49" t="s">
        <v>89</v>
      </c>
      <c r="G524" s="49" t="s">
        <v>155</v>
      </c>
      <c r="H524" s="49" t="s">
        <v>362</v>
      </c>
      <c r="J524" s="52"/>
      <c r="L524" s="49" t="s">
        <v>273</v>
      </c>
      <c r="AU524" s="49"/>
    </row>
    <row r="525" spans="4:47" hidden="1" outlineLevel="1">
      <c r="D525" s="49" t="s">
        <v>296</v>
      </c>
      <c r="E525" s="49" t="s">
        <v>132</v>
      </c>
      <c r="F525" s="49" t="s">
        <v>89</v>
      </c>
      <c r="G525" s="49" t="s">
        <v>155</v>
      </c>
      <c r="H525" s="49" t="s">
        <v>362</v>
      </c>
      <c r="J525" s="52"/>
      <c r="L525" s="49" t="s">
        <v>273</v>
      </c>
      <c r="AU525" s="49"/>
    </row>
    <row r="526" spans="4:47" hidden="1" outlineLevel="1">
      <c r="D526" s="51" t="s">
        <v>296</v>
      </c>
      <c r="E526" s="51" t="s">
        <v>121</v>
      </c>
      <c r="F526" s="51" t="s">
        <v>89</v>
      </c>
      <c r="G526" s="49" t="s">
        <v>155</v>
      </c>
      <c r="H526" s="51" t="s">
        <v>362</v>
      </c>
      <c r="J526" s="52"/>
      <c r="L526" s="49" t="s">
        <v>273</v>
      </c>
      <c r="AU526" s="85"/>
    </row>
    <row r="527" spans="4:47" s="51" customFormat="1" hidden="1" outlineLevel="1">
      <c r="J527" s="52"/>
      <c r="AU527" s="95"/>
    </row>
    <row r="528" spans="4:47" hidden="1" outlineLevel="1">
      <c r="F528" s="51" t="s">
        <v>89</v>
      </c>
      <c r="G528" s="49" t="str">
        <f>G526</f>
        <v>HR &amp; Non-Operational Training</v>
      </c>
      <c r="H528" s="92" t="s">
        <v>380</v>
      </c>
      <c r="J528" s="52"/>
      <c r="L528" s="49" t="s">
        <v>273</v>
      </c>
      <c r="AU528" s="49"/>
    </row>
    <row r="529" spans="3:67" hidden="1" outlineLevel="1">
      <c r="F529" s="51" t="s">
        <v>89</v>
      </c>
      <c r="G529" s="49" t="str">
        <f>G526</f>
        <v>HR &amp; Non-Operational Training</v>
      </c>
      <c r="H529" s="92" t="s">
        <v>381</v>
      </c>
      <c r="J529" s="52"/>
      <c r="L529" s="49" t="s">
        <v>273</v>
      </c>
      <c r="AU529" s="49"/>
    </row>
    <row r="530" spans="3:67" hidden="1" outlineLevel="1">
      <c r="F530" s="51" t="s">
        <v>89</v>
      </c>
      <c r="G530" s="49" t="str">
        <f>G526</f>
        <v>HR &amp; Non-Operational Training</v>
      </c>
      <c r="H530" s="92" t="s">
        <v>382</v>
      </c>
      <c r="J530" s="52"/>
      <c r="L530" s="49" t="s">
        <v>273</v>
      </c>
      <c r="AU530" s="49"/>
    </row>
    <row r="531" spans="3:67" hidden="1" outlineLevel="1">
      <c r="F531" s="51" t="s">
        <v>89</v>
      </c>
      <c r="G531" s="49" t="str">
        <f>G526</f>
        <v>HR &amp; Non-Operational Training</v>
      </c>
      <c r="H531" s="92" t="s">
        <v>383</v>
      </c>
      <c r="J531" s="52"/>
      <c r="L531" s="49" t="s">
        <v>273</v>
      </c>
      <c r="AU531" s="49"/>
    </row>
    <row r="532" spans="3:67" s="51" customFormat="1" hidden="1" outlineLevel="1">
      <c r="H532" s="62"/>
      <c r="J532" s="52"/>
      <c r="Y532" s="71"/>
      <c r="Z532" s="71"/>
      <c r="AA532" s="71"/>
      <c r="AB532" s="71"/>
      <c r="AC532" s="71"/>
      <c r="AD532" s="71"/>
      <c r="AE532" s="71"/>
      <c r="AF532" s="71"/>
      <c r="AG532" s="71"/>
      <c r="AH532" s="71"/>
      <c r="AI532" s="71"/>
      <c r="AJ532" s="71"/>
      <c r="AK532" s="71"/>
    </row>
    <row r="533" spans="3:67" hidden="1" outlineLevel="1">
      <c r="C533" s="11" t="s">
        <v>158</v>
      </c>
      <c r="D533" s="11"/>
      <c r="E533" s="11"/>
      <c r="F533" s="11"/>
      <c r="G533" s="11"/>
      <c r="H533" s="11"/>
      <c r="I533" s="11"/>
      <c r="J533" s="11"/>
      <c r="K533" s="11"/>
      <c r="L533" s="11"/>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c r="AK533" s="11"/>
      <c r="AL533" s="11"/>
      <c r="AM533" s="11"/>
      <c r="AN533" s="11"/>
      <c r="AO533" s="11"/>
      <c r="AP533" s="11"/>
      <c r="AQ533" s="31"/>
      <c r="AR533" s="11"/>
      <c r="AS533" s="11"/>
      <c r="AT533" s="11"/>
      <c r="AU533" s="11"/>
      <c r="AV533" s="11"/>
      <c r="AW533" s="11"/>
      <c r="AX533" s="11"/>
      <c r="AY533" s="11"/>
      <c r="AZ533" s="11"/>
      <c r="BA533" s="11"/>
      <c r="BB533" s="31"/>
      <c r="BC533" s="11"/>
      <c r="BD533" s="11"/>
      <c r="BE533" s="11"/>
      <c r="BF533" s="11"/>
      <c r="BG533" s="11"/>
      <c r="BH533" s="11"/>
      <c r="BI533" s="11"/>
      <c r="BJ533" s="11"/>
      <c r="BK533" s="11"/>
      <c r="BL533" s="11"/>
      <c r="BM533" s="11"/>
      <c r="BN533" s="11"/>
      <c r="BO533" s="11"/>
    </row>
    <row r="534" spans="3:67" s="51" customFormat="1" hidden="1" outlineLevel="1">
      <c r="C534" s="93"/>
      <c r="D534" s="93"/>
      <c r="E534" s="93"/>
      <c r="F534" s="93"/>
      <c r="G534" s="93"/>
      <c r="H534" s="93"/>
      <c r="I534" s="93"/>
      <c r="J534" s="93"/>
      <c r="K534" s="93"/>
      <c r="L534" s="93"/>
      <c r="M534" s="93"/>
      <c r="N534" s="93"/>
      <c r="O534" s="93"/>
      <c r="P534" s="93"/>
      <c r="Q534" s="93"/>
      <c r="R534" s="93"/>
      <c r="S534" s="93"/>
      <c r="T534" s="93"/>
      <c r="U534" s="93"/>
      <c r="V534" s="93"/>
      <c r="W534" s="93"/>
      <c r="X534" s="93"/>
      <c r="Y534" s="49"/>
      <c r="Z534" s="49"/>
      <c r="AA534" s="49"/>
      <c r="AB534" s="49"/>
      <c r="AC534" s="49"/>
      <c r="AD534" s="49"/>
      <c r="AE534" s="49"/>
      <c r="AF534" s="49"/>
      <c r="AG534" s="49"/>
      <c r="AH534" s="49"/>
      <c r="AI534" s="49"/>
      <c r="AJ534" s="49"/>
      <c r="AK534" s="49"/>
      <c r="AL534" s="93"/>
      <c r="AM534" s="93"/>
      <c r="AN534" s="93"/>
      <c r="AO534" s="93"/>
      <c r="AP534" s="93"/>
      <c r="AQ534" s="94"/>
      <c r="AR534" s="93"/>
      <c r="AS534" s="93"/>
      <c r="AT534" s="93"/>
      <c r="AU534" s="93"/>
      <c r="AV534" s="93"/>
      <c r="AW534" s="93"/>
      <c r="AX534" s="93"/>
      <c r="AY534" s="93"/>
      <c r="AZ534" s="93"/>
      <c r="BA534" s="93"/>
      <c r="BB534" s="94"/>
      <c r="BC534" s="93"/>
      <c r="BD534" s="93"/>
      <c r="BE534" s="93"/>
      <c r="BF534" s="93"/>
      <c r="BG534" s="93"/>
      <c r="BH534" s="93"/>
      <c r="BI534" s="93"/>
      <c r="BJ534" s="93"/>
      <c r="BK534" s="93"/>
      <c r="BL534" s="93"/>
      <c r="BM534" s="93"/>
      <c r="BN534" s="93"/>
      <c r="BO534" s="93"/>
    </row>
    <row r="535" spans="3:67" hidden="1" outlineLevel="1">
      <c r="D535" s="49" t="s">
        <v>296</v>
      </c>
      <c r="E535" s="49" t="s">
        <v>109</v>
      </c>
      <c r="F535" s="49" t="s">
        <v>89</v>
      </c>
      <c r="G535" s="49" t="s">
        <v>158</v>
      </c>
      <c r="H535" s="49" t="s">
        <v>352</v>
      </c>
      <c r="I535" s="49" t="s">
        <v>299</v>
      </c>
      <c r="J535" s="52"/>
      <c r="L535" s="49" t="s">
        <v>297</v>
      </c>
      <c r="AU535" s="49"/>
    </row>
    <row r="536" spans="3:67" hidden="1" outlineLevel="1">
      <c r="D536" s="49" t="s">
        <v>296</v>
      </c>
      <c r="E536" s="49" t="s">
        <v>112</v>
      </c>
      <c r="F536" s="49" t="s">
        <v>89</v>
      </c>
      <c r="G536" s="49" t="s">
        <v>158</v>
      </c>
      <c r="H536" s="49" t="s">
        <v>352</v>
      </c>
      <c r="I536" s="49" t="s">
        <v>299</v>
      </c>
      <c r="J536" s="52"/>
      <c r="L536" s="49" t="s">
        <v>297</v>
      </c>
      <c r="AU536" s="49"/>
    </row>
    <row r="537" spans="3:67" hidden="1" outlineLevel="1">
      <c r="D537" s="49" t="s">
        <v>296</v>
      </c>
      <c r="E537" s="49" t="s">
        <v>116</v>
      </c>
      <c r="F537" s="49" t="s">
        <v>89</v>
      </c>
      <c r="G537" s="49" t="s">
        <v>158</v>
      </c>
      <c r="H537" s="49" t="s">
        <v>352</v>
      </c>
      <c r="I537" s="49" t="s">
        <v>299</v>
      </c>
      <c r="J537" s="52"/>
      <c r="L537" s="49" t="s">
        <v>297</v>
      </c>
      <c r="AU537" s="49"/>
    </row>
    <row r="538" spans="3:67" hidden="1" outlineLevel="1">
      <c r="D538" s="49" t="s">
        <v>296</v>
      </c>
      <c r="E538" s="49" t="s">
        <v>120</v>
      </c>
      <c r="F538" s="49" t="s">
        <v>89</v>
      </c>
      <c r="G538" s="49" t="s">
        <v>158</v>
      </c>
      <c r="H538" s="49" t="s">
        <v>352</v>
      </c>
      <c r="I538" s="49" t="s">
        <v>299</v>
      </c>
      <c r="J538" s="52"/>
      <c r="L538" s="49" t="s">
        <v>297</v>
      </c>
      <c r="AU538" s="49"/>
    </row>
    <row r="539" spans="3:67" hidden="1" outlineLevel="1">
      <c r="D539" s="49" t="s">
        <v>296</v>
      </c>
      <c r="E539" s="49" t="s">
        <v>113</v>
      </c>
      <c r="F539" s="49" t="s">
        <v>89</v>
      </c>
      <c r="G539" s="49" t="s">
        <v>158</v>
      </c>
      <c r="H539" s="49" t="s">
        <v>352</v>
      </c>
      <c r="I539" s="49" t="s">
        <v>299</v>
      </c>
      <c r="J539" s="52"/>
      <c r="L539" s="49" t="s">
        <v>297</v>
      </c>
      <c r="AU539" s="49"/>
    </row>
    <row r="540" spans="3:67" hidden="1" outlineLevel="1">
      <c r="D540" s="49" t="s">
        <v>296</v>
      </c>
      <c r="E540" s="49" t="s">
        <v>128</v>
      </c>
      <c r="F540" s="49" t="s">
        <v>89</v>
      </c>
      <c r="G540" s="49" t="s">
        <v>158</v>
      </c>
      <c r="H540" s="49" t="s">
        <v>352</v>
      </c>
      <c r="I540" s="49" t="s">
        <v>299</v>
      </c>
      <c r="J540" s="52"/>
      <c r="L540" s="49" t="s">
        <v>297</v>
      </c>
      <c r="AU540" s="49"/>
    </row>
    <row r="541" spans="3:67" hidden="1" outlineLevel="1">
      <c r="D541" s="49" t="s">
        <v>296</v>
      </c>
      <c r="E541" s="49" t="s">
        <v>132</v>
      </c>
      <c r="F541" s="49" t="s">
        <v>89</v>
      </c>
      <c r="G541" s="49" t="s">
        <v>158</v>
      </c>
      <c r="H541" s="49" t="s">
        <v>352</v>
      </c>
      <c r="I541" s="49" t="s">
        <v>299</v>
      </c>
      <c r="J541" s="52"/>
      <c r="L541" s="49" t="s">
        <v>297</v>
      </c>
      <c r="AU541" s="49"/>
    </row>
    <row r="542" spans="3:67" hidden="1" outlineLevel="1">
      <c r="D542" s="49" t="s">
        <v>296</v>
      </c>
      <c r="E542" s="49" t="s">
        <v>121</v>
      </c>
      <c r="F542" s="49" t="s">
        <v>89</v>
      </c>
      <c r="G542" s="49" t="s">
        <v>158</v>
      </c>
      <c r="H542" s="49" t="s">
        <v>352</v>
      </c>
      <c r="I542" s="49" t="s">
        <v>299</v>
      </c>
      <c r="J542" s="52"/>
      <c r="L542" s="49" t="s">
        <v>297</v>
      </c>
      <c r="AU542" s="49"/>
    </row>
    <row r="543" spans="3:67" hidden="1" outlineLevel="1">
      <c r="D543" s="49" t="s">
        <v>296</v>
      </c>
      <c r="E543" s="49" t="s">
        <v>109</v>
      </c>
      <c r="F543" s="49" t="s">
        <v>89</v>
      </c>
      <c r="G543" s="49" t="s">
        <v>158</v>
      </c>
      <c r="H543" s="49" t="s">
        <v>301</v>
      </c>
      <c r="I543" s="49" t="s">
        <v>299</v>
      </c>
      <c r="J543" s="52"/>
      <c r="L543" s="49" t="s">
        <v>297</v>
      </c>
      <c r="Y543" s="50">
        <f>((((Inp_CostIndices!Y$11-1)*Inp_CostIndices!Y$64+1)^Cal_Adjustments!$J$19)*(Inp_CostIndices!Y$44^Cal_Adjustments!$M$19)+((Inp_CostIndices!Y$22^Cal_Adjustments!$K$19)-1))</f>
        <v>1</v>
      </c>
      <c r="Z543" s="50">
        <f>((((Inp_CostIndices!Z$11-1)*Inp_CostIndices!Z$64+1)^Cal_Adjustments!$J$19)*(Inp_CostIndices!Z$44^Cal_Adjustments!$M$19)+((Inp_CostIndices!Z$22^Cal_Adjustments!$K$19)-1))</f>
        <v>1</v>
      </c>
      <c r="AA543" s="50">
        <f>((((Inp_CostIndices!AA$11-1)*Inp_CostIndices!AA$64+1)^Cal_Adjustments!$J$19)*(Inp_CostIndices!AA$44^Cal_Adjustments!$M$19)+((Inp_CostIndices!AA$22^Cal_Adjustments!$K$19)-1))</f>
        <v>1</v>
      </c>
      <c r="AB543" s="50">
        <f>((((Inp_CostIndices!AB$11-1)*Inp_CostIndices!AB$64+1)^Cal_Adjustments!$J$19)*(Inp_CostIndices!AB$44^Cal_Adjustments!$M$19)+((Inp_CostIndices!AB$22^Cal_Adjustments!$K$19)-1))</f>
        <v>1</v>
      </c>
      <c r="AC543" s="50">
        <f>((((Inp_CostIndices!AC$11-1)*Inp_CostIndices!AC$64+1)^Cal_Adjustments!$J$19)*(Inp_CostIndices!AC$44^Cal_Adjustments!$M$19)+((Inp_CostIndices!AC$22^Cal_Adjustments!$K$19)-1))</f>
        <v>1</v>
      </c>
      <c r="AD543" s="50">
        <f>((((Inp_CostIndices!AD$11-1)*Inp_CostIndices!AD$64+1)^Cal_Adjustments!$J$19)*(Inp_CostIndices!AD$44^Cal_Adjustments!$M$19)+((Inp_CostIndices!AD$22^Cal_Adjustments!$K$19)-1))</f>
        <v>1</v>
      </c>
      <c r="AE543" s="50">
        <f>((((Inp_CostIndices!AE$11-1)*Inp_CostIndices!AE$64+1)^Cal_Adjustments!$J$19)*(Inp_CostIndices!AE$44^Cal_Adjustments!$M$19)+((Inp_CostIndices!AE$22^Cal_Adjustments!$K$19)-1))</f>
        <v>1</v>
      </c>
      <c r="AF543" s="50">
        <f>((((Inp_CostIndices!AF$11-1)*Inp_CostIndices!AF$64+1)^Cal_Adjustments!$J$19)*(Inp_CostIndices!AF$44^Cal_Adjustments!$M$19)+((Inp_CostIndices!AF$22^Cal_Adjustments!$K$19)-1))</f>
        <v>1</v>
      </c>
      <c r="AG543" s="50">
        <f>((((Inp_CostIndices!AG$11-1)*Inp_CostIndices!AG$64+1)^Cal_Adjustments!$J$19)*(Inp_CostIndices!AG$44^Cal_Adjustments!$M$19)+((Inp_CostIndices!AG$22^Cal_Adjustments!$K$19)-1))</f>
        <v>1</v>
      </c>
      <c r="AH543" s="50">
        <f>((((Inp_CostIndices!AH$11-1)*Inp_CostIndices!AH$64+1)^Cal_Adjustments!$J$19)*(Inp_CostIndices!AH$44^Cal_Adjustments!$M$19)+((Inp_CostIndices!AH$22^Cal_Adjustments!$K$19)-1))</f>
        <v>1</v>
      </c>
      <c r="AI543" s="50">
        <f>((((Inp_CostIndices!AI$11-1)*Inp_CostIndices!AI$64+1)^Cal_Adjustments!$J$19)*(Inp_CostIndices!AI$44^Cal_Adjustments!$M$19)+((Inp_CostIndices!AI$22^Cal_Adjustments!$K$19)-1))</f>
        <v>1</v>
      </c>
      <c r="AJ543" s="50">
        <f>((((Inp_CostIndices!AJ$11-1)*Inp_CostIndices!AJ$64+1)^Cal_Adjustments!$J$19)*(Inp_CostIndices!AJ$44^Cal_Adjustments!$M$19)+((Inp_CostIndices!AJ$22^Cal_Adjustments!$K$19)-1))</f>
        <v>1</v>
      </c>
      <c r="AK543" s="50">
        <f>((((Inp_CostIndices!AK$11-1)*Inp_CostIndices!AK$64+1)^Cal_Adjustments!$J$19)*(Inp_CostIndices!AK$44^Cal_Adjustments!$M$19)+((Inp_CostIndices!AK$22^Cal_Adjustments!$K$19)-1))</f>
        <v>1</v>
      </c>
      <c r="AU543" s="49"/>
    </row>
    <row r="544" spans="3:67" hidden="1" outlineLevel="1">
      <c r="D544" s="49" t="s">
        <v>296</v>
      </c>
      <c r="E544" s="49" t="s">
        <v>112</v>
      </c>
      <c r="F544" s="49" t="s">
        <v>89</v>
      </c>
      <c r="G544" s="49" t="s">
        <v>158</v>
      </c>
      <c r="H544" s="49" t="s">
        <v>301</v>
      </c>
      <c r="I544" s="49" t="s">
        <v>299</v>
      </c>
      <c r="J544" s="52"/>
      <c r="L544" s="49" t="s">
        <v>297</v>
      </c>
      <c r="Y544" s="50">
        <f>((((Inp_CostIndices!Y$12-1)*Inp_CostIndices!Y$64+1)^Cal_Adjustments!$J$19)*(Inp_CostIndices!Y$45^Cal_Adjustments!$M$19)+((Inp_CostIndices!Y$23^Cal_Adjustments!$K$19)-1))</f>
        <v>1</v>
      </c>
      <c r="Z544" s="50">
        <f>((((Inp_CostIndices!Z$12-1)*Inp_CostIndices!Z$64+1)^Cal_Adjustments!$J$19)*(Inp_CostIndices!Z$45^Cal_Adjustments!$M$19)+((Inp_CostIndices!Z$23^Cal_Adjustments!$K$19)-1))</f>
        <v>1</v>
      </c>
      <c r="AA544" s="50">
        <f>((((Inp_CostIndices!AA$12-1)*Inp_CostIndices!AA$64+1)^Cal_Adjustments!$J$19)*(Inp_CostIndices!AA$45^Cal_Adjustments!$M$19)+((Inp_CostIndices!AA$23^Cal_Adjustments!$K$19)-1))</f>
        <v>1</v>
      </c>
      <c r="AB544" s="50">
        <f>((((Inp_CostIndices!AB$12-1)*Inp_CostIndices!AB$64+1)^Cal_Adjustments!$J$19)*(Inp_CostIndices!AB$45^Cal_Adjustments!$M$19)+((Inp_CostIndices!AB$23^Cal_Adjustments!$K$19)-1))</f>
        <v>1</v>
      </c>
      <c r="AC544" s="50">
        <f>((((Inp_CostIndices!AC$12-1)*Inp_CostIndices!AC$64+1)^Cal_Adjustments!$J$19)*(Inp_CostIndices!AC$45^Cal_Adjustments!$M$19)+((Inp_CostIndices!AC$23^Cal_Adjustments!$K$19)-1))</f>
        <v>1</v>
      </c>
      <c r="AD544" s="50">
        <f>((((Inp_CostIndices!AD$12-1)*Inp_CostIndices!AD$64+1)^Cal_Adjustments!$J$19)*(Inp_CostIndices!AD$45^Cal_Adjustments!$M$19)+((Inp_CostIndices!AD$23^Cal_Adjustments!$K$19)-1))</f>
        <v>1</v>
      </c>
      <c r="AE544" s="50">
        <f>((((Inp_CostIndices!AE$12-1)*Inp_CostIndices!AE$64+1)^Cal_Adjustments!$J$19)*(Inp_CostIndices!AE$45^Cal_Adjustments!$M$19)+((Inp_CostIndices!AE$23^Cal_Adjustments!$K$19)-1))</f>
        <v>1</v>
      </c>
      <c r="AF544" s="50">
        <f>((((Inp_CostIndices!AF$12-1)*Inp_CostIndices!AF$64+1)^Cal_Adjustments!$J$19)*(Inp_CostIndices!AF$45^Cal_Adjustments!$M$19)+((Inp_CostIndices!AF$23^Cal_Adjustments!$K$19)-1))</f>
        <v>1</v>
      </c>
      <c r="AG544" s="50">
        <f>((((Inp_CostIndices!AG$12-1)*Inp_CostIndices!AG$64+1)^Cal_Adjustments!$J$19)*(Inp_CostIndices!AG$45^Cal_Adjustments!$M$19)+((Inp_CostIndices!AG$23^Cal_Adjustments!$K$19)-1))</f>
        <v>1</v>
      </c>
      <c r="AH544" s="50">
        <f>((((Inp_CostIndices!AH$12-1)*Inp_CostIndices!AH$64+1)^Cal_Adjustments!$J$19)*(Inp_CostIndices!AH$45^Cal_Adjustments!$M$19)+((Inp_CostIndices!AH$23^Cal_Adjustments!$K$19)-1))</f>
        <v>1</v>
      </c>
      <c r="AI544" s="50">
        <f>((((Inp_CostIndices!AI$12-1)*Inp_CostIndices!AI$64+1)^Cal_Adjustments!$J$19)*(Inp_CostIndices!AI$45^Cal_Adjustments!$M$19)+((Inp_CostIndices!AI$23^Cal_Adjustments!$K$19)-1))</f>
        <v>1</v>
      </c>
      <c r="AJ544" s="50">
        <f>((((Inp_CostIndices!AJ$12-1)*Inp_CostIndices!AJ$64+1)^Cal_Adjustments!$J$19)*(Inp_CostIndices!AJ$45^Cal_Adjustments!$M$19)+((Inp_CostIndices!AJ$23^Cal_Adjustments!$K$19)-1))</f>
        <v>1</v>
      </c>
      <c r="AK544" s="50">
        <f>((((Inp_CostIndices!AK$12-1)*Inp_CostIndices!AK$64+1)^Cal_Adjustments!$J$19)*(Inp_CostIndices!AK$45^Cal_Adjustments!$M$19)+((Inp_CostIndices!AK$23^Cal_Adjustments!$K$19)-1))</f>
        <v>1</v>
      </c>
      <c r="AU544" s="49"/>
    </row>
    <row r="545" spans="4:47" hidden="1" outlineLevel="1">
      <c r="D545" s="49" t="s">
        <v>296</v>
      </c>
      <c r="E545" s="49" t="s">
        <v>116</v>
      </c>
      <c r="F545" s="49" t="s">
        <v>89</v>
      </c>
      <c r="G545" s="49" t="s">
        <v>158</v>
      </c>
      <c r="H545" s="49" t="s">
        <v>301</v>
      </c>
      <c r="I545" s="49" t="s">
        <v>299</v>
      </c>
      <c r="J545" s="52"/>
      <c r="L545" s="49" t="s">
        <v>297</v>
      </c>
      <c r="Y545" s="50">
        <f>((((Inp_CostIndices!Y$13-1)*Inp_CostIndices!Y$64+1)^Cal_Adjustments!$J$19)*(Inp_CostIndices!Y$46^Cal_Adjustments!$M$19)+((Inp_CostIndices!Y$24^Cal_Adjustments!$K$19)-1))</f>
        <v>1</v>
      </c>
      <c r="Z545" s="50">
        <f>((((Inp_CostIndices!Z$13-1)*Inp_CostIndices!Z$64+1)^Cal_Adjustments!$J$19)*(Inp_CostIndices!Z$46^Cal_Adjustments!$M$19)+((Inp_CostIndices!Z$24^Cal_Adjustments!$K$19)-1))</f>
        <v>1</v>
      </c>
      <c r="AA545" s="50">
        <f>((((Inp_CostIndices!AA$13-1)*Inp_CostIndices!AA$64+1)^Cal_Adjustments!$J$19)*(Inp_CostIndices!AA$46^Cal_Adjustments!$M$19)+((Inp_CostIndices!AA$24^Cal_Adjustments!$K$19)-1))</f>
        <v>1</v>
      </c>
      <c r="AB545" s="50">
        <f>((((Inp_CostIndices!AB$13-1)*Inp_CostIndices!AB$64+1)^Cal_Adjustments!$J$19)*(Inp_CostIndices!AB$46^Cal_Adjustments!$M$19)+((Inp_CostIndices!AB$24^Cal_Adjustments!$K$19)-1))</f>
        <v>1</v>
      </c>
      <c r="AC545" s="50">
        <f>((((Inp_CostIndices!AC$13-1)*Inp_CostIndices!AC$64+1)^Cal_Adjustments!$J$19)*(Inp_CostIndices!AC$46^Cal_Adjustments!$M$19)+((Inp_CostIndices!AC$24^Cal_Adjustments!$K$19)-1))</f>
        <v>1</v>
      </c>
      <c r="AD545" s="50">
        <f>((((Inp_CostIndices!AD$13-1)*Inp_CostIndices!AD$64+1)^Cal_Adjustments!$J$19)*(Inp_CostIndices!AD$46^Cal_Adjustments!$M$19)+((Inp_CostIndices!AD$24^Cal_Adjustments!$K$19)-1))</f>
        <v>1</v>
      </c>
      <c r="AE545" s="50">
        <f>((((Inp_CostIndices!AE$13-1)*Inp_CostIndices!AE$64+1)^Cal_Adjustments!$J$19)*(Inp_CostIndices!AE$46^Cal_Adjustments!$M$19)+((Inp_CostIndices!AE$24^Cal_Adjustments!$K$19)-1))</f>
        <v>1</v>
      </c>
      <c r="AF545" s="50">
        <f>((((Inp_CostIndices!AF$13-1)*Inp_CostIndices!AF$64+1)^Cal_Adjustments!$J$19)*(Inp_CostIndices!AF$46^Cal_Adjustments!$M$19)+((Inp_CostIndices!AF$24^Cal_Adjustments!$K$19)-1))</f>
        <v>1</v>
      </c>
      <c r="AG545" s="50">
        <f>((((Inp_CostIndices!AG$13-1)*Inp_CostIndices!AG$64+1)^Cal_Adjustments!$J$19)*(Inp_CostIndices!AG$46^Cal_Adjustments!$M$19)+((Inp_CostIndices!AG$24^Cal_Adjustments!$K$19)-1))</f>
        <v>1</v>
      </c>
      <c r="AH545" s="50">
        <f>((((Inp_CostIndices!AH$13-1)*Inp_CostIndices!AH$64+1)^Cal_Adjustments!$J$19)*(Inp_CostIndices!AH$46^Cal_Adjustments!$M$19)+((Inp_CostIndices!AH$24^Cal_Adjustments!$K$19)-1))</f>
        <v>1</v>
      </c>
      <c r="AI545" s="50">
        <f>((((Inp_CostIndices!AI$13-1)*Inp_CostIndices!AI$64+1)^Cal_Adjustments!$J$19)*(Inp_CostIndices!AI$46^Cal_Adjustments!$M$19)+((Inp_CostIndices!AI$24^Cal_Adjustments!$K$19)-1))</f>
        <v>1</v>
      </c>
      <c r="AJ545" s="50">
        <f>((((Inp_CostIndices!AJ$13-1)*Inp_CostIndices!AJ$64+1)^Cal_Adjustments!$J$19)*(Inp_CostIndices!AJ$46^Cal_Adjustments!$M$19)+((Inp_CostIndices!AJ$24^Cal_Adjustments!$K$19)-1))</f>
        <v>1</v>
      </c>
      <c r="AK545" s="50">
        <f>((((Inp_CostIndices!AK$13-1)*Inp_CostIndices!AK$64+1)^Cal_Adjustments!$J$19)*(Inp_CostIndices!AK$46^Cal_Adjustments!$M$19)+((Inp_CostIndices!AK$24^Cal_Adjustments!$K$19)-1))</f>
        <v>1</v>
      </c>
      <c r="AU545" s="49"/>
    </row>
    <row r="546" spans="4:47" hidden="1" outlineLevel="1">
      <c r="D546" s="49" t="s">
        <v>296</v>
      </c>
      <c r="E546" s="49" t="s">
        <v>120</v>
      </c>
      <c r="F546" s="49" t="s">
        <v>89</v>
      </c>
      <c r="G546" s="49" t="s">
        <v>158</v>
      </c>
      <c r="H546" s="49" t="s">
        <v>301</v>
      </c>
      <c r="I546" s="49" t="s">
        <v>299</v>
      </c>
      <c r="J546" s="52"/>
      <c r="L546" s="49" t="s">
        <v>297</v>
      </c>
      <c r="Y546" s="50">
        <f>((((Inp_CostIndices!Y$14-1)*Inp_CostIndices!Y$64+1)^Cal_Adjustments!$J$19)*(Inp_CostIndices!Y$47^Cal_Adjustments!$M$19)+((Inp_CostIndices!Y$25^Cal_Adjustments!$K$19)-1))</f>
        <v>1</v>
      </c>
      <c r="Z546" s="50">
        <f>((((Inp_CostIndices!Z$14-1)*Inp_CostIndices!Z$64+1)^Cal_Adjustments!$J$19)*(Inp_CostIndices!Z$47^Cal_Adjustments!$M$19)+((Inp_CostIndices!Z$25^Cal_Adjustments!$K$19)-1))</f>
        <v>1</v>
      </c>
      <c r="AA546" s="50">
        <f>((((Inp_CostIndices!AA$14-1)*Inp_CostIndices!AA$64+1)^Cal_Adjustments!$J$19)*(Inp_CostIndices!AA$47^Cal_Adjustments!$M$19)+((Inp_CostIndices!AA$25^Cal_Adjustments!$K$19)-1))</f>
        <v>1</v>
      </c>
      <c r="AB546" s="50">
        <f>((((Inp_CostIndices!AB$14-1)*Inp_CostIndices!AB$64+1)^Cal_Adjustments!$J$19)*(Inp_CostIndices!AB$47^Cal_Adjustments!$M$19)+((Inp_CostIndices!AB$25^Cal_Adjustments!$K$19)-1))</f>
        <v>1</v>
      </c>
      <c r="AC546" s="50">
        <f>((((Inp_CostIndices!AC$14-1)*Inp_CostIndices!AC$64+1)^Cal_Adjustments!$J$19)*(Inp_CostIndices!AC$47^Cal_Adjustments!$M$19)+((Inp_CostIndices!AC$25^Cal_Adjustments!$K$19)-1))</f>
        <v>1</v>
      </c>
      <c r="AD546" s="50">
        <f>((((Inp_CostIndices!AD$14-1)*Inp_CostIndices!AD$64+1)^Cal_Adjustments!$J$19)*(Inp_CostIndices!AD$47^Cal_Adjustments!$M$19)+((Inp_CostIndices!AD$25^Cal_Adjustments!$K$19)-1))</f>
        <v>1</v>
      </c>
      <c r="AE546" s="50">
        <f>((((Inp_CostIndices!AE$14-1)*Inp_CostIndices!AE$64+1)^Cal_Adjustments!$J$19)*(Inp_CostIndices!AE$47^Cal_Adjustments!$M$19)+((Inp_CostIndices!AE$25^Cal_Adjustments!$K$19)-1))</f>
        <v>1</v>
      </c>
      <c r="AF546" s="50">
        <f>((((Inp_CostIndices!AF$14-1)*Inp_CostIndices!AF$64+1)^Cal_Adjustments!$J$19)*(Inp_CostIndices!AF$47^Cal_Adjustments!$M$19)+((Inp_CostIndices!AF$25^Cal_Adjustments!$K$19)-1))</f>
        <v>1</v>
      </c>
      <c r="AG546" s="50">
        <f>((((Inp_CostIndices!AG$14-1)*Inp_CostIndices!AG$64+1)^Cal_Adjustments!$J$19)*(Inp_CostIndices!AG$47^Cal_Adjustments!$M$19)+((Inp_CostIndices!AG$25^Cal_Adjustments!$K$19)-1))</f>
        <v>1</v>
      </c>
      <c r="AH546" s="50">
        <f>((((Inp_CostIndices!AH$14-1)*Inp_CostIndices!AH$64+1)^Cal_Adjustments!$J$19)*(Inp_CostIndices!AH$47^Cal_Adjustments!$M$19)+((Inp_CostIndices!AH$25^Cal_Adjustments!$K$19)-1))</f>
        <v>1</v>
      </c>
      <c r="AI546" s="50">
        <f>((((Inp_CostIndices!AI$14-1)*Inp_CostIndices!AI$64+1)^Cal_Adjustments!$J$19)*(Inp_CostIndices!AI$47^Cal_Adjustments!$M$19)+((Inp_CostIndices!AI$25^Cal_Adjustments!$K$19)-1))</f>
        <v>1</v>
      </c>
      <c r="AJ546" s="50">
        <f>((((Inp_CostIndices!AJ$14-1)*Inp_CostIndices!AJ$64+1)^Cal_Adjustments!$J$19)*(Inp_CostIndices!AJ$47^Cal_Adjustments!$M$19)+((Inp_CostIndices!AJ$25^Cal_Adjustments!$K$19)-1))</f>
        <v>1</v>
      </c>
      <c r="AK546" s="50">
        <f>((((Inp_CostIndices!AK$14-1)*Inp_CostIndices!AK$64+1)^Cal_Adjustments!$J$19)*(Inp_CostIndices!AK$47^Cal_Adjustments!$M$19)+((Inp_CostIndices!AK$25^Cal_Adjustments!$K$19)-1))</f>
        <v>1</v>
      </c>
      <c r="AU546" s="49"/>
    </row>
    <row r="547" spans="4:47" hidden="1" outlineLevel="1">
      <c r="D547" s="49" t="s">
        <v>296</v>
      </c>
      <c r="E547" s="49" t="s">
        <v>113</v>
      </c>
      <c r="F547" s="49" t="s">
        <v>89</v>
      </c>
      <c r="G547" s="49" t="s">
        <v>158</v>
      </c>
      <c r="H547" s="49" t="s">
        <v>301</v>
      </c>
      <c r="I547" s="49" t="s">
        <v>299</v>
      </c>
      <c r="J547" s="52"/>
      <c r="L547" s="49" t="s">
        <v>297</v>
      </c>
      <c r="Y547" s="50">
        <f>((((Inp_CostIndices!Y$15-1)*Inp_CostIndices!Y$64+1)^Cal_Adjustments!$J$19)*(Inp_CostIndices!Y$48^Cal_Adjustments!$M$19)+((Inp_CostIndices!Y$26^Cal_Adjustments!$K$19)-1))</f>
        <v>1</v>
      </c>
      <c r="Z547" s="50">
        <f>((((Inp_CostIndices!Z$15-1)*Inp_CostIndices!Z$64+1)^Cal_Adjustments!$J$19)*(Inp_CostIndices!Z$48^Cal_Adjustments!$M$19)+((Inp_CostIndices!Z$26^Cal_Adjustments!$K$19)-1))</f>
        <v>1</v>
      </c>
      <c r="AA547" s="50">
        <f>((((Inp_CostIndices!AA$15-1)*Inp_CostIndices!AA$64+1)^Cal_Adjustments!$J$19)*(Inp_CostIndices!AA$48^Cal_Adjustments!$M$19)+((Inp_CostIndices!AA$26^Cal_Adjustments!$K$19)-1))</f>
        <v>1</v>
      </c>
      <c r="AB547" s="50">
        <f>((((Inp_CostIndices!AB$15-1)*Inp_CostIndices!AB$64+1)^Cal_Adjustments!$J$19)*(Inp_CostIndices!AB$48^Cal_Adjustments!$M$19)+((Inp_CostIndices!AB$26^Cal_Adjustments!$K$19)-1))</f>
        <v>1</v>
      </c>
      <c r="AC547" s="50">
        <f>((((Inp_CostIndices!AC$15-1)*Inp_CostIndices!AC$64+1)^Cal_Adjustments!$J$19)*(Inp_CostIndices!AC$48^Cal_Adjustments!$M$19)+((Inp_CostIndices!AC$26^Cal_Adjustments!$K$19)-1))</f>
        <v>1</v>
      </c>
      <c r="AD547" s="50">
        <f>((((Inp_CostIndices!AD$15-1)*Inp_CostIndices!AD$64+1)^Cal_Adjustments!$J$19)*(Inp_CostIndices!AD$48^Cal_Adjustments!$M$19)+((Inp_CostIndices!AD$26^Cal_Adjustments!$K$19)-1))</f>
        <v>1</v>
      </c>
      <c r="AE547" s="50">
        <f>((((Inp_CostIndices!AE$15-1)*Inp_CostIndices!AE$64+1)^Cal_Adjustments!$J$19)*(Inp_CostIndices!AE$48^Cal_Adjustments!$M$19)+((Inp_CostIndices!AE$26^Cal_Adjustments!$K$19)-1))</f>
        <v>1</v>
      </c>
      <c r="AF547" s="50">
        <f>((((Inp_CostIndices!AF$15-1)*Inp_CostIndices!AF$64+1)^Cal_Adjustments!$J$19)*(Inp_CostIndices!AF$48^Cal_Adjustments!$M$19)+((Inp_CostIndices!AF$26^Cal_Adjustments!$K$19)-1))</f>
        <v>1</v>
      </c>
      <c r="AG547" s="50">
        <f>((((Inp_CostIndices!AG$15-1)*Inp_CostIndices!AG$64+1)^Cal_Adjustments!$J$19)*(Inp_CostIndices!AG$48^Cal_Adjustments!$M$19)+((Inp_CostIndices!AG$26^Cal_Adjustments!$K$19)-1))</f>
        <v>1</v>
      </c>
      <c r="AH547" s="50">
        <f>((((Inp_CostIndices!AH$15-1)*Inp_CostIndices!AH$64+1)^Cal_Adjustments!$J$19)*(Inp_CostIndices!AH$48^Cal_Adjustments!$M$19)+((Inp_CostIndices!AH$26^Cal_Adjustments!$K$19)-1))</f>
        <v>1</v>
      </c>
      <c r="AI547" s="50">
        <f>((((Inp_CostIndices!AI$15-1)*Inp_CostIndices!AI$64+1)^Cal_Adjustments!$J$19)*(Inp_CostIndices!AI$48^Cal_Adjustments!$M$19)+((Inp_CostIndices!AI$26^Cal_Adjustments!$K$19)-1))</f>
        <v>1</v>
      </c>
      <c r="AJ547" s="50">
        <f>((((Inp_CostIndices!AJ$15-1)*Inp_CostIndices!AJ$64+1)^Cal_Adjustments!$J$19)*(Inp_CostIndices!AJ$48^Cal_Adjustments!$M$19)+((Inp_CostIndices!AJ$26^Cal_Adjustments!$K$19)-1))</f>
        <v>1</v>
      </c>
      <c r="AK547" s="50">
        <f>((((Inp_CostIndices!AK$15-1)*Inp_CostIndices!AK$64+1)^Cal_Adjustments!$J$19)*(Inp_CostIndices!AK$48^Cal_Adjustments!$M$19)+((Inp_CostIndices!AK$26^Cal_Adjustments!$K$19)-1))</f>
        <v>1</v>
      </c>
      <c r="AU547" s="49"/>
    </row>
    <row r="548" spans="4:47" hidden="1" outlineLevel="1">
      <c r="D548" s="49" t="s">
        <v>296</v>
      </c>
      <c r="E548" s="49" t="s">
        <v>128</v>
      </c>
      <c r="F548" s="49" t="s">
        <v>89</v>
      </c>
      <c r="G548" s="49" t="s">
        <v>158</v>
      </c>
      <c r="H548" s="49" t="s">
        <v>301</v>
      </c>
      <c r="I548" s="49" t="s">
        <v>299</v>
      </c>
      <c r="J548" s="52"/>
      <c r="L548" s="49" t="s">
        <v>297</v>
      </c>
      <c r="Y548" s="50">
        <f>((((Inp_CostIndices!Y$16-1)*Inp_CostIndices!Y$64+1)^Cal_Adjustments!$J$19)*(Inp_CostIndices!Y$49^Cal_Adjustments!$M$19)+((Inp_CostIndices!Y$27^Cal_Adjustments!$K$19)-1))</f>
        <v>1</v>
      </c>
      <c r="Z548" s="50">
        <f>((((Inp_CostIndices!Z$16-1)*Inp_CostIndices!Z$64+1)^Cal_Adjustments!$J$19)*(Inp_CostIndices!Z$49^Cal_Adjustments!$M$19)+((Inp_CostIndices!Z$27^Cal_Adjustments!$K$19)-1))</f>
        <v>1</v>
      </c>
      <c r="AA548" s="50">
        <f>((((Inp_CostIndices!AA$16-1)*Inp_CostIndices!AA$64+1)^Cal_Adjustments!$J$19)*(Inp_CostIndices!AA$49^Cal_Adjustments!$M$19)+((Inp_CostIndices!AA$27^Cal_Adjustments!$K$19)-1))</f>
        <v>1</v>
      </c>
      <c r="AB548" s="50">
        <f>((((Inp_CostIndices!AB$16-1)*Inp_CostIndices!AB$64+1)^Cal_Adjustments!$J$19)*(Inp_CostIndices!AB$49^Cal_Adjustments!$M$19)+((Inp_CostIndices!AB$27^Cal_Adjustments!$K$19)-1))</f>
        <v>1</v>
      </c>
      <c r="AC548" s="50">
        <f>((((Inp_CostIndices!AC$16-1)*Inp_CostIndices!AC$64+1)^Cal_Adjustments!$J$19)*(Inp_CostIndices!AC$49^Cal_Adjustments!$M$19)+((Inp_CostIndices!AC$27^Cal_Adjustments!$K$19)-1))</f>
        <v>1</v>
      </c>
      <c r="AD548" s="50">
        <f>((((Inp_CostIndices!AD$16-1)*Inp_CostIndices!AD$64+1)^Cal_Adjustments!$J$19)*(Inp_CostIndices!AD$49^Cal_Adjustments!$M$19)+((Inp_CostIndices!AD$27^Cal_Adjustments!$K$19)-1))</f>
        <v>1</v>
      </c>
      <c r="AE548" s="50">
        <f>((((Inp_CostIndices!AE$16-1)*Inp_CostIndices!AE$64+1)^Cal_Adjustments!$J$19)*(Inp_CostIndices!AE$49^Cal_Adjustments!$M$19)+((Inp_CostIndices!AE$27^Cal_Adjustments!$K$19)-1))</f>
        <v>1</v>
      </c>
      <c r="AF548" s="50">
        <f>((((Inp_CostIndices!AF$16-1)*Inp_CostIndices!AF$64+1)^Cal_Adjustments!$J$19)*(Inp_CostIndices!AF$49^Cal_Adjustments!$M$19)+((Inp_CostIndices!AF$27^Cal_Adjustments!$K$19)-1))</f>
        <v>1</v>
      </c>
      <c r="AG548" s="50">
        <f>((((Inp_CostIndices!AG$16-1)*Inp_CostIndices!AG$64+1)^Cal_Adjustments!$J$19)*(Inp_CostIndices!AG$49^Cal_Adjustments!$M$19)+((Inp_CostIndices!AG$27^Cal_Adjustments!$K$19)-1))</f>
        <v>1</v>
      </c>
      <c r="AH548" s="50">
        <f>((((Inp_CostIndices!AH$16-1)*Inp_CostIndices!AH$64+1)^Cal_Adjustments!$J$19)*(Inp_CostIndices!AH$49^Cal_Adjustments!$M$19)+((Inp_CostIndices!AH$27^Cal_Adjustments!$K$19)-1))</f>
        <v>1</v>
      </c>
      <c r="AI548" s="50">
        <f>((((Inp_CostIndices!AI$16-1)*Inp_CostIndices!AI$64+1)^Cal_Adjustments!$J$19)*(Inp_CostIndices!AI$49^Cal_Adjustments!$M$19)+((Inp_CostIndices!AI$27^Cal_Adjustments!$K$19)-1))</f>
        <v>1</v>
      </c>
      <c r="AJ548" s="50">
        <f>((((Inp_CostIndices!AJ$16-1)*Inp_CostIndices!AJ$64+1)^Cal_Adjustments!$J$19)*(Inp_CostIndices!AJ$49^Cal_Adjustments!$M$19)+((Inp_CostIndices!AJ$27^Cal_Adjustments!$K$19)-1))</f>
        <v>1</v>
      </c>
      <c r="AK548" s="50">
        <f>((((Inp_CostIndices!AK$16-1)*Inp_CostIndices!AK$64+1)^Cal_Adjustments!$J$19)*(Inp_CostIndices!AK$49^Cal_Adjustments!$M$19)+((Inp_CostIndices!AK$27^Cal_Adjustments!$K$19)-1))</f>
        <v>1</v>
      </c>
      <c r="AU548" s="49"/>
    </row>
    <row r="549" spans="4:47" hidden="1" outlineLevel="1">
      <c r="D549" s="49" t="s">
        <v>296</v>
      </c>
      <c r="E549" s="49" t="s">
        <v>132</v>
      </c>
      <c r="F549" s="49" t="s">
        <v>89</v>
      </c>
      <c r="G549" s="49" t="s">
        <v>158</v>
      </c>
      <c r="H549" s="49" t="s">
        <v>301</v>
      </c>
      <c r="I549" s="49" t="s">
        <v>299</v>
      </c>
      <c r="J549" s="52"/>
      <c r="L549" s="49" t="s">
        <v>297</v>
      </c>
      <c r="Y549" s="50">
        <f>((((Inp_CostIndices!Y$17-1)*Inp_CostIndices!Y$64+1)^Cal_Adjustments!$J$19)*(Inp_CostIndices!Y$50^Cal_Adjustments!$M$19)+((Inp_CostIndices!Y$28^Cal_Adjustments!$K$19)-1))</f>
        <v>1</v>
      </c>
      <c r="Z549" s="50">
        <f>((((Inp_CostIndices!Z$17-1)*Inp_CostIndices!Z$64+1)^Cal_Adjustments!$J$19)*(Inp_CostIndices!Z$50^Cal_Adjustments!$M$19)+((Inp_CostIndices!Z$28^Cal_Adjustments!$K$19)-1))</f>
        <v>1</v>
      </c>
      <c r="AA549" s="50">
        <f>((((Inp_CostIndices!AA$17-1)*Inp_CostIndices!AA$64+1)^Cal_Adjustments!$J$19)*(Inp_CostIndices!AA$50^Cal_Adjustments!$M$19)+((Inp_CostIndices!AA$28^Cal_Adjustments!$K$19)-1))</f>
        <v>1</v>
      </c>
      <c r="AB549" s="50">
        <f>((((Inp_CostIndices!AB$17-1)*Inp_CostIndices!AB$64+1)^Cal_Adjustments!$J$19)*(Inp_CostIndices!AB$50^Cal_Adjustments!$M$19)+((Inp_CostIndices!AB$28^Cal_Adjustments!$K$19)-1))</f>
        <v>1</v>
      </c>
      <c r="AC549" s="50">
        <f>((((Inp_CostIndices!AC$17-1)*Inp_CostIndices!AC$64+1)^Cal_Adjustments!$J$19)*(Inp_CostIndices!AC$50^Cal_Adjustments!$M$19)+((Inp_CostIndices!AC$28^Cal_Adjustments!$K$19)-1))</f>
        <v>1</v>
      </c>
      <c r="AD549" s="50">
        <f>((((Inp_CostIndices!AD$17-1)*Inp_CostIndices!AD$64+1)^Cal_Adjustments!$J$19)*(Inp_CostIndices!AD$50^Cal_Adjustments!$M$19)+((Inp_CostIndices!AD$28^Cal_Adjustments!$K$19)-1))</f>
        <v>1</v>
      </c>
      <c r="AE549" s="50">
        <f>((((Inp_CostIndices!AE$17-1)*Inp_CostIndices!AE$64+1)^Cal_Adjustments!$J$19)*(Inp_CostIndices!AE$50^Cal_Adjustments!$M$19)+((Inp_CostIndices!AE$28^Cal_Adjustments!$K$19)-1))</f>
        <v>1</v>
      </c>
      <c r="AF549" s="50">
        <f>((((Inp_CostIndices!AF$17-1)*Inp_CostIndices!AF$64+1)^Cal_Adjustments!$J$19)*(Inp_CostIndices!AF$50^Cal_Adjustments!$M$19)+((Inp_CostIndices!AF$28^Cal_Adjustments!$K$19)-1))</f>
        <v>1</v>
      </c>
      <c r="AG549" s="50">
        <f>((((Inp_CostIndices!AG$17-1)*Inp_CostIndices!AG$64+1)^Cal_Adjustments!$J$19)*(Inp_CostIndices!AG$50^Cal_Adjustments!$M$19)+((Inp_CostIndices!AG$28^Cal_Adjustments!$K$19)-1))</f>
        <v>1</v>
      </c>
      <c r="AH549" s="50">
        <f>((((Inp_CostIndices!AH$17-1)*Inp_CostIndices!AH$64+1)^Cal_Adjustments!$J$19)*(Inp_CostIndices!AH$50^Cal_Adjustments!$M$19)+((Inp_CostIndices!AH$28^Cal_Adjustments!$K$19)-1))</f>
        <v>1</v>
      </c>
      <c r="AI549" s="50">
        <f>((((Inp_CostIndices!AI$17-1)*Inp_CostIndices!AI$64+1)^Cal_Adjustments!$J$19)*(Inp_CostIndices!AI$50^Cal_Adjustments!$M$19)+((Inp_CostIndices!AI$28^Cal_Adjustments!$K$19)-1))</f>
        <v>1</v>
      </c>
      <c r="AJ549" s="50">
        <f>((((Inp_CostIndices!AJ$17-1)*Inp_CostIndices!AJ$64+1)^Cal_Adjustments!$J$19)*(Inp_CostIndices!AJ$50^Cal_Adjustments!$M$19)+((Inp_CostIndices!AJ$28^Cal_Adjustments!$K$19)-1))</f>
        <v>1</v>
      </c>
      <c r="AK549" s="50">
        <f>((((Inp_CostIndices!AK$17-1)*Inp_CostIndices!AK$64+1)^Cal_Adjustments!$J$19)*(Inp_CostIndices!AK$50^Cal_Adjustments!$M$19)+((Inp_CostIndices!AK$28^Cal_Adjustments!$K$19)-1))</f>
        <v>1</v>
      </c>
      <c r="AU549" s="49"/>
    </row>
    <row r="550" spans="4:47" hidden="1" outlineLevel="1">
      <c r="D550" s="49" t="s">
        <v>296</v>
      </c>
      <c r="E550" s="49" t="s">
        <v>121</v>
      </c>
      <c r="F550" s="49" t="s">
        <v>89</v>
      </c>
      <c r="G550" s="49" t="s">
        <v>158</v>
      </c>
      <c r="H550" s="49" t="s">
        <v>301</v>
      </c>
      <c r="I550" s="49" t="s">
        <v>299</v>
      </c>
      <c r="J550" s="52"/>
      <c r="L550" s="49" t="s">
        <v>297</v>
      </c>
      <c r="Y550" s="50">
        <f>((((Inp_CostIndices!Y$18-1)*Inp_CostIndices!Y$64+1)^Cal_Adjustments!$J$19)*(Inp_CostIndices!Y$51^Cal_Adjustments!$M$19)+((Inp_CostIndices!Y$29^Cal_Adjustments!$K$19)-1))</f>
        <v>1</v>
      </c>
      <c r="Z550" s="50">
        <f>((((Inp_CostIndices!Z$18-1)*Inp_CostIndices!Z$64+1)^Cal_Adjustments!$J$19)*(Inp_CostIndices!Z$51^Cal_Adjustments!$M$19)+((Inp_CostIndices!Z$29^Cal_Adjustments!$K$19)-1))</f>
        <v>1</v>
      </c>
      <c r="AA550" s="50">
        <f>((((Inp_CostIndices!AA$18-1)*Inp_CostIndices!AA$64+1)^Cal_Adjustments!$J$19)*(Inp_CostIndices!AA$51^Cal_Adjustments!$M$19)+((Inp_CostIndices!AA$29^Cal_Adjustments!$K$19)-1))</f>
        <v>1</v>
      </c>
      <c r="AB550" s="50">
        <f>((((Inp_CostIndices!AB$18-1)*Inp_CostIndices!AB$64+1)^Cal_Adjustments!$J$19)*(Inp_CostIndices!AB$51^Cal_Adjustments!$M$19)+((Inp_CostIndices!AB$29^Cal_Adjustments!$K$19)-1))</f>
        <v>1</v>
      </c>
      <c r="AC550" s="50">
        <f>((((Inp_CostIndices!AC$18-1)*Inp_CostIndices!AC$64+1)^Cal_Adjustments!$J$19)*(Inp_CostIndices!AC$51^Cal_Adjustments!$M$19)+((Inp_CostIndices!AC$29^Cal_Adjustments!$K$19)-1))</f>
        <v>1</v>
      </c>
      <c r="AD550" s="50">
        <f>((((Inp_CostIndices!AD$18-1)*Inp_CostIndices!AD$64+1)^Cal_Adjustments!$J$19)*(Inp_CostIndices!AD$51^Cal_Adjustments!$M$19)+((Inp_CostIndices!AD$29^Cal_Adjustments!$K$19)-1))</f>
        <v>1</v>
      </c>
      <c r="AE550" s="50">
        <f>((((Inp_CostIndices!AE$18-1)*Inp_CostIndices!AE$64+1)^Cal_Adjustments!$J$19)*(Inp_CostIndices!AE$51^Cal_Adjustments!$M$19)+((Inp_CostIndices!AE$29^Cal_Adjustments!$K$19)-1))</f>
        <v>1</v>
      </c>
      <c r="AF550" s="50">
        <f>((((Inp_CostIndices!AF$18-1)*Inp_CostIndices!AF$64+1)^Cal_Adjustments!$J$19)*(Inp_CostIndices!AF$51^Cal_Adjustments!$M$19)+((Inp_CostIndices!AF$29^Cal_Adjustments!$K$19)-1))</f>
        <v>1</v>
      </c>
      <c r="AG550" s="50">
        <f>((((Inp_CostIndices!AG$18-1)*Inp_CostIndices!AG$64+1)^Cal_Adjustments!$J$19)*(Inp_CostIndices!AG$51^Cal_Adjustments!$M$19)+((Inp_CostIndices!AG$29^Cal_Adjustments!$K$19)-1))</f>
        <v>1</v>
      </c>
      <c r="AH550" s="50">
        <f>((((Inp_CostIndices!AH$18-1)*Inp_CostIndices!AH$64+1)^Cal_Adjustments!$J$19)*(Inp_CostIndices!AH$51^Cal_Adjustments!$M$19)+((Inp_CostIndices!AH$29^Cal_Adjustments!$K$19)-1))</f>
        <v>1</v>
      </c>
      <c r="AI550" s="50">
        <f>((((Inp_CostIndices!AI$18-1)*Inp_CostIndices!AI$64+1)^Cal_Adjustments!$J$19)*(Inp_CostIndices!AI$51^Cal_Adjustments!$M$19)+((Inp_CostIndices!AI$29^Cal_Adjustments!$K$19)-1))</f>
        <v>1</v>
      </c>
      <c r="AJ550" s="50">
        <f>((((Inp_CostIndices!AJ$18-1)*Inp_CostIndices!AJ$64+1)^Cal_Adjustments!$J$19)*(Inp_CostIndices!AJ$51^Cal_Adjustments!$M$19)+((Inp_CostIndices!AJ$29^Cal_Adjustments!$K$19)-1))</f>
        <v>1</v>
      </c>
      <c r="AK550" s="50">
        <f>((((Inp_CostIndices!AK$18-1)*Inp_CostIndices!AK$64+1)^Cal_Adjustments!$J$19)*(Inp_CostIndices!AK$51^Cal_Adjustments!$M$19)+((Inp_CostIndices!AK$29^Cal_Adjustments!$K$19)-1))</f>
        <v>1</v>
      </c>
      <c r="AU550" s="49"/>
    </row>
    <row r="551" spans="4:47" hidden="1" outlineLevel="1">
      <c r="D551" s="49" t="s">
        <v>296</v>
      </c>
      <c r="E551" s="49" t="s">
        <v>109</v>
      </c>
      <c r="F551" s="49" t="s">
        <v>89</v>
      </c>
      <c r="G551" s="49" t="s">
        <v>158</v>
      </c>
      <c r="H551" s="49" t="s">
        <v>302</v>
      </c>
      <c r="I551" s="49" t="s">
        <v>299</v>
      </c>
      <c r="J551" s="52"/>
      <c r="L551" s="49" t="s">
        <v>297</v>
      </c>
      <c r="Y551" s="50">
        <f>((((Inp_CostIndices!Y$11-1)*Inp_CostIndices!Y$64+1)^Cal_Adjustments!$J$19)*(Inp_CostIndices!Y$44^Cal_Adjustments!$M$19)+((Inp_CostIndices!Y$22^Cal_Adjustments!$K$19)-1))</f>
        <v>1</v>
      </c>
      <c r="Z551" s="50">
        <f>((((Inp_CostIndices!Z$11-1)*Inp_CostIndices!Z$64+1)^Cal_Adjustments!$J$19)*(Inp_CostIndices!Z$44^Cal_Adjustments!$M$19)+((Inp_CostIndices!Z$22^Cal_Adjustments!$K$19)-1))</f>
        <v>1</v>
      </c>
      <c r="AA551" s="50">
        <f>((((Inp_CostIndices!AA$11-1)*Inp_CostIndices!AA$64+1)^Cal_Adjustments!$J$19)*(Inp_CostIndices!AA$44^Cal_Adjustments!$M$19)+((Inp_CostIndices!AA$22^Cal_Adjustments!$K$19)-1))</f>
        <v>1</v>
      </c>
      <c r="AB551" s="50">
        <f>((((Inp_CostIndices!AB$11-1)*Inp_CostIndices!AB$64+1)^Cal_Adjustments!$J$19)*(Inp_CostIndices!AB$44^Cal_Adjustments!$M$19)+((Inp_CostIndices!AB$22^Cal_Adjustments!$K$19)-1))</f>
        <v>1</v>
      </c>
      <c r="AC551" s="50">
        <f>((((Inp_CostIndices!AC$11-1)*Inp_CostIndices!AC$64+1)^Cal_Adjustments!$J$19)*(Inp_CostIndices!AC$44^Cal_Adjustments!$M$19)+((Inp_CostIndices!AC$22^Cal_Adjustments!$K$19)-1))</f>
        <v>1</v>
      </c>
      <c r="AD551" s="50">
        <f>((((Inp_CostIndices!AD$11-1)*Inp_CostIndices!AD$64+1)^Cal_Adjustments!$J$19)*(Inp_CostIndices!AD$44^Cal_Adjustments!$M$19)+((Inp_CostIndices!AD$22^Cal_Adjustments!$K$19)-1))</f>
        <v>1</v>
      </c>
      <c r="AE551" s="50">
        <f>((((Inp_CostIndices!AE$11-1)*Inp_CostIndices!AE$64+1)^Cal_Adjustments!$J$19)*(Inp_CostIndices!AE$44^Cal_Adjustments!$M$19)+((Inp_CostIndices!AE$22^Cal_Adjustments!$K$19)-1))</f>
        <v>1</v>
      </c>
      <c r="AF551" s="50">
        <f>((((Inp_CostIndices!AF$11-1)*Inp_CostIndices!AF$64+1)^Cal_Adjustments!$J$19)*(Inp_CostIndices!AF$44^Cal_Adjustments!$M$19)+((Inp_CostIndices!AF$22^Cal_Adjustments!$K$19)-1))</f>
        <v>1</v>
      </c>
      <c r="AG551" s="50">
        <f>((((Inp_CostIndices!AG$11-1)*Inp_CostIndices!AG$64+1)^Cal_Adjustments!$J$19)*(Inp_CostIndices!AG$44^Cal_Adjustments!$M$19)+((Inp_CostIndices!AG$22^Cal_Adjustments!$K$19)-1))</f>
        <v>1</v>
      </c>
      <c r="AH551" s="50">
        <f>((((Inp_CostIndices!AH$11-1)*Inp_CostIndices!AH$64+1)^Cal_Adjustments!$J$19)*(Inp_CostIndices!AH$44^Cal_Adjustments!$M$19)+((Inp_CostIndices!AH$22^Cal_Adjustments!$K$19)-1))</f>
        <v>1</v>
      </c>
      <c r="AI551" s="50">
        <f>((((Inp_CostIndices!AI$11-1)*Inp_CostIndices!AI$64+1)^Cal_Adjustments!$J$19)*(Inp_CostIndices!AI$44^Cal_Adjustments!$M$19)+((Inp_CostIndices!AI$22^Cal_Adjustments!$K$19)-1))</f>
        <v>1</v>
      </c>
      <c r="AJ551" s="50">
        <f>((((Inp_CostIndices!AJ$11-1)*Inp_CostIndices!AJ$64+1)^Cal_Adjustments!$J$19)*(Inp_CostIndices!AJ$44^Cal_Adjustments!$M$19)+((Inp_CostIndices!AJ$22^Cal_Adjustments!$K$19)-1))</f>
        <v>1</v>
      </c>
      <c r="AK551" s="50">
        <f>((((Inp_CostIndices!AK$11-1)*Inp_CostIndices!AK$64+1)^Cal_Adjustments!$J$19)*(Inp_CostIndices!AK$44^Cal_Adjustments!$M$19)+((Inp_CostIndices!AK$22^Cal_Adjustments!$K$19)-1))</f>
        <v>1</v>
      </c>
      <c r="AU551" s="49"/>
    </row>
    <row r="552" spans="4:47" hidden="1" outlineLevel="1">
      <c r="D552" s="49" t="s">
        <v>296</v>
      </c>
      <c r="E552" s="49" t="s">
        <v>112</v>
      </c>
      <c r="F552" s="49" t="s">
        <v>89</v>
      </c>
      <c r="G552" s="49" t="s">
        <v>158</v>
      </c>
      <c r="H552" s="49" t="s">
        <v>302</v>
      </c>
      <c r="I552" s="49" t="s">
        <v>299</v>
      </c>
      <c r="J552" s="52"/>
      <c r="L552" s="49" t="s">
        <v>297</v>
      </c>
      <c r="Y552" s="50">
        <f>((((Inp_CostIndices!Y$12-1)*Inp_CostIndices!Y$64+1)^Cal_Adjustments!$J$19)*(Inp_CostIndices!Y$45^Cal_Adjustments!$M$19)+((Inp_CostIndices!Y$23^Cal_Adjustments!$K$19)-1))</f>
        <v>1</v>
      </c>
      <c r="Z552" s="50">
        <f>((((Inp_CostIndices!Z$12-1)*Inp_CostIndices!Z$64+1)^Cal_Adjustments!$J$19)*(Inp_CostIndices!Z$45^Cal_Adjustments!$M$19)+((Inp_CostIndices!Z$23^Cal_Adjustments!$K$19)-1))</f>
        <v>1</v>
      </c>
      <c r="AA552" s="50">
        <f>((((Inp_CostIndices!AA$12-1)*Inp_CostIndices!AA$64+1)^Cal_Adjustments!$J$19)*(Inp_CostIndices!AA$45^Cal_Adjustments!$M$19)+((Inp_CostIndices!AA$23^Cal_Adjustments!$K$19)-1))</f>
        <v>1</v>
      </c>
      <c r="AB552" s="50">
        <f>((((Inp_CostIndices!AB$12-1)*Inp_CostIndices!AB$64+1)^Cal_Adjustments!$J$19)*(Inp_CostIndices!AB$45^Cal_Adjustments!$M$19)+((Inp_CostIndices!AB$23^Cal_Adjustments!$K$19)-1))</f>
        <v>1</v>
      </c>
      <c r="AC552" s="50">
        <f>((((Inp_CostIndices!AC$12-1)*Inp_CostIndices!AC$64+1)^Cal_Adjustments!$J$19)*(Inp_CostIndices!AC$45^Cal_Adjustments!$M$19)+((Inp_CostIndices!AC$23^Cal_Adjustments!$K$19)-1))</f>
        <v>1</v>
      </c>
      <c r="AD552" s="50">
        <f>((((Inp_CostIndices!AD$12-1)*Inp_CostIndices!AD$64+1)^Cal_Adjustments!$J$19)*(Inp_CostIndices!AD$45^Cal_Adjustments!$M$19)+((Inp_CostIndices!AD$23^Cal_Adjustments!$K$19)-1))</f>
        <v>1</v>
      </c>
      <c r="AE552" s="50">
        <f>((((Inp_CostIndices!AE$12-1)*Inp_CostIndices!AE$64+1)^Cal_Adjustments!$J$19)*(Inp_CostIndices!AE$45^Cal_Adjustments!$M$19)+((Inp_CostIndices!AE$23^Cal_Adjustments!$K$19)-1))</f>
        <v>1</v>
      </c>
      <c r="AF552" s="50">
        <f>((((Inp_CostIndices!AF$12-1)*Inp_CostIndices!AF$64+1)^Cal_Adjustments!$J$19)*(Inp_CostIndices!AF$45^Cal_Adjustments!$M$19)+((Inp_CostIndices!AF$23^Cal_Adjustments!$K$19)-1))</f>
        <v>1</v>
      </c>
      <c r="AG552" s="50">
        <f>((((Inp_CostIndices!AG$12-1)*Inp_CostIndices!AG$64+1)^Cal_Adjustments!$J$19)*(Inp_CostIndices!AG$45^Cal_Adjustments!$M$19)+((Inp_CostIndices!AG$23^Cal_Adjustments!$K$19)-1))</f>
        <v>1</v>
      </c>
      <c r="AH552" s="50">
        <f>((((Inp_CostIndices!AH$12-1)*Inp_CostIndices!AH$64+1)^Cal_Adjustments!$J$19)*(Inp_CostIndices!AH$45^Cal_Adjustments!$M$19)+((Inp_CostIndices!AH$23^Cal_Adjustments!$K$19)-1))</f>
        <v>1</v>
      </c>
      <c r="AI552" s="50">
        <f>((((Inp_CostIndices!AI$12-1)*Inp_CostIndices!AI$64+1)^Cal_Adjustments!$J$19)*(Inp_CostIndices!AI$45^Cal_Adjustments!$M$19)+((Inp_CostIndices!AI$23^Cal_Adjustments!$K$19)-1))</f>
        <v>1</v>
      </c>
      <c r="AJ552" s="50">
        <f>((((Inp_CostIndices!AJ$12-1)*Inp_CostIndices!AJ$64+1)^Cal_Adjustments!$J$19)*(Inp_CostIndices!AJ$45^Cal_Adjustments!$M$19)+((Inp_CostIndices!AJ$23^Cal_Adjustments!$K$19)-1))</f>
        <v>1</v>
      </c>
      <c r="AK552" s="50">
        <f>((((Inp_CostIndices!AK$12-1)*Inp_CostIndices!AK$64+1)^Cal_Adjustments!$J$19)*(Inp_CostIndices!AK$45^Cal_Adjustments!$M$19)+((Inp_CostIndices!AK$23^Cal_Adjustments!$K$19)-1))</f>
        <v>1</v>
      </c>
      <c r="AU552" s="49"/>
    </row>
    <row r="553" spans="4:47" hidden="1" outlineLevel="1">
      <c r="D553" s="49" t="s">
        <v>296</v>
      </c>
      <c r="E553" s="49" t="s">
        <v>116</v>
      </c>
      <c r="F553" s="49" t="s">
        <v>89</v>
      </c>
      <c r="G553" s="49" t="s">
        <v>158</v>
      </c>
      <c r="H553" s="49" t="s">
        <v>302</v>
      </c>
      <c r="I553" s="49" t="s">
        <v>299</v>
      </c>
      <c r="J553" s="52"/>
      <c r="L553" s="49" t="s">
        <v>297</v>
      </c>
      <c r="Y553" s="50">
        <f>((((Inp_CostIndices!Y$13-1)*Inp_CostIndices!Y$64+1)^Cal_Adjustments!$J$19)*(Inp_CostIndices!Y$46^Cal_Adjustments!$M$19)+((Inp_CostIndices!Y$24^Cal_Adjustments!$K$19)-1))</f>
        <v>1</v>
      </c>
      <c r="Z553" s="50">
        <f>((((Inp_CostIndices!Z$13-1)*Inp_CostIndices!Z$64+1)^Cal_Adjustments!$J$19)*(Inp_CostIndices!Z$46^Cal_Adjustments!$M$19)+((Inp_CostIndices!Z$24^Cal_Adjustments!$K$19)-1))</f>
        <v>1</v>
      </c>
      <c r="AA553" s="50">
        <f>((((Inp_CostIndices!AA$13-1)*Inp_CostIndices!AA$64+1)^Cal_Adjustments!$J$19)*(Inp_CostIndices!AA$46^Cal_Adjustments!$M$19)+((Inp_CostIndices!AA$24^Cal_Adjustments!$K$19)-1))</f>
        <v>1</v>
      </c>
      <c r="AB553" s="50">
        <f>((((Inp_CostIndices!AB$13-1)*Inp_CostIndices!AB$64+1)^Cal_Adjustments!$J$19)*(Inp_CostIndices!AB$46^Cal_Adjustments!$M$19)+((Inp_CostIndices!AB$24^Cal_Adjustments!$K$19)-1))</f>
        <v>1</v>
      </c>
      <c r="AC553" s="50">
        <f>((((Inp_CostIndices!AC$13-1)*Inp_CostIndices!AC$64+1)^Cal_Adjustments!$J$19)*(Inp_CostIndices!AC$46^Cal_Adjustments!$M$19)+((Inp_CostIndices!AC$24^Cal_Adjustments!$K$19)-1))</f>
        <v>1</v>
      </c>
      <c r="AD553" s="50">
        <f>((((Inp_CostIndices!AD$13-1)*Inp_CostIndices!AD$64+1)^Cal_Adjustments!$J$19)*(Inp_CostIndices!AD$46^Cal_Adjustments!$M$19)+((Inp_CostIndices!AD$24^Cal_Adjustments!$K$19)-1))</f>
        <v>1</v>
      </c>
      <c r="AE553" s="50">
        <f>((((Inp_CostIndices!AE$13-1)*Inp_CostIndices!AE$64+1)^Cal_Adjustments!$J$19)*(Inp_CostIndices!AE$46^Cal_Adjustments!$M$19)+((Inp_CostIndices!AE$24^Cal_Adjustments!$K$19)-1))</f>
        <v>1</v>
      </c>
      <c r="AF553" s="50">
        <f>((((Inp_CostIndices!AF$13-1)*Inp_CostIndices!AF$64+1)^Cal_Adjustments!$J$19)*(Inp_CostIndices!AF$46^Cal_Adjustments!$M$19)+((Inp_CostIndices!AF$24^Cal_Adjustments!$K$19)-1))</f>
        <v>1</v>
      </c>
      <c r="AG553" s="50">
        <f>((((Inp_CostIndices!AG$13-1)*Inp_CostIndices!AG$64+1)^Cal_Adjustments!$J$19)*(Inp_CostIndices!AG$46^Cal_Adjustments!$M$19)+((Inp_CostIndices!AG$24^Cal_Adjustments!$K$19)-1))</f>
        <v>1</v>
      </c>
      <c r="AH553" s="50">
        <f>((((Inp_CostIndices!AH$13-1)*Inp_CostIndices!AH$64+1)^Cal_Adjustments!$J$19)*(Inp_CostIndices!AH$46^Cal_Adjustments!$M$19)+((Inp_CostIndices!AH$24^Cal_Adjustments!$K$19)-1))</f>
        <v>1</v>
      </c>
      <c r="AI553" s="50">
        <f>((((Inp_CostIndices!AI$13-1)*Inp_CostIndices!AI$64+1)^Cal_Adjustments!$J$19)*(Inp_CostIndices!AI$46^Cal_Adjustments!$M$19)+((Inp_CostIndices!AI$24^Cal_Adjustments!$K$19)-1))</f>
        <v>1</v>
      </c>
      <c r="AJ553" s="50">
        <f>((((Inp_CostIndices!AJ$13-1)*Inp_CostIndices!AJ$64+1)^Cal_Adjustments!$J$19)*(Inp_CostIndices!AJ$46^Cal_Adjustments!$M$19)+((Inp_CostIndices!AJ$24^Cal_Adjustments!$K$19)-1))</f>
        <v>1</v>
      </c>
      <c r="AK553" s="50">
        <f>((((Inp_CostIndices!AK$13-1)*Inp_CostIndices!AK$64+1)^Cal_Adjustments!$J$19)*(Inp_CostIndices!AK$46^Cal_Adjustments!$M$19)+((Inp_CostIndices!AK$24^Cal_Adjustments!$K$19)-1))</f>
        <v>1</v>
      </c>
      <c r="AU553" s="49"/>
    </row>
    <row r="554" spans="4:47" hidden="1" outlineLevel="1">
      <c r="D554" s="49" t="s">
        <v>296</v>
      </c>
      <c r="E554" s="49" t="s">
        <v>120</v>
      </c>
      <c r="F554" s="49" t="s">
        <v>89</v>
      </c>
      <c r="G554" s="49" t="s">
        <v>158</v>
      </c>
      <c r="H554" s="49" t="s">
        <v>302</v>
      </c>
      <c r="I554" s="49" t="s">
        <v>299</v>
      </c>
      <c r="J554" s="52"/>
      <c r="L554" s="49" t="s">
        <v>297</v>
      </c>
      <c r="Y554" s="50">
        <f>((((Inp_CostIndices!Y$14-1)*Inp_CostIndices!Y$64+1)^Cal_Adjustments!$J$19)*(Inp_CostIndices!Y$47^Cal_Adjustments!$M$19)+((Inp_CostIndices!Y$25^Cal_Adjustments!$K$19)-1))</f>
        <v>1</v>
      </c>
      <c r="Z554" s="50">
        <f>((((Inp_CostIndices!Z$14-1)*Inp_CostIndices!Z$64+1)^Cal_Adjustments!$J$19)*(Inp_CostIndices!Z$47^Cal_Adjustments!$M$19)+((Inp_CostIndices!Z$25^Cal_Adjustments!$K$19)-1))</f>
        <v>1</v>
      </c>
      <c r="AA554" s="50">
        <f>((((Inp_CostIndices!AA$14-1)*Inp_CostIndices!AA$64+1)^Cal_Adjustments!$J$19)*(Inp_CostIndices!AA$47^Cal_Adjustments!$M$19)+((Inp_CostIndices!AA$25^Cal_Adjustments!$K$19)-1))</f>
        <v>1</v>
      </c>
      <c r="AB554" s="50">
        <f>((((Inp_CostIndices!AB$14-1)*Inp_CostIndices!AB$64+1)^Cal_Adjustments!$J$19)*(Inp_CostIndices!AB$47^Cal_Adjustments!$M$19)+((Inp_CostIndices!AB$25^Cal_Adjustments!$K$19)-1))</f>
        <v>1</v>
      </c>
      <c r="AC554" s="50">
        <f>((((Inp_CostIndices!AC$14-1)*Inp_CostIndices!AC$64+1)^Cal_Adjustments!$J$19)*(Inp_CostIndices!AC$47^Cal_Adjustments!$M$19)+((Inp_CostIndices!AC$25^Cal_Adjustments!$K$19)-1))</f>
        <v>1</v>
      </c>
      <c r="AD554" s="50">
        <f>((((Inp_CostIndices!AD$14-1)*Inp_CostIndices!AD$64+1)^Cal_Adjustments!$J$19)*(Inp_CostIndices!AD$47^Cal_Adjustments!$M$19)+((Inp_CostIndices!AD$25^Cal_Adjustments!$K$19)-1))</f>
        <v>1</v>
      </c>
      <c r="AE554" s="50">
        <f>((((Inp_CostIndices!AE$14-1)*Inp_CostIndices!AE$64+1)^Cal_Adjustments!$J$19)*(Inp_CostIndices!AE$47^Cal_Adjustments!$M$19)+((Inp_CostIndices!AE$25^Cal_Adjustments!$K$19)-1))</f>
        <v>1</v>
      </c>
      <c r="AF554" s="50">
        <f>((((Inp_CostIndices!AF$14-1)*Inp_CostIndices!AF$64+1)^Cal_Adjustments!$J$19)*(Inp_CostIndices!AF$47^Cal_Adjustments!$M$19)+((Inp_CostIndices!AF$25^Cal_Adjustments!$K$19)-1))</f>
        <v>1</v>
      </c>
      <c r="AG554" s="50">
        <f>((((Inp_CostIndices!AG$14-1)*Inp_CostIndices!AG$64+1)^Cal_Adjustments!$J$19)*(Inp_CostIndices!AG$47^Cal_Adjustments!$M$19)+((Inp_CostIndices!AG$25^Cal_Adjustments!$K$19)-1))</f>
        <v>1</v>
      </c>
      <c r="AH554" s="50">
        <f>((((Inp_CostIndices!AH$14-1)*Inp_CostIndices!AH$64+1)^Cal_Adjustments!$J$19)*(Inp_CostIndices!AH$47^Cal_Adjustments!$M$19)+((Inp_CostIndices!AH$25^Cal_Adjustments!$K$19)-1))</f>
        <v>1</v>
      </c>
      <c r="AI554" s="50">
        <f>((((Inp_CostIndices!AI$14-1)*Inp_CostIndices!AI$64+1)^Cal_Adjustments!$J$19)*(Inp_CostIndices!AI$47^Cal_Adjustments!$M$19)+((Inp_CostIndices!AI$25^Cal_Adjustments!$K$19)-1))</f>
        <v>1</v>
      </c>
      <c r="AJ554" s="50">
        <f>((((Inp_CostIndices!AJ$14-1)*Inp_CostIndices!AJ$64+1)^Cal_Adjustments!$J$19)*(Inp_CostIndices!AJ$47^Cal_Adjustments!$M$19)+((Inp_CostIndices!AJ$25^Cal_Adjustments!$K$19)-1))</f>
        <v>1</v>
      </c>
      <c r="AK554" s="50">
        <f>((((Inp_CostIndices!AK$14-1)*Inp_CostIndices!AK$64+1)^Cal_Adjustments!$J$19)*(Inp_CostIndices!AK$47^Cal_Adjustments!$M$19)+((Inp_CostIndices!AK$25^Cal_Adjustments!$K$19)-1))</f>
        <v>1</v>
      </c>
      <c r="AU554" s="49"/>
    </row>
    <row r="555" spans="4:47" hidden="1" outlineLevel="1">
      <c r="D555" s="49" t="s">
        <v>296</v>
      </c>
      <c r="E555" s="49" t="s">
        <v>113</v>
      </c>
      <c r="F555" s="49" t="s">
        <v>89</v>
      </c>
      <c r="G555" s="49" t="s">
        <v>158</v>
      </c>
      <c r="H555" s="49" t="s">
        <v>302</v>
      </c>
      <c r="I555" s="49" t="s">
        <v>299</v>
      </c>
      <c r="J555" s="52"/>
      <c r="L555" s="49" t="s">
        <v>297</v>
      </c>
      <c r="Y555" s="50">
        <f>((((Inp_CostIndices!Y$15-1)*Inp_CostIndices!Y$64+1)^Cal_Adjustments!$J$19)*(Inp_CostIndices!Y$48^Cal_Adjustments!$M$19)+((Inp_CostIndices!Y$26^Cal_Adjustments!$K$19)-1))</f>
        <v>1</v>
      </c>
      <c r="Z555" s="50">
        <f>((((Inp_CostIndices!Z$15-1)*Inp_CostIndices!Z$64+1)^Cal_Adjustments!$J$19)*(Inp_CostIndices!Z$48^Cal_Adjustments!$M$19)+((Inp_CostIndices!Z$26^Cal_Adjustments!$K$19)-1))</f>
        <v>1</v>
      </c>
      <c r="AA555" s="50">
        <f>((((Inp_CostIndices!AA$15-1)*Inp_CostIndices!AA$64+1)^Cal_Adjustments!$J$19)*(Inp_CostIndices!AA$48^Cal_Adjustments!$M$19)+((Inp_CostIndices!AA$26^Cal_Adjustments!$K$19)-1))</f>
        <v>1</v>
      </c>
      <c r="AB555" s="50">
        <f>((((Inp_CostIndices!AB$15-1)*Inp_CostIndices!AB$64+1)^Cal_Adjustments!$J$19)*(Inp_CostIndices!AB$48^Cal_Adjustments!$M$19)+((Inp_CostIndices!AB$26^Cal_Adjustments!$K$19)-1))</f>
        <v>1</v>
      </c>
      <c r="AC555" s="50">
        <f>((((Inp_CostIndices!AC$15-1)*Inp_CostIndices!AC$64+1)^Cal_Adjustments!$J$19)*(Inp_CostIndices!AC$48^Cal_Adjustments!$M$19)+((Inp_CostIndices!AC$26^Cal_Adjustments!$K$19)-1))</f>
        <v>1</v>
      </c>
      <c r="AD555" s="50">
        <f>((((Inp_CostIndices!AD$15-1)*Inp_CostIndices!AD$64+1)^Cal_Adjustments!$J$19)*(Inp_CostIndices!AD$48^Cal_Adjustments!$M$19)+((Inp_CostIndices!AD$26^Cal_Adjustments!$K$19)-1))</f>
        <v>1</v>
      </c>
      <c r="AE555" s="50">
        <f>((((Inp_CostIndices!AE$15-1)*Inp_CostIndices!AE$64+1)^Cal_Adjustments!$J$19)*(Inp_CostIndices!AE$48^Cal_Adjustments!$M$19)+((Inp_CostIndices!AE$26^Cal_Adjustments!$K$19)-1))</f>
        <v>1</v>
      </c>
      <c r="AF555" s="50">
        <f>((((Inp_CostIndices!AF$15-1)*Inp_CostIndices!AF$64+1)^Cal_Adjustments!$J$19)*(Inp_CostIndices!AF$48^Cal_Adjustments!$M$19)+((Inp_CostIndices!AF$26^Cal_Adjustments!$K$19)-1))</f>
        <v>1</v>
      </c>
      <c r="AG555" s="50">
        <f>((((Inp_CostIndices!AG$15-1)*Inp_CostIndices!AG$64+1)^Cal_Adjustments!$J$19)*(Inp_CostIndices!AG$48^Cal_Adjustments!$M$19)+((Inp_CostIndices!AG$26^Cal_Adjustments!$K$19)-1))</f>
        <v>1</v>
      </c>
      <c r="AH555" s="50">
        <f>((((Inp_CostIndices!AH$15-1)*Inp_CostIndices!AH$64+1)^Cal_Adjustments!$J$19)*(Inp_CostIndices!AH$48^Cal_Adjustments!$M$19)+((Inp_CostIndices!AH$26^Cal_Adjustments!$K$19)-1))</f>
        <v>1</v>
      </c>
      <c r="AI555" s="50">
        <f>((((Inp_CostIndices!AI$15-1)*Inp_CostIndices!AI$64+1)^Cal_Adjustments!$J$19)*(Inp_CostIndices!AI$48^Cal_Adjustments!$M$19)+((Inp_CostIndices!AI$26^Cal_Adjustments!$K$19)-1))</f>
        <v>1</v>
      </c>
      <c r="AJ555" s="50">
        <f>((((Inp_CostIndices!AJ$15-1)*Inp_CostIndices!AJ$64+1)^Cal_Adjustments!$J$19)*(Inp_CostIndices!AJ$48^Cal_Adjustments!$M$19)+((Inp_CostIndices!AJ$26^Cal_Adjustments!$K$19)-1))</f>
        <v>1</v>
      </c>
      <c r="AK555" s="50">
        <f>((((Inp_CostIndices!AK$15-1)*Inp_CostIndices!AK$64+1)^Cal_Adjustments!$J$19)*(Inp_CostIndices!AK$48^Cal_Adjustments!$M$19)+((Inp_CostIndices!AK$26^Cal_Adjustments!$K$19)-1))</f>
        <v>1</v>
      </c>
      <c r="AU555" s="49"/>
    </row>
    <row r="556" spans="4:47" hidden="1" outlineLevel="1">
      <c r="D556" s="49" t="s">
        <v>296</v>
      </c>
      <c r="E556" s="49" t="s">
        <v>128</v>
      </c>
      <c r="F556" s="49" t="s">
        <v>89</v>
      </c>
      <c r="G556" s="49" t="s">
        <v>158</v>
      </c>
      <c r="H556" s="49" t="s">
        <v>302</v>
      </c>
      <c r="I556" s="49" t="s">
        <v>299</v>
      </c>
      <c r="J556" s="52"/>
      <c r="L556" s="49" t="s">
        <v>297</v>
      </c>
      <c r="Y556" s="50">
        <f>((((Inp_CostIndices!Y$16-1)*Inp_CostIndices!Y$64+1)^Cal_Adjustments!$J$19)*(Inp_CostIndices!Y$49^Cal_Adjustments!$M$19)+((Inp_CostIndices!Y$27^Cal_Adjustments!$K$19)-1))</f>
        <v>1</v>
      </c>
      <c r="Z556" s="50">
        <f>((((Inp_CostIndices!Z$16-1)*Inp_CostIndices!Z$64+1)^Cal_Adjustments!$J$19)*(Inp_CostIndices!Z$49^Cal_Adjustments!$M$19)+((Inp_CostIndices!Z$27^Cal_Adjustments!$K$19)-1))</f>
        <v>1</v>
      </c>
      <c r="AA556" s="50">
        <f>((((Inp_CostIndices!AA$16-1)*Inp_CostIndices!AA$64+1)^Cal_Adjustments!$J$19)*(Inp_CostIndices!AA$49^Cal_Adjustments!$M$19)+((Inp_CostIndices!AA$27^Cal_Adjustments!$K$19)-1))</f>
        <v>1</v>
      </c>
      <c r="AB556" s="50">
        <f>((((Inp_CostIndices!AB$16-1)*Inp_CostIndices!AB$64+1)^Cal_Adjustments!$J$19)*(Inp_CostIndices!AB$49^Cal_Adjustments!$M$19)+((Inp_CostIndices!AB$27^Cal_Adjustments!$K$19)-1))</f>
        <v>1</v>
      </c>
      <c r="AC556" s="50">
        <f>((((Inp_CostIndices!AC$16-1)*Inp_CostIndices!AC$64+1)^Cal_Adjustments!$J$19)*(Inp_CostIndices!AC$49^Cal_Adjustments!$M$19)+((Inp_CostIndices!AC$27^Cal_Adjustments!$K$19)-1))</f>
        <v>1</v>
      </c>
      <c r="AD556" s="50">
        <f>((((Inp_CostIndices!AD$16-1)*Inp_CostIndices!AD$64+1)^Cal_Adjustments!$J$19)*(Inp_CostIndices!AD$49^Cal_Adjustments!$M$19)+((Inp_CostIndices!AD$27^Cal_Adjustments!$K$19)-1))</f>
        <v>1</v>
      </c>
      <c r="AE556" s="50">
        <f>((((Inp_CostIndices!AE$16-1)*Inp_CostIndices!AE$64+1)^Cal_Adjustments!$J$19)*(Inp_CostIndices!AE$49^Cal_Adjustments!$M$19)+((Inp_CostIndices!AE$27^Cal_Adjustments!$K$19)-1))</f>
        <v>1</v>
      </c>
      <c r="AF556" s="50">
        <f>((((Inp_CostIndices!AF$16-1)*Inp_CostIndices!AF$64+1)^Cal_Adjustments!$J$19)*(Inp_CostIndices!AF$49^Cal_Adjustments!$M$19)+((Inp_CostIndices!AF$27^Cal_Adjustments!$K$19)-1))</f>
        <v>1</v>
      </c>
      <c r="AG556" s="50">
        <f>((((Inp_CostIndices!AG$16-1)*Inp_CostIndices!AG$64+1)^Cal_Adjustments!$J$19)*(Inp_CostIndices!AG$49^Cal_Adjustments!$M$19)+((Inp_CostIndices!AG$27^Cal_Adjustments!$K$19)-1))</f>
        <v>1</v>
      </c>
      <c r="AH556" s="50">
        <f>((((Inp_CostIndices!AH$16-1)*Inp_CostIndices!AH$64+1)^Cal_Adjustments!$J$19)*(Inp_CostIndices!AH$49^Cal_Adjustments!$M$19)+((Inp_CostIndices!AH$27^Cal_Adjustments!$K$19)-1))</f>
        <v>1</v>
      </c>
      <c r="AI556" s="50">
        <f>((((Inp_CostIndices!AI$16-1)*Inp_CostIndices!AI$64+1)^Cal_Adjustments!$J$19)*(Inp_CostIndices!AI$49^Cal_Adjustments!$M$19)+((Inp_CostIndices!AI$27^Cal_Adjustments!$K$19)-1))</f>
        <v>1</v>
      </c>
      <c r="AJ556" s="50">
        <f>((((Inp_CostIndices!AJ$16-1)*Inp_CostIndices!AJ$64+1)^Cal_Adjustments!$J$19)*(Inp_CostIndices!AJ$49^Cal_Adjustments!$M$19)+((Inp_CostIndices!AJ$27^Cal_Adjustments!$K$19)-1))</f>
        <v>1</v>
      </c>
      <c r="AK556" s="50">
        <f>((((Inp_CostIndices!AK$16-1)*Inp_CostIndices!AK$64+1)^Cal_Adjustments!$J$19)*(Inp_CostIndices!AK$49^Cal_Adjustments!$M$19)+((Inp_CostIndices!AK$27^Cal_Adjustments!$K$19)-1))</f>
        <v>1</v>
      </c>
      <c r="AU556" s="49"/>
    </row>
    <row r="557" spans="4:47" hidden="1" outlineLevel="1">
      <c r="D557" s="49" t="s">
        <v>296</v>
      </c>
      <c r="E557" s="49" t="s">
        <v>132</v>
      </c>
      <c r="F557" s="49" t="s">
        <v>89</v>
      </c>
      <c r="G557" s="49" t="s">
        <v>158</v>
      </c>
      <c r="H557" s="49" t="s">
        <v>302</v>
      </c>
      <c r="I557" s="49" t="s">
        <v>299</v>
      </c>
      <c r="J557" s="52"/>
      <c r="L557" s="49" t="s">
        <v>297</v>
      </c>
      <c r="Y557" s="50">
        <f>((((Inp_CostIndices!Y$17-1)*Inp_CostIndices!Y$64+1)^Cal_Adjustments!$J$19)*(Inp_CostIndices!Y$50^Cal_Adjustments!$M$19)+((Inp_CostIndices!Y$28^Cal_Adjustments!$K$19)-1))</f>
        <v>1</v>
      </c>
      <c r="Z557" s="50">
        <f>((((Inp_CostIndices!Z$17-1)*Inp_CostIndices!Z$64+1)^Cal_Adjustments!$J$19)*(Inp_CostIndices!Z$50^Cal_Adjustments!$M$19)+((Inp_CostIndices!Z$28^Cal_Adjustments!$K$19)-1))</f>
        <v>1</v>
      </c>
      <c r="AA557" s="50">
        <f>((((Inp_CostIndices!AA$17-1)*Inp_CostIndices!AA$64+1)^Cal_Adjustments!$J$19)*(Inp_CostIndices!AA$50^Cal_Adjustments!$M$19)+((Inp_CostIndices!AA$28^Cal_Adjustments!$K$19)-1))</f>
        <v>1</v>
      </c>
      <c r="AB557" s="50">
        <f>((((Inp_CostIndices!AB$17-1)*Inp_CostIndices!AB$64+1)^Cal_Adjustments!$J$19)*(Inp_CostIndices!AB$50^Cal_Adjustments!$M$19)+((Inp_CostIndices!AB$28^Cal_Adjustments!$K$19)-1))</f>
        <v>1</v>
      </c>
      <c r="AC557" s="50">
        <f>((((Inp_CostIndices!AC$17-1)*Inp_CostIndices!AC$64+1)^Cal_Adjustments!$J$19)*(Inp_CostIndices!AC$50^Cal_Adjustments!$M$19)+((Inp_CostIndices!AC$28^Cal_Adjustments!$K$19)-1))</f>
        <v>1</v>
      </c>
      <c r="AD557" s="50">
        <f>((((Inp_CostIndices!AD$17-1)*Inp_CostIndices!AD$64+1)^Cal_Adjustments!$J$19)*(Inp_CostIndices!AD$50^Cal_Adjustments!$M$19)+((Inp_CostIndices!AD$28^Cal_Adjustments!$K$19)-1))</f>
        <v>1</v>
      </c>
      <c r="AE557" s="50">
        <f>((((Inp_CostIndices!AE$17-1)*Inp_CostIndices!AE$64+1)^Cal_Adjustments!$J$19)*(Inp_CostIndices!AE$50^Cal_Adjustments!$M$19)+((Inp_CostIndices!AE$28^Cal_Adjustments!$K$19)-1))</f>
        <v>1</v>
      </c>
      <c r="AF557" s="50">
        <f>((((Inp_CostIndices!AF$17-1)*Inp_CostIndices!AF$64+1)^Cal_Adjustments!$J$19)*(Inp_CostIndices!AF$50^Cal_Adjustments!$M$19)+((Inp_CostIndices!AF$28^Cal_Adjustments!$K$19)-1))</f>
        <v>1</v>
      </c>
      <c r="AG557" s="50">
        <f>((((Inp_CostIndices!AG$17-1)*Inp_CostIndices!AG$64+1)^Cal_Adjustments!$J$19)*(Inp_CostIndices!AG$50^Cal_Adjustments!$M$19)+((Inp_CostIndices!AG$28^Cal_Adjustments!$K$19)-1))</f>
        <v>1</v>
      </c>
      <c r="AH557" s="50">
        <f>((((Inp_CostIndices!AH$17-1)*Inp_CostIndices!AH$64+1)^Cal_Adjustments!$J$19)*(Inp_CostIndices!AH$50^Cal_Adjustments!$M$19)+((Inp_CostIndices!AH$28^Cal_Adjustments!$K$19)-1))</f>
        <v>1</v>
      </c>
      <c r="AI557" s="50">
        <f>((((Inp_CostIndices!AI$17-1)*Inp_CostIndices!AI$64+1)^Cal_Adjustments!$J$19)*(Inp_CostIndices!AI$50^Cal_Adjustments!$M$19)+((Inp_CostIndices!AI$28^Cal_Adjustments!$K$19)-1))</f>
        <v>1</v>
      </c>
      <c r="AJ557" s="50">
        <f>((((Inp_CostIndices!AJ$17-1)*Inp_CostIndices!AJ$64+1)^Cal_Adjustments!$J$19)*(Inp_CostIndices!AJ$50^Cal_Adjustments!$M$19)+((Inp_CostIndices!AJ$28^Cal_Adjustments!$K$19)-1))</f>
        <v>1</v>
      </c>
      <c r="AK557" s="50">
        <f>((((Inp_CostIndices!AK$17-1)*Inp_CostIndices!AK$64+1)^Cal_Adjustments!$J$19)*(Inp_CostIndices!AK$50^Cal_Adjustments!$M$19)+((Inp_CostIndices!AK$28^Cal_Adjustments!$K$19)-1))</f>
        <v>1</v>
      </c>
      <c r="AU557" s="49"/>
    </row>
    <row r="558" spans="4:47" hidden="1" outlineLevel="1">
      <c r="D558" s="49" t="s">
        <v>296</v>
      </c>
      <c r="E558" s="49" t="s">
        <v>121</v>
      </c>
      <c r="F558" s="49" t="s">
        <v>89</v>
      </c>
      <c r="G558" s="49" t="s">
        <v>158</v>
      </c>
      <c r="H558" s="49" t="s">
        <v>302</v>
      </c>
      <c r="I558" s="49" t="s">
        <v>299</v>
      </c>
      <c r="J558" s="52"/>
      <c r="L558" s="49" t="s">
        <v>297</v>
      </c>
      <c r="Y558" s="50">
        <f>((((Inp_CostIndices!Y$18-1)*Inp_CostIndices!Y$64+1)^Cal_Adjustments!$J$19)*(Inp_CostIndices!Y$51^Cal_Adjustments!$M$19)+((Inp_CostIndices!Y$29^Cal_Adjustments!$K$19)-1))</f>
        <v>1</v>
      </c>
      <c r="Z558" s="50">
        <f>((((Inp_CostIndices!Z$18-1)*Inp_CostIndices!Z$64+1)^Cal_Adjustments!$J$19)*(Inp_CostIndices!Z$51^Cal_Adjustments!$M$19)+((Inp_CostIndices!Z$29^Cal_Adjustments!$K$19)-1))</f>
        <v>1</v>
      </c>
      <c r="AA558" s="50">
        <f>((((Inp_CostIndices!AA$18-1)*Inp_CostIndices!AA$64+1)^Cal_Adjustments!$J$19)*(Inp_CostIndices!AA$51^Cal_Adjustments!$M$19)+((Inp_CostIndices!AA$29^Cal_Adjustments!$K$19)-1))</f>
        <v>1</v>
      </c>
      <c r="AB558" s="50">
        <f>((((Inp_CostIndices!AB$18-1)*Inp_CostIndices!AB$64+1)^Cal_Adjustments!$J$19)*(Inp_CostIndices!AB$51^Cal_Adjustments!$M$19)+((Inp_CostIndices!AB$29^Cal_Adjustments!$K$19)-1))</f>
        <v>1</v>
      </c>
      <c r="AC558" s="50">
        <f>((((Inp_CostIndices!AC$18-1)*Inp_CostIndices!AC$64+1)^Cal_Adjustments!$J$19)*(Inp_CostIndices!AC$51^Cal_Adjustments!$M$19)+((Inp_CostIndices!AC$29^Cal_Adjustments!$K$19)-1))</f>
        <v>1</v>
      </c>
      <c r="AD558" s="50">
        <f>((((Inp_CostIndices!AD$18-1)*Inp_CostIndices!AD$64+1)^Cal_Adjustments!$J$19)*(Inp_CostIndices!AD$51^Cal_Adjustments!$M$19)+((Inp_CostIndices!AD$29^Cal_Adjustments!$K$19)-1))</f>
        <v>1</v>
      </c>
      <c r="AE558" s="50">
        <f>((((Inp_CostIndices!AE$18-1)*Inp_CostIndices!AE$64+1)^Cal_Adjustments!$J$19)*(Inp_CostIndices!AE$51^Cal_Adjustments!$M$19)+((Inp_CostIndices!AE$29^Cal_Adjustments!$K$19)-1))</f>
        <v>1</v>
      </c>
      <c r="AF558" s="50">
        <f>((((Inp_CostIndices!AF$18-1)*Inp_CostIndices!AF$64+1)^Cal_Adjustments!$J$19)*(Inp_CostIndices!AF$51^Cal_Adjustments!$M$19)+((Inp_CostIndices!AF$29^Cal_Adjustments!$K$19)-1))</f>
        <v>1</v>
      </c>
      <c r="AG558" s="50">
        <f>((((Inp_CostIndices!AG$18-1)*Inp_CostIndices!AG$64+1)^Cal_Adjustments!$J$19)*(Inp_CostIndices!AG$51^Cal_Adjustments!$M$19)+((Inp_CostIndices!AG$29^Cal_Adjustments!$K$19)-1))</f>
        <v>1</v>
      </c>
      <c r="AH558" s="50">
        <f>((((Inp_CostIndices!AH$18-1)*Inp_CostIndices!AH$64+1)^Cal_Adjustments!$J$19)*(Inp_CostIndices!AH$51^Cal_Adjustments!$M$19)+((Inp_CostIndices!AH$29^Cal_Adjustments!$K$19)-1))</f>
        <v>1</v>
      </c>
      <c r="AI558" s="50">
        <f>((((Inp_CostIndices!AI$18-1)*Inp_CostIndices!AI$64+1)^Cal_Adjustments!$J$19)*(Inp_CostIndices!AI$51^Cal_Adjustments!$M$19)+((Inp_CostIndices!AI$29^Cal_Adjustments!$K$19)-1))</f>
        <v>1</v>
      </c>
      <c r="AJ558" s="50">
        <f>((((Inp_CostIndices!AJ$18-1)*Inp_CostIndices!AJ$64+1)^Cal_Adjustments!$J$19)*(Inp_CostIndices!AJ$51^Cal_Adjustments!$M$19)+((Inp_CostIndices!AJ$29^Cal_Adjustments!$K$19)-1))</f>
        <v>1</v>
      </c>
      <c r="AK558" s="50">
        <f>((((Inp_CostIndices!AK$18-1)*Inp_CostIndices!AK$64+1)^Cal_Adjustments!$J$19)*(Inp_CostIndices!AK$51^Cal_Adjustments!$M$19)+((Inp_CostIndices!AK$29^Cal_Adjustments!$K$19)-1))</f>
        <v>1</v>
      </c>
      <c r="AU558" s="49"/>
    </row>
    <row r="559" spans="4:47" hidden="1" outlineLevel="1">
      <c r="D559" s="49" t="s">
        <v>296</v>
      </c>
      <c r="E559" s="49" t="s">
        <v>109</v>
      </c>
      <c r="F559" s="49" t="s">
        <v>89</v>
      </c>
      <c r="G559" s="49" t="s">
        <v>158</v>
      </c>
      <c r="H559" s="49" t="s">
        <v>362</v>
      </c>
      <c r="J559" s="52"/>
      <c r="L559" s="49" t="s">
        <v>273</v>
      </c>
      <c r="AU559" s="49"/>
    </row>
    <row r="560" spans="4:47" hidden="1" outlineLevel="1">
      <c r="D560" s="49" t="s">
        <v>296</v>
      </c>
      <c r="E560" s="49" t="s">
        <v>112</v>
      </c>
      <c r="F560" s="49" t="s">
        <v>89</v>
      </c>
      <c r="G560" s="49" t="s">
        <v>158</v>
      </c>
      <c r="H560" s="49" t="s">
        <v>362</v>
      </c>
      <c r="J560" s="52"/>
      <c r="L560" s="49" t="s">
        <v>273</v>
      </c>
      <c r="AU560" s="49"/>
    </row>
    <row r="561" spans="3:67" hidden="1" outlineLevel="1">
      <c r="D561" s="49" t="s">
        <v>296</v>
      </c>
      <c r="E561" s="49" t="s">
        <v>116</v>
      </c>
      <c r="F561" s="49" t="s">
        <v>89</v>
      </c>
      <c r="G561" s="49" t="s">
        <v>158</v>
      </c>
      <c r="H561" s="49" t="s">
        <v>362</v>
      </c>
      <c r="J561" s="52"/>
      <c r="L561" s="49" t="s">
        <v>273</v>
      </c>
      <c r="AU561" s="49"/>
    </row>
    <row r="562" spans="3:67" hidden="1" outlineLevel="1">
      <c r="D562" s="49" t="s">
        <v>296</v>
      </c>
      <c r="E562" s="49" t="s">
        <v>120</v>
      </c>
      <c r="F562" s="49" t="s">
        <v>89</v>
      </c>
      <c r="G562" s="49" t="s">
        <v>158</v>
      </c>
      <c r="H562" s="49" t="s">
        <v>362</v>
      </c>
      <c r="J562" s="52"/>
      <c r="L562" s="49" t="s">
        <v>273</v>
      </c>
      <c r="AU562" s="49"/>
    </row>
    <row r="563" spans="3:67" hidden="1" outlineLevel="1">
      <c r="D563" s="49" t="s">
        <v>296</v>
      </c>
      <c r="E563" s="49" t="s">
        <v>113</v>
      </c>
      <c r="F563" s="49" t="s">
        <v>89</v>
      </c>
      <c r="G563" s="49" t="s">
        <v>158</v>
      </c>
      <c r="H563" s="49" t="s">
        <v>362</v>
      </c>
      <c r="J563" s="52"/>
      <c r="L563" s="49" t="s">
        <v>273</v>
      </c>
      <c r="AU563" s="49"/>
    </row>
    <row r="564" spans="3:67" hidden="1" outlineLevel="1">
      <c r="D564" s="49" t="s">
        <v>296</v>
      </c>
      <c r="E564" s="49" t="s">
        <v>128</v>
      </c>
      <c r="F564" s="49" t="s">
        <v>89</v>
      </c>
      <c r="G564" s="49" t="s">
        <v>158</v>
      </c>
      <c r="H564" s="49" t="s">
        <v>362</v>
      </c>
      <c r="J564" s="52"/>
      <c r="L564" s="49" t="s">
        <v>273</v>
      </c>
      <c r="AU564" s="49"/>
    </row>
    <row r="565" spans="3:67" hidden="1" outlineLevel="1">
      <c r="D565" s="49" t="s">
        <v>296</v>
      </c>
      <c r="E565" s="49" t="s">
        <v>132</v>
      </c>
      <c r="F565" s="49" t="s">
        <v>89</v>
      </c>
      <c r="G565" s="49" t="s">
        <v>158</v>
      </c>
      <c r="H565" s="49" t="s">
        <v>362</v>
      </c>
      <c r="J565" s="52"/>
      <c r="L565" s="49" t="s">
        <v>273</v>
      </c>
      <c r="AU565" s="49"/>
    </row>
    <row r="566" spans="3:67" hidden="1" outlineLevel="1">
      <c r="D566" s="51" t="s">
        <v>296</v>
      </c>
      <c r="E566" s="51" t="s">
        <v>121</v>
      </c>
      <c r="F566" s="51" t="s">
        <v>89</v>
      </c>
      <c r="G566" s="49" t="s">
        <v>158</v>
      </c>
      <c r="H566" s="51" t="s">
        <v>362</v>
      </c>
      <c r="J566" s="52"/>
      <c r="L566" s="49" t="s">
        <v>273</v>
      </c>
      <c r="AU566" s="85"/>
    </row>
    <row r="567" spans="3:67" s="51" customFormat="1" hidden="1" outlineLevel="1">
      <c r="J567" s="52"/>
      <c r="AU567" s="95"/>
    </row>
    <row r="568" spans="3:67" hidden="1" outlineLevel="1">
      <c r="F568" s="51" t="s">
        <v>89</v>
      </c>
      <c r="G568" s="49" t="str">
        <f>G566</f>
        <v>Audit, Finance &amp; Regulation</v>
      </c>
      <c r="H568" s="92" t="s">
        <v>380</v>
      </c>
      <c r="J568" s="52"/>
      <c r="L568" s="49" t="s">
        <v>273</v>
      </c>
      <c r="AU568" s="49"/>
    </row>
    <row r="569" spans="3:67" hidden="1" outlineLevel="1">
      <c r="F569" s="51" t="s">
        <v>89</v>
      </c>
      <c r="G569" s="49" t="str">
        <f>G566</f>
        <v>Audit, Finance &amp; Regulation</v>
      </c>
      <c r="H569" s="92" t="s">
        <v>381</v>
      </c>
      <c r="J569" s="52"/>
      <c r="L569" s="49" t="s">
        <v>273</v>
      </c>
      <c r="AU569" s="49"/>
    </row>
    <row r="570" spans="3:67" hidden="1" outlineLevel="1">
      <c r="F570" s="51" t="s">
        <v>89</v>
      </c>
      <c r="G570" s="49" t="str">
        <f>G566</f>
        <v>Audit, Finance &amp; Regulation</v>
      </c>
      <c r="H570" s="92" t="s">
        <v>382</v>
      </c>
      <c r="J570" s="52"/>
      <c r="L570" s="49" t="s">
        <v>273</v>
      </c>
      <c r="AU570" s="49"/>
    </row>
    <row r="571" spans="3:67" hidden="1" outlineLevel="1">
      <c r="F571" s="51" t="s">
        <v>89</v>
      </c>
      <c r="G571" s="49" t="str">
        <f>G566</f>
        <v>Audit, Finance &amp; Regulation</v>
      </c>
      <c r="H571" s="92" t="s">
        <v>383</v>
      </c>
      <c r="J571" s="52"/>
      <c r="L571" s="49" t="s">
        <v>273</v>
      </c>
      <c r="AU571" s="49"/>
    </row>
    <row r="572" spans="3:67" s="51" customFormat="1" hidden="1" outlineLevel="1">
      <c r="H572" s="62"/>
      <c r="J572" s="52"/>
      <c r="Y572" s="71"/>
      <c r="Z572" s="71"/>
      <c r="AA572" s="71"/>
      <c r="AB572" s="71"/>
      <c r="AC572" s="71"/>
      <c r="AD572" s="71"/>
      <c r="AE572" s="71"/>
      <c r="AF572" s="71"/>
      <c r="AG572" s="71"/>
      <c r="AH572" s="71"/>
      <c r="AI572" s="71"/>
      <c r="AJ572" s="71"/>
      <c r="AK572" s="71"/>
    </row>
    <row r="573" spans="3:67" hidden="1" outlineLevel="1">
      <c r="C573" s="11" t="s">
        <v>161</v>
      </c>
      <c r="D573" s="11"/>
      <c r="E573" s="11"/>
      <c r="F573" s="11"/>
      <c r="G573" s="11"/>
      <c r="H573" s="11"/>
      <c r="I573" s="11"/>
      <c r="J573" s="11"/>
      <c r="K573" s="11"/>
      <c r="L573" s="11"/>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c r="AK573" s="11"/>
      <c r="AL573" s="11"/>
      <c r="AM573" s="11"/>
      <c r="AN573" s="11"/>
      <c r="AO573" s="11"/>
      <c r="AP573" s="11"/>
      <c r="AQ573" s="31"/>
      <c r="AR573" s="11"/>
      <c r="AS573" s="11"/>
      <c r="AT573" s="11"/>
      <c r="AU573" s="11"/>
      <c r="AV573" s="11"/>
      <c r="AW573" s="11"/>
      <c r="AX573" s="11"/>
      <c r="AY573" s="11"/>
      <c r="AZ573" s="11"/>
      <c r="BA573" s="11"/>
      <c r="BB573" s="31"/>
      <c r="BC573" s="11"/>
      <c r="BD573" s="11"/>
      <c r="BE573" s="11"/>
      <c r="BF573" s="11"/>
      <c r="BG573" s="11"/>
      <c r="BH573" s="11"/>
      <c r="BI573" s="11"/>
      <c r="BJ573" s="11"/>
      <c r="BK573" s="11"/>
      <c r="BL573" s="11"/>
      <c r="BM573" s="11"/>
      <c r="BN573" s="11"/>
      <c r="BO573" s="11"/>
    </row>
    <row r="574" spans="3:67" s="51" customFormat="1" hidden="1" outlineLevel="1">
      <c r="C574" s="93"/>
      <c r="D574" s="93"/>
      <c r="E574" s="93"/>
      <c r="F574" s="93"/>
      <c r="G574" s="93"/>
      <c r="H574" s="93"/>
      <c r="I574" s="93"/>
      <c r="J574" s="93"/>
      <c r="K574" s="93"/>
      <c r="L574" s="93"/>
      <c r="M574" s="93"/>
      <c r="N574" s="93"/>
      <c r="O574" s="93"/>
      <c r="P574" s="93"/>
      <c r="Q574" s="93"/>
      <c r="R574" s="93"/>
      <c r="S574" s="93"/>
      <c r="T574" s="93"/>
      <c r="U574" s="93"/>
      <c r="V574" s="93"/>
      <c r="W574" s="93"/>
      <c r="X574" s="93"/>
      <c r="Y574" s="49"/>
      <c r="Z574" s="49"/>
      <c r="AA574" s="49"/>
      <c r="AB574" s="49"/>
      <c r="AC574" s="49"/>
      <c r="AD574" s="49"/>
      <c r="AE574" s="49"/>
      <c r="AF574" s="49"/>
      <c r="AG574" s="49"/>
      <c r="AH574" s="49"/>
      <c r="AI574" s="49"/>
      <c r="AJ574" s="49"/>
      <c r="AK574" s="49"/>
      <c r="AL574" s="93"/>
      <c r="AM574" s="93"/>
      <c r="AN574" s="93"/>
      <c r="AO574" s="93"/>
      <c r="AP574" s="93"/>
      <c r="AQ574" s="94"/>
      <c r="AR574" s="93"/>
      <c r="AS574" s="93"/>
      <c r="AT574" s="93"/>
      <c r="AU574" s="93"/>
      <c r="AV574" s="93"/>
      <c r="AW574" s="93"/>
      <c r="AX574" s="93"/>
      <c r="AY574" s="93"/>
      <c r="AZ574" s="93"/>
      <c r="BA574" s="93"/>
      <c r="BB574" s="94"/>
      <c r="BC574" s="93"/>
      <c r="BD574" s="93"/>
      <c r="BE574" s="93"/>
      <c r="BF574" s="93"/>
      <c r="BG574" s="93"/>
      <c r="BH574" s="93"/>
      <c r="BI574" s="93"/>
      <c r="BJ574" s="93"/>
      <c r="BK574" s="93"/>
      <c r="BL574" s="93"/>
      <c r="BM574" s="93"/>
      <c r="BN574" s="93"/>
      <c r="BO574" s="93"/>
    </row>
    <row r="575" spans="3:67" hidden="1" outlineLevel="1">
      <c r="D575" s="49" t="s">
        <v>296</v>
      </c>
      <c r="E575" s="49" t="s">
        <v>109</v>
      </c>
      <c r="F575" s="49" t="s">
        <v>89</v>
      </c>
      <c r="G575" s="49" t="s">
        <v>161</v>
      </c>
      <c r="H575" s="49" t="s">
        <v>352</v>
      </c>
      <c r="I575" s="49" t="s">
        <v>299</v>
      </c>
      <c r="J575" s="52"/>
      <c r="L575" s="49" t="s">
        <v>297</v>
      </c>
      <c r="AU575" s="49"/>
    </row>
    <row r="576" spans="3:67" hidden="1" outlineLevel="1">
      <c r="D576" s="49" t="s">
        <v>296</v>
      </c>
      <c r="E576" s="49" t="s">
        <v>112</v>
      </c>
      <c r="F576" s="49" t="s">
        <v>89</v>
      </c>
      <c r="G576" s="49" t="s">
        <v>161</v>
      </c>
      <c r="H576" s="49" t="s">
        <v>352</v>
      </c>
      <c r="I576" s="49" t="s">
        <v>299</v>
      </c>
      <c r="J576" s="52"/>
      <c r="L576" s="49" t="s">
        <v>297</v>
      </c>
      <c r="AU576" s="49"/>
    </row>
    <row r="577" spans="4:47" hidden="1" outlineLevel="1">
      <c r="D577" s="49" t="s">
        <v>296</v>
      </c>
      <c r="E577" s="49" t="s">
        <v>116</v>
      </c>
      <c r="F577" s="49" t="s">
        <v>89</v>
      </c>
      <c r="G577" s="49" t="s">
        <v>161</v>
      </c>
      <c r="H577" s="49" t="s">
        <v>352</v>
      </c>
      <c r="I577" s="49" t="s">
        <v>299</v>
      </c>
      <c r="J577" s="52"/>
      <c r="L577" s="49" t="s">
        <v>297</v>
      </c>
      <c r="AU577" s="49"/>
    </row>
    <row r="578" spans="4:47" hidden="1" outlineLevel="1">
      <c r="D578" s="49" t="s">
        <v>296</v>
      </c>
      <c r="E578" s="49" t="s">
        <v>120</v>
      </c>
      <c r="F578" s="49" t="s">
        <v>89</v>
      </c>
      <c r="G578" s="49" t="s">
        <v>161</v>
      </c>
      <c r="H578" s="49" t="s">
        <v>352</v>
      </c>
      <c r="I578" s="49" t="s">
        <v>299</v>
      </c>
      <c r="J578" s="52"/>
      <c r="L578" s="49" t="s">
        <v>297</v>
      </c>
      <c r="AU578" s="49"/>
    </row>
    <row r="579" spans="4:47" hidden="1" outlineLevel="1">
      <c r="D579" s="49" t="s">
        <v>296</v>
      </c>
      <c r="E579" s="49" t="s">
        <v>113</v>
      </c>
      <c r="F579" s="49" t="s">
        <v>89</v>
      </c>
      <c r="G579" s="49" t="s">
        <v>161</v>
      </c>
      <c r="H579" s="49" t="s">
        <v>352</v>
      </c>
      <c r="I579" s="49" t="s">
        <v>299</v>
      </c>
      <c r="J579" s="52"/>
      <c r="L579" s="49" t="s">
        <v>297</v>
      </c>
      <c r="AU579" s="49"/>
    </row>
    <row r="580" spans="4:47" hidden="1" outlineLevel="1">
      <c r="D580" s="49" t="s">
        <v>296</v>
      </c>
      <c r="E580" s="49" t="s">
        <v>128</v>
      </c>
      <c r="F580" s="49" t="s">
        <v>89</v>
      </c>
      <c r="G580" s="49" t="s">
        <v>161</v>
      </c>
      <c r="H580" s="49" t="s">
        <v>352</v>
      </c>
      <c r="I580" s="49" t="s">
        <v>299</v>
      </c>
      <c r="J580" s="52"/>
      <c r="L580" s="49" t="s">
        <v>297</v>
      </c>
      <c r="AU580" s="49"/>
    </row>
    <row r="581" spans="4:47" hidden="1" outlineLevel="1">
      <c r="D581" s="49" t="s">
        <v>296</v>
      </c>
      <c r="E581" s="49" t="s">
        <v>132</v>
      </c>
      <c r="F581" s="49" t="s">
        <v>89</v>
      </c>
      <c r="G581" s="49" t="s">
        <v>161</v>
      </c>
      <c r="H581" s="49" t="s">
        <v>352</v>
      </c>
      <c r="I581" s="49" t="s">
        <v>299</v>
      </c>
      <c r="J581" s="52"/>
      <c r="L581" s="49" t="s">
        <v>297</v>
      </c>
      <c r="AU581" s="49"/>
    </row>
    <row r="582" spans="4:47" hidden="1" outlineLevel="1">
      <c r="D582" s="49" t="s">
        <v>296</v>
      </c>
      <c r="E582" s="49" t="s">
        <v>121</v>
      </c>
      <c r="F582" s="49" t="s">
        <v>89</v>
      </c>
      <c r="G582" s="49" t="s">
        <v>161</v>
      </c>
      <c r="H582" s="49" t="s">
        <v>352</v>
      </c>
      <c r="I582" s="49" t="s">
        <v>299</v>
      </c>
      <c r="J582" s="52"/>
      <c r="L582" s="49" t="s">
        <v>297</v>
      </c>
      <c r="AU582" s="49"/>
    </row>
    <row r="583" spans="4:47" hidden="1" outlineLevel="1">
      <c r="D583" s="49" t="s">
        <v>296</v>
      </c>
      <c r="E583" s="49" t="s">
        <v>109</v>
      </c>
      <c r="F583" s="49" t="s">
        <v>89</v>
      </c>
      <c r="G583" s="49" t="s">
        <v>161</v>
      </c>
      <c r="H583" s="49" t="s">
        <v>301</v>
      </c>
      <c r="I583" s="49" t="s">
        <v>299</v>
      </c>
      <c r="J583" s="52"/>
      <c r="L583" s="49" t="s">
        <v>297</v>
      </c>
      <c r="Y583" s="50">
        <f>((((Inp_CostIndices!Y$11-1)*Inp_CostIndices!Y$65+1)^Cal_Adjustments!$J$20)*(Inp_CostIndices!Y$44^Cal_Adjustments!$M$20)+((Inp_CostIndices!Y$22^Cal_Adjustments!$K$20)-1))</f>
        <v>1</v>
      </c>
      <c r="Z583" s="50">
        <f>((((Inp_CostIndices!Z$11-1)*Inp_CostIndices!Z$65+1)^Cal_Adjustments!$J$20)*(Inp_CostIndices!Z$44^Cal_Adjustments!$M$20)+((Inp_CostIndices!Z$22^Cal_Adjustments!$K$20)-1))</f>
        <v>1</v>
      </c>
      <c r="AA583" s="50">
        <f>((((Inp_CostIndices!AA$11-1)*Inp_CostIndices!AA$65+1)^Cal_Adjustments!$J$20)*(Inp_CostIndices!AA$44^Cal_Adjustments!$M$20)+((Inp_CostIndices!AA$22^Cal_Adjustments!$K$20)-1))</f>
        <v>1</v>
      </c>
      <c r="AB583" s="50">
        <f>((((Inp_CostIndices!AB$11-1)*Inp_CostIndices!AB$65+1)^Cal_Adjustments!$J$20)*(Inp_CostIndices!AB$44^Cal_Adjustments!$M$20)+((Inp_CostIndices!AB$22^Cal_Adjustments!$K$20)-1))</f>
        <v>1</v>
      </c>
      <c r="AC583" s="50">
        <f>((((Inp_CostIndices!AC$11-1)*Inp_CostIndices!AC$65+1)^Cal_Adjustments!$J$20)*(Inp_CostIndices!AC$44^Cal_Adjustments!$M$20)+((Inp_CostIndices!AC$22^Cal_Adjustments!$K$20)-1))</f>
        <v>1</v>
      </c>
      <c r="AD583" s="50">
        <f>((((Inp_CostIndices!AD$11-1)*Inp_CostIndices!AD$65+1)^Cal_Adjustments!$J$20)*(Inp_CostIndices!AD$44^Cal_Adjustments!$M$20)+((Inp_CostIndices!AD$22^Cal_Adjustments!$K$20)-1))</f>
        <v>1</v>
      </c>
      <c r="AE583" s="50">
        <f>((((Inp_CostIndices!AE$11-1)*Inp_CostIndices!AE$65+1)^Cal_Adjustments!$J$20)*(Inp_CostIndices!AE$44^Cal_Adjustments!$M$20)+((Inp_CostIndices!AE$22^Cal_Adjustments!$K$20)-1))</f>
        <v>1</v>
      </c>
      <c r="AF583" s="50">
        <f>((((Inp_CostIndices!AF$11-1)*Inp_CostIndices!AF$65+1)^Cal_Adjustments!$J$20)*(Inp_CostIndices!AF$44^Cal_Adjustments!$M$20)+((Inp_CostIndices!AF$22^Cal_Adjustments!$K$20)-1))</f>
        <v>1</v>
      </c>
      <c r="AG583" s="50">
        <f>((((Inp_CostIndices!AG$11-1)*Inp_CostIndices!AG$65+1)^Cal_Adjustments!$J$20)*(Inp_CostIndices!AG$44^Cal_Adjustments!$M$20)+((Inp_CostIndices!AG$22^Cal_Adjustments!$K$20)-1))</f>
        <v>1</v>
      </c>
      <c r="AH583" s="50">
        <f>((((Inp_CostIndices!AH$11-1)*Inp_CostIndices!AH$65+1)^Cal_Adjustments!$J$20)*(Inp_CostIndices!AH$44^Cal_Adjustments!$M$20)+((Inp_CostIndices!AH$22^Cal_Adjustments!$K$20)-1))</f>
        <v>1</v>
      </c>
      <c r="AI583" s="50">
        <f>((((Inp_CostIndices!AI$11-1)*Inp_CostIndices!AI$65+1)^Cal_Adjustments!$J$20)*(Inp_CostIndices!AI$44^Cal_Adjustments!$M$20)+((Inp_CostIndices!AI$22^Cal_Adjustments!$K$20)-1))</f>
        <v>1</v>
      </c>
      <c r="AJ583" s="50">
        <f>((((Inp_CostIndices!AJ$11-1)*Inp_CostIndices!AJ$65+1)^Cal_Adjustments!$J$20)*(Inp_CostIndices!AJ$44^Cal_Adjustments!$M$20)+((Inp_CostIndices!AJ$22^Cal_Adjustments!$K$20)-1))</f>
        <v>1</v>
      </c>
      <c r="AK583" s="50">
        <f>((((Inp_CostIndices!AK$11-1)*Inp_CostIndices!AK$65+1)^Cal_Adjustments!$J$20)*(Inp_CostIndices!AK$44^Cal_Adjustments!$M$20)+((Inp_CostIndices!AK$22^Cal_Adjustments!$K$20)-1))</f>
        <v>1</v>
      </c>
      <c r="AU583" s="49"/>
    </row>
    <row r="584" spans="4:47" hidden="1" outlineLevel="1">
      <c r="D584" s="49" t="s">
        <v>296</v>
      </c>
      <c r="E584" s="49" t="s">
        <v>112</v>
      </c>
      <c r="F584" s="49" t="s">
        <v>89</v>
      </c>
      <c r="G584" s="49" t="s">
        <v>161</v>
      </c>
      <c r="H584" s="49" t="s">
        <v>301</v>
      </c>
      <c r="I584" s="49" t="s">
        <v>299</v>
      </c>
      <c r="J584" s="52"/>
      <c r="L584" s="49" t="s">
        <v>297</v>
      </c>
      <c r="Y584" s="50">
        <f>((((Inp_CostIndices!Y$12-1)*Inp_CostIndices!Y$65+1)^Cal_Adjustments!$J$20)*(Inp_CostIndices!Y$45^Cal_Adjustments!$M$20)+((Inp_CostIndices!Y$23^Cal_Adjustments!$K$20)-1))</f>
        <v>1</v>
      </c>
      <c r="Z584" s="50">
        <f>((((Inp_CostIndices!Z$12-1)*Inp_CostIndices!Z$65+1)^Cal_Adjustments!$J$20)*(Inp_CostIndices!Z$45^Cal_Adjustments!$M$20)+((Inp_CostIndices!Z$23^Cal_Adjustments!$K$20)-1))</f>
        <v>1</v>
      </c>
      <c r="AA584" s="50">
        <f>((((Inp_CostIndices!AA$12-1)*Inp_CostIndices!AA$65+1)^Cal_Adjustments!$J$20)*(Inp_CostIndices!AA$45^Cal_Adjustments!$M$20)+((Inp_CostIndices!AA$23^Cal_Adjustments!$K$20)-1))</f>
        <v>1</v>
      </c>
      <c r="AB584" s="50">
        <f>((((Inp_CostIndices!AB$12-1)*Inp_CostIndices!AB$65+1)^Cal_Adjustments!$J$20)*(Inp_CostIndices!AB$45^Cal_Adjustments!$M$20)+((Inp_CostIndices!AB$23^Cal_Adjustments!$K$20)-1))</f>
        <v>1</v>
      </c>
      <c r="AC584" s="50">
        <f>((((Inp_CostIndices!AC$12-1)*Inp_CostIndices!AC$65+1)^Cal_Adjustments!$J$20)*(Inp_CostIndices!AC$45^Cal_Adjustments!$M$20)+((Inp_CostIndices!AC$23^Cal_Adjustments!$K$20)-1))</f>
        <v>1</v>
      </c>
      <c r="AD584" s="50">
        <f>((((Inp_CostIndices!AD$12-1)*Inp_CostIndices!AD$65+1)^Cal_Adjustments!$J$20)*(Inp_CostIndices!AD$45^Cal_Adjustments!$M$20)+((Inp_CostIndices!AD$23^Cal_Adjustments!$K$20)-1))</f>
        <v>1</v>
      </c>
      <c r="AE584" s="50">
        <f>((((Inp_CostIndices!AE$12-1)*Inp_CostIndices!AE$65+1)^Cal_Adjustments!$J$20)*(Inp_CostIndices!AE$45^Cal_Adjustments!$M$20)+((Inp_CostIndices!AE$23^Cal_Adjustments!$K$20)-1))</f>
        <v>1</v>
      </c>
      <c r="AF584" s="50">
        <f>((((Inp_CostIndices!AF$12-1)*Inp_CostIndices!AF$65+1)^Cal_Adjustments!$J$20)*(Inp_CostIndices!AF$45^Cal_Adjustments!$M$20)+((Inp_CostIndices!AF$23^Cal_Adjustments!$K$20)-1))</f>
        <v>1</v>
      </c>
      <c r="AG584" s="50">
        <f>((((Inp_CostIndices!AG$12-1)*Inp_CostIndices!AG$65+1)^Cal_Adjustments!$J$20)*(Inp_CostIndices!AG$45^Cal_Adjustments!$M$20)+((Inp_CostIndices!AG$23^Cal_Adjustments!$K$20)-1))</f>
        <v>1</v>
      </c>
      <c r="AH584" s="50">
        <f>((((Inp_CostIndices!AH$12-1)*Inp_CostIndices!AH$65+1)^Cal_Adjustments!$J$20)*(Inp_CostIndices!AH$45^Cal_Adjustments!$M$20)+((Inp_CostIndices!AH$23^Cal_Adjustments!$K$20)-1))</f>
        <v>1</v>
      </c>
      <c r="AI584" s="50">
        <f>((((Inp_CostIndices!AI$12-1)*Inp_CostIndices!AI$65+1)^Cal_Adjustments!$J$20)*(Inp_CostIndices!AI$45^Cal_Adjustments!$M$20)+((Inp_CostIndices!AI$23^Cal_Adjustments!$K$20)-1))</f>
        <v>1</v>
      </c>
      <c r="AJ584" s="50">
        <f>((((Inp_CostIndices!AJ$12-1)*Inp_CostIndices!AJ$65+1)^Cal_Adjustments!$J$20)*(Inp_CostIndices!AJ$45^Cal_Adjustments!$M$20)+((Inp_CostIndices!AJ$23^Cal_Adjustments!$K$20)-1))</f>
        <v>1</v>
      </c>
      <c r="AK584" s="50">
        <f>((((Inp_CostIndices!AK$12-1)*Inp_CostIndices!AK$65+1)^Cal_Adjustments!$J$20)*(Inp_CostIndices!AK$45^Cal_Adjustments!$M$20)+((Inp_CostIndices!AK$23^Cal_Adjustments!$K$20)-1))</f>
        <v>1</v>
      </c>
      <c r="AU584" s="49"/>
    </row>
    <row r="585" spans="4:47" hidden="1" outlineLevel="1">
      <c r="D585" s="49" t="s">
        <v>296</v>
      </c>
      <c r="E585" s="49" t="s">
        <v>116</v>
      </c>
      <c r="F585" s="49" t="s">
        <v>89</v>
      </c>
      <c r="G585" s="49" t="s">
        <v>161</v>
      </c>
      <c r="H585" s="49" t="s">
        <v>301</v>
      </c>
      <c r="I585" s="49" t="s">
        <v>299</v>
      </c>
      <c r="J585" s="52"/>
      <c r="L585" s="49" t="s">
        <v>297</v>
      </c>
      <c r="Y585" s="50">
        <f>((((Inp_CostIndices!Y$13-1)*Inp_CostIndices!Y$65+1)^Cal_Adjustments!$J$20)*(Inp_CostIndices!Y$46^Cal_Adjustments!$M$20)+((Inp_CostIndices!Y$24^Cal_Adjustments!$K$20)-1))</f>
        <v>1</v>
      </c>
      <c r="Z585" s="50">
        <f>((((Inp_CostIndices!Z$13-1)*Inp_CostIndices!Z$65+1)^Cal_Adjustments!$J$20)*(Inp_CostIndices!Z$46^Cal_Adjustments!$M$20)+((Inp_CostIndices!Z$24^Cal_Adjustments!$K$20)-1))</f>
        <v>1</v>
      </c>
      <c r="AA585" s="50">
        <f>((((Inp_CostIndices!AA$13-1)*Inp_CostIndices!AA$65+1)^Cal_Adjustments!$J$20)*(Inp_CostIndices!AA$46^Cal_Adjustments!$M$20)+((Inp_CostIndices!AA$24^Cal_Adjustments!$K$20)-1))</f>
        <v>1</v>
      </c>
      <c r="AB585" s="50">
        <f>((((Inp_CostIndices!AB$13-1)*Inp_CostIndices!AB$65+1)^Cal_Adjustments!$J$20)*(Inp_CostIndices!AB$46^Cal_Adjustments!$M$20)+((Inp_CostIndices!AB$24^Cal_Adjustments!$K$20)-1))</f>
        <v>1</v>
      </c>
      <c r="AC585" s="50">
        <f>((((Inp_CostIndices!AC$13-1)*Inp_CostIndices!AC$65+1)^Cal_Adjustments!$J$20)*(Inp_CostIndices!AC$46^Cal_Adjustments!$M$20)+((Inp_CostIndices!AC$24^Cal_Adjustments!$K$20)-1))</f>
        <v>1</v>
      </c>
      <c r="AD585" s="50">
        <f>((((Inp_CostIndices!AD$13-1)*Inp_CostIndices!AD$65+1)^Cal_Adjustments!$J$20)*(Inp_CostIndices!AD$46^Cal_Adjustments!$M$20)+((Inp_CostIndices!AD$24^Cal_Adjustments!$K$20)-1))</f>
        <v>1</v>
      </c>
      <c r="AE585" s="50">
        <f>((((Inp_CostIndices!AE$13-1)*Inp_CostIndices!AE$65+1)^Cal_Adjustments!$J$20)*(Inp_CostIndices!AE$46^Cal_Adjustments!$M$20)+((Inp_CostIndices!AE$24^Cal_Adjustments!$K$20)-1))</f>
        <v>1</v>
      </c>
      <c r="AF585" s="50">
        <f>((((Inp_CostIndices!AF$13-1)*Inp_CostIndices!AF$65+1)^Cal_Adjustments!$J$20)*(Inp_CostIndices!AF$46^Cal_Adjustments!$M$20)+((Inp_CostIndices!AF$24^Cal_Adjustments!$K$20)-1))</f>
        <v>1</v>
      </c>
      <c r="AG585" s="50">
        <f>((((Inp_CostIndices!AG$13-1)*Inp_CostIndices!AG$65+1)^Cal_Adjustments!$J$20)*(Inp_CostIndices!AG$46^Cal_Adjustments!$M$20)+((Inp_CostIndices!AG$24^Cal_Adjustments!$K$20)-1))</f>
        <v>1</v>
      </c>
      <c r="AH585" s="50">
        <f>((((Inp_CostIndices!AH$13-1)*Inp_CostIndices!AH$65+1)^Cal_Adjustments!$J$20)*(Inp_CostIndices!AH$46^Cal_Adjustments!$M$20)+((Inp_CostIndices!AH$24^Cal_Adjustments!$K$20)-1))</f>
        <v>1</v>
      </c>
      <c r="AI585" s="50">
        <f>((((Inp_CostIndices!AI$13-1)*Inp_CostIndices!AI$65+1)^Cal_Adjustments!$J$20)*(Inp_CostIndices!AI$46^Cal_Adjustments!$M$20)+((Inp_CostIndices!AI$24^Cal_Adjustments!$K$20)-1))</f>
        <v>1</v>
      </c>
      <c r="AJ585" s="50">
        <f>((((Inp_CostIndices!AJ$13-1)*Inp_CostIndices!AJ$65+1)^Cal_Adjustments!$J$20)*(Inp_CostIndices!AJ$46^Cal_Adjustments!$M$20)+((Inp_CostIndices!AJ$24^Cal_Adjustments!$K$20)-1))</f>
        <v>1</v>
      </c>
      <c r="AK585" s="50">
        <f>((((Inp_CostIndices!AK$13-1)*Inp_CostIndices!AK$65+1)^Cal_Adjustments!$J$20)*(Inp_CostIndices!AK$46^Cal_Adjustments!$M$20)+((Inp_CostIndices!AK$24^Cal_Adjustments!$K$20)-1))</f>
        <v>1</v>
      </c>
      <c r="AU585" s="49"/>
    </row>
    <row r="586" spans="4:47" hidden="1" outlineLevel="1">
      <c r="D586" s="49" t="s">
        <v>296</v>
      </c>
      <c r="E586" s="49" t="s">
        <v>120</v>
      </c>
      <c r="F586" s="49" t="s">
        <v>89</v>
      </c>
      <c r="G586" s="49" t="s">
        <v>161</v>
      </c>
      <c r="H586" s="49" t="s">
        <v>301</v>
      </c>
      <c r="I586" s="49" t="s">
        <v>299</v>
      </c>
      <c r="J586" s="52"/>
      <c r="L586" s="49" t="s">
        <v>297</v>
      </c>
      <c r="Y586" s="50">
        <f>((((Inp_CostIndices!Y$14-1)*Inp_CostIndices!Y$65+1)^Cal_Adjustments!$J$20)*(Inp_CostIndices!Y$47^Cal_Adjustments!$M$20)+((Inp_CostIndices!Y$25^Cal_Adjustments!$K$20)-1))</f>
        <v>1</v>
      </c>
      <c r="Z586" s="50">
        <f>((((Inp_CostIndices!Z$14-1)*Inp_CostIndices!Z$65+1)^Cal_Adjustments!$J$20)*(Inp_CostIndices!Z$47^Cal_Adjustments!$M$20)+((Inp_CostIndices!Z$25^Cal_Adjustments!$K$20)-1))</f>
        <v>1</v>
      </c>
      <c r="AA586" s="50">
        <f>((((Inp_CostIndices!AA$14-1)*Inp_CostIndices!AA$65+1)^Cal_Adjustments!$J$20)*(Inp_CostIndices!AA$47^Cal_Adjustments!$M$20)+((Inp_CostIndices!AA$25^Cal_Adjustments!$K$20)-1))</f>
        <v>1</v>
      </c>
      <c r="AB586" s="50">
        <f>((((Inp_CostIndices!AB$14-1)*Inp_CostIndices!AB$65+1)^Cal_Adjustments!$J$20)*(Inp_CostIndices!AB$47^Cal_Adjustments!$M$20)+((Inp_CostIndices!AB$25^Cal_Adjustments!$K$20)-1))</f>
        <v>1</v>
      </c>
      <c r="AC586" s="50">
        <f>((((Inp_CostIndices!AC$14-1)*Inp_CostIndices!AC$65+1)^Cal_Adjustments!$J$20)*(Inp_CostIndices!AC$47^Cal_Adjustments!$M$20)+((Inp_CostIndices!AC$25^Cal_Adjustments!$K$20)-1))</f>
        <v>1</v>
      </c>
      <c r="AD586" s="50">
        <f>((((Inp_CostIndices!AD$14-1)*Inp_CostIndices!AD$65+1)^Cal_Adjustments!$J$20)*(Inp_CostIndices!AD$47^Cal_Adjustments!$M$20)+((Inp_CostIndices!AD$25^Cal_Adjustments!$K$20)-1))</f>
        <v>1</v>
      </c>
      <c r="AE586" s="50">
        <f>((((Inp_CostIndices!AE$14-1)*Inp_CostIndices!AE$65+1)^Cal_Adjustments!$J$20)*(Inp_CostIndices!AE$47^Cal_Adjustments!$M$20)+((Inp_CostIndices!AE$25^Cal_Adjustments!$K$20)-1))</f>
        <v>1</v>
      </c>
      <c r="AF586" s="50">
        <f>((((Inp_CostIndices!AF$14-1)*Inp_CostIndices!AF$65+1)^Cal_Adjustments!$J$20)*(Inp_CostIndices!AF$47^Cal_Adjustments!$M$20)+((Inp_CostIndices!AF$25^Cal_Adjustments!$K$20)-1))</f>
        <v>1</v>
      </c>
      <c r="AG586" s="50">
        <f>((((Inp_CostIndices!AG$14-1)*Inp_CostIndices!AG$65+1)^Cal_Adjustments!$J$20)*(Inp_CostIndices!AG$47^Cal_Adjustments!$M$20)+((Inp_CostIndices!AG$25^Cal_Adjustments!$K$20)-1))</f>
        <v>1</v>
      </c>
      <c r="AH586" s="50">
        <f>((((Inp_CostIndices!AH$14-1)*Inp_CostIndices!AH$65+1)^Cal_Adjustments!$J$20)*(Inp_CostIndices!AH$47^Cal_Adjustments!$M$20)+((Inp_CostIndices!AH$25^Cal_Adjustments!$K$20)-1))</f>
        <v>1</v>
      </c>
      <c r="AI586" s="50">
        <f>((((Inp_CostIndices!AI$14-1)*Inp_CostIndices!AI$65+1)^Cal_Adjustments!$J$20)*(Inp_CostIndices!AI$47^Cal_Adjustments!$M$20)+((Inp_CostIndices!AI$25^Cal_Adjustments!$K$20)-1))</f>
        <v>1</v>
      </c>
      <c r="AJ586" s="50">
        <f>((((Inp_CostIndices!AJ$14-1)*Inp_CostIndices!AJ$65+1)^Cal_Adjustments!$J$20)*(Inp_CostIndices!AJ$47^Cal_Adjustments!$M$20)+((Inp_CostIndices!AJ$25^Cal_Adjustments!$K$20)-1))</f>
        <v>1</v>
      </c>
      <c r="AK586" s="50">
        <f>((((Inp_CostIndices!AK$14-1)*Inp_CostIndices!AK$65+1)^Cal_Adjustments!$J$20)*(Inp_CostIndices!AK$47^Cal_Adjustments!$M$20)+((Inp_CostIndices!AK$25^Cal_Adjustments!$K$20)-1))</f>
        <v>1</v>
      </c>
      <c r="AU586" s="49"/>
    </row>
    <row r="587" spans="4:47" hidden="1" outlineLevel="1">
      <c r="D587" s="49" t="s">
        <v>296</v>
      </c>
      <c r="E587" s="49" t="s">
        <v>113</v>
      </c>
      <c r="F587" s="49" t="s">
        <v>89</v>
      </c>
      <c r="G587" s="49" t="s">
        <v>161</v>
      </c>
      <c r="H587" s="49" t="s">
        <v>301</v>
      </c>
      <c r="I587" s="49" t="s">
        <v>299</v>
      </c>
      <c r="J587" s="52"/>
      <c r="L587" s="49" t="s">
        <v>297</v>
      </c>
      <c r="Y587" s="50">
        <f>((((Inp_CostIndices!Y$15-1)*Inp_CostIndices!Y$65+1)^Cal_Adjustments!$J$20)*(Inp_CostIndices!Y$48^Cal_Adjustments!$M$20)+((Inp_CostIndices!Y$26^Cal_Adjustments!$K$20)-1))</f>
        <v>1</v>
      </c>
      <c r="Z587" s="50">
        <f>((((Inp_CostIndices!Z$15-1)*Inp_CostIndices!Z$65+1)^Cal_Adjustments!$J$20)*(Inp_CostIndices!Z$48^Cal_Adjustments!$M$20)+((Inp_CostIndices!Z$26^Cal_Adjustments!$K$20)-1))</f>
        <v>1</v>
      </c>
      <c r="AA587" s="50">
        <f>((((Inp_CostIndices!AA$15-1)*Inp_CostIndices!AA$65+1)^Cal_Adjustments!$J$20)*(Inp_CostIndices!AA$48^Cal_Adjustments!$M$20)+((Inp_CostIndices!AA$26^Cal_Adjustments!$K$20)-1))</f>
        <v>1</v>
      </c>
      <c r="AB587" s="50">
        <f>((((Inp_CostIndices!AB$15-1)*Inp_CostIndices!AB$65+1)^Cal_Adjustments!$J$20)*(Inp_CostIndices!AB$48^Cal_Adjustments!$M$20)+((Inp_CostIndices!AB$26^Cal_Adjustments!$K$20)-1))</f>
        <v>1</v>
      </c>
      <c r="AC587" s="50">
        <f>((((Inp_CostIndices!AC$15-1)*Inp_CostIndices!AC$65+1)^Cal_Adjustments!$J$20)*(Inp_CostIndices!AC$48^Cal_Adjustments!$M$20)+((Inp_CostIndices!AC$26^Cal_Adjustments!$K$20)-1))</f>
        <v>1</v>
      </c>
      <c r="AD587" s="50">
        <f>((((Inp_CostIndices!AD$15-1)*Inp_CostIndices!AD$65+1)^Cal_Adjustments!$J$20)*(Inp_CostIndices!AD$48^Cal_Adjustments!$M$20)+((Inp_CostIndices!AD$26^Cal_Adjustments!$K$20)-1))</f>
        <v>1</v>
      </c>
      <c r="AE587" s="50">
        <f>((((Inp_CostIndices!AE$15-1)*Inp_CostIndices!AE$65+1)^Cal_Adjustments!$J$20)*(Inp_CostIndices!AE$48^Cal_Adjustments!$M$20)+((Inp_CostIndices!AE$26^Cal_Adjustments!$K$20)-1))</f>
        <v>1</v>
      </c>
      <c r="AF587" s="50">
        <f>((((Inp_CostIndices!AF$15-1)*Inp_CostIndices!AF$65+1)^Cal_Adjustments!$J$20)*(Inp_CostIndices!AF$48^Cal_Adjustments!$M$20)+((Inp_CostIndices!AF$26^Cal_Adjustments!$K$20)-1))</f>
        <v>1</v>
      </c>
      <c r="AG587" s="50">
        <f>((((Inp_CostIndices!AG$15-1)*Inp_CostIndices!AG$65+1)^Cal_Adjustments!$J$20)*(Inp_CostIndices!AG$48^Cal_Adjustments!$M$20)+((Inp_CostIndices!AG$26^Cal_Adjustments!$K$20)-1))</f>
        <v>1</v>
      </c>
      <c r="AH587" s="50">
        <f>((((Inp_CostIndices!AH$15-1)*Inp_CostIndices!AH$65+1)^Cal_Adjustments!$J$20)*(Inp_CostIndices!AH$48^Cal_Adjustments!$M$20)+((Inp_CostIndices!AH$26^Cal_Adjustments!$K$20)-1))</f>
        <v>1</v>
      </c>
      <c r="AI587" s="50">
        <f>((((Inp_CostIndices!AI$15-1)*Inp_CostIndices!AI$65+1)^Cal_Adjustments!$J$20)*(Inp_CostIndices!AI$48^Cal_Adjustments!$M$20)+((Inp_CostIndices!AI$26^Cal_Adjustments!$K$20)-1))</f>
        <v>1</v>
      </c>
      <c r="AJ587" s="50">
        <f>((((Inp_CostIndices!AJ$15-1)*Inp_CostIndices!AJ$65+1)^Cal_Adjustments!$J$20)*(Inp_CostIndices!AJ$48^Cal_Adjustments!$M$20)+((Inp_CostIndices!AJ$26^Cal_Adjustments!$K$20)-1))</f>
        <v>1</v>
      </c>
      <c r="AK587" s="50">
        <f>((((Inp_CostIndices!AK$15-1)*Inp_CostIndices!AK$65+1)^Cal_Adjustments!$J$20)*(Inp_CostIndices!AK$48^Cal_Adjustments!$M$20)+((Inp_CostIndices!AK$26^Cal_Adjustments!$K$20)-1))</f>
        <v>1</v>
      </c>
      <c r="AU587" s="49"/>
    </row>
    <row r="588" spans="4:47" hidden="1" outlineLevel="1">
      <c r="D588" s="49" t="s">
        <v>296</v>
      </c>
      <c r="E588" s="49" t="s">
        <v>128</v>
      </c>
      <c r="F588" s="49" t="s">
        <v>89</v>
      </c>
      <c r="G588" s="49" t="s">
        <v>161</v>
      </c>
      <c r="H588" s="49" t="s">
        <v>301</v>
      </c>
      <c r="I588" s="49" t="s">
        <v>299</v>
      </c>
      <c r="J588" s="52"/>
      <c r="L588" s="49" t="s">
        <v>297</v>
      </c>
      <c r="Y588" s="50">
        <f>((((Inp_CostIndices!Y$16-1)*Inp_CostIndices!Y$65+1)^Cal_Adjustments!$J$20)*(Inp_CostIndices!Y$49^Cal_Adjustments!$M$20)+((Inp_CostIndices!Y$27^Cal_Adjustments!$K$20)-1))</f>
        <v>1</v>
      </c>
      <c r="Z588" s="50">
        <f>((((Inp_CostIndices!Z$16-1)*Inp_CostIndices!Z$65+1)^Cal_Adjustments!$J$20)*(Inp_CostIndices!Z$49^Cal_Adjustments!$M$20)+((Inp_CostIndices!Z$27^Cal_Adjustments!$K$20)-1))</f>
        <v>1</v>
      </c>
      <c r="AA588" s="50">
        <f>((((Inp_CostIndices!AA$16-1)*Inp_CostIndices!AA$65+1)^Cal_Adjustments!$J$20)*(Inp_CostIndices!AA$49^Cal_Adjustments!$M$20)+((Inp_CostIndices!AA$27^Cal_Adjustments!$K$20)-1))</f>
        <v>1</v>
      </c>
      <c r="AB588" s="50">
        <f>((((Inp_CostIndices!AB$16-1)*Inp_CostIndices!AB$65+1)^Cal_Adjustments!$J$20)*(Inp_CostIndices!AB$49^Cal_Adjustments!$M$20)+((Inp_CostIndices!AB$27^Cal_Adjustments!$K$20)-1))</f>
        <v>1</v>
      </c>
      <c r="AC588" s="50">
        <f>((((Inp_CostIndices!AC$16-1)*Inp_CostIndices!AC$65+1)^Cal_Adjustments!$J$20)*(Inp_CostIndices!AC$49^Cal_Adjustments!$M$20)+((Inp_CostIndices!AC$27^Cal_Adjustments!$K$20)-1))</f>
        <v>1</v>
      </c>
      <c r="AD588" s="50">
        <f>((((Inp_CostIndices!AD$16-1)*Inp_CostIndices!AD$65+1)^Cal_Adjustments!$J$20)*(Inp_CostIndices!AD$49^Cal_Adjustments!$M$20)+((Inp_CostIndices!AD$27^Cal_Adjustments!$K$20)-1))</f>
        <v>1</v>
      </c>
      <c r="AE588" s="50">
        <f>((((Inp_CostIndices!AE$16-1)*Inp_CostIndices!AE$65+1)^Cal_Adjustments!$J$20)*(Inp_CostIndices!AE$49^Cal_Adjustments!$M$20)+((Inp_CostIndices!AE$27^Cal_Adjustments!$K$20)-1))</f>
        <v>1</v>
      </c>
      <c r="AF588" s="50">
        <f>((((Inp_CostIndices!AF$16-1)*Inp_CostIndices!AF$65+1)^Cal_Adjustments!$J$20)*(Inp_CostIndices!AF$49^Cal_Adjustments!$M$20)+((Inp_CostIndices!AF$27^Cal_Adjustments!$K$20)-1))</f>
        <v>1</v>
      </c>
      <c r="AG588" s="50">
        <f>((((Inp_CostIndices!AG$16-1)*Inp_CostIndices!AG$65+1)^Cal_Adjustments!$J$20)*(Inp_CostIndices!AG$49^Cal_Adjustments!$M$20)+((Inp_CostIndices!AG$27^Cal_Adjustments!$K$20)-1))</f>
        <v>1</v>
      </c>
      <c r="AH588" s="50">
        <f>((((Inp_CostIndices!AH$16-1)*Inp_CostIndices!AH$65+1)^Cal_Adjustments!$J$20)*(Inp_CostIndices!AH$49^Cal_Adjustments!$M$20)+((Inp_CostIndices!AH$27^Cal_Adjustments!$K$20)-1))</f>
        <v>1</v>
      </c>
      <c r="AI588" s="50">
        <f>((((Inp_CostIndices!AI$16-1)*Inp_CostIndices!AI$65+1)^Cal_Adjustments!$J$20)*(Inp_CostIndices!AI$49^Cal_Adjustments!$M$20)+((Inp_CostIndices!AI$27^Cal_Adjustments!$K$20)-1))</f>
        <v>1</v>
      </c>
      <c r="AJ588" s="50">
        <f>((((Inp_CostIndices!AJ$16-1)*Inp_CostIndices!AJ$65+1)^Cal_Adjustments!$J$20)*(Inp_CostIndices!AJ$49^Cal_Adjustments!$M$20)+((Inp_CostIndices!AJ$27^Cal_Adjustments!$K$20)-1))</f>
        <v>1</v>
      </c>
      <c r="AK588" s="50">
        <f>((((Inp_CostIndices!AK$16-1)*Inp_CostIndices!AK$65+1)^Cal_Adjustments!$J$20)*(Inp_CostIndices!AK$49^Cal_Adjustments!$M$20)+((Inp_CostIndices!AK$27^Cal_Adjustments!$K$20)-1))</f>
        <v>1</v>
      </c>
      <c r="AU588" s="49"/>
    </row>
    <row r="589" spans="4:47" hidden="1" outlineLevel="1">
      <c r="D589" s="49" t="s">
        <v>296</v>
      </c>
      <c r="E589" s="49" t="s">
        <v>132</v>
      </c>
      <c r="F589" s="49" t="s">
        <v>89</v>
      </c>
      <c r="G589" s="49" t="s">
        <v>161</v>
      </c>
      <c r="H589" s="49" t="s">
        <v>301</v>
      </c>
      <c r="I589" s="49" t="s">
        <v>299</v>
      </c>
      <c r="J589" s="52"/>
      <c r="L589" s="49" t="s">
        <v>297</v>
      </c>
      <c r="Y589" s="50">
        <f>((((Inp_CostIndices!Y$17-1)*Inp_CostIndices!Y$65+1)^Cal_Adjustments!$J$20)*(Inp_CostIndices!Y$50^Cal_Adjustments!$M$20)+((Inp_CostIndices!Y$28^Cal_Adjustments!$K$20)-1))</f>
        <v>1</v>
      </c>
      <c r="Z589" s="50">
        <f>((((Inp_CostIndices!Z$17-1)*Inp_CostIndices!Z$65+1)^Cal_Adjustments!$J$20)*(Inp_CostIndices!Z$50^Cal_Adjustments!$M$20)+((Inp_CostIndices!Z$28^Cal_Adjustments!$K$20)-1))</f>
        <v>1</v>
      </c>
      <c r="AA589" s="50">
        <f>((((Inp_CostIndices!AA$17-1)*Inp_CostIndices!AA$65+1)^Cal_Adjustments!$J$20)*(Inp_CostIndices!AA$50^Cal_Adjustments!$M$20)+((Inp_CostIndices!AA$28^Cal_Adjustments!$K$20)-1))</f>
        <v>1</v>
      </c>
      <c r="AB589" s="50">
        <f>((((Inp_CostIndices!AB$17-1)*Inp_CostIndices!AB$65+1)^Cal_Adjustments!$J$20)*(Inp_CostIndices!AB$50^Cal_Adjustments!$M$20)+((Inp_CostIndices!AB$28^Cal_Adjustments!$K$20)-1))</f>
        <v>1</v>
      </c>
      <c r="AC589" s="50">
        <f>((((Inp_CostIndices!AC$17-1)*Inp_CostIndices!AC$65+1)^Cal_Adjustments!$J$20)*(Inp_CostIndices!AC$50^Cal_Adjustments!$M$20)+((Inp_CostIndices!AC$28^Cal_Adjustments!$K$20)-1))</f>
        <v>1</v>
      </c>
      <c r="AD589" s="50">
        <f>((((Inp_CostIndices!AD$17-1)*Inp_CostIndices!AD$65+1)^Cal_Adjustments!$J$20)*(Inp_CostIndices!AD$50^Cal_Adjustments!$M$20)+((Inp_CostIndices!AD$28^Cal_Adjustments!$K$20)-1))</f>
        <v>1</v>
      </c>
      <c r="AE589" s="50">
        <f>((((Inp_CostIndices!AE$17-1)*Inp_CostIndices!AE$65+1)^Cal_Adjustments!$J$20)*(Inp_CostIndices!AE$50^Cal_Adjustments!$M$20)+((Inp_CostIndices!AE$28^Cal_Adjustments!$K$20)-1))</f>
        <v>1</v>
      </c>
      <c r="AF589" s="50">
        <f>((((Inp_CostIndices!AF$17-1)*Inp_CostIndices!AF$65+1)^Cal_Adjustments!$J$20)*(Inp_CostIndices!AF$50^Cal_Adjustments!$M$20)+((Inp_CostIndices!AF$28^Cal_Adjustments!$K$20)-1))</f>
        <v>1</v>
      </c>
      <c r="AG589" s="50">
        <f>((((Inp_CostIndices!AG$17-1)*Inp_CostIndices!AG$65+1)^Cal_Adjustments!$J$20)*(Inp_CostIndices!AG$50^Cal_Adjustments!$M$20)+((Inp_CostIndices!AG$28^Cal_Adjustments!$K$20)-1))</f>
        <v>1</v>
      </c>
      <c r="AH589" s="50">
        <f>((((Inp_CostIndices!AH$17-1)*Inp_CostIndices!AH$65+1)^Cal_Adjustments!$J$20)*(Inp_CostIndices!AH$50^Cal_Adjustments!$M$20)+((Inp_CostIndices!AH$28^Cal_Adjustments!$K$20)-1))</f>
        <v>1</v>
      </c>
      <c r="AI589" s="50">
        <f>((((Inp_CostIndices!AI$17-1)*Inp_CostIndices!AI$65+1)^Cal_Adjustments!$J$20)*(Inp_CostIndices!AI$50^Cal_Adjustments!$M$20)+((Inp_CostIndices!AI$28^Cal_Adjustments!$K$20)-1))</f>
        <v>1</v>
      </c>
      <c r="AJ589" s="50">
        <f>((((Inp_CostIndices!AJ$17-1)*Inp_CostIndices!AJ$65+1)^Cal_Adjustments!$J$20)*(Inp_CostIndices!AJ$50^Cal_Adjustments!$M$20)+((Inp_CostIndices!AJ$28^Cal_Adjustments!$K$20)-1))</f>
        <v>1</v>
      </c>
      <c r="AK589" s="50">
        <f>((((Inp_CostIndices!AK$17-1)*Inp_CostIndices!AK$65+1)^Cal_Adjustments!$J$20)*(Inp_CostIndices!AK$50^Cal_Adjustments!$M$20)+((Inp_CostIndices!AK$28^Cal_Adjustments!$K$20)-1))</f>
        <v>1</v>
      </c>
      <c r="AU589" s="49"/>
    </row>
    <row r="590" spans="4:47" hidden="1" outlineLevel="1">
      <c r="D590" s="49" t="s">
        <v>296</v>
      </c>
      <c r="E590" s="49" t="s">
        <v>121</v>
      </c>
      <c r="F590" s="49" t="s">
        <v>89</v>
      </c>
      <c r="G590" s="49" t="s">
        <v>161</v>
      </c>
      <c r="H590" s="49" t="s">
        <v>301</v>
      </c>
      <c r="I590" s="49" t="s">
        <v>299</v>
      </c>
      <c r="J590" s="52"/>
      <c r="L590" s="49" t="s">
        <v>297</v>
      </c>
      <c r="Y590" s="50">
        <f>((((Inp_CostIndices!Y$18-1)*Inp_CostIndices!Y$65+1)^Cal_Adjustments!$J$20)*(Inp_CostIndices!Y$51^Cal_Adjustments!$M$20)+((Inp_CostIndices!Y$29^Cal_Adjustments!$K$20)-1))</f>
        <v>1</v>
      </c>
      <c r="Z590" s="50">
        <f>((((Inp_CostIndices!Z$18-1)*Inp_CostIndices!Z$65+1)^Cal_Adjustments!$J$20)*(Inp_CostIndices!Z$51^Cal_Adjustments!$M$20)+((Inp_CostIndices!Z$29^Cal_Adjustments!$K$20)-1))</f>
        <v>1</v>
      </c>
      <c r="AA590" s="50">
        <f>((((Inp_CostIndices!AA$18-1)*Inp_CostIndices!AA$65+1)^Cal_Adjustments!$J$20)*(Inp_CostIndices!AA$51^Cal_Adjustments!$M$20)+((Inp_CostIndices!AA$29^Cal_Adjustments!$K$20)-1))</f>
        <v>1</v>
      </c>
      <c r="AB590" s="50">
        <f>((((Inp_CostIndices!AB$18-1)*Inp_CostIndices!AB$65+1)^Cal_Adjustments!$J$20)*(Inp_CostIndices!AB$51^Cal_Adjustments!$M$20)+((Inp_CostIndices!AB$29^Cal_Adjustments!$K$20)-1))</f>
        <v>1</v>
      </c>
      <c r="AC590" s="50">
        <f>((((Inp_CostIndices!AC$18-1)*Inp_CostIndices!AC$65+1)^Cal_Adjustments!$J$20)*(Inp_CostIndices!AC$51^Cal_Adjustments!$M$20)+((Inp_CostIndices!AC$29^Cal_Adjustments!$K$20)-1))</f>
        <v>1</v>
      </c>
      <c r="AD590" s="50">
        <f>((((Inp_CostIndices!AD$18-1)*Inp_CostIndices!AD$65+1)^Cal_Adjustments!$J$20)*(Inp_CostIndices!AD$51^Cal_Adjustments!$M$20)+((Inp_CostIndices!AD$29^Cal_Adjustments!$K$20)-1))</f>
        <v>1</v>
      </c>
      <c r="AE590" s="50">
        <f>((((Inp_CostIndices!AE$18-1)*Inp_CostIndices!AE$65+1)^Cal_Adjustments!$J$20)*(Inp_CostIndices!AE$51^Cal_Adjustments!$M$20)+((Inp_CostIndices!AE$29^Cal_Adjustments!$K$20)-1))</f>
        <v>1</v>
      </c>
      <c r="AF590" s="50">
        <f>((((Inp_CostIndices!AF$18-1)*Inp_CostIndices!AF$65+1)^Cal_Adjustments!$J$20)*(Inp_CostIndices!AF$51^Cal_Adjustments!$M$20)+((Inp_CostIndices!AF$29^Cal_Adjustments!$K$20)-1))</f>
        <v>1</v>
      </c>
      <c r="AG590" s="50">
        <f>((((Inp_CostIndices!AG$18-1)*Inp_CostIndices!AG$65+1)^Cal_Adjustments!$J$20)*(Inp_CostIndices!AG$51^Cal_Adjustments!$M$20)+((Inp_CostIndices!AG$29^Cal_Adjustments!$K$20)-1))</f>
        <v>1</v>
      </c>
      <c r="AH590" s="50">
        <f>((((Inp_CostIndices!AH$18-1)*Inp_CostIndices!AH$65+1)^Cal_Adjustments!$J$20)*(Inp_CostIndices!AH$51^Cal_Adjustments!$M$20)+((Inp_CostIndices!AH$29^Cal_Adjustments!$K$20)-1))</f>
        <v>1</v>
      </c>
      <c r="AI590" s="50">
        <f>((((Inp_CostIndices!AI$18-1)*Inp_CostIndices!AI$65+1)^Cal_Adjustments!$J$20)*(Inp_CostIndices!AI$51^Cal_Adjustments!$M$20)+((Inp_CostIndices!AI$29^Cal_Adjustments!$K$20)-1))</f>
        <v>1</v>
      </c>
      <c r="AJ590" s="50">
        <f>((((Inp_CostIndices!AJ$18-1)*Inp_CostIndices!AJ$65+1)^Cal_Adjustments!$J$20)*(Inp_CostIndices!AJ$51^Cal_Adjustments!$M$20)+((Inp_CostIndices!AJ$29^Cal_Adjustments!$K$20)-1))</f>
        <v>1</v>
      </c>
      <c r="AK590" s="50">
        <f>((((Inp_CostIndices!AK$18-1)*Inp_CostIndices!AK$65+1)^Cal_Adjustments!$J$20)*(Inp_CostIndices!AK$51^Cal_Adjustments!$M$20)+((Inp_CostIndices!AK$29^Cal_Adjustments!$K$20)-1))</f>
        <v>1</v>
      </c>
      <c r="AU590" s="49"/>
    </row>
    <row r="591" spans="4:47" hidden="1" outlineLevel="1">
      <c r="D591" s="49" t="s">
        <v>296</v>
      </c>
      <c r="E591" s="49" t="s">
        <v>109</v>
      </c>
      <c r="F591" s="49" t="s">
        <v>89</v>
      </c>
      <c r="G591" s="49" t="s">
        <v>161</v>
      </c>
      <c r="H591" s="49" t="s">
        <v>302</v>
      </c>
      <c r="I591" s="49" t="s">
        <v>299</v>
      </c>
      <c r="J591" s="52"/>
      <c r="L591" s="49" t="s">
        <v>297</v>
      </c>
      <c r="Y591" s="50">
        <f>((((Inp_CostIndices!Y$11-1)*Inp_CostIndices!Y$65+1)^Cal_Adjustments!$J$20)*(Inp_CostIndices!Y$44^Cal_Adjustments!$M$20)+((Inp_CostIndices!Y$22^Cal_Adjustments!$K$20)-1))</f>
        <v>1</v>
      </c>
      <c r="Z591" s="50">
        <f>((((Inp_CostIndices!Z$11-1)*Inp_CostIndices!Z$65+1)^Cal_Adjustments!$J$20)*(Inp_CostIndices!Z$44^Cal_Adjustments!$M$20)+((Inp_CostIndices!Z$22^Cal_Adjustments!$K$20)-1))</f>
        <v>1</v>
      </c>
      <c r="AA591" s="50">
        <f>((((Inp_CostIndices!AA$11-1)*Inp_CostIndices!AA$65+1)^Cal_Adjustments!$J$20)*(Inp_CostIndices!AA$44^Cal_Adjustments!$M$20)+((Inp_CostIndices!AA$22^Cal_Adjustments!$K$20)-1))</f>
        <v>1</v>
      </c>
      <c r="AB591" s="50">
        <f>((((Inp_CostIndices!AB$11-1)*Inp_CostIndices!AB$65+1)^Cal_Adjustments!$J$20)*(Inp_CostIndices!AB$44^Cal_Adjustments!$M$20)+((Inp_CostIndices!AB$22^Cal_Adjustments!$K$20)-1))</f>
        <v>1</v>
      </c>
      <c r="AC591" s="50">
        <f>((((Inp_CostIndices!AC$11-1)*Inp_CostIndices!AC$65+1)^Cal_Adjustments!$J$20)*(Inp_CostIndices!AC$44^Cal_Adjustments!$M$20)+((Inp_CostIndices!AC$22^Cal_Adjustments!$K$20)-1))</f>
        <v>1</v>
      </c>
      <c r="AD591" s="50">
        <f>((((Inp_CostIndices!AD$11-1)*Inp_CostIndices!AD$65+1)^Cal_Adjustments!$J$20)*(Inp_CostIndices!AD$44^Cal_Adjustments!$M$20)+((Inp_CostIndices!AD$22^Cal_Adjustments!$K$20)-1))</f>
        <v>1</v>
      </c>
      <c r="AE591" s="50">
        <f>((((Inp_CostIndices!AE$11-1)*Inp_CostIndices!AE$65+1)^Cal_Adjustments!$J$20)*(Inp_CostIndices!AE$44^Cal_Adjustments!$M$20)+((Inp_CostIndices!AE$22^Cal_Adjustments!$K$20)-1))</f>
        <v>1</v>
      </c>
      <c r="AF591" s="50">
        <f>((((Inp_CostIndices!AF$11-1)*Inp_CostIndices!AF$65+1)^Cal_Adjustments!$J$20)*(Inp_CostIndices!AF$44^Cal_Adjustments!$M$20)+((Inp_CostIndices!AF$22^Cal_Adjustments!$K$20)-1))</f>
        <v>1</v>
      </c>
      <c r="AG591" s="50">
        <f>((((Inp_CostIndices!AG$11-1)*Inp_CostIndices!AG$65+1)^Cal_Adjustments!$J$20)*(Inp_CostIndices!AG$44^Cal_Adjustments!$M$20)+((Inp_CostIndices!AG$22^Cal_Adjustments!$K$20)-1))</f>
        <v>1</v>
      </c>
      <c r="AH591" s="50">
        <f>((((Inp_CostIndices!AH$11-1)*Inp_CostIndices!AH$65+1)^Cal_Adjustments!$J$20)*(Inp_CostIndices!AH$44^Cal_Adjustments!$M$20)+((Inp_CostIndices!AH$22^Cal_Adjustments!$K$20)-1))</f>
        <v>1</v>
      </c>
      <c r="AI591" s="50">
        <f>((((Inp_CostIndices!AI$11-1)*Inp_CostIndices!AI$65+1)^Cal_Adjustments!$J$20)*(Inp_CostIndices!AI$44^Cal_Adjustments!$M$20)+((Inp_CostIndices!AI$22^Cal_Adjustments!$K$20)-1))</f>
        <v>1</v>
      </c>
      <c r="AJ591" s="50">
        <f>((((Inp_CostIndices!AJ$11-1)*Inp_CostIndices!AJ$65+1)^Cal_Adjustments!$J$20)*(Inp_CostIndices!AJ$44^Cal_Adjustments!$M$20)+((Inp_CostIndices!AJ$22^Cal_Adjustments!$K$20)-1))</f>
        <v>1</v>
      </c>
      <c r="AK591" s="50">
        <f>((((Inp_CostIndices!AK$11-1)*Inp_CostIndices!AK$65+1)^Cal_Adjustments!$J$20)*(Inp_CostIndices!AK$44^Cal_Adjustments!$M$20)+((Inp_CostIndices!AK$22^Cal_Adjustments!$K$20)-1))</f>
        <v>1</v>
      </c>
      <c r="AU591" s="49"/>
    </row>
    <row r="592" spans="4:47" hidden="1" outlineLevel="1">
      <c r="D592" s="49" t="s">
        <v>296</v>
      </c>
      <c r="E592" s="49" t="s">
        <v>112</v>
      </c>
      <c r="F592" s="49" t="s">
        <v>89</v>
      </c>
      <c r="G592" s="49" t="s">
        <v>161</v>
      </c>
      <c r="H592" s="49" t="s">
        <v>302</v>
      </c>
      <c r="I592" s="49" t="s">
        <v>299</v>
      </c>
      <c r="J592" s="52"/>
      <c r="L592" s="49" t="s">
        <v>297</v>
      </c>
      <c r="Y592" s="50">
        <f>((((Inp_CostIndices!Y$12-1)*Inp_CostIndices!Y$65+1)^Cal_Adjustments!$J$20)*(Inp_CostIndices!Y$45^Cal_Adjustments!$M$20)+((Inp_CostIndices!Y$23^Cal_Adjustments!$K$20)-1))</f>
        <v>1</v>
      </c>
      <c r="Z592" s="50">
        <f>((((Inp_CostIndices!Z$12-1)*Inp_CostIndices!Z$65+1)^Cal_Adjustments!$J$20)*(Inp_CostIndices!Z$45^Cal_Adjustments!$M$20)+((Inp_CostIndices!Z$23^Cal_Adjustments!$K$20)-1))</f>
        <v>1</v>
      </c>
      <c r="AA592" s="50">
        <f>((((Inp_CostIndices!AA$12-1)*Inp_CostIndices!AA$65+1)^Cal_Adjustments!$J$20)*(Inp_CostIndices!AA$45^Cal_Adjustments!$M$20)+((Inp_CostIndices!AA$23^Cal_Adjustments!$K$20)-1))</f>
        <v>1</v>
      </c>
      <c r="AB592" s="50">
        <f>((((Inp_CostIndices!AB$12-1)*Inp_CostIndices!AB$65+1)^Cal_Adjustments!$J$20)*(Inp_CostIndices!AB$45^Cal_Adjustments!$M$20)+((Inp_CostIndices!AB$23^Cal_Adjustments!$K$20)-1))</f>
        <v>1</v>
      </c>
      <c r="AC592" s="50">
        <f>((((Inp_CostIndices!AC$12-1)*Inp_CostIndices!AC$65+1)^Cal_Adjustments!$J$20)*(Inp_CostIndices!AC$45^Cal_Adjustments!$M$20)+((Inp_CostIndices!AC$23^Cal_Adjustments!$K$20)-1))</f>
        <v>1</v>
      </c>
      <c r="AD592" s="50">
        <f>((((Inp_CostIndices!AD$12-1)*Inp_CostIndices!AD$65+1)^Cal_Adjustments!$J$20)*(Inp_CostIndices!AD$45^Cal_Adjustments!$M$20)+((Inp_CostIndices!AD$23^Cal_Adjustments!$K$20)-1))</f>
        <v>1</v>
      </c>
      <c r="AE592" s="50">
        <f>((((Inp_CostIndices!AE$12-1)*Inp_CostIndices!AE$65+1)^Cal_Adjustments!$J$20)*(Inp_CostIndices!AE$45^Cal_Adjustments!$M$20)+((Inp_CostIndices!AE$23^Cal_Adjustments!$K$20)-1))</f>
        <v>1</v>
      </c>
      <c r="AF592" s="50">
        <f>((((Inp_CostIndices!AF$12-1)*Inp_CostIndices!AF$65+1)^Cal_Adjustments!$J$20)*(Inp_CostIndices!AF$45^Cal_Adjustments!$M$20)+((Inp_CostIndices!AF$23^Cal_Adjustments!$K$20)-1))</f>
        <v>1</v>
      </c>
      <c r="AG592" s="50">
        <f>((((Inp_CostIndices!AG$12-1)*Inp_CostIndices!AG$65+1)^Cal_Adjustments!$J$20)*(Inp_CostIndices!AG$45^Cal_Adjustments!$M$20)+((Inp_CostIndices!AG$23^Cal_Adjustments!$K$20)-1))</f>
        <v>1</v>
      </c>
      <c r="AH592" s="50">
        <f>((((Inp_CostIndices!AH$12-1)*Inp_CostIndices!AH$65+1)^Cal_Adjustments!$J$20)*(Inp_CostIndices!AH$45^Cal_Adjustments!$M$20)+((Inp_CostIndices!AH$23^Cal_Adjustments!$K$20)-1))</f>
        <v>1</v>
      </c>
      <c r="AI592" s="50">
        <f>((((Inp_CostIndices!AI$12-1)*Inp_CostIndices!AI$65+1)^Cal_Adjustments!$J$20)*(Inp_CostIndices!AI$45^Cal_Adjustments!$M$20)+((Inp_CostIndices!AI$23^Cal_Adjustments!$K$20)-1))</f>
        <v>1</v>
      </c>
      <c r="AJ592" s="50">
        <f>((((Inp_CostIndices!AJ$12-1)*Inp_CostIndices!AJ$65+1)^Cal_Adjustments!$J$20)*(Inp_CostIndices!AJ$45^Cal_Adjustments!$M$20)+((Inp_CostIndices!AJ$23^Cal_Adjustments!$K$20)-1))</f>
        <v>1</v>
      </c>
      <c r="AK592" s="50">
        <f>((((Inp_CostIndices!AK$12-1)*Inp_CostIndices!AK$65+1)^Cal_Adjustments!$J$20)*(Inp_CostIndices!AK$45^Cal_Adjustments!$M$20)+((Inp_CostIndices!AK$23^Cal_Adjustments!$K$20)-1))</f>
        <v>1</v>
      </c>
      <c r="AU592" s="49"/>
    </row>
    <row r="593" spans="4:47" hidden="1" outlineLevel="1">
      <c r="D593" s="49" t="s">
        <v>296</v>
      </c>
      <c r="E593" s="49" t="s">
        <v>116</v>
      </c>
      <c r="F593" s="49" t="s">
        <v>89</v>
      </c>
      <c r="G593" s="49" t="s">
        <v>161</v>
      </c>
      <c r="H593" s="49" t="s">
        <v>302</v>
      </c>
      <c r="I593" s="49" t="s">
        <v>299</v>
      </c>
      <c r="J593" s="52"/>
      <c r="L593" s="49" t="s">
        <v>297</v>
      </c>
      <c r="Y593" s="50">
        <f>((((Inp_CostIndices!Y$13-1)*Inp_CostIndices!Y$65+1)^Cal_Adjustments!$J$20)*(Inp_CostIndices!Y$46^Cal_Adjustments!$M$20)+((Inp_CostIndices!Y$24^Cal_Adjustments!$K$20)-1))</f>
        <v>1</v>
      </c>
      <c r="Z593" s="50">
        <f>((((Inp_CostIndices!Z$13-1)*Inp_CostIndices!Z$65+1)^Cal_Adjustments!$J$20)*(Inp_CostIndices!Z$46^Cal_Adjustments!$M$20)+((Inp_CostIndices!Z$24^Cal_Adjustments!$K$20)-1))</f>
        <v>1</v>
      </c>
      <c r="AA593" s="50">
        <f>((((Inp_CostIndices!AA$13-1)*Inp_CostIndices!AA$65+1)^Cal_Adjustments!$J$20)*(Inp_CostIndices!AA$46^Cal_Adjustments!$M$20)+((Inp_CostIndices!AA$24^Cal_Adjustments!$K$20)-1))</f>
        <v>1</v>
      </c>
      <c r="AB593" s="50">
        <f>((((Inp_CostIndices!AB$13-1)*Inp_CostIndices!AB$65+1)^Cal_Adjustments!$J$20)*(Inp_CostIndices!AB$46^Cal_Adjustments!$M$20)+((Inp_CostIndices!AB$24^Cal_Adjustments!$K$20)-1))</f>
        <v>1</v>
      </c>
      <c r="AC593" s="50">
        <f>((((Inp_CostIndices!AC$13-1)*Inp_CostIndices!AC$65+1)^Cal_Adjustments!$J$20)*(Inp_CostIndices!AC$46^Cal_Adjustments!$M$20)+((Inp_CostIndices!AC$24^Cal_Adjustments!$K$20)-1))</f>
        <v>1</v>
      </c>
      <c r="AD593" s="50">
        <f>((((Inp_CostIndices!AD$13-1)*Inp_CostIndices!AD$65+1)^Cal_Adjustments!$J$20)*(Inp_CostIndices!AD$46^Cal_Adjustments!$M$20)+((Inp_CostIndices!AD$24^Cal_Adjustments!$K$20)-1))</f>
        <v>1</v>
      </c>
      <c r="AE593" s="50">
        <f>((((Inp_CostIndices!AE$13-1)*Inp_CostIndices!AE$65+1)^Cal_Adjustments!$J$20)*(Inp_CostIndices!AE$46^Cal_Adjustments!$M$20)+((Inp_CostIndices!AE$24^Cal_Adjustments!$K$20)-1))</f>
        <v>1</v>
      </c>
      <c r="AF593" s="50">
        <f>((((Inp_CostIndices!AF$13-1)*Inp_CostIndices!AF$65+1)^Cal_Adjustments!$J$20)*(Inp_CostIndices!AF$46^Cal_Adjustments!$M$20)+((Inp_CostIndices!AF$24^Cal_Adjustments!$K$20)-1))</f>
        <v>1</v>
      </c>
      <c r="AG593" s="50">
        <f>((((Inp_CostIndices!AG$13-1)*Inp_CostIndices!AG$65+1)^Cal_Adjustments!$J$20)*(Inp_CostIndices!AG$46^Cal_Adjustments!$M$20)+((Inp_CostIndices!AG$24^Cal_Adjustments!$K$20)-1))</f>
        <v>1</v>
      </c>
      <c r="AH593" s="50">
        <f>((((Inp_CostIndices!AH$13-1)*Inp_CostIndices!AH$65+1)^Cal_Adjustments!$J$20)*(Inp_CostIndices!AH$46^Cal_Adjustments!$M$20)+((Inp_CostIndices!AH$24^Cal_Adjustments!$K$20)-1))</f>
        <v>1</v>
      </c>
      <c r="AI593" s="50">
        <f>((((Inp_CostIndices!AI$13-1)*Inp_CostIndices!AI$65+1)^Cal_Adjustments!$J$20)*(Inp_CostIndices!AI$46^Cal_Adjustments!$M$20)+((Inp_CostIndices!AI$24^Cal_Adjustments!$K$20)-1))</f>
        <v>1</v>
      </c>
      <c r="AJ593" s="50">
        <f>((((Inp_CostIndices!AJ$13-1)*Inp_CostIndices!AJ$65+1)^Cal_Adjustments!$J$20)*(Inp_CostIndices!AJ$46^Cal_Adjustments!$M$20)+((Inp_CostIndices!AJ$24^Cal_Adjustments!$K$20)-1))</f>
        <v>1</v>
      </c>
      <c r="AK593" s="50">
        <f>((((Inp_CostIndices!AK$13-1)*Inp_CostIndices!AK$65+1)^Cal_Adjustments!$J$20)*(Inp_CostIndices!AK$46^Cal_Adjustments!$M$20)+((Inp_CostIndices!AK$24^Cal_Adjustments!$K$20)-1))</f>
        <v>1</v>
      </c>
      <c r="AU593" s="49"/>
    </row>
    <row r="594" spans="4:47" hidden="1" outlineLevel="1">
      <c r="D594" s="49" t="s">
        <v>296</v>
      </c>
      <c r="E594" s="49" t="s">
        <v>120</v>
      </c>
      <c r="F594" s="49" t="s">
        <v>89</v>
      </c>
      <c r="G594" s="49" t="s">
        <v>161</v>
      </c>
      <c r="H594" s="49" t="s">
        <v>302</v>
      </c>
      <c r="I594" s="49" t="s">
        <v>299</v>
      </c>
      <c r="J594" s="52"/>
      <c r="L594" s="49" t="s">
        <v>297</v>
      </c>
      <c r="Y594" s="50">
        <f>((((Inp_CostIndices!Y$14-1)*Inp_CostIndices!Y$65+1)^Cal_Adjustments!$J$20)*(Inp_CostIndices!Y$47^Cal_Adjustments!$M$20)+((Inp_CostIndices!Y$25^Cal_Adjustments!$K$20)-1))</f>
        <v>1</v>
      </c>
      <c r="Z594" s="50">
        <f>((((Inp_CostIndices!Z$14-1)*Inp_CostIndices!Z$65+1)^Cal_Adjustments!$J$20)*(Inp_CostIndices!Z$47^Cal_Adjustments!$M$20)+((Inp_CostIndices!Z$25^Cal_Adjustments!$K$20)-1))</f>
        <v>1</v>
      </c>
      <c r="AA594" s="50">
        <f>((((Inp_CostIndices!AA$14-1)*Inp_CostIndices!AA$65+1)^Cal_Adjustments!$J$20)*(Inp_CostIndices!AA$47^Cal_Adjustments!$M$20)+((Inp_CostIndices!AA$25^Cal_Adjustments!$K$20)-1))</f>
        <v>1</v>
      </c>
      <c r="AB594" s="50">
        <f>((((Inp_CostIndices!AB$14-1)*Inp_CostIndices!AB$65+1)^Cal_Adjustments!$J$20)*(Inp_CostIndices!AB$47^Cal_Adjustments!$M$20)+((Inp_CostIndices!AB$25^Cal_Adjustments!$K$20)-1))</f>
        <v>1</v>
      </c>
      <c r="AC594" s="50">
        <f>((((Inp_CostIndices!AC$14-1)*Inp_CostIndices!AC$65+1)^Cal_Adjustments!$J$20)*(Inp_CostIndices!AC$47^Cal_Adjustments!$M$20)+((Inp_CostIndices!AC$25^Cal_Adjustments!$K$20)-1))</f>
        <v>1</v>
      </c>
      <c r="AD594" s="50">
        <f>((((Inp_CostIndices!AD$14-1)*Inp_CostIndices!AD$65+1)^Cal_Adjustments!$J$20)*(Inp_CostIndices!AD$47^Cal_Adjustments!$M$20)+((Inp_CostIndices!AD$25^Cal_Adjustments!$K$20)-1))</f>
        <v>1</v>
      </c>
      <c r="AE594" s="50">
        <f>((((Inp_CostIndices!AE$14-1)*Inp_CostIndices!AE$65+1)^Cal_Adjustments!$J$20)*(Inp_CostIndices!AE$47^Cal_Adjustments!$M$20)+((Inp_CostIndices!AE$25^Cal_Adjustments!$K$20)-1))</f>
        <v>1</v>
      </c>
      <c r="AF594" s="50">
        <f>((((Inp_CostIndices!AF$14-1)*Inp_CostIndices!AF$65+1)^Cal_Adjustments!$J$20)*(Inp_CostIndices!AF$47^Cal_Adjustments!$M$20)+((Inp_CostIndices!AF$25^Cal_Adjustments!$K$20)-1))</f>
        <v>1</v>
      </c>
      <c r="AG594" s="50">
        <f>((((Inp_CostIndices!AG$14-1)*Inp_CostIndices!AG$65+1)^Cal_Adjustments!$J$20)*(Inp_CostIndices!AG$47^Cal_Adjustments!$M$20)+((Inp_CostIndices!AG$25^Cal_Adjustments!$K$20)-1))</f>
        <v>1</v>
      </c>
      <c r="AH594" s="50">
        <f>((((Inp_CostIndices!AH$14-1)*Inp_CostIndices!AH$65+1)^Cal_Adjustments!$J$20)*(Inp_CostIndices!AH$47^Cal_Adjustments!$M$20)+((Inp_CostIndices!AH$25^Cal_Adjustments!$K$20)-1))</f>
        <v>1</v>
      </c>
      <c r="AI594" s="50">
        <f>((((Inp_CostIndices!AI$14-1)*Inp_CostIndices!AI$65+1)^Cal_Adjustments!$J$20)*(Inp_CostIndices!AI$47^Cal_Adjustments!$M$20)+((Inp_CostIndices!AI$25^Cal_Adjustments!$K$20)-1))</f>
        <v>1</v>
      </c>
      <c r="AJ594" s="50">
        <f>((((Inp_CostIndices!AJ$14-1)*Inp_CostIndices!AJ$65+1)^Cal_Adjustments!$J$20)*(Inp_CostIndices!AJ$47^Cal_Adjustments!$M$20)+((Inp_CostIndices!AJ$25^Cal_Adjustments!$K$20)-1))</f>
        <v>1</v>
      </c>
      <c r="AK594" s="50">
        <f>((((Inp_CostIndices!AK$14-1)*Inp_CostIndices!AK$65+1)^Cal_Adjustments!$J$20)*(Inp_CostIndices!AK$47^Cal_Adjustments!$M$20)+((Inp_CostIndices!AK$25^Cal_Adjustments!$K$20)-1))</f>
        <v>1</v>
      </c>
      <c r="AU594" s="49"/>
    </row>
    <row r="595" spans="4:47" hidden="1" outlineLevel="1">
      <c r="D595" s="49" t="s">
        <v>296</v>
      </c>
      <c r="E595" s="49" t="s">
        <v>113</v>
      </c>
      <c r="F595" s="49" t="s">
        <v>89</v>
      </c>
      <c r="G595" s="49" t="s">
        <v>161</v>
      </c>
      <c r="H595" s="49" t="s">
        <v>302</v>
      </c>
      <c r="I595" s="49" t="s">
        <v>299</v>
      </c>
      <c r="J595" s="52"/>
      <c r="L595" s="49" t="s">
        <v>297</v>
      </c>
      <c r="Y595" s="50">
        <f>((((Inp_CostIndices!Y$15-1)*Inp_CostIndices!Y$65+1)^Cal_Adjustments!$J$20)*(Inp_CostIndices!Y$48^Cal_Adjustments!$M$20)+((Inp_CostIndices!Y$26^Cal_Adjustments!$K$20)-1))</f>
        <v>1</v>
      </c>
      <c r="Z595" s="50">
        <f>((((Inp_CostIndices!Z$15-1)*Inp_CostIndices!Z$65+1)^Cal_Adjustments!$J$20)*(Inp_CostIndices!Z$48^Cal_Adjustments!$M$20)+((Inp_CostIndices!Z$26^Cal_Adjustments!$K$20)-1))</f>
        <v>1</v>
      </c>
      <c r="AA595" s="50">
        <f>((((Inp_CostIndices!AA$15-1)*Inp_CostIndices!AA$65+1)^Cal_Adjustments!$J$20)*(Inp_CostIndices!AA$48^Cal_Adjustments!$M$20)+((Inp_CostIndices!AA$26^Cal_Adjustments!$K$20)-1))</f>
        <v>1</v>
      </c>
      <c r="AB595" s="50">
        <f>((((Inp_CostIndices!AB$15-1)*Inp_CostIndices!AB$65+1)^Cal_Adjustments!$J$20)*(Inp_CostIndices!AB$48^Cal_Adjustments!$M$20)+((Inp_CostIndices!AB$26^Cal_Adjustments!$K$20)-1))</f>
        <v>1</v>
      </c>
      <c r="AC595" s="50">
        <f>((((Inp_CostIndices!AC$15-1)*Inp_CostIndices!AC$65+1)^Cal_Adjustments!$J$20)*(Inp_CostIndices!AC$48^Cal_Adjustments!$M$20)+((Inp_CostIndices!AC$26^Cal_Adjustments!$K$20)-1))</f>
        <v>1</v>
      </c>
      <c r="AD595" s="50">
        <f>((((Inp_CostIndices!AD$15-1)*Inp_CostIndices!AD$65+1)^Cal_Adjustments!$J$20)*(Inp_CostIndices!AD$48^Cal_Adjustments!$M$20)+((Inp_CostIndices!AD$26^Cal_Adjustments!$K$20)-1))</f>
        <v>1</v>
      </c>
      <c r="AE595" s="50">
        <f>((((Inp_CostIndices!AE$15-1)*Inp_CostIndices!AE$65+1)^Cal_Adjustments!$J$20)*(Inp_CostIndices!AE$48^Cal_Adjustments!$M$20)+((Inp_CostIndices!AE$26^Cal_Adjustments!$K$20)-1))</f>
        <v>1</v>
      </c>
      <c r="AF595" s="50">
        <f>((((Inp_CostIndices!AF$15-1)*Inp_CostIndices!AF$65+1)^Cal_Adjustments!$J$20)*(Inp_CostIndices!AF$48^Cal_Adjustments!$M$20)+((Inp_CostIndices!AF$26^Cal_Adjustments!$K$20)-1))</f>
        <v>1</v>
      </c>
      <c r="AG595" s="50">
        <f>((((Inp_CostIndices!AG$15-1)*Inp_CostIndices!AG$65+1)^Cal_Adjustments!$J$20)*(Inp_CostIndices!AG$48^Cal_Adjustments!$M$20)+((Inp_CostIndices!AG$26^Cal_Adjustments!$K$20)-1))</f>
        <v>1</v>
      </c>
      <c r="AH595" s="50">
        <f>((((Inp_CostIndices!AH$15-1)*Inp_CostIndices!AH$65+1)^Cal_Adjustments!$J$20)*(Inp_CostIndices!AH$48^Cal_Adjustments!$M$20)+((Inp_CostIndices!AH$26^Cal_Adjustments!$K$20)-1))</f>
        <v>1</v>
      </c>
      <c r="AI595" s="50">
        <f>((((Inp_CostIndices!AI$15-1)*Inp_CostIndices!AI$65+1)^Cal_Adjustments!$J$20)*(Inp_CostIndices!AI$48^Cal_Adjustments!$M$20)+((Inp_CostIndices!AI$26^Cal_Adjustments!$K$20)-1))</f>
        <v>1</v>
      </c>
      <c r="AJ595" s="50">
        <f>((((Inp_CostIndices!AJ$15-1)*Inp_CostIndices!AJ$65+1)^Cal_Adjustments!$J$20)*(Inp_CostIndices!AJ$48^Cal_Adjustments!$M$20)+((Inp_CostIndices!AJ$26^Cal_Adjustments!$K$20)-1))</f>
        <v>1</v>
      </c>
      <c r="AK595" s="50">
        <f>((((Inp_CostIndices!AK$15-1)*Inp_CostIndices!AK$65+1)^Cal_Adjustments!$J$20)*(Inp_CostIndices!AK$48^Cal_Adjustments!$M$20)+((Inp_CostIndices!AK$26^Cal_Adjustments!$K$20)-1))</f>
        <v>1</v>
      </c>
      <c r="AU595" s="49"/>
    </row>
    <row r="596" spans="4:47" hidden="1" outlineLevel="1">
      <c r="D596" s="49" t="s">
        <v>296</v>
      </c>
      <c r="E596" s="49" t="s">
        <v>128</v>
      </c>
      <c r="F596" s="49" t="s">
        <v>89</v>
      </c>
      <c r="G596" s="49" t="s">
        <v>161</v>
      </c>
      <c r="H596" s="49" t="s">
        <v>302</v>
      </c>
      <c r="I596" s="49" t="s">
        <v>299</v>
      </c>
      <c r="J596" s="52"/>
      <c r="L596" s="49" t="s">
        <v>297</v>
      </c>
      <c r="Y596" s="50">
        <f>((((Inp_CostIndices!Y$16-1)*Inp_CostIndices!Y$65+1)^Cal_Adjustments!$J$20)*(Inp_CostIndices!Y$49^Cal_Adjustments!$M$20)+((Inp_CostIndices!Y$27^Cal_Adjustments!$K$20)-1))</f>
        <v>1</v>
      </c>
      <c r="Z596" s="50">
        <f>((((Inp_CostIndices!Z$16-1)*Inp_CostIndices!Z$65+1)^Cal_Adjustments!$J$20)*(Inp_CostIndices!Z$49^Cal_Adjustments!$M$20)+((Inp_CostIndices!Z$27^Cal_Adjustments!$K$20)-1))</f>
        <v>1</v>
      </c>
      <c r="AA596" s="50">
        <f>((((Inp_CostIndices!AA$16-1)*Inp_CostIndices!AA$65+1)^Cal_Adjustments!$J$20)*(Inp_CostIndices!AA$49^Cal_Adjustments!$M$20)+((Inp_CostIndices!AA$27^Cal_Adjustments!$K$20)-1))</f>
        <v>1</v>
      </c>
      <c r="AB596" s="50">
        <f>((((Inp_CostIndices!AB$16-1)*Inp_CostIndices!AB$65+1)^Cal_Adjustments!$J$20)*(Inp_CostIndices!AB$49^Cal_Adjustments!$M$20)+((Inp_CostIndices!AB$27^Cal_Adjustments!$K$20)-1))</f>
        <v>1</v>
      </c>
      <c r="AC596" s="50">
        <f>((((Inp_CostIndices!AC$16-1)*Inp_CostIndices!AC$65+1)^Cal_Adjustments!$J$20)*(Inp_CostIndices!AC$49^Cal_Adjustments!$M$20)+((Inp_CostIndices!AC$27^Cal_Adjustments!$K$20)-1))</f>
        <v>1</v>
      </c>
      <c r="AD596" s="50">
        <f>((((Inp_CostIndices!AD$16-1)*Inp_CostIndices!AD$65+1)^Cal_Adjustments!$J$20)*(Inp_CostIndices!AD$49^Cal_Adjustments!$M$20)+((Inp_CostIndices!AD$27^Cal_Adjustments!$K$20)-1))</f>
        <v>1</v>
      </c>
      <c r="AE596" s="50">
        <f>((((Inp_CostIndices!AE$16-1)*Inp_CostIndices!AE$65+1)^Cal_Adjustments!$J$20)*(Inp_CostIndices!AE$49^Cal_Adjustments!$M$20)+((Inp_CostIndices!AE$27^Cal_Adjustments!$K$20)-1))</f>
        <v>1</v>
      </c>
      <c r="AF596" s="50">
        <f>((((Inp_CostIndices!AF$16-1)*Inp_CostIndices!AF$65+1)^Cal_Adjustments!$J$20)*(Inp_CostIndices!AF$49^Cal_Adjustments!$M$20)+((Inp_CostIndices!AF$27^Cal_Adjustments!$K$20)-1))</f>
        <v>1</v>
      </c>
      <c r="AG596" s="50">
        <f>((((Inp_CostIndices!AG$16-1)*Inp_CostIndices!AG$65+1)^Cal_Adjustments!$J$20)*(Inp_CostIndices!AG$49^Cal_Adjustments!$M$20)+((Inp_CostIndices!AG$27^Cal_Adjustments!$K$20)-1))</f>
        <v>1</v>
      </c>
      <c r="AH596" s="50">
        <f>((((Inp_CostIndices!AH$16-1)*Inp_CostIndices!AH$65+1)^Cal_Adjustments!$J$20)*(Inp_CostIndices!AH$49^Cal_Adjustments!$M$20)+((Inp_CostIndices!AH$27^Cal_Adjustments!$K$20)-1))</f>
        <v>1</v>
      </c>
      <c r="AI596" s="50">
        <f>((((Inp_CostIndices!AI$16-1)*Inp_CostIndices!AI$65+1)^Cal_Adjustments!$J$20)*(Inp_CostIndices!AI$49^Cal_Adjustments!$M$20)+((Inp_CostIndices!AI$27^Cal_Adjustments!$K$20)-1))</f>
        <v>1</v>
      </c>
      <c r="AJ596" s="50">
        <f>((((Inp_CostIndices!AJ$16-1)*Inp_CostIndices!AJ$65+1)^Cal_Adjustments!$J$20)*(Inp_CostIndices!AJ$49^Cal_Adjustments!$M$20)+((Inp_CostIndices!AJ$27^Cal_Adjustments!$K$20)-1))</f>
        <v>1</v>
      </c>
      <c r="AK596" s="50">
        <f>((((Inp_CostIndices!AK$16-1)*Inp_CostIndices!AK$65+1)^Cal_Adjustments!$J$20)*(Inp_CostIndices!AK$49^Cal_Adjustments!$M$20)+((Inp_CostIndices!AK$27^Cal_Adjustments!$K$20)-1))</f>
        <v>1</v>
      </c>
      <c r="AU596" s="49"/>
    </row>
    <row r="597" spans="4:47" hidden="1" outlineLevel="1">
      <c r="D597" s="49" t="s">
        <v>296</v>
      </c>
      <c r="E597" s="49" t="s">
        <v>132</v>
      </c>
      <c r="F597" s="49" t="s">
        <v>89</v>
      </c>
      <c r="G597" s="49" t="s">
        <v>161</v>
      </c>
      <c r="H597" s="49" t="s">
        <v>302</v>
      </c>
      <c r="I597" s="49" t="s">
        <v>299</v>
      </c>
      <c r="J597" s="52"/>
      <c r="L597" s="49" t="s">
        <v>297</v>
      </c>
      <c r="Y597" s="50">
        <f>((((Inp_CostIndices!Y$17-1)*Inp_CostIndices!Y$65+1)^Cal_Adjustments!$J$20)*(Inp_CostIndices!Y$50^Cal_Adjustments!$M$20)+((Inp_CostIndices!Y$28^Cal_Adjustments!$K$20)-1))</f>
        <v>1</v>
      </c>
      <c r="Z597" s="50">
        <f>((((Inp_CostIndices!Z$17-1)*Inp_CostIndices!Z$65+1)^Cal_Adjustments!$J$20)*(Inp_CostIndices!Z$50^Cal_Adjustments!$M$20)+((Inp_CostIndices!Z$28^Cal_Adjustments!$K$20)-1))</f>
        <v>1</v>
      </c>
      <c r="AA597" s="50">
        <f>((((Inp_CostIndices!AA$17-1)*Inp_CostIndices!AA$65+1)^Cal_Adjustments!$J$20)*(Inp_CostIndices!AA$50^Cal_Adjustments!$M$20)+((Inp_CostIndices!AA$28^Cal_Adjustments!$K$20)-1))</f>
        <v>1</v>
      </c>
      <c r="AB597" s="50">
        <f>((((Inp_CostIndices!AB$17-1)*Inp_CostIndices!AB$65+1)^Cal_Adjustments!$J$20)*(Inp_CostIndices!AB$50^Cal_Adjustments!$M$20)+((Inp_CostIndices!AB$28^Cal_Adjustments!$K$20)-1))</f>
        <v>1</v>
      </c>
      <c r="AC597" s="50">
        <f>((((Inp_CostIndices!AC$17-1)*Inp_CostIndices!AC$65+1)^Cal_Adjustments!$J$20)*(Inp_CostIndices!AC$50^Cal_Adjustments!$M$20)+((Inp_CostIndices!AC$28^Cal_Adjustments!$K$20)-1))</f>
        <v>1</v>
      </c>
      <c r="AD597" s="50">
        <f>((((Inp_CostIndices!AD$17-1)*Inp_CostIndices!AD$65+1)^Cal_Adjustments!$J$20)*(Inp_CostIndices!AD$50^Cal_Adjustments!$M$20)+((Inp_CostIndices!AD$28^Cal_Adjustments!$K$20)-1))</f>
        <v>1</v>
      </c>
      <c r="AE597" s="50">
        <f>((((Inp_CostIndices!AE$17-1)*Inp_CostIndices!AE$65+1)^Cal_Adjustments!$J$20)*(Inp_CostIndices!AE$50^Cal_Adjustments!$M$20)+((Inp_CostIndices!AE$28^Cal_Adjustments!$K$20)-1))</f>
        <v>1</v>
      </c>
      <c r="AF597" s="50">
        <f>((((Inp_CostIndices!AF$17-1)*Inp_CostIndices!AF$65+1)^Cal_Adjustments!$J$20)*(Inp_CostIndices!AF$50^Cal_Adjustments!$M$20)+((Inp_CostIndices!AF$28^Cal_Adjustments!$K$20)-1))</f>
        <v>1</v>
      </c>
      <c r="AG597" s="50">
        <f>((((Inp_CostIndices!AG$17-1)*Inp_CostIndices!AG$65+1)^Cal_Adjustments!$J$20)*(Inp_CostIndices!AG$50^Cal_Adjustments!$M$20)+((Inp_CostIndices!AG$28^Cal_Adjustments!$K$20)-1))</f>
        <v>1</v>
      </c>
      <c r="AH597" s="50">
        <f>((((Inp_CostIndices!AH$17-1)*Inp_CostIndices!AH$65+1)^Cal_Adjustments!$J$20)*(Inp_CostIndices!AH$50^Cal_Adjustments!$M$20)+((Inp_CostIndices!AH$28^Cal_Adjustments!$K$20)-1))</f>
        <v>1</v>
      </c>
      <c r="AI597" s="50">
        <f>((((Inp_CostIndices!AI$17-1)*Inp_CostIndices!AI$65+1)^Cal_Adjustments!$J$20)*(Inp_CostIndices!AI$50^Cal_Adjustments!$M$20)+((Inp_CostIndices!AI$28^Cal_Adjustments!$K$20)-1))</f>
        <v>1</v>
      </c>
      <c r="AJ597" s="50">
        <f>((((Inp_CostIndices!AJ$17-1)*Inp_CostIndices!AJ$65+1)^Cal_Adjustments!$J$20)*(Inp_CostIndices!AJ$50^Cal_Adjustments!$M$20)+((Inp_CostIndices!AJ$28^Cal_Adjustments!$K$20)-1))</f>
        <v>1</v>
      </c>
      <c r="AK597" s="50">
        <f>((((Inp_CostIndices!AK$17-1)*Inp_CostIndices!AK$65+1)^Cal_Adjustments!$J$20)*(Inp_CostIndices!AK$50^Cal_Adjustments!$M$20)+((Inp_CostIndices!AK$28^Cal_Adjustments!$K$20)-1))</f>
        <v>1</v>
      </c>
      <c r="AU597" s="49"/>
    </row>
    <row r="598" spans="4:47" hidden="1" outlineLevel="1">
      <c r="D598" s="49" t="s">
        <v>296</v>
      </c>
      <c r="E598" s="49" t="s">
        <v>121</v>
      </c>
      <c r="F598" s="49" t="s">
        <v>89</v>
      </c>
      <c r="G598" s="49" t="s">
        <v>161</v>
      </c>
      <c r="H598" s="49" t="s">
        <v>302</v>
      </c>
      <c r="I598" s="49" t="s">
        <v>299</v>
      </c>
      <c r="J598" s="52"/>
      <c r="L598" s="49" t="s">
        <v>297</v>
      </c>
      <c r="Y598" s="50">
        <f>((((Inp_CostIndices!Y$18-1)*Inp_CostIndices!Y$65+1)^Cal_Adjustments!$J$20)*(Inp_CostIndices!Y$51^Cal_Adjustments!$M$20)+((Inp_CostIndices!Y$29^Cal_Adjustments!$K$20)-1))</f>
        <v>1</v>
      </c>
      <c r="Z598" s="50">
        <f>((((Inp_CostIndices!Z$18-1)*Inp_CostIndices!Z$65+1)^Cal_Adjustments!$J$20)*(Inp_CostIndices!Z$51^Cal_Adjustments!$M$20)+((Inp_CostIndices!Z$29^Cal_Adjustments!$K$20)-1))</f>
        <v>1</v>
      </c>
      <c r="AA598" s="50">
        <f>((((Inp_CostIndices!AA$18-1)*Inp_CostIndices!AA$65+1)^Cal_Adjustments!$J$20)*(Inp_CostIndices!AA$51^Cal_Adjustments!$M$20)+((Inp_CostIndices!AA$29^Cal_Adjustments!$K$20)-1))</f>
        <v>1</v>
      </c>
      <c r="AB598" s="50">
        <f>((((Inp_CostIndices!AB$18-1)*Inp_CostIndices!AB$65+1)^Cal_Adjustments!$J$20)*(Inp_CostIndices!AB$51^Cal_Adjustments!$M$20)+((Inp_CostIndices!AB$29^Cal_Adjustments!$K$20)-1))</f>
        <v>1</v>
      </c>
      <c r="AC598" s="50">
        <f>((((Inp_CostIndices!AC$18-1)*Inp_CostIndices!AC$65+1)^Cal_Adjustments!$J$20)*(Inp_CostIndices!AC$51^Cal_Adjustments!$M$20)+((Inp_CostIndices!AC$29^Cal_Adjustments!$K$20)-1))</f>
        <v>1</v>
      </c>
      <c r="AD598" s="50">
        <f>((((Inp_CostIndices!AD$18-1)*Inp_CostIndices!AD$65+1)^Cal_Adjustments!$J$20)*(Inp_CostIndices!AD$51^Cal_Adjustments!$M$20)+((Inp_CostIndices!AD$29^Cal_Adjustments!$K$20)-1))</f>
        <v>1</v>
      </c>
      <c r="AE598" s="50">
        <f>((((Inp_CostIndices!AE$18-1)*Inp_CostIndices!AE$65+1)^Cal_Adjustments!$J$20)*(Inp_CostIndices!AE$51^Cal_Adjustments!$M$20)+((Inp_CostIndices!AE$29^Cal_Adjustments!$K$20)-1))</f>
        <v>1</v>
      </c>
      <c r="AF598" s="50">
        <f>((((Inp_CostIndices!AF$18-1)*Inp_CostIndices!AF$65+1)^Cal_Adjustments!$J$20)*(Inp_CostIndices!AF$51^Cal_Adjustments!$M$20)+((Inp_CostIndices!AF$29^Cal_Adjustments!$K$20)-1))</f>
        <v>1</v>
      </c>
      <c r="AG598" s="50">
        <f>((((Inp_CostIndices!AG$18-1)*Inp_CostIndices!AG$65+1)^Cal_Adjustments!$J$20)*(Inp_CostIndices!AG$51^Cal_Adjustments!$M$20)+((Inp_CostIndices!AG$29^Cal_Adjustments!$K$20)-1))</f>
        <v>1</v>
      </c>
      <c r="AH598" s="50">
        <f>((((Inp_CostIndices!AH$18-1)*Inp_CostIndices!AH$65+1)^Cal_Adjustments!$J$20)*(Inp_CostIndices!AH$51^Cal_Adjustments!$M$20)+((Inp_CostIndices!AH$29^Cal_Adjustments!$K$20)-1))</f>
        <v>1</v>
      </c>
      <c r="AI598" s="50">
        <f>((((Inp_CostIndices!AI$18-1)*Inp_CostIndices!AI$65+1)^Cal_Adjustments!$J$20)*(Inp_CostIndices!AI$51^Cal_Adjustments!$M$20)+((Inp_CostIndices!AI$29^Cal_Adjustments!$K$20)-1))</f>
        <v>1</v>
      </c>
      <c r="AJ598" s="50">
        <f>((((Inp_CostIndices!AJ$18-1)*Inp_CostIndices!AJ$65+1)^Cal_Adjustments!$J$20)*(Inp_CostIndices!AJ$51^Cal_Adjustments!$M$20)+((Inp_CostIndices!AJ$29^Cal_Adjustments!$K$20)-1))</f>
        <v>1</v>
      </c>
      <c r="AK598" s="50">
        <f>((((Inp_CostIndices!AK$18-1)*Inp_CostIndices!AK$65+1)^Cal_Adjustments!$J$20)*(Inp_CostIndices!AK$51^Cal_Adjustments!$M$20)+((Inp_CostIndices!AK$29^Cal_Adjustments!$K$20)-1))</f>
        <v>1</v>
      </c>
      <c r="AU598" s="49"/>
    </row>
    <row r="599" spans="4:47" hidden="1" outlineLevel="1">
      <c r="D599" s="49" t="s">
        <v>296</v>
      </c>
      <c r="E599" s="49" t="s">
        <v>109</v>
      </c>
      <c r="F599" s="49" t="s">
        <v>89</v>
      </c>
      <c r="G599" s="49" t="s">
        <v>161</v>
      </c>
      <c r="H599" s="49" t="s">
        <v>362</v>
      </c>
      <c r="J599" s="52"/>
      <c r="L599" s="49" t="s">
        <v>273</v>
      </c>
      <c r="AU599" s="49"/>
    </row>
    <row r="600" spans="4:47" hidden="1" outlineLevel="1">
      <c r="D600" s="49" t="s">
        <v>296</v>
      </c>
      <c r="E600" s="49" t="s">
        <v>112</v>
      </c>
      <c r="F600" s="49" t="s">
        <v>89</v>
      </c>
      <c r="G600" s="49" t="s">
        <v>161</v>
      </c>
      <c r="H600" s="49" t="s">
        <v>362</v>
      </c>
      <c r="J600" s="52"/>
      <c r="L600" s="49" t="s">
        <v>273</v>
      </c>
      <c r="AU600" s="49"/>
    </row>
    <row r="601" spans="4:47" hidden="1" outlineLevel="1">
      <c r="D601" s="49" t="s">
        <v>296</v>
      </c>
      <c r="E601" s="49" t="s">
        <v>116</v>
      </c>
      <c r="F601" s="49" t="s">
        <v>89</v>
      </c>
      <c r="G601" s="49" t="s">
        <v>161</v>
      </c>
      <c r="H601" s="49" t="s">
        <v>362</v>
      </c>
      <c r="J601" s="52"/>
      <c r="L601" s="49" t="s">
        <v>273</v>
      </c>
      <c r="AU601" s="49"/>
    </row>
    <row r="602" spans="4:47" hidden="1" outlineLevel="1">
      <c r="D602" s="49" t="s">
        <v>296</v>
      </c>
      <c r="E602" s="49" t="s">
        <v>120</v>
      </c>
      <c r="F602" s="49" t="s">
        <v>89</v>
      </c>
      <c r="G602" s="49" t="s">
        <v>161</v>
      </c>
      <c r="H602" s="49" t="s">
        <v>362</v>
      </c>
      <c r="J602" s="52"/>
      <c r="L602" s="49" t="s">
        <v>273</v>
      </c>
      <c r="AU602" s="49"/>
    </row>
    <row r="603" spans="4:47" hidden="1" outlineLevel="1">
      <c r="D603" s="49" t="s">
        <v>296</v>
      </c>
      <c r="E603" s="49" t="s">
        <v>113</v>
      </c>
      <c r="F603" s="49" t="s">
        <v>89</v>
      </c>
      <c r="G603" s="49" t="s">
        <v>161</v>
      </c>
      <c r="H603" s="49" t="s">
        <v>362</v>
      </c>
      <c r="J603" s="52"/>
      <c r="L603" s="49" t="s">
        <v>273</v>
      </c>
      <c r="AU603" s="49"/>
    </row>
    <row r="604" spans="4:47" hidden="1" outlineLevel="1">
      <c r="D604" s="49" t="s">
        <v>296</v>
      </c>
      <c r="E604" s="49" t="s">
        <v>128</v>
      </c>
      <c r="F604" s="49" t="s">
        <v>89</v>
      </c>
      <c r="G604" s="49" t="s">
        <v>161</v>
      </c>
      <c r="H604" s="49" t="s">
        <v>362</v>
      </c>
      <c r="J604" s="52"/>
      <c r="L604" s="49" t="s">
        <v>273</v>
      </c>
      <c r="AU604" s="49"/>
    </row>
    <row r="605" spans="4:47" hidden="1" outlineLevel="1">
      <c r="D605" s="49" t="s">
        <v>296</v>
      </c>
      <c r="E605" s="49" t="s">
        <v>132</v>
      </c>
      <c r="F605" s="49" t="s">
        <v>89</v>
      </c>
      <c r="G605" s="49" t="s">
        <v>161</v>
      </c>
      <c r="H605" s="49" t="s">
        <v>362</v>
      </c>
      <c r="J605" s="52"/>
      <c r="L605" s="49" t="s">
        <v>273</v>
      </c>
      <c r="AU605" s="49"/>
    </row>
    <row r="606" spans="4:47" hidden="1" outlineLevel="1">
      <c r="D606" s="51" t="s">
        <v>296</v>
      </c>
      <c r="E606" s="51" t="s">
        <v>121</v>
      </c>
      <c r="F606" s="51" t="s">
        <v>89</v>
      </c>
      <c r="G606" s="49" t="s">
        <v>161</v>
      </c>
      <c r="H606" s="51" t="s">
        <v>362</v>
      </c>
      <c r="J606" s="52"/>
      <c r="L606" s="49" t="s">
        <v>273</v>
      </c>
      <c r="AU606" s="85"/>
    </row>
    <row r="607" spans="4:47" s="51" customFormat="1" hidden="1" outlineLevel="1">
      <c r="J607" s="52"/>
      <c r="AU607" s="95"/>
    </row>
    <row r="608" spans="4:47" hidden="1" outlineLevel="1">
      <c r="F608" s="51" t="s">
        <v>89</v>
      </c>
      <c r="G608" s="49" t="str">
        <f>G606</f>
        <v>Insurance</v>
      </c>
      <c r="H608" s="92" t="s">
        <v>380</v>
      </c>
      <c r="J608" s="52"/>
      <c r="L608" s="49" t="s">
        <v>273</v>
      </c>
      <c r="AU608" s="49"/>
    </row>
    <row r="609" spans="3:67" hidden="1" outlineLevel="1">
      <c r="F609" s="51" t="s">
        <v>89</v>
      </c>
      <c r="G609" s="49" t="str">
        <f>G606</f>
        <v>Insurance</v>
      </c>
      <c r="H609" s="92" t="s">
        <v>381</v>
      </c>
      <c r="J609" s="52"/>
      <c r="L609" s="49" t="s">
        <v>273</v>
      </c>
      <c r="AU609" s="49"/>
    </row>
    <row r="610" spans="3:67" hidden="1" outlineLevel="1">
      <c r="F610" s="51" t="s">
        <v>89</v>
      </c>
      <c r="G610" s="49" t="str">
        <f>G606</f>
        <v>Insurance</v>
      </c>
      <c r="H610" s="92" t="s">
        <v>382</v>
      </c>
      <c r="J610" s="52"/>
      <c r="L610" s="49" t="s">
        <v>273</v>
      </c>
      <c r="AU610" s="49"/>
    </row>
    <row r="611" spans="3:67" hidden="1" outlineLevel="1">
      <c r="F611" s="51" t="s">
        <v>89</v>
      </c>
      <c r="G611" s="49" t="str">
        <f>G606</f>
        <v>Insurance</v>
      </c>
      <c r="H611" s="92" t="s">
        <v>383</v>
      </c>
      <c r="J611" s="52"/>
      <c r="L611" s="49" t="s">
        <v>273</v>
      </c>
      <c r="AU611" s="49"/>
    </row>
    <row r="612" spans="3:67" s="51" customFormat="1" hidden="1" outlineLevel="1">
      <c r="H612" s="62"/>
      <c r="J612" s="52"/>
      <c r="Y612" s="71"/>
      <c r="Z612" s="71"/>
      <c r="AA612" s="71"/>
      <c r="AB612" s="71"/>
      <c r="AC612" s="71"/>
      <c r="AD612" s="71"/>
      <c r="AE612" s="71"/>
      <c r="AF612" s="71"/>
      <c r="AG612" s="71"/>
      <c r="AH612" s="71"/>
      <c r="AI612" s="71"/>
      <c r="AJ612" s="71"/>
      <c r="AK612" s="71"/>
    </row>
    <row r="613" spans="3:67" hidden="1" outlineLevel="1">
      <c r="C613" s="11" t="s">
        <v>164</v>
      </c>
      <c r="D613" s="11"/>
      <c r="E613" s="11"/>
      <c r="F613" s="11"/>
      <c r="G613" s="11"/>
      <c r="H613" s="11"/>
      <c r="I613" s="11"/>
      <c r="J613" s="11"/>
      <c r="K613" s="11"/>
      <c r="L613" s="11"/>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c r="AK613" s="11"/>
      <c r="AL613" s="11"/>
      <c r="AM613" s="11"/>
      <c r="AN613" s="11"/>
      <c r="AO613" s="11"/>
      <c r="AP613" s="11"/>
      <c r="AQ613" s="31"/>
      <c r="AR613" s="11"/>
      <c r="AS613" s="11"/>
      <c r="AT613" s="11"/>
      <c r="AU613" s="11"/>
      <c r="AV613" s="11"/>
      <c r="AW613" s="11"/>
      <c r="AX613" s="11"/>
      <c r="AY613" s="11"/>
      <c r="AZ613" s="11"/>
      <c r="BA613" s="11"/>
      <c r="BB613" s="31"/>
      <c r="BC613" s="11"/>
      <c r="BD613" s="11"/>
      <c r="BE613" s="11"/>
      <c r="BF613" s="11"/>
      <c r="BG613" s="11"/>
      <c r="BH613" s="11"/>
      <c r="BI613" s="11"/>
      <c r="BJ613" s="11"/>
      <c r="BK613" s="11"/>
      <c r="BL613" s="11"/>
      <c r="BM613" s="11"/>
      <c r="BN613" s="11"/>
      <c r="BO613" s="11"/>
    </row>
    <row r="614" spans="3:67" s="51" customFormat="1" hidden="1" outlineLevel="1">
      <c r="C614" s="93"/>
      <c r="D614" s="93"/>
      <c r="E614" s="93"/>
      <c r="F614" s="93"/>
      <c r="G614" s="93"/>
      <c r="H614" s="93"/>
      <c r="I614" s="93"/>
      <c r="J614" s="93"/>
      <c r="K614" s="93"/>
      <c r="L614" s="93"/>
      <c r="M614" s="93"/>
      <c r="N614" s="93"/>
      <c r="O614" s="93"/>
      <c r="P614" s="93"/>
      <c r="Q614" s="93"/>
      <c r="R614" s="93"/>
      <c r="S614" s="93"/>
      <c r="T614" s="93"/>
      <c r="U614" s="93"/>
      <c r="V614" s="93"/>
      <c r="W614" s="93"/>
      <c r="X614" s="93"/>
      <c r="Y614" s="49"/>
      <c r="Z614" s="49"/>
      <c r="AA614" s="49"/>
      <c r="AB614" s="49"/>
      <c r="AC614" s="49"/>
      <c r="AD614" s="49"/>
      <c r="AE614" s="49"/>
      <c r="AF614" s="49"/>
      <c r="AG614" s="49"/>
      <c r="AH614" s="49"/>
      <c r="AI614" s="49"/>
      <c r="AJ614" s="49"/>
      <c r="AK614" s="49"/>
      <c r="AL614" s="93"/>
      <c r="AM614" s="93"/>
      <c r="AN614" s="93"/>
      <c r="AO614" s="93"/>
      <c r="AP614" s="93"/>
      <c r="AQ614" s="94"/>
      <c r="AR614" s="93"/>
      <c r="AS614" s="93"/>
      <c r="AT614" s="93"/>
      <c r="AU614" s="93"/>
      <c r="AV614" s="93"/>
      <c r="AW614" s="93"/>
      <c r="AX614" s="93"/>
      <c r="AY614" s="93"/>
      <c r="AZ614" s="93"/>
      <c r="BA614" s="93"/>
      <c r="BB614" s="94"/>
      <c r="BC614" s="93"/>
      <c r="BD614" s="93"/>
      <c r="BE614" s="93"/>
      <c r="BF614" s="93"/>
      <c r="BG614" s="93"/>
      <c r="BH614" s="93"/>
      <c r="BI614" s="93"/>
      <c r="BJ614" s="93"/>
      <c r="BK614" s="93"/>
      <c r="BL614" s="93"/>
      <c r="BM614" s="93"/>
      <c r="BN614" s="93"/>
      <c r="BO614" s="93"/>
    </row>
    <row r="615" spans="3:67" hidden="1" outlineLevel="1">
      <c r="D615" s="49" t="s">
        <v>296</v>
      </c>
      <c r="E615" s="49" t="s">
        <v>109</v>
      </c>
      <c r="F615" s="49" t="s">
        <v>89</v>
      </c>
      <c r="G615" s="49" t="s">
        <v>164</v>
      </c>
      <c r="H615" s="49" t="s">
        <v>352</v>
      </c>
      <c r="I615" s="49" t="s">
        <v>299</v>
      </c>
      <c r="J615" s="52"/>
      <c r="L615" s="49" t="s">
        <v>297</v>
      </c>
      <c r="AU615" s="49"/>
    </row>
    <row r="616" spans="3:67" hidden="1" outlineLevel="1">
      <c r="D616" s="49" t="s">
        <v>296</v>
      </c>
      <c r="E616" s="49" t="s">
        <v>112</v>
      </c>
      <c r="F616" s="49" t="s">
        <v>89</v>
      </c>
      <c r="G616" s="49" t="s">
        <v>164</v>
      </c>
      <c r="H616" s="49" t="s">
        <v>352</v>
      </c>
      <c r="I616" s="49" t="s">
        <v>299</v>
      </c>
      <c r="J616" s="52"/>
      <c r="L616" s="49" t="s">
        <v>297</v>
      </c>
      <c r="AU616" s="49"/>
    </row>
    <row r="617" spans="3:67" hidden="1" outlineLevel="1">
      <c r="D617" s="49" t="s">
        <v>296</v>
      </c>
      <c r="E617" s="49" t="s">
        <v>116</v>
      </c>
      <c r="F617" s="49" t="s">
        <v>89</v>
      </c>
      <c r="G617" s="49" t="s">
        <v>164</v>
      </c>
      <c r="H617" s="49" t="s">
        <v>352</v>
      </c>
      <c r="I617" s="49" t="s">
        <v>299</v>
      </c>
      <c r="J617" s="52"/>
      <c r="L617" s="49" t="s">
        <v>297</v>
      </c>
      <c r="AU617" s="49"/>
    </row>
    <row r="618" spans="3:67" hidden="1" outlineLevel="1">
      <c r="D618" s="49" t="s">
        <v>296</v>
      </c>
      <c r="E618" s="49" t="s">
        <v>120</v>
      </c>
      <c r="F618" s="49" t="s">
        <v>89</v>
      </c>
      <c r="G618" s="49" t="s">
        <v>164</v>
      </c>
      <c r="H618" s="49" t="s">
        <v>352</v>
      </c>
      <c r="I618" s="49" t="s">
        <v>299</v>
      </c>
      <c r="J618" s="52"/>
      <c r="L618" s="49" t="s">
        <v>297</v>
      </c>
      <c r="AU618" s="49"/>
    </row>
    <row r="619" spans="3:67" hidden="1" outlineLevel="1">
      <c r="D619" s="49" t="s">
        <v>296</v>
      </c>
      <c r="E619" s="49" t="s">
        <v>113</v>
      </c>
      <c r="F619" s="49" t="s">
        <v>89</v>
      </c>
      <c r="G619" s="49" t="s">
        <v>164</v>
      </c>
      <c r="H619" s="49" t="s">
        <v>352</v>
      </c>
      <c r="I619" s="49" t="s">
        <v>299</v>
      </c>
      <c r="J619" s="52"/>
      <c r="L619" s="49" t="s">
        <v>297</v>
      </c>
      <c r="AU619" s="49"/>
    </row>
    <row r="620" spans="3:67" hidden="1" outlineLevel="1">
      <c r="D620" s="49" t="s">
        <v>296</v>
      </c>
      <c r="E620" s="49" t="s">
        <v>128</v>
      </c>
      <c r="F620" s="49" t="s">
        <v>89</v>
      </c>
      <c r="G620" s="49" t="s">
        <v>164</v>
      </c>
      <c r="H620" s="49" t="s">
        <v>352</v>
      </c>
      <c r="I620" s="49" t="s">
        <v>299</v>
      </c>
      <c r="J620" s="52"/>
      <c r="L620" s="49" t="s">
        <v>297</v>
      </c>
      <c r="AU620" s="49"/>
    </row>
    <row r="621" spans="3:67" hidden="1" outlineLevel="1">
      <c r="D621" s="49" t="s">
        <v>296</v>
      </c>
      <c r="E621" s="49" t="s">
        <v>132</v>
      </c>
      <c r="F621" s="49" t="s">
        <v>89</v>
      </c>
      <c r="G621" s="49" t="s">
        <v>164</v>
      </c>
      <c r="H621" s="49" t="s">
        <v>352</v>
      </c>
      <c r="I621" s="49" t="s">
        <v>299</v>
      </c>
      <c r="J621" s="52"/>
      <c r="L621" s="49" t="s">
        <v>297</v>
      </c>
      <c r="AU621" s="49"/>
    </row>
    <row r="622" spans="3:67" hidden="1" outlineLevel="1">
      <c r="D622" s="49" t="s">
        <v>296</v>
      </c>
      <c r="E622" s="49" t="s">
        <v>121</v>
      </c>
      <c r="F622" s="49" t="s">
        <v>89</v>
      </c>
      <c r="G622" s="49" t="s">
        <v>164</v>
      </c>
      <c r="H622" s="49" t="s">
        <v>352</v>
      </c>
      <c r="I622" s="49" t="s">
        <v>299</v>
      </c>
      <c r="J622" s="52"/>
      <c r="L622" s="49" t="s">
        <v>297</v>
      </c>
      <c r="AU622" s="49"/>
    </row>
    <row r="623" spans="3:67" hidden="1" outlineLevel="1">
      <c r="D623" s="49" t="s">
        <v>296</v>
      </c>
      <c r="E623" s="49" t="s">
        <v>109</v>
      </c>
      <c r="F623" s="49" t="s">
        <v>89</v>
      </c>
      <c r="G623" s="49" t="s">
        <v>164</v>
      </c>
      <c r="H623" s="49" t="s">
        <v>301</v>
      </c>
      <c r="I623" s="49" t="s">
        <v>299</v>
      </c>
      <c r="J623" s="52"/>
      <c r="L623" s="49" t="s">
        <v>297</v>
      </c>
      <c r="Y623" s="50">
        <f>((((Inp_CostIndices!Y$11-1)*Inp_CostIndices!Y$66+1)^Cal_Adjustments!$J$21)*(Inp_CostIndices!Y$44^Cal_Adjustments!$M$21)+((Inp_CostIndices!Y$22^Cal_Adjustments!$K$21)-1))</f>
        <v>1</v>
      </c>
      <c r="Z623" s="50">
        <f>((((Inp_CostIndices!Z$11-1)*Inp_CostIndices!Z$66+1)^Cal_Adjustments!$J$21)*(Inp_CostIndices!Z$44^Cal_Adjustments!$M$21)+((Inp_CostIndices!Z$22^Cal_Adjustments!$K$21)-1))</f>
        <v>1</v>
      </c>
      <c r="AA623" s="50">
        <f>((((Inp_CostIndices!AA$11-1)*Inp_CostIndices!AA$66+1)^Cal_Adjustments!$J$21)*(Inp_CostIndices!AA$44^Cal_Adjustments!$M$21)+((Inp_CostIndices!AA$22^Cal_Adjustments!$K$21)-1))</f>
        <v>1</v>
      </c>
      <c r="AB623" s="50">
        <f>((((Inp_CostIndices!AB$11-1)*Inp_CostIndices!AB$66+1)^Cal_Adjustments!$J$21)*(Inp_CostIndices!AB$44^Cal_Adjustments!$M$21)+((Inp_CostIndices!AB$22^Cal_Adjustments!$K$21)-1))</f>
        <v>1</v>
      </c>
      <c r="AC623" s="50">
        <f>((((Inp_CostIndices!AC$11-1)*Inp_CostIndices!AC$66+1)^Cal_Adjustments!$J$21)*(Inp_CostIndices!AC$44^Cal_Adjustments!$M$21)+((Inp_CostIndices!AC$22^Cal_Adjustments!$K$21)-1))</f>
        <v>1</v>
      </c>
      <c r="AD623" s="50">
        <f>((((Inp_CostIndices!AD$11-1)*Inp_CostIndices!AD$66+1)^Cal_Adjustments!$J$21)*(Inp_CostIndices!AD$44^Cal_Adjustments!$M$21)+((Inp_CostIndices!AD$22^Cal_Adjustments!$K$21)-1))</f>
        <v>1</v>
      </c>
      <c r="AE623" s="50">
        <f>((((Inp_CostIndices!AE$11-1)*Inp_CostIndices!AE$66+1)^Cal_Adjustments!$J$21)*(Inp_CostIndices!AE$44^Cal_Adjustments!$M$21)+((Inp_CostIndices!AE$22^Cal_Adjustments!$K$21)-1))</f>
        <v>1</v>
      </c>
      <c r="AF623" s="50">
        <f>((((Inp_CostIndices!AF$11-1)*Inp_CostIndices!AF$66+1)^Cal_Adjustments!$J$21)*(Inp_CostIndices!AF$44^Cal_Adjustments!$M$21)+((Inp_CostIndices!AF$22^Cal_Adjustments!$K$21)-1))</f>
        <v>1</v>
      </c>
      <c r="AG623" s="50">
        <f>((((Inp_CostIndices!AG$11-1)*Inp_CostIndices!AG$66+1)^Cal_Adjustments!$J$21)*(Inp_CostIndices!AG$44^Cal_Adjustments!$M$21)+((Inp_CostIndices!AG$22^Cal_Adjustments!$K$21)-1))</f>
        <v>1</v>
      </c>
      <c r="AH623" s="50">
        <f>((((Inp_CostIndices!AH$11-1)*Inp_CostIndices!AH$66+1)^Cal_Adjustments!$J$21)*(Inp_CostIndices!AH$44^Cal_Adjustments!$M$21)+((Inp_CostIndices!AH$22^Cal_Adjustments!$K$21)-1))</f>
        <v>1</v>
      </c>
      <c r="AI623" s="50">
        <f>((((Inp_CostIndices!AI$11-1)*Inp_CostIndices!AI$66+1)^Cal_Adjustments!$J$21)*(Inp_CostIndices!AI$44^Cal_Adjustments!$M$21)+((Inp_CostIndices!AI$22^Cal_Adjustments!$K$21)-1))</f>
        <v>1</v>
      </c>
      <c r="AJ623" s="50">
        <f>((((Inp_CostIndices!AJ$11-1)*Inp_CostIndices!AJ$66+1)^Cal_Adjustments!$J$21)*(Inp_CostIndices!AJ$44^Cal_Adjustments!$M$21)+((Inp_CostIndices!AJ$22^Cal_Adjustments!$K$21)-1))</f>
        <v>1</v>
      </c>
      <c r="AK623" s="50">
        <f>((((Inp_CostIndices!AK$11-1)*Inp_CostIndices!AK$66+1)^Cal_Adjustments!$J$21)*(Inp_CostIndices!AK$44^Cal_Adjustments!$M$21)+((Inp_CostIndices!AK$22^Cal_Adjustments!$K$21)-1))</f>
        <v>1</v>
      </c>
      <c r="AU623" s="49"/>
    </row>
    <row r="624" spans="3:67" hidden="1" outlineLevel="1">
      <c r="D624" s="49" t="s">
        <v>296</v>
      </c>
      <c r="E624" s="49" t="s">
        <v>112</v>
      </c>
      <c r="F624" s="49" t="s">
        <v>89</v>
      </c>
      <c r="G624" s="49" t="s">
        <v>164</v>
      </c>
      <c r="H624" s="49" t="s">
        <v>301</v>
      </c>
      <c r="I624" s="49" t="s">
        <v>299</v>
      </c>
      <c r="J624" s="52"/>
      <c r="L624" s="49" t="s">
        <v>297</v>
      </c>
      <c r="Y624" s="50">
        <f>((((Inp_CostIndices!Y$12-1)*Inp_CostIndices!Y$66+1)^Cal_Adjustments!$J$21)*(Inp_CostIndices!Y$45^Cal_Adjustments!$M$21)+((Inp_CostIndices!Y$23^Cal_Adjustments!$K$21)-1))</f>
        <v>1</v>
      </c>
      <c r="Z624" s="50">
        <f>((((Inp_CostIndices!Z$12-1)*Inp_CostIndices!Z$66+1)^Cal_Adjustments!$J$21)*(Inp_CostIndices!Z$45^Cal_Adjustments!$M$21)+((Inp_CostIndices!Z$23^Cal_Adjustments!$K$21)-1))</f>
        <v>1</v>
      </c>
      <c r="AA624" s="50">
        <f>((((Inp_CostIndices!AA$12-1)*Inp_CostIndices!AA$66+1)^Cal_Adjustments!$J$21)*(Inp_CostIndices!AA$45^Cal_Adjustments!$M$21)+((Inp_CostIndices!AA$23^Cal_Adjustments!$K$21)-1))</f>
        <v>1</v>
      </c>
      <c r="AB624" s="50">
        <f>((((Inp_CostIndices!AB$12-1)*Inp_CostIndices!AB$66+1)^Cal_Adjustments!$J$21)*(Inp_CostIndices!AB$45^Cal_Adjustments!$M$21)+((Inp_CostIndices!AB$23^Cal_Adjustments!$K$21)-1))</f>
        <v>1</v>
      </c>
      <c r="AC624" s="50">
        <f>((((Inp_CostIndices!AC$12-1)*Inp_CostIndices!AC$66+1)^Cal_Adjustments!$J$21)*(Inp_CostIndices!AC$45^Cal_Adjustments!$M$21)+((Inp_CostIndices!AC$23^Cal_Adjustments!$K$21)-1))</f>
        <v>1</v>
      </c>
      <c r="AD624" s="50">
        <f>((((Inp_CostIndices!AD$12-1)*Inp_CostIndices!AD$66+1)^Cal_Adjustments!$J$21)*(Inp_CostIndices!AD$45^Cal_Adjustments!$M$21)+((Inp_CostIndices!AD$23^Cal_Adjustments!$K$21)-1))</f>
        <v>1</v>
      </c>
      <c r="AE624" s="50">
        <f>((((Inp_CostIndices!AE$12-1)*Inp_CostIndices!AE$66+1)^Cal_Adjustments!$J$21)*(Inp_CostIndices!AE$45^Cal_Adjustments!$M$21)+((Inp_CostIndices!AE$23^Cal_Adjustments!$K$21)-1))</f>
        <v>1</v>
      </c>
      <c r="AF624" s="50">
        <f>((((Inp_CostIndices!AF$12-1)*Inp_CostIndices!AF$66+1)^Cal_Adjustments!$J$21)*(Inp_CostIndices!AF$45^Cal_Adjustments!$M$21)+((Inp_CostIndices!AF$23^Cal_Adjustments!$K$21)-1))</f>
        <v>1</v>
      </c>
      <c r="AG624" s="50">
        <f>((((Inp_CostIndices!AG$12-1)*Inp_CostIndices!AG$66+1)^Cal_Adjustments!$J$21)*(Inp_CostIndices!AG$45^Cal_Adjustments!$M$21)+((Inp_CostIndices!AG$23^Cal_Adjustments!$K$21)-1))</f>
        <v>1</v>
      </c>
      <c r="AH624" s="50">
        <f>((((Inp_CostIndices!AH$12-1)*Inp_CostIndices!AH$66+1)^Cal_Adjustments!$J$21)*(Inp_CostIndices!AH$45^Cal_Adjustments!$M$21)+((Inp_CostIndices!AH$23^Cal_Adjustments!$K$21)-1))</f>
        <v>1</v>
      </c>
      <c r="AI624" s="50">
        <f>((((Inp_CostIndices!AI$12-1)*Inp_CostIndices!AI$66+1)^Cal_Adjustments!$J$21)*(Inp_CostIndices!AI$45^Cal_Adjustments!$M$21)+((Inp_CostIndices!AI$23^Cal_Adjustments!$K$21)-1))</f>
        <v>1</v>
      </c>
      <c r="AJ624" s="50">
        <f>((((Inp_CostIndices!AJ$12-1)*Inp_CostIndices!AJ$66+1)^Cal_Adjustments!$J$21)*(Inp_CostIndices!AJ$45^Cal_Adjustments!$M$21)+((Inp_CostIndices!AJ$23^Cal_Adjustments!$K$21)-1))</f>
        <v>1</v>
      </c>
      <c r="AK624" s="50">
        <f>((((Inp_CostIndices!AK$12-1)*Inp_CostIndices!AK$66+1)^Cal_Adjustments!$J$21)*(Inp_CostIndices!AK$45^Cal_Adjustments!$M$21)+((Inp_CostIndices!AK$23^Cal_Adjustments!$K$21)-1))</f>
        <v>1</v>
      </c>
      <c r="AU624" s="49"/>
    </row>
    <row r="625" spans="4:47" hidden="1" outlineLevel="1">
      <c r="D625" s="49" t="s">
        <v>296</v>
      </c>
      <c r="E625" s="49" t="s">
        <v>116</v>
      </c>
      <c r="F625" s="49" t="s">
        <v>89</v>
      </c>
      <c r="G625" s="49" t="s">
        <v>164</v>
      </c>
      <c r="H625" s="49" t="s">
        <v>301</v>
      </c>
      <c r="I625" s="49" t="s">
        <v>299</v>
      </c>
      <c r="J625" s="52"/>
      <c r="L625" s="49" t="s">
        <v>297</v>
      </c>
      <c r="Y625" s="50">
        <f>((((Inp_CostIndices!Y$13-1)*Inp_CostIndices!Y$66+1)^Cal_Adjustments!$J$21)*(Inp_CostIndices!Y$46^Cal_Adjustments!$M$21)+((Inp_CostIndices!Y$24^Cal_Adjustments!$K$21)-1))</f>
        <v>1</v>
      </c>
      <c r="Z625" s="50">
        <f>((((Inp_CostIndices!Z$13-1)*Inp_CostIndices!Z$66+1)^Cal_Adjustments!$J$21)*(Inp_CostIndices!Z$46^Cal_Adjustments!$M$21)+((Inp_CostIndices!Z$24^Cal_Adjustments!$K$21)-1))</f>
        <v>1</v>
      </c>
      <c r="AA625" s="50">
        <f>((((Inp_CostIndices!AA$13-1)*Inp_CostIndices!AA$66+1)^Cal_Adjustments!$J$21)*(Inp_CostIndices!AA$46^Cal_Adjustments!$M$21)+((Inp_CostIndices!AA$24^Cal_Adjustments!$K$21)-1))</f>
        <v>1</v>
      </c>
      <c r="AB625" s="50">
        <f>((((Inp_CostIndices!AB$13-1)*Inp_CostIndices!AB$66+1)^Cal_Adjustments!$J$21)*(Inp_CostIndices!AB$46^Cal_Adjustments!$M$21)+((Inp_CostIndices!AB$24^Cal_Adjustments!$K$21)-1))</f>
        <v>1</v>
      </c>
      <c r="AC625" s="50">
        <f>((((Inp_CostIndices!AC$13-1)*Inp_CostIndices!AC$66+1)^Cal_Adjustments!$J$21)*(Inp_CostIndices!AC$46^Cal_Adjustments!$M$21)+((Inp_CostIndices!AC$24^Cal_Adjustments!$K$21)-1))</f>
        <v>1</v>
      </c>
      <c r="AD625" s="50">
        <f>((((Inp_CostIndices!AD$13-1)*Inp_CostIndices!AD$66+1)^Cal_Adjustments!$J$21)*(Inp_CostIndices!AD$46^Cal_Adjustments!$M$21)+((Inp_CostIndices!AD$24^Cal_Adjustments!$K$21)-1))</f>
        <v>1</v>
      </c>
      <c r="AE625" s="50">
        <f>((((Inp_CostIndices!AE$13-1)*Inp_CostIndices!AE$66+1)^Cal_Adjustments!$J$21)*(Inp_CostIndices!AE$46^Cal_Adjustments!$M$21)+((Inp_CostIndices!AE$24^Cal_Adjustments!$K$21)-1))</f>
        <v>1</v>
      </c>
      <c r="AF625" s="50">
        <f>((((Inp_CostIndices!AF$13-1)*Inp_CostIndices!AF$66+1)^Cal_Adjustments!$J$21)*(Inp_CostIndices!AF$46^Cal_Adjustments!$M$21)+((Inp_CostIndices!AF$24^Cal_Adjustments!$K$21)-1))</f>
        <v>1</v>
      </c>
      <c r="AG625" s="50">
        <f>((((Inp_CostIndices!AG$13-1)*Inp_CostIndices!AG$66+1)^Cal_Adjustments!$J$21)*(Inp_CostIndices!AG$46^Cal_Adjustments!$M$21)+((Inp_CostIndices!AG$24^Cal_Adjustments!$K$21)-1))</f>
        <v>1</v>
      </c>
      <c r="AH625" s="50">
        <f>((((Inp_CostIndices!AH$13-1)*Inp_CostIndices!AH$66+1)^Cal_Adjustments!$J$21)*(Inp_CostIndices!AH$46^Cal_Adjustments!$M$21)+((Inp_CostIndices!AH$24^Cal_Adjustments!$K$21)-1))</f>
        <v>1</v>
      </c>
      <c r="AI625" s="50">
        <f>((((Inp_CostIndices!AI$13-1)*Inp_CostIndices!AI$66+1)^Cal_Adjustments!$J$21)*(Inp_CostIndices!AI$46^Cal_Adjustments!$M$21)+((Inp_CostIndices!AI$24^Cal_Adjustments!$K$21)-1))</f>
        <v>1</v>
      </c>
      <c r="AJ625" s="50">
        <f>((((Inp_CostIndices!AJ$13-1)*Inp_CostIndices!AJ$66+1)^Cal_Adjustments!$J$21)*(Inp_CostIndices!AJ$46^Cal_Adjustments!$M$21)+((Inp_CostIndices!AJ$24^Cal_Adjustments!$K$21)-1))</f>
        <v>1</v>
      </c>
      <c r="AK625" s="50">
        <f>((((Inp_CostIndices!AK$13-1)*Inp_CostIndices!AK$66+1)^Cal_Adjustments!$J$21)*(Inp_CostIndices!AK$46^Cal_Adjustments!$M$21)+((Inp_CostIndices!AK$24^Cal_Adjustments!$K$21)-1))</f>
        <v>1</v>
      </c>
      <c r="AU625" s="49"/>
    </row>
    <row r="626" spans="4:47" hidden="1" outlineLevel="1">
      <c r="D626" s="49" t="s">
        <v>296</v>
      </c>
      <c r="E626" s="49" t="s">
        <v>120</v>
      </c>
      <c r="F626" s="49" t="s">
        <v>89</v>
      </c>
      <c r="G626" s="49" t="s">
        <v>164</v>
      </c>
      <c r="H626" s="49" t="s">
        <v>301</v>
      </c>
      <c r="I626" s="49" t="s">
        <v>299</v>
      </c>
      <c r="J626" s="52"/>
      <c r="L626" s="49" t="s">
        <v>297</v>
      </c>
      <c r="Y626" s="50">
        <f>((((Inp_CostIndices!Y$14-1)*Inp_CostIndices!Y$66+1)^Cal_Adjustments!$J$21)*(Inp_CostIndices!Y$47^Cal_Adjustments!$M$21)+((Inp_CostIndices!Y$25^Cal_Adjustments!$K$21)-1))</f>
        <v>1</v>
      </c>
      <c r="Z626" s="50">
        <f>((((Inp_CostIndices!Z$14-1)*Inp_CostIndices!Z$66+1)^Cal_Adjustments!$J$21)*(Inp_CostIndices!Z$47^Cal_Adjustments!$M$21)+((Inp_CostIndices!Z$25^Cal_Adjustments!$K$21)-1))</f>
        <v>1</v>
      </c>
      <c r="AA626" s="50">
        <f>((((Inp_CostIndices!AA$14-1)*Inp_CostIndices!AA$66+1)^Cal_Adjustments!$J$21)*(Inp_CostIndices!AA$47^Cal_Adjustments!$M$21)+((Inp_CostIndices!AA$25^Cal_Adjustments!$K$21)-1))</f>
        <v>1</v>
      </c>
      <c r="AB626" s="50">
        <f>((((Inp_CostIndices!AB$14-1)*Inp_CostIndices!AB$66+1)^Cal_Adjustments!$J$21)*(Inp_CostIndices!AB$47^Cal_Adjustments!$M$21)+((Inp_CostIndices!AB$25^Cal_Adjustments!$K$21)-1))</f>
        <v>1</v>
      </c>
      <c r="AC626" s="50">
        <f>((((Inp_CostIndices!AC$14-1)*Inp_CostIndices!AC$66+1)^Cal_Adjustments!$J$21)*(Inp_CostIndices!AC$47^Cal_Adjustments!$M$21)+((Inp_CostIndices!AC$25^Cal_Adjustments!$K$21)-1))</f>
        <v>1</v>
      </c>
      <c r="AD626" s="50">
        <f>((((Inp_CostIndices!AD$14-1)*Inp_CostIndices!AD$66+1)^Cal_Adjustments!$J$21)*(Inp_CostIndices!AD$47^Cal_Adjustments!$M$21)+((Inp_CostIndices!AD$25^Cal_Adjustments!$K$21)-1))</f>
        <v>1</v>
      </c>
      <c r="AE626" s="50">
        <f>((((Inp_CostIndices!AE$14-1)*Inp_CostIndices!AE$66+1)^Cal_Adjustments!$J$21)*(Inp_CostIndices!AE$47^Cal_Adjustments!$M$21)+((Inp_CostIndices!AE$25^Cal_Adjustments!$K$21)-1))</f>
        <v>1</v>
      </c>
      <c r="AF626" s="50">
        <f>((((Inp_CostIndices!AF$14-1)*Inp_CostIndices!AF$66+1)^Cal_Adjustments!$J$21)*(Inp_CostIndices!AF$47^Cal_Adjustments!$M$21)+((Inp_CostIndices!AF$25^Cal_Adjustments!$K$21)-1))</f>
        <v>1</v>
      </c>
      <c r="AG626" s="50">
        <f>((((Inp_CostIndices!AG$14-1)*Inp_CostIndices!AG$66+1)^Cal_Adjustments!$J$21)*(Inp_CostIndices!AG$47^Cal_Adjustments!$M$21)+((Inp_CostIndices!AG$25^Cal_Adjustments!$K$21)-1))</f>
        <v>1</v>
      </c>
      <c r="AH626" s="50">
        <f>((((Inp_CostIndices!AH$14-1)*Inp_CostIndices!AH$66+1)^Cal_Adjustments!$J$21)*(Inp_CostIndices!AH$47^Cal_Adjustments!$M$21)+((Inp_CostIndices!AH$25^Cal_Adjustments!$K$21)-1))</f>
        <v>1</v>
      </c>
      <c r="AI626" s="50">
        <f>((((Inp_CostIndices!AI$14-1)*Inp_CostIndices!AI$66+1)^Cal_Adjustments!$J$21)*(Inp_CostIndices!AI$47^Cal_Adjustments!$M$21)+((Inp_CostIndices!AI$25^Cal_Adjustments!$K$21)-1))</f>
        <v>1</v>
      </c>
      <c r="AJ626" s="50">
        <f>((((Inp_CostIndices!AJ$14-1)*Inp_CostIndices!AJ$66+1)^Cal_Adjustments!$J$21)*(Inp_CostIndices!AJ$47^Cal_Adjustments!$M$21)+((Inp_CostIndices!AJ$25^Cal_Adjustments!$K$21)-1))</f>
        <v>1</v>
      </c>
      <c r="AK626" s="50">
        <f>((((Inp_CostIndices!AK$14-1)*Inp_CostIndices!AK$66+1)^Cal_Adjustments!$J$21)*(Inp_CostIndices!AK$47^Cal_Adjustments!$M$21)+((Inp_CostIndices!AK$25^Cal_Adjustments!$K$21)-1))</f>
        <v>1</v>
      </c>
      <c r="AU626" s="49"/>
    </row>
    <row r="627" spans="4:47" hidden="1" outlineLevel="1">
      <c r="D627" s="49" t="s">
        <v>296</v>
      </c>
      <c r="E627" s="49" t="s">
        <v>113</v>
      </c>
      <c r="F627" s="49" t="s">
        <v>89</v>
      </c>
      <c r="G627" s="49" t="s">
        <v>164</v>
      </c>
      <c r="H627" s="49" t="s">
        <v>301</v>
      </c>
      <c r="I627" s="49" t="s">
        <v>299</v>
      </c>
      <c r="J627" s="52"/>
      <c r="L627" s="49" t="s">
        <v>297</v>
      </c>
      <c r="Y627" s="50">
        <f>((((Inp_CostIndices!Y$15-1)*Inp_CostIndices!Y$66+1)^Cal_Adjustments!$J$21)*(Inp_CostIndices!Y$48^Cal_Adjustments!$M$21)+((Inp_CostIndices!Y$26^Cal_Adjustments!$K$21)-1))</f>
        <v>1</v>
      </c>
      <c r="Z627" s="50">
        <f>((((Inp_CostIndices!Z$15-1)*Inp_CostIndices!Z$66+1)^Cal_Adjustments!$J$21)*(Inp_CostIndices!Z$48^Cal_Adjustments!$M$21)+((Inp_CostIndices!Z$26^Cal_Adjustments!$K$21)-1))</f>
        <v>1</v>
      </c>
      <c r="AA627" s="50">
        <f>((((Inp_CostIndices!AA$15-1)*Inp_CostIndices!AA$66+1)^Cal_Adjustments!$J$21)*(Inp_CostIndices!AA$48^Cal_Adjustments!$M$21)+((Inp_CostIndices!AA$26^Cal_Adjustments!$K$21)-1))</f>
        <v>1</v>
      </c>
      <c r="AB627" s="50">
        <f>((((Inp_CostIndices!AB$15-1)*Inp_CostIndices!AB$66+1)^Cal_Adjustments!$J$21)*(Inp_CostIndices!AB$48^Cal_Adjustments!$M$21)+((Inp_CostIndices!AB$26^Cal_Adjustments!$K$21)-1))</f>
        <v>1</v>
      </c>
      <c r="AC627" s="50">
        <f>((((Inp_CostIndices!AC$15-1)*Inp_CostIndices!AC$66+1)^Cal_Adjustments!$J$21)*(Inp_CostIndices!AC$48^Cal_Adjustments!$M$21)+((Inp_CostIndices!AC$26^Cal_Adjustments!$K$21)-1))</f>
        <v>1</v>
      </c>
      <c r="AD627" s="50">
        <f>((((Inp_CostIndices!AD$15-1)*Inp_CostIndices!AD$66+1)^Cal_Adjustments!$J$21)*(Inp_CostIndices!AD$48^Cal_Adjustments!$M$21)+((Inp_CostIndices!AD$26^Cal_Adjustments!$K$21)-1))</f>
        <v>1</v>
      </c>
      <c r="AE627" s="50">
        <f>((((Inp_CostIndices!AE$15-1)*Inp_CostIndices!AE$66+1)^Cal_Adjustments!$J$21)*(Inp_CostIndices!AE$48^Cal_Adjustments!$M$21)+((Inp_CostIndices!AE$26^Cal_Adjustments!$K$21)-1))</f>
        <v>1</v>
      </c>
      <c r="AF627" s="50">
        <f>((((Inp_CostIndices!AF$15-1)*Inp_CostIndices!AF$66+1)^Cal_Adjustments!$J$21)*(Inp_CostIndices!AF$48^Cal_Adjustments!$M$21)+((Inp_CostIndices!AF$26^Cal_Adjustments!$K$21)-1))</f>
        <v>1</v>
      </c>
      <c r="AG627" s="50">
        <f>((((Inp_CostIndices!AG$15-1)*Inp_CostIndices!AG$66+1)^Cal_Adjustments!$J$21)*(Inp_CostIndices!AG$48^Cal_Adjustments!$M$21)+((Inp_CostIndices!AG$26^Cal_Adjustments!$K$21)-1))</f>
        <v>1</v>
      </c>
      <c r="AH627" s="50">
        <f>((((Inp_CostIndices!AH$15-1)*Inp_CostIndices!AH$66+1)^Cal_Adjustments!$J$21)*(Inp_CostIndices!AH$48^Cal_Adjustments!$M$21)+((Inp_CostIndices!AH$26^Cal_Adjustments!$K$21)-1))</f>
        <v>1</v>
      </c>
      <c r="AI627" s="50">
        <f>((((Inp_CostIndices!AI$15-1)*Inp_CostIndices!AI$66+1)^Cal_Adjustments!$J$21)*(Inp_CostIndices!AI$48^Cal_Adjustments!$M$21)+((Inp_CostIndices!AI$26^Cal_Adjustments!$K$21)-1))</f>
        <v>1</v>
      </c>
      <c r="AJ627" s="50">
        <f>((((Inp_CostIndices!AJ$15-1)*Inp_CostIndices!AJ$66+1)^Cal_Adjustments!$J$21)*(Inp_CostIndices!AJ$48^Cal_Adjustments!$M$21)+((Inp_CostIndices!AJ$26^Cal_Adjustments!$K$21)-1))</f>
        <v>1</v>
      </c>
      <c r="AK627" s="50">
        <f>((((Inp_CostIndices!AK$15-1)*Inp_CostIndices!AK$66+1)^Cal_Adjustments!$J$21)*(Inp_CostIndices!AK$48^Cal_Adjustments!$M$21)+((Inp_CostIndices!AK$26^Cal_Adjustments!$K$21)-1))</f>
        <v>1</v>
      </c>
      <c r="AU627" s="49"/>
    </row>
    <row r="628" spans="4:47" hidden="1" outlineLevel="1">
      <c r="D628" s="49" t="s">
        <v>296</v>
      </c>
      <c r="E628" s="49" t="s">
        <v>128</v>
      </c>
      <c r="F628" s="49" t="s">
        <v>89</v>
      </c>
      <c r="G628" s="49" t="s">
        <v>164</v>
      </c>
      <c r="H628" s="49" t="s">
        <v>301</v>
      </c>
      <c r="I628" s="49" t="s">
        <v>299</v>
      </c>
      <c r="J628" s="52"/>
      <c r="L628" s="49" t="s">
        <v>297</v>
      </c>
      <c r="Y628" s="50">
        <f>((((Inp_CostIndices!Y$16-1)*Inp_CostIndices!Y$66+1)^Cal_Adjustments!$J$21)*(Inp_CostIndices!Y$49^Cal_Adjustments!$M$21)+((Inp_CostIndices!Y$27^Cal_Adjustments!$K$21)-1))</f>
        <v>1</v>
      </c>
      <c r="Z628" s="50">
        <f>((((Inp_CostIndices!Z$16-1)*Inp_CostIndices!Z$66+1)^Cal_Adjustments!$J$21)*(Inp_CostIndices!Z$49^Cal_Adjustments!$M$21)+((Inp_CostIndices!Z$27^Cal_Adjustments!$K$21)-1))</f>
        <v>1</v>
      </c>
      <c r="AA628" s="50">
        <f>((((Inp_CostIndices!AA$16-1)*Inp_CostIndices!AA$66+1)^Cal_Adjustments!$J$21)*(Inp_CostIndices!AA$49^Cal_Adjustments!$M$21)+((Inp_CostIndices!AA$27^Cal_Adjustments!$K$21)-1))</f>
        <v>1</v>
      </c>
      <c r="AB628" s="50">
        <f>((((Inp_CostIndices!AB$16-1)*Inp_CostIndices!AB$66+1)^Cal_Adjustments!$J$21)*(Inp_CostIndices!AB$49^Cal_Adjustments!$M$21)+((Inp_CostIndices!AB$27^Cal_Adjustments!$K$21)-1))</f>
        <v>1</v>
      </c>
      <c r="AC628" s="50">
        <f>((((Inp_CostIndices!AC$16-1)*Inp_CostIndices!AC$66+1)^Cal_Adjustments!$J$21)*(Inp_CostIndices!AC$49^Cal_Adjustments!$M$21)+((Inp_CostIndices!AC$27^Cal_Adjustments!$K$21)-1))</f>
        <v>1</v>
      </c>
      <c r="AD628" s="50">
        <f>((((Inp_CostIndices!AD$16-1)*Inp_CostIndices!AD$66+1)^Cal_Adjustments!$J$21)*(Inp_CostIndices!AD$49^Cal_Adjustments!$M$21)+((Inp_CostIndices!AD$27^Cal_Adjustments!$K$21)-1))</f>
        <v>1</v>
      </c>
      <c r="AE628" s="50">
        <f>((((Inp_CostIndices!AE$16-1)*Inp_CostIndices!AE$66+1)^Cal_Adjustments!$J$21)*(Inp_CostIndices!AE$49^Cal_Adjustments!$M$21)+((Inp_CostIndices!AE$27^Cal_Adjustments!$K$21)-1))</f>
        <v>1</v>
      </c>
      <c r="AF628" s="50">
        <f>((((Inp_CostIndices!AF$16-1)*Inp_CostIndices!AF$66+1)^Cal_Adjustments!$J$21)*(Inp_CostIndices!AF$49^Cal_Adjustments!$M$21)+((Inp_CostIndices!AF$27^Cal_Adjustments!$K$21)-1))</f>
        <v>1</v>
      </c>
      <c r="AG628" s="50">
        <f>((((Inp_CostIndices!AG$16-1)*Inp_CostIndices!AG$66+1)^Cal_Adjustments!$J$21)*(Inp_CostIndices!AG$49^Cal_Adjustments!$M$21)+((Inp_CostIndices!AG$27^Cal_Adjustments!$K$21)-1))</f>
        <v>1</v>
      </c>
      <c r="AH628" s="50">
        <f>((((Inp_CostIndices!AH$16-1)*Inp_CostIndices!AH$66+1)^Cal_Adjustments!$J$21)*(Inp_CostIndices!AH$49^Cal_Adjustments!$M$21)+((Inp_CostIndices!AH$27^Cal_Adjustments!$K$21)-1))</f>
        <v>1</v>
      </c>
      <c r="AI628" s="50">
        <f>((((Inp_CostIndices!AI$16-1)*Inp_CostIndices!AI$66+1)^Cal_Adjustments!$J$21)*(Inp_CostIndices!AI$49^Cal_Adjustments!$M$21)+((Inp_CostIndices!AI$27^Cal_Adjustments!$K$21)-1))</f>
        <v>1</v>
      </c>
      <c r="AJ628" s="50">
        <f>((((Inp_CostIndices!AJ$16-1)*Inp_CostIndices!AJ$66+1)^Cal_Adjustments!$J$21)*(Inp_CostIndices!AJ$49^Cal_Adjustments!$M$21)+((Inp_CostIndices!AJ$27^Cal_Adjustments!$K$21)-1))</f>
        <v>1</v>
      </c>
      <c r="AK628" s="50">
        <f>((((Inp_CostIndices!AK$16-1)*Inp_CostIndices!AK$66+1)^Cal_Adjustments!$J$21)*(Inp_CostIndices!AK$49^Cal_Adjustments!$M$21)+((Inp_CostIndices!AK$27^Cal_Adjustments!$K$21)-1))</f>
        <v>1</v>
      </c>
      <c r="AU628" s="49"/>
    </row>
    <row r="629" spans="4:47" hidden="1" outlineLevel="1">
      <c r="D629" s="49" t="s">
        <v>296</v>
      </c>
      <c r="E629" s="49" t="s">
        <v>132</v>
      </c>
      <c r="F629" s="49" t="s">
        <v>89</v>
      </c>
      <c r="G629" s="49" t="s">
        <v>164</v>
      </c>
      <c r="H629" s="49" t="s">
        <v>301</v>
      </c>
      <c r="I629" s="49" t="s">
        <v>299</v>
      </c>
      <c r="J629" s="52"/>
      <c r="L629" s="49" t="s">
        <v>297</v>
      </c>
      <c r="Y629" s="50">
        <f>((((Inp_CostIndices!Y$17-1)*Inp_CostIndices!Y$66+1)^Cal_Adjustments!$J$21)*(Inp_CostIndices!Y$50^Cal_Adjustments!$M$21)+((Inp_CostIndices!Y$28^Cal_Adjustments!$K$21)-1))</f>
        <v>1</v>
      </c>
      <c r="Z629" s="50">
        <f>((((Inp_CostIndices!Z$17-1)*Inp_CostIndices!Z$66+1)^Cal_Adjustments!$J$21)*(Inp_CostIndices!Z$50^Cal_Adjustments!$M$21)+((Inp_CostIndices!Z$28^Cal_Adjustments!$K$21)-1))</f>
        <v>1</v>
      </c>
      <c r="AA629" s="50">
        <f>((((Inp_CostIndices!AA$17-1)*Inp_CostIndices!AA$66+1)^Cal_Adjustments!$J$21)*(Inp_CostIndices!AA$50^Cal_Adjustments!$M$21)+((Inp_CostIndices!AA$28^Cal_Adjustments!$K$21)-1))</f>
        <v>1</v>
      </c>
      <c r="AB629" s="50">
        <f>((((Inp_CostIndices!AB$17-1)*Inp_CostIndices!AB$66+1)^Cal_Adjustments!$J$21)*(Inp_CostIndices!AB$50^Cal_Adjustments!$M$21)+((Inp_CostIndices!AB$28^Cal_Adjustments!$K$21)-1))</f>
        <v>1</v>
      </c>
      <c r="AC629" s="50">
        <f>((((Inp_CostIndices!AC$17-1)*Inp_CostIndices!AC$66+1)^Cal_Adjustments!$J$21)*(Inp_CostIndices!AC$50^Cal_Adjustments!$M$21)+((Inp_CostIndices!AC$28^Cal_Adjustments!$K$21)-1))</f>
        <v>1</v>
      </c>
      <c r="AD629" s="50">
        <f>((((Inp_CostIndices!AD$17-1)*Inp_CostIndices!AD$66+1)^Cal_Adjustments!$J$21)*(Inp_CostIndices!AD$50^Cal_Adjustments!$M$21)+((Inp_CostIndices!AD$28^Cal_Adjustments!$K$21)-1))</f>
        <v>1</v>
      </c>
      <c r="AE629" s="50">
        <f>((((Inp_CostIndices!AE$17-1)*Inp_CostIndices!AE$66+1)^Cal_Adjustments!$J$21)*(Inp_CostIndices!AE$50^Cal_Adjustments!$M$21)+((Inp_CostIndices!AE$28^Cal_Adjustments!$K$21)-1))</f>
        <v>1</v>
      </c>
      <c r="AF629" s="50">
        <f>((((Inp_CostIndices!AF$17-1)*Inp_CostIndices!AF$66+1)^Cal_Adjustments!$J$21)*(Inp_CostIndices!AF$50^Cal_Adjustments!$M$21)+((Inp_CostIndices!AF$28^Cal_Adjustments!$K$21)-1))</f>
        <v>1</v>
      </c>
      <c r="AG629" s="50">
        <f>((((Inp_CostIndices!AG$17-1)*Inp_CostIndices!AG$66+1)^Cal_Adjustments!$J$21)*(Inp_CostIndices!AG$50^Cal_Adjustments!$M$21)+((Inp_CostIndices!AG$28^Cal_Adjustments!$K$21)-1))</f>
        <v>1</v>
      </c>
      <c r="AH629" s="50">
        <f>((((Inp_CostIndices!AH$17-1)*Inp_CostIndices!AH$66+1)^Cal_Adjustments!$J$21)*(Inp_CostIndices!AH$50^Cal_Adjustments!$M$21)+((Inp_CostIndices!AH$28^Cal_Adjustments!$K$21)-1))</f>
        <v>1</v>
      </c>
      <c r="AI629" s="50">
        <f>((((Inp_CostIndices!AI$17-1)*Inp_CostIndices!AI$66+1)^Cal_Adjustments!$J$21)*(Inp_CostIndices!AI$50^Cal_Adjustments!$M$21)+((Inp_CostIndices!AI$28^Cal_Adjustments!$K$21)-1))</f>
        <v>1</v>
      </c>
      <c r="AJ629" s="50">
        <f>((((Inp_CostIndices!AJ$17-1)*Inp_CostIndices!AJ$66+1)^Cal_Adjustments!$J$21)*(Inp_CostIndices!AJ$50^Cal_Adjustments!$M$21)+((Inp_CostIndices!AJ$28^Cal_Adjustments!$K$21)-1))</f>
        <v>1</v>
      </c>
      <c r="AK629" s="50">
        <f>((((Inp_CostIndices!AK$17-1)*Inp_CostIndices!AK$66+1)^Cal_Adjustments!$J$21)*(Inp_CostIndices!AK$50^Cal_Adjustments!$M$21)+((Inp_CostIndices!AK$28^Cal_Adjustments!$K$21)-1))</f>
        <v>1</v>
      </c>
      <c r="AU629" s="49"/>
    </row>
    <row r="630" spans="4:47" hidden="1" outlineLevel="1">
      <c r="D630" s="49" t="s">
        <v>296</v>
      </c>
      <c r="E630" s="49" t="s">
        <v>121</v>
      </c>
      <c r="F630" s="49" t="s">
        <v>89</v>
      </c>
      <c r="G630" s="49" t="s">
        <v>164</v>
      </c>
      <c r="H630" s="49" t="s">
        <v>301</v>
      </c>
      <c r="I630" s="49" t="s">
        <v>299</v>
      </c>
      <c r="J630" s="52"/>
      <c r="L630" s="49" t="s">
        <v>297</v>
      </c>
      <c r="Y630" s="50">
        <f>((((Inp_CostIndices!Y$18-1)*Inp_CostIndices!Y$66+1)^Cal_Adjustments!$J$21)*(Inp_CostIndices!Y$51^Cal_Adjustments!$M$21)+((Inp_CostIndices!Y$29^Cal_Adjustments!$K$21)-1))</f>
        <v>1</v>
      </c>
      <c r="Z630" s="50">
        <f>((((Inp_CostIndices!Z$18-1)*Inp_CostIndices!Z$66+1)^Cal_Adjustments!$J$21)*(Inp_CostIndices!Z$51^Cal_Adjustments!$M$21)+((Inp_CostIndices!Z$29^Cal_Adjustments!$K$21)-1))</f>
        <v>1</v>
      </c>
      <c r="AA630" s="50">
        <f>((((Inp_CostIndices!AA$18-1)*Inp_CostIndices!AA$66+1)^Cal_Adjustments!$J$21)*(Inp_CostIndices!AA$51^Cal_Adjustments!$M$21)+((Inp_CostIndices!AA$29^Cal_Adjustments!$K$21)-1))</f>
        <v>1</v>
      </c>
      <c r="AB630" s="50">
        <f>((((Inp_CostIndices!AB$18-1)*Inp_CostIndices!AB$66+1)^Cal_Adjustments!$J$21)*(Inp_CostIndices!AB$51^Cal_Adjustments!$M$21)+((Inp_CostIndices!AB$29^Cal_Adjustments!$K$21)-1))</f>
        <v>1</v>
      </c>
      <c r="AC630" s="50">
        <f>((((Inp_CostIndices!AC$18-1)*Inp_CostIndices!AC$66+1)^Cal_Adjustments!$J$21)*(Inp_CostIndices!AC$51^Cal_Adjustments!$M$21)+((Inp_CostIndices!AC$29^Cal_Adjustments!$K$21)-1))</f>
        <v>1</v>
      </c>
      <c r="AD630" s="50">
        <f>((((Inp_CostIndices!AD$18-1)*Inp_CostIndices!AD$66+1)^Cal_Adjustments!$J$21)*(Inp_CostIndices!AD$51^Cal_Adjustments!$M$21)+((Inp_CostIndices!AD$29^Cal_Adjustments!$K$21)-1))</f>
        <v>1</v>
      </c>
      <c r="AE630" s="50">
        <f>((((Inp_CostIndices!AE$18-1)*Inp_CostIndices!AE$66+1)^Cal_Adjustments!$J$21)*(Inp_CostIndices!AE$51^Cal_Adjustments!$M$21)+((Inp_CostIndices!AE$29^Cal_Adjustments!$K$21)-1))</f>
        <v>1</v>
      </c>
      <c r="AF630" s="50">
        <f>((((Inp_CostIndices!AF$18-1)*Inp_CostIndices!AF$66+1)^Cal_Adjustments!$J$21)*(Inp_CostIndices!AF$51^Cal_Adjustments!$M$21)+((Inp_CostIndices!AF$29^Cal_Adjustments!$K$21)-1))</f>
        <v>1</v>
      </c>
      <c r="AG630" s="50">
        <f>((((Inp_CostIndices!AG$18-1)*Inp_CostIndices!AG$66+1)^Cal_Adjustments!$J$21)*(Inp_CostIndices!AG$51^Cal_Adjustments!$M$21)+((Inp_CostIndices!AG$29^Cal_Adjustments!$K$21)-1))</f>
        <v>1</v>
      </c>
      <c r="AH630" s="50">
        <f>((((Inp_CostIndices!AH$18-1)*Inp_CostIndices!AH$66+1)^Cal_Adjustments!$J$21)*(Inp_CostIndices!AH$51^Cal_Adjustments!$M$21)+((Inp_CostIndices!AH$29^Cal_Adjustments!$K$21)-1))</f>
        <v>1</v>
      </c>
      <c r="AI630" s="50">
        <f>((((Inp_CostIndices!AI$18-1)*Inp_CostIndices!AI$66+1)^Cal_Adjustments!$J$21)*(Inp_CostIndices!AI$51^Cal_Adjustments!$M$21)+((Inp_CostIndices!AI$29^Cal_Adjustments!$K$21)-1))</f>
        <v>1</v>
      </c>
      <c r="AJ630" s="50">
        <f>((((Inp_CostIndices!AJ$18-1)*Inp_CostIndices!AJ$66+1)^Cal_Adjustments!$J$21)*(Inp_CostIndices!AJ$51^Cal_Adjustments!$M$21)+((Inp_CostIndices!AJ$29^Cal_Adjustments!$K$21)-1))</f>
        <v>1</v>
      </c>
      <c r="AK630" s="50">
        <f>((((Inp_CostIndices!AK$18-1)*Inp_CostIndices!AK$66+1)^Cal_Adjustments!$J$21)*(Inp_CostIndices!AK$51^Cal_Adjustments!$M$21)+((Inp_CostIndices!AK$29^Cal_Adjustments!$K$21)-1))</f>
        <v>1</v>
      </c>
      <c r="AU630" s="49"/>
    </row>
    <row r="631" spans="4:47" hidden="1" outlineLevel="1">
      <c r="D631" s="49" t="s">
        <v>296</v>
      </c>
      <c r="E631" s="49" t="s">
        <v>109</v>
      </c>
      <c r="F631" s="49" t="s">
        <v>89</v>
      </c>
      <c r="G631" s="49" t="s">
        <v>164</v>
      </c>
      <c r="H631" s="49" t="s">
        <v>302</v>
      </c>
      <c r="I631" s="49" t="s">
        <v>299</v>
      </c>
      <c r="J631" s="52"/>
      <c r="L631" s="49" t="s">
        <v>297</v>
      </c>
      <c r="Y631" s="50">
        <f>((((Inp_CostIndices!Y$11-1)*Inp_CostIndices!Y$66+1)^Cal_Adjustments!$J$21)*(Inp_CostIndices!Y$44^Cal_Adjustments!$M$21)+((Inp_CostIndices!Y$22^Cal_Adjustments!$K$21)-1))</f>
        <v>1</v>
      </c>
      <c r="Z631" s="50">
        <f>((((Inp_CostIndices!Z$11-1)*Inp_CostIndices!Z$66+1)^Cal_Adjustments!$J$21)*(Inp_CostIndices!Z$44^Cal_Adjustments!$M$21)+((Inp_CostIndices!Z$22^Cal_Adjustments!$K$21)-1))</f>
        <v>1</v>
      </c>
      <c r="AA631" s="50">
        <f>((((Inp_CostIndices!AA$11-1)*Inp_CostIndices!AA$66+1)^Cal_Adjustments!$J$21)*(Inp_CostIndices!AA$44^Cal_Adjustments!$M$21)+((Inp_CostIndices!AA$22^Cal_Adjustments!$K$21)-1))</f>
        <v>1</v>
      </c>
      <c r="AB631" s="50">
        <f>((((Inp_CostIndices!AB$11-1)*Inp_CostIndices!AB$66+1)^Cal_Adjustments!$J$21)*(Inp_CostIndices!AB$44^Cal_Adjustments!$M$21)+((Inp_CostIndices!AB$22^Cal_Adjustments!$K$21)-1))</f>
        <v>1</v>
      </c>
      <c r="AC631" s="50">
        <f>((((Inp_CostIndices!AC$11-1)*Inp_CostIndices!AC$66+1)^Cal_Adjustments!$J$21)*(Inp_CostIndices!AC$44^Cal_Adjustments!$M$21)+((Inp_CostIndices!AC$22^Cal_Adjustments!$K$21)-1))</f>
        <v>1</v>
      </c>
      <c r="AD631" s="50">
        <f>((((Inp_CostIndices!AD$11-1)*Inp_CostIndices!AD$66+1)^Cal_Adjustments!$J$21)*(Inp_CostIndices!AD$44^Cal_Adjustments!$M$21)+((Inp_CostIndices!AD$22^Cal_Adjustments!$K$21)-1))</f>
        <v>1</v>
      </c>
      <c r="AE631" s="50">
        <f>((((Inp_CostIndices!AE$11-1)*Inp_CostIndices!AE$66+1)^Cal_Adjustments!$J$21)*(Inp_CostIndices!AE$44^Cal_Adjustments!$M$21)+((Inp_CostIndices!AE$22^Cal_Adjustments!$K$21)-1))</f>
        <v>1</v>
      </c>
      <c r="AF631" s="50">
        <f>((((Inp_CostIndices!AF$11-1)*Inp_CostIndices!AF$66+1)^Cal_Adjustments!$J$21)*(Inp_CostIndices!AF$44^Cal_Adjustments!$M$21)+((Inp_CostIndices!AF$22^Cal_Adjustments!$K$21)-1))</f>
        <v>1</v>
      </c>
      <c r="AG631" s="50">
        <f>((((Inp_CostIndices!AG$11-1)*Inp_CostIndices!AG$66+1)^Cal_Adjustments!$J$21)*(Inp_CostIndices!AG$44^Cal_Adjustments!$M$21)+((Inp_CostIndices!AG$22^Cal_Adjustments!$K$21)-1))</f>
        <v>1</v>
      </c>
      <c r="AH631" s="50">
        <f>((((Inp_CostIndices!AH$11-1)*Inp_CostIndices!AH$66+1)^Cal_Adjustments!$J$21)*(Inp_CostIndices!AH$44^Cal_Adjustments!$M$21)+((Inp_CostIndices!AH$22^Cal_Adjustments!$K$21)-1))</f>
        <v>1</v>
      </c>
      <c r="AI631" s="50">
        <f>((((Inp_CostIndices!AI$11-1)*Inp_CostIndices!AI$66+1)^Cal_Adjustments!$J$21)*(Inp_CostIndices!AI$44^Cal_Adjustments!$M$21)+((Inp_CostIndices!AI$22^Cal_Adjustments!$K$21)-1))</f>
        <v>1</v>
      </c>
      <c r="AJ631" s="50">
        <f>((((Inp_CostIndices!AJ$11-1)*Inp_CostIndices!AJ$66+1)^Cal_Adjustments!$J$21)*(Inp_CostIndices!AJ$44^Cal_Adjustments!$M$21)+((Inp_CostIndices!AJ$22^Cal_Adjustments!$K$21)-1))</f>
        <v>1</v>
      </c>
      <c r="AK631" s="50">
        <f>((((Inp_CostIndices!AK$11-1)*Inp_CostIndices!AK$66+1)^Cal_Adjustments!$J$21)*(Inp_CostIndices!AK$44^Cal_Adjustments!$M$21)+((Inp_CostIndices!AK$22^Cal_Adjustments!$K$21)-1))</f>
        <v>1</v>
      </c>
      <c r="AU631" s="49"/>
    </row>
    <row r="632" spans="4:47" hidden="1" outlineLevel="1">
      <c r="D632" s="49" t="s">
        <v>296</v>
      </c>
      <c r="E632" s="49" t="s">
        <v>112</v>
      </c>
      <c r="F632" s="49" t="s">
        <v>89</v>
      </c>
      <c r="G632" s="49" t="s">
        <v>164</v>
      </c>
      <c r="H632" s="49" t="s">
        <v>302</v>
      </c>
      <c r="I632" s="49" t="s">
        <v>299</v>
      </c>
      <c r="J632" s="52"/>
      <c r="L632" s="49" t="s">
        <v>297</v>
      </c>
      <c r="Y632" s="50">
        <f>((((Inp_CostIndices!Y$12-1)*Inp_CostIndices!Y$66+1)^Cal_Adjustments!$J$21)*(Inp_CostIndices!Y$45^Cal_Adjustments!$M$21)+((Inp_CostIndices!Y$23^Cal_Adjustments!$K$21)-1))</f>
        <v>1</v>
      </c>
      <c r="Z632" s="50">
        <f>((((Inp_CostIndices!Z$12-1)*Inp_CostIndices!Z$66+1)^Cal_Adjustments!$J$21)*(Inp_CostIndices!Z$45^Cal_Adjustments!$M$21)+((Inp_CostIndices!Z$23^Cal_Adjustments!$K$21)-1))</f>
        <v>1</v>
      </c>
      <c r="AA632" s="50">
        <f>((((Inp_CostIndices!AA$12-1)*Inp_CostIndices!AA$66+1)^Cal_Adjustments!$J$21)*(Inp_CostIndices!AA$45^Cal_Adjustments!$M$21)+((Inp_CostIndices!AA$23^Cal_Adjustments!$K$21)-1))</f>
        <v>1</v>
      </c>
      <c r="AB632" s="50">
        <f>((((Inp_CostIndices!AB$12-1)*Inp_CostIndices!AB$66+1)^Cal_Adjustments!$J$21)*(Inp_CostIndices!AB$45^Cal_Adjustments!$M$21)+((Inp_CostIndices!AB$23^Cal_Adjustments!$K$21)-1))</f>
        <v>1</v>
      </c>
      <c r="AC632" s="50">
        <f>((((Inp_CostIndices!AC$12-1)*Inp_CostIndices!AC$66+1)^Cal_Adjustments!$J$21)*(Inp_CostIndices!AC$45^Cal_Adjustments!$M$21)+((Inp_CostIndices!AC$23^Cal_Adjustments!$K$21)-1))</f>
        <v>1</v>
      </c>
      <c r="AD632" s="50">
        <f>((((Inp_CostIndices!AD$12-1)*Inp_CostIndices!AD$66+1)^Cal_Adjustments!$J$21)*(Inp_CostIndices!AD$45^Cal_Adjustments!$M$21)+((Inp_CostIndices!AD$23^Cal_Adjustments!$K$21)-1))</f>
        <v>1</v>
      </c>
      <c r="AE632" s="50">
        <f>((((Inp_CostIndices!AE$12-1)*Inp_CostIndices!AE$66+1)^Cal_Adjustments!$J$21)*(Inp_CostIndices!AE$45^Cal_Adjustments!$M$21)+((Inp_CostIndices!AE$23^Cal_Adjustments!$K$21)-1))</f>
        <v>1</v>
      </c>
      <c r="AF632" s="50">
        <f>((((Inp_CostIndices!AF$12-1)*Inp_CostIndices!AF$66+1)^Cal_Adjustments!$J$21)*(Inp_CostIndices!AF$45^Cal_Adjustments!$M$21)+((Inp_CostIndices!AF$23^Cal_Adjustments!$K$21)-1))</f>
        <v>1</v>
      </c>
      <c r="AG632" s="50">
        <f>((((Inp_CostIndices!AG$12-1)*Inp_CostIndices!AG$66+1)^Cal_Adjustments!$J$21)*(Inp_CostIndices!AG$45^Cal_Adjustments!$M$21)+((Inp_CostIndices!AG$23^Cal_Adjustments!$K$21)-1))</f>
        <v>1</v>
      </c>
      <c r="AH632" s="50">
        <f>((((Inp_CostIndices!AH$12-1)*Inp_CostIndices!AH$66+1)^Cal_Adjustments!$J$21)*(Inp_CostIndices!AH$45^Cal_Adjustments!$M$21)+((Inp_CostIndices!AH$23^Cal_Adjustments!$K$21)-1))</f>
        <v>1</v>
      </c>
      <c r="AI632" s="50">
        <f>((((Inp_CostIndices!AI$12-1)*Inp_CostIndices!AI$66+1)^Cal_Adjustments!$J$21)*(Inp_CostIndices!AI$45^Cal_Adjustments!$M$21)+((Inp_CostIndices!AI$23^Cal_Adjustments!$K$21)-1))</f>
        <v>1</v>
      </c>
      <c r="AJ632" s="50">
        <f>((((Inp_CostIndices!AJ$12-1)*Inp_CostIndices!AJ$66+1)^Cal_Adjustments!$J$21)*(Inp_CostIndices!AJ$45^Cal_Adjustments!$M$21)+((Inp_CostIndices!AJ$23^Cal_Adjustments!$K$21)-1))</f>
        <v>1</v>
      </c>
      <c r="AK632" s="50">
        <f>((((Inp_CostIndices!AK$12-1)*Inp_CostIndices!AK$66+1)^Cal_Adjustments!$J$21)*(Inp_CostIndices!AK$45^Cal_Adjustments!$M$21)+((Inp_CostIndices!AK$23^Cal_Adjustments!$K$21)-1))</f>
        <v>1</v>
      </c>
      <c r="AU632" s="49"/>
    </row>
    <row r="633" spans="4:47" hidden="1" outlineLevel="1">
      <c r="D633" s="49" t="s">
        <v>296</v>
      </c>
      <c r="E633" s="49" t="s">
        <v>116</v>
      </c>
      <c r="F633" s="49" t="s">
        <v>89</v>
      </c>
      <c r="G633" s="49" t="s">
        <v>164</v>
      </c>
      <c r="H633" s="49" t="s">
        <v>302</v>
      </c>
      <c r="I633" s="49" t="s">
        <v>299</v>
      </c>
      <c r="J633" s="52"/>
      <c r="L633" s="49" t="s">
        <v>297</v>
      </c>
      <c r="Y633" s="50">
        <f>((((Inp_CostIndices!Y$13-1)*Inp_CostIndices!Y$66+1)^Cal_Adjustments!$J$21)*(Inp_CostIndices!Y$46^Cal_Adjustments!$M$21)+((Inp_CostIndices!Y$24^Cal_Adjustments!$K$21)-1))</f>
        <v>1</v>
      </c>
      <c r="Z633" s="50">
        <f>((((Inp_CostIndices!Z$13-1)*Inp_CostIndices!Z$66+1)^Cal_Adjustments!$J$21)*(Inp_CostIndices!Z$46^Cal_Adjustments!$M$21)+((Inp_CostIndices!Z$24^Cal_Adjustments!$K$21)-1))</f>
        <v>1</v>
      </c>
      <c r="AA633" s="50">
        <f>((((Inp_CostIndices!AA$13-1)*Inp_CostIndices!AA$66+1)^Cal_Adjustments!$J$21)*(Inp_CostIndices!AA$46^Cal_Adjustments!$M$21)+((Inp_CostIndices!AA$24^Cal_Adjustments!$K$21)-1))</f>
        <v>1</v>
      </c>
      <c r="AB633" s="50">
        <f>((((Inp_CostIndices!AB$13-1)*Inp_CostIndices!AB$66+1)^Cal_Adjustments!$J$21)*(Inp_CostIndices!AB$46^Cal_Adjustments!$M$21)+((Inp_CostIndices!AB$24^Cal_Adjustments!$K$21)-1))</f>
        <v>1</v>
      </c>
      <c r="AC633" s="50">
        <f>((((Inp_CostIndices!AC$13-1)*Inp_CostIndices!AC$66+1)^Cal_Adjustments!$J$21)*(Inp_CostIndices!AC$46^Cal_Adjustments!$M$21)+((Inp_CostIndices!AC$24^Cal_Adjustments!$K$21)-1))</f>
        <v>1</v>
      </c>
      <c r="AD633" s="50">
        <f>((((Inp_CostIndices!AD$13-1)*Inp_CostIndices!AD$66+1)^Cal_Adjustments!$J$21)*(Inp_CostIndices!AD$46^Cal_Adjustments!$M$21)+((Inp_CostIndices!AD$24^Cal_Adjustments!$K$21)-1))</f>
        <v>1</v>
      </c>
      <c r="AE633" s="50">
        <f>((((Inp_CostIndices!AE$13-1)*Inp_CostIndices!AE$66+1)^Cal_Adjustments!$J$21)*(Inp_CostIndices!AE$46^Cal_Adjustments!$M$21)+((Inp_CostIndices!AE$24^Cal_Adjustments!$K$21)-1))</f>
        <v>1</v>
      </c>
      <c r="AF633" s="50">
        <f>((((Inp_CostIndices!AF$13-1)*Inp_CostIndices!AF$66+1)^Cal_Adjustments!$J$21)*(Inp_CostIndices!AF$46^Cal_Adjustments!$M$21)+((Inp_CostIndices!AF$24^Cal_Adjustments!$K$21)-1))</f>
        <v>1</v>
      </c>
      <c r="AG633" s="50">
        <f>((((Inp_CostIndices!AG$13-1)*Inp_CostIndices!AG$66+1)^Cal_Adjustments!$J$21)*(Inp_CostIndices!AG$46^Cal_Adjustments!$M$21)+((Inp_CostIndices!AG$24^Cal_Adjustments!$K$21)-1))</f>
        <v>1</v>
      </c>
      <c r="AH633" s="50">
        <f>((((Inp_CostIndices!AH$13-1)*Inp_CostIndices!AH$66+1)^Cal_Adjustments!$J$21)*(Inp_CostIndices!AH$46^Cal_Adjustments!$M$21)+((Inp_CostIndices!AH$24^Cal_Adjustments!$K$21)-1))</f>
        <v>1</v>
      </c>
      <c r="AI633" s="50">
        <f>((((Inp_CostIndices!AI$13-1)*Inp_CostIndices!AI$66+1)^Cal_Adjustments!$J$21)*(Inp_CostIndices!AI$46^Cal_Adjustments!$M$21)+((Inp_CostIndices!AI$24^Cal_Adjustments!$K$21)-1))</f>
        <v>1</v>
      </c>
      <c r="AJ633" s="50">
        <f>((((Inp_CostIndices!AJ$13-1)*Inp_CostIndices!AJ$66+1)^Cal_Adjustments!$J$21)*(Inp_CostIndices!AJ$46^Cal_Adjustments!$M$21)+((Inp_CostIndices!AJ$24^Cal_Adjustments!$K$21)-1))</f>
        <v>1</v>
      </c>
      <c r="AK633" s="50">
        <f>((((Inp_CostIndices!AK$13-1)*Inp_CostIndices!AK$66+1)^Cal_Adjustments!$J$21)*(Inp_CostIndices!AK$46^Cal_Adjustments!$M$21)+((Inp_CostIndices!AK$24^Cal_Adjustments!$K$21)-1))</f>
        <v>1</v>
      </c>
      <c r="AU633" s="49"/>
    </row>
    <row r="634" spans="4:47" hidden="1" outlineLevel="1">
      <c r="D634" s="49" t="s">
        <v>296</v>
      </c>
      <c r="E634" s="49" t="s">
        <v>120</v>
      </c>
      <c r="F634" s="49" t="s">
        <v>89</v>
      </c>
      <c r="G634" s="49" t="s">
        <v>164</v>
      </c>
      <c r="H634" s="49" t="s">
        <v>302</v>
      </c>
      <c r="I634" s="49" t="s">
        <v>299</v>
      </c>
      <c r="J634" s="52"/>
      <c r="L634" s="49" t="s">
        <v>297</v>
      </c>
      <c r="Y634" s="50">
        <f>((((Inp_CostIndices!Y$14-1)*Inp_CostIndices!Y$66+1)^Cal_Adjustments!$J$21)*(Inp_CostIndices!Y$47^Cal_Adjustments!$M$21)+((Inp_CostIndices!Y$25^Cal_Adjustments!$K$21)-1))</f>
        <v>1</v>
      </c>
      <c r="Z634" s="50">
        <f>((((Inp_CostIndices!Z$14-1)*Inp_CostIndices!Z$66+1)^Cal_Adjustments!$J$21)*(Inp_CostIndices!Z$47^Cal_Adjustments!$M$21)+((Inp_CostIndices!Z$25^Cal_Adjustments!$K$21)-1))</f>
        <v>1</v>
      </c>
      <c r="AA634" s="50">
        <f>((((Inp_CostIndices!AA$14-1)*Inp_CostIndices!AA$66+1)^Cal_Adjustments!$J$21)*(Inp_CostIndices!AA$47^Cal_Adjustments!$M$21)+((Inp_CostIndices!AA$25^Cal_Adjustments!$K$21)-1))</f>
        <v>1</v>
      </c>
      <c r="AB634" s="50">
        <f>((((Inp_CostIndices!AB$14-1)*Inp_CostIndices!AB$66+1)^Cal_Adjustments!$J$21)*(Inp_CostIndices!AB$47^Cal_Adjustments!$M$21)+((Inp_CostIndices!AB$25^Cal_Adjustments!$K$21)-1))</f>
        <v>1</v>
      </c>
      <c r="AC634" s="50">
        <f>((((Inp_CostIndices!AC$14-1)*Inp_CostIndices!AC$66+1)^Cal_Adjustments!$J$21)*(Inp_CostIndices!AC$47^Cal_Adjustments!$M$21)+((Inp_CostIndices!AC$25^Cal_Adjustments!$K$21)-1))</f>
        <v>1</v>
      </c>
      <c r="AD634" s="50">
        <f>((((Inp_CostIndices!AD$14-1)*Inp_CostIndices!AD$66+1)^Cal_Adjustments!$J$21)*(Inp_CostIndices!AD$47^Cal_Adjustments!$M$21)+((Inp_CostIndices!AD$25^Cal_Adjustments!$K$21)-1))</f>
        <v>1</v>
      </c>
      <c r="AE634" s="50">
        <f>((((Inp_CostIndices!AE$14-1)*Inp_CostIndices!AE$66+1)^Cal_Adjustments!$J$21)*(Inp_CostIndices!AE$47^Cal_Adjustments!$M$21)+((Inp_CostIndices!AE$25^Cal_Adjustments!$K$21)-1))</f>
        <v>1</v>
      </c>
      <c r="AF634" s="50">
        <f>((((Inp_CostIndices!AF$14-1)*Inp_CostIndices!AF$66+1)^Cal_Adjustments!$J$21)*(Inp_CostIndices!AF$47^Cal_Adjustments!$M$21)+((Inp_CostIndices!AF$25^Cal_Adjustments!$K$21)-1))</f>
        <v>1</v>
      </c>
      <c r="AG634" s="50">
        <f>((((Inp_CostIndices!AG$14-1)*Inp_CostIndices!AG$66+1)^Cal_Adjustments!$J$21)*(Inp_CostIndices!AG$47^Cal_Adjustments!$M$21)+((Inp_CostIndices!AG$25^Cal_Adjustments!$K$21)-1))</f>
        <v>1</v>
      </c>
      <c r="AH634" s="50">
        <f>((((Inp_CostIndices!AH$14-1)*Inp_CostIndices!AH$66+1)^Cal_Adjustments!$J$21)*(Inp_CostIndices!AH$47^Cal_Adjustments!$M$21)+((Inp_CostIndices!AH$25^Cal_Adjustments!$K$21)-1))</f>
        <v>1</v>
      </c>
      <c r="AI634" s="50">
        <f>((((Inp_CostIndices!AI$14-1)*Inp_CostIndices!AI$66+1)^Cal_Adjustments!$J$21)*(Inp_CostIndices!AI$47^Cal_Adjustments!$M$21)+((Inp_CostIndices!AI$25^Cal_Adjustments!$K$21)-1))</f>
        <v>1</v>
      </c>
      <c r="AJ634" s="50">
        <f>((((Inp_CostIndices!AJ$14-1)*Inp_CostIndices!AJ$66+1)^Cal_Adjustments!$J$21)*(Inp_CostIndices!AJ$47^Cal_Adjustments!$M$21)+((Inp_CostIndices!AJ$25^Cal_Adjustments!$K$21)-1))</f>
        <v>1</v>
      </c>
      <c r="AK634" s="50">
        <f>((((Inp_CostIndices!AK$14-1)*Inp_CostIndices!AK$66+1)^Cal_Adjustments!$J$21)*(Inp_CostIndices!AK$47^Cal_Adjustments!$M$21)+((Inp_CostIndices!AK$25^Cal_Adjustments!$K$21)-1))</f>
        <v>1</v>
      </c>
      <c r="AU634" s="49"/>
    </row>
    <row r="635" spans="4:47" hidden="1" outlineLevel="1">
      <c r="D635" s="49" t="s">
        <v>296</v>
      </c>
      <c r="E635" s="49" t="s">
        <v>113</v>
      </c>
      <c r="F635" s="49" t="s">
        <v>89</v>
      </c>
      <c r="G635" s="49" t="s">
        <v>164</v>
      </c>
      <c r="H635" s="49" t="s">
        <v>302</v>
      </c>
      <c r="I635" s="49" t="s">
        <v>299</v>
      </c>
      <c r="J635" s="52"/>
      <c r="L635" s="49" t="s">
        <v>297</v>
      </c>
      <c r="Y635" s="50">
        <f>((((Inp_CostIndices!Y$15-1)*Inp_CostIndices!Y$66+1)^Cal_Adjustments!$J$21)*(Inp_CostIndices!Y$48^Cal_Adjustments!$M$21)+((Inp_CostIndices!Y$26^Cal_Adjustments!$K$21)-1))</f>
        <v>1</v>
      </c>
      <c r="Z635" s="50">
        <f>((((Inp_CostIndices!Z$15-1)*Inp_CostIndices!Z$66+1)^Cal_Adjustments!$J$21)*(Inp_CostIndices!Z$48^Cal_Adjustments!$M$21)+((Inp_CostIndices!Z$26^Cal_Adjustments!$K$21)-1))</f>
        <v>1</v>
      </c>
      <c r="AA635" s="50">
        <f>((((Inp_CostIndices!AA$15-1)*Inp_CostIndices!AA$66+1)^Cal_Adjustments!$J$21)*(Inp_CostIndices!AA$48^Cal_Adjustments!$M$21)+((Inp_CostIndices!AA$26^Cal_Adjustments!$K$21)-1))</f>
        <v>1</v>
      </c>
      <c r="AB635" s="50">
        <f>((((Inp_CostIndices!AB$15-1)*Inp_CostIndices!AB$66+1)^Cal_Adjustments!$J$21)*(Inp_CostIndices!AB$48^Cal_Adjustments!$M$21)+((Inp_CostIndices!AB$26^Cal_Adjustments!$K$21)-1))</f>
        <v>1</v>
      </c>
      <c r="AC635" s="50">
        <f>((((Inp_CostIndices!AC$15-1)*Inp_CostIndices!AC$66+1)^Cal_Adjustments!$J$21)*(Inp_CostIndices!AC$48^Cal_Adjustments!$M$21)+((Inp_CostIndices!AC$26^Cal_Adjustments!$K$21)-1))</f>
        <v>1</v>
      </c>
      <c r="AD635" s="50">
        <f>((((Inp_CostIndices!AD$15-1)*Inp_CostIndices!AD$66+1)^Cal_Adjustments!$J$21)*(Inp_CostIndices!AD$48^Cal_Adjustments!$M$21)+((Inp_CostIndices!AD$26^Cal_Adjustments!$K$21)-1))</f>
        <v>1</v>
      </c>
      <c r="AE635" s="50">
        <f>((((Inp_CostIndices!AE$15-1)*Inp_CostIndices!AE$66+1)^Cal_Adjustments!$J$21)*(Inp_CostIndices!AE$48^Cal_Adjustments!$M$21)+((Inp_CostIndices!AE$26^Cal_Adjustments!$K$21)-1))</f>
        <v>1</v>
      </c>
      <c r="AF635" s="50">
        <f>((((Inp_CostIndices!AF$15-1)*Inp_CostIndices!AF$66+1)^Cal_Adjustments!$J$21)*(Inp_CostIndices!AF$48^Cal_Adjustments!$M$21)+((Inp_CostIndices!AF$26^Cal_Adjustments!$K$21)-1))</f>
        <v>1</v>
      </c>
      <c r="AG635" s="50">
        <f>((((Inp_CostIndices!AG$15-1)*Inp_CostIndices!AG$66+1)^Cal_Adjustments!$J$21)*(Inp_CostIndices!AG$48^Cal_Adjustments!$M$21)+((Inp_CostIndices!AG$26^Cal_Adjustments!$K$21)-1))</f>
        <v>1</v>
      </c>
      <c r="AH635" s="50">
        <f>((((Inp_CostIndices!AH$15-1)*Inp_CostIndices!AH$66+1)^Cal_Adjustments!$J$21)*(Inp_CostIndices!AH$48^Cal_Adjustments!$M$21)+((Inp_CostIndices!AH$26^Cal_Adjustments!$K$21)-1))</f>
        <v>1</v>
      </c>
      <c r="AI635" s="50">
        <f>((((Inp_CostIndices!AI$15-1)*Inp_CostIndices!AI$66+1)^Cal_Adjustments!$J$21)*(Inp_CostIndices!AI$48^Cal_Adjustments!$M$21)+((Inp_CostIndices!AI$26^Cal_Adjustments!$K$21)-1))</f>
        <v>1</v>
      </c>
      <c r="AJ635" s="50">
        <f>((((Inp_CostIndices!AJ$15-1)*Inp_CostIndices!AJ$66+1)^Cal_Adjustments!$J$21)*(Inp_CostIndices!AJ$48^Cal_Adjustments!$M$21)+((Inp_CostIndices!AJ$26^Cal_Adjustments!$K$21)-1))</f>
        <v>1</v>
      </c>
      <c r="AK635" s="50">
        <f>((((Inp_CostIndices!AK$15-1)*Inp_CostIndices!AK$66+1)^Cal_Adjustments!$J$21)*(Inp_CostIndices!AK$48^Cal_Adjustments!$M$21)+((Inp_CostIndices!AK$26^Cal_Adjustments!$K$21)-1))</f>
        <v>1</v>
      </c>
      <c r="AU635" s="49"/>
    </row>
    <row r="636" spans="4:47" hidden="1" outlineLevel="1">
      <c r="D636" s="49" t="s">
        <v>296</v>
      </c>
      <c r="E636" s="49" t="s">
        <v>128</v>
      </c>
      <c r="F636" s="49" t="s">
        <v>89</v>
      </c>
      <c r="G636" s="49" t="s">
        <v>164</v>
      </c>
      <c r="H636" s="49" t="s">
        <v>302</v>
      </c>
      <c r="I636" s="49" t="s">
        <v>299</v>
      </c>
      <c r="J636" s="52"/>
      <c r="L636" s="49" t="s">
        <v>297</v>
      </c>
      <c r="Y636" s="50">
        <f>((((Inp_CostIndices!Y$16-1)*Inp_CostIndices!Y$66+1)^Cal_Adjustments!$J$21)*(Inp_CostIndices!Y$49^Cal_Adjustments!$M$21)+((Inp_CostIndices!Y$27^Cal_Adjustments!$K$21)-1))</f>
        <v>1</v>
      </c>
      <c r="Z636" s="50">
        <f>((((Inp_CostIndices!Z$16-1)*Inp_CostIndices!Z$66+1)^Cal_Adjustments!$J$21)*(Inp_CostIndices!Z$49^Cal_Adjustments!$M$21)+((Inp_CostIndices!Z$27^Cal_Adjustments!$K$21)-1))</f>
        <v>1</v>
      </c>
      <c r="AA636" s="50">
        <f>((((Inp_CostIndices!AA$16-1)*Inp_CostIndices!AA$66+1)^Cal_Adjustments!$J$21)*(Inp_CostIndices!AA$49^Cal_Adjustments!$M$21)+((Inp_CostIndices!AA$27^Cal_Adjustments!$K$21)-1))</f>
        <v>1</v>
      </c>
      <c r="AB636" s="50">
        <f>((((Inp_CostIndices!AB$16-1)*Inp_CostIndices!AB$66+1)^Cal_Adjustments!$J$21)*(Inp_CostIndices!AB$49^Cal_Adjustments!$M$21)+((Inp_CostIndices!AB$27^Cal_Adjustments!$K$21)-1))</f>
        <v>1</v>
      </c>
      <c r="AC636" s="50">
        <f>((((Inp_CostIndices!AC$16-1)*Inp_CostIndices!AC$66+1)^Cal_Adjustments!$J$21)*(Inp_CostIndices!AC$49^Cal_Adjustments!$M$21)+((Inp_CostIndices!AC$27^Cal_Adjustments!$K$21)-1))</f>
        <v>1</v>
      </c>
      <c r="AD636" s="50">
        <f>((((Inp_CostIndices!AD$16-1)*Inp_CostIndices!AD$66+1)^Cal_Adjustments!$J$21)*(Inp_CostIndices!AD$49^Cal_Adjustments!$M$21)+((Inp_CostIndices!AD$27^Cal_Adjustments!$K$21)-1))</f>
        <v>1</v>
      </c>
      <c r="AE636" s="50">
        <f>((((Inp_CostIndices!AE$16-1)*Inp_CostIndices!AE$66+1)^Cal_Adjustments!$J$21)*(Inp_CostIndices!AE$49^Cal_Adjustments!$M$21)+((Inp_CostIndices!AE$27^Cal_Adjustments!$K$21)-1))</f>
        <v>1</v>
      </c>
      <c r="AF636" s="50">
        <f>((((Inp_CostIndices!AF$16-1)*Inp_CostIndices!AF$66+1)^Cal_Adjustments!$J$21)*(Inp_CostIndices!AF$49^Cal_Adjustments!$M$21)+((Inp_CostIndices!AF$27^Cal_Adjustments!$K$21)-1))</f>
        <v>1</v>
      </c>
      <c r="AG636" s="50">
        <f>((((Inp_CostIndices!AG$16-1)*Inp_CostIndices!AG$66+1)^Cal_Adjustments!$J$21)*(Inp_CostIndices!AG$49^Cal_Adjustments!$M$21)+((Inp_CostIndices!AG$27^Cal_Adjustments!$K$21)-1))</f>
        <v>1</v>
      </c>
      <c r="AH636" s="50">
        <f>((((Inp_CostIndices!AH$16-1)*Inp_CostIndices!AH$66+1)^Cal_Adjustments!$J$21)*(Inp_CostIndices!AH$49^Cal_Adjustments!$M$21)+((Inp_CostIndices!AH$27^Cal_Adjustments!$K$21)-1))</f>
        <v>1</v>
      </c>
      <c r="AI636" s="50">
        <f>((((Inp_CostIndices!AI$16-1)*Inp_CostIndices!AI$66+1)^Cal_Adjustments!$J$21)*(Inp_CostIndices!AI$49^Cal_Adjustments!$M$21)+((Inp_CostIndices!AI$27^Cal_Adjustments!$K$21)-1))</f>
        <v>1</v>
      </c>
      <c r="AJ636" s="50">
        <f>((((Inp_CostIndices!AJ$16-1)*Inp_CostIndices!AJ$66+1)^Cal_Adjustments!$J$21)*(Inp_CostIndices!AJ$49^Cal_Adjustments!$M$21)+((Inp_CostIndices!AJ$27^Cal_Adjustments!$K$21)-1))</f>
        <v>1</v>
      </c>
      <c r="AK636" s="50">
        <f>((((Inp_CostIndices!AK$16-1)*Inp_CostIndices!AK$66+1)^Cal_Adjustments!$J$21)*(Inp_CostIndices!AK$49^Cal_Adjustments!$M$21)+((Inp_CostIndices!AK$27^Cal_Adjustments!$K$21)-1))</f>
        <v>1</v>
      </c>
      <c r="AU636" s="49"/>
    </row>
    <row r="637" spans="4:47" hidden="1" outlineLevel="1">
      <c r="D637" s="49" t="s">
        <v>296</v>
      </c>
      <c r="E637" s="49" t="s">
        <v>132</v>
      </c>
      <c r="F637" s="49" t="s">
        <v>89</v>
      </c>
      <c r="G637" s="49" t="s">
        <v>164</v>
      </c>
      <c r="H637" s="49" t="s">
        <v>302</v>
      </c>
      <c r="I637" s="49" t="s">
        <v>299</v>
      </c>
      <c r="J637" s="52"/>
      <c r="L637" s="49" t="s">
        <v>297</v>
      </c>
      <c r="Y637" s="50">
        <f>((((Inp_CostIndices!Y$17-1)*Inp_CostIndices!Y$66+1)^Cal_Adjustments!$J$21)*(Inp_CostIndices!Y$50^Cal_Adjustments!$M$21)+((Inp_CostIndices!Y$28^Cal_Adjustments!$K$21)-1))</f>
        <v>1</v>
      </c>
      <c r="Z637" s="50">
        <f>((((Inp_CostIndices!Z$17-1)*Inp_CostIndices!Z$66+1)^Cal_Adjustments!$J$21)*(Inp_CostIndices!Z$50^Cal_Adjustments!$M$21)+((Inp_CostIndices!Z$28^Cal_Adjustments!$K$21)-1))</f>
        <v>1</v>
      </c>
      <c r="AA637" s="50">
        <f>((((Inp_CostIndices!AA$17-1)*Inp_CostIndices!AA$66+1)^Cal_Adjustments!$J$21)*(Inp_CostIndices!AA$50^Cal_Adjustments!$M$21)+((Inp_CostIndices!AA$28^Cal_Adjustments!$K$21)-1))</f>
        <v>1</v>
      </c>
      <c r="AB637" s="50">
        <f>((((Inp_CostIndices!AB$17-1)*Inp_CostIndices!AB$66+1)^Cal_Adjustments!$J$21)*(Inp_CostIndices!AB$50^Cal_Adjustments!$M$21)+((Inp_CostIndices!AB$28^Cal_Adjustments!$K$21)-1))</f>
        <v>1</v>
      </c>
      <c r="AC637" s="50">
        <f>((((Inp_CostIndices!AC$17-1)*Inp_CostIndices!AC$66+1)^Cal_Adjustments!$J$21)*(Inp_CostIndices!AC$50^Cal_Adjustments!$M$21)+((Inp_CostIndices!AC$28^Cal_Adjustments!$K$21)-1))</f>
        <v>1</v>
      </c>
      <c r="AD637" s="50">
        <f>((((Inp_CostIndices!AD$17-1)*Inp_CostIndices!AD$66+1)^Cal_Adjustments!$J$21)*(Inp_CostIndices!AD$50^Cal_Adjustments!$M$21)+((Inp_CostIndices!AD$28^Cal_Adjustments!$K$21)-1))</f>
        <v>1</v>
      </c>
      <c r="AE637" s="50">
        <f>((((Inp_CostIndices!AE$17-1)*Inp_CostIndices!AE$66+1)^Cal_Adjustments!$J$21)*(Inp_CostIndices!AE$50^Cal_Adjustments!$M$21)+((Inp_CostIndices!AE$28^Cal_Adjustments!$K$21)-1))</f>
        <v>1</v>
      </c>
      <c r="AF637" s="50">
        <f>((((Inp_CostIndices!AF$17-1)*Inp_CostIndices!AF$66+1)^Cal_Adjustments!$J$21)*(Inp_CostIndices!AF$50^Cal_Adjustments!$M$21)+((Inp_CostIndices!AF$28^Cal_Adjustments!$K$21)-1))</f>
        <v>1</v>
      </c>
      <c r="AG637" s="50">
        <f>((((Inp_CostIndices!AG$17-1)*Inp_CostIndices!AG$66+1)^Cal_Adjustments!$J$21)*(Inp_CostIndices!AG$50^Cal_Adjustments!$M$21)+((Inp_CostIndices!AG$28^Cal_Adjustments!$K$21)-1))</f>
        <v>1</v>
      </c>
      <c r="AH637" s="50">
        <f>((((Inp_CostIndices!AH$17-1)*Inp_CostIndices!AH$66+1)^Cal_Adjustments!$J$21)*(Inp_CostIndices!AH$50^Cal_Adjustments!$M$21)+((Inp_CostIndices!AH$28^Cal_Adjustments!$K$21)-1))</f>
        <v>1</v>
      </c>
      <c r="AI637" s="50">
        <f>((((Inp_CostIndices!AI$17-1)*Inp_CostIndices!AI$66+1)^Cal_Adjustments!$J$21)*(Inp_CostIndices!AI$50^Cal_Adjustments!$M$21)+((Inp_CostIndices!AI$28^Cal_Adjustments!$K$21)-1))</f>
        <v>1</v>
      </c>
      <c r="AJ637" s="50">
        <f>((((Inp_CostIndices!AJ$17-1)*Inp_CostIndices!AJ$66+1)^Cal_Adjustments!$J$21)*(Inp_CostIndices!AJ$50^Cal_Adjustments!$M$21)+((Inp_CostIndices!AJ$28^Cal_Adjustments!$K$21)-1))</f>
        <v>1</v>
      </c>
      <c r="AK637" s="50">
        <f>((((Inp_CostIndices!AK$17-1)*Inp_CostIndices!AK$66+1)^Cal_Adjustments!$J$21)*(Inp_CostIndices!AK$50^Cal_Adjustments!$M$21)+((Inp_CostIndices!AK$28^Cal_Adjustments!$K$21)-1))</f>
        <v>1</v>
      </c>
      <c r="AU637" s="49"/>
    </row>
    <row r="638" spans="4:47" hidden="1" outlineLevel="1">
      <c r="D638" s="49" t="s">
        <v>296</v>
      </c>
      <c r="E638" s="49" t="s">
        <v>121</v>
      </c>
      <c r="F638" s="49" t="s">
        <v>89</v>
      </c>
      <c r="G638" s="49" t="s">
        <v>164</v>
      </c>
      <c r="H638" s="49" t="s">
        <v>302</v>
      </c>
      <c r="I638" s="49" t="s">
        <v>299</v>
      </c>
      <c r="J638" s="52"/>
      <c r="L638" s="49" t="s">
        <v>297</v>
      </c>
      <c r="Y638" s="50">
        <f>((((Inp_CostIndices!Y$18-1)*Inp_CostIndices!Y$66+1)^Cal_Adjustments!$J$21)*(Inp_CostIndices!Y$51^Cal_Adjustments!$M$21)+((Inp_CostIndices!Y$29^Cal_Adjustments!$K$21)-1))</f>
        <v>1</v>
      </c>
      <c r="Z638" s="50">
        <f>((((Inp_CostIndices!Z$18-1)*Inp_CostIndices!Z$66+1)^Cal_Adjustments!$J$21)*(Inp_CostIndices!Z$51^Cal_Adjustments!$M$21)+((Inp_CostIndices!Z$29^Cal_Adjustments!$K$21)-1))</f>
        <v>1</v>
      </c>
      <c r="AA638" s="50">
        <f>((((Inp_CostIndices!AA$18-1)*Inp_CostIndices!AA$66+1)^Cal_Adjustments!$J$21)*(Inp_CostIndices!AA$51^Cal_Adjustments!$M$21)+((Inp_CostIndices!AA$29^Cal_Adjustments!$K$21)-1))</f>
        <v>1</v>
      </c>
      <c r="AB638" s="50">
        <f>((((Inp_CostIndices!AB$18-1)*Inp_CostIndices!AB$66+1)^Cal_Adjustments!$J$21)*(Inp_CostIndices!AB$51^Cal_Adjustments!$M$21)+((Inp_CostIndices!AB$29^Cal_Adjustments!$K$21)-1))</f>
        <v>1</v>
      </c>
      <c r="AC638" s="50">
        <f>((((Inp_CostIndices!AC$18-1)*Inp_CostIndices!AC$66+1)^Cal_Adjustments!$J$21)*(Inp_CostIndices!AC$51^Cal_Adjustments!$M$21)+((Inp_CostIndices!AC$29^Cal_Adjustments!$K$21)-1))</f>
        <v>1</v>
      </c>
      <c r="AD638" s="50">
        <f>((((Inp_CostIndices!AD$18-1)*Inp_CostIndices!AD$66+1)^Cal_Adjustments!$J$21)*(Inp_CostIndices!AD$51^Cal_Adjustments!$M$21)+((Inp_CostIndices!AD$29^Cal_Adjustments!$K$21)-1))</f>
        <v>1</v>
      </c>
      <c r="AE638" s="50">
        <f>((((Inp_CostIndices!AE$18-1)*Inp_CostIndices!AE$66+1)^Cal_Adjustments!$J$21)*(Inp_CostIndices!AE$51^Cal_Adjustments!$M$21)+((Inp_CostIndices!AE$29^Cal_Adjustments!$K$21)-1))</f>
        <v>1</v>
      </c>
      <c r="AF638" s="50">
        <f>((((Inp_CostIndices!AF$18-1)*Inp_CostIndices!AF$66+1)^Cal_Adjustments!$J$21)*(Inp_CostIndices!AF$51^Cal_Adjustments!$M$21)+((Inp_CostIndices!AF$29^Cal_Adjustments!$K$21)-1))</f>
        <v>1</v>
      </c>
      <c r="AG638" s="50">
        <f>((((Inp_CostIndices!AG$18-1)*Inp_CostIndices!AG$66+1)^Cal_Adjustments!$J$21)*(Inp_CostIndices!AG$51^Cal_Adjustments!$M$21)+((Inp_CostIndices!AG$29^Cal_Adjustments!$K$21)-1))</f>
        <v>1</v>
      </c>
      <c r="AH638" s="50">
        <f>((((Inp_CostIndices!AH$18-1)*Inp_CostIndices!AH$66+1)^Cal_Adjustments!$J$21)*(Inp_CostIndices!AH$51^Cal_Adjustments!$M$21)+((Inp_CostIndices!AH$29^Cal_Adjustments!$K$21)-1))</f>
        <v>1</v>
      </c>
      <c r="AI638" s="50">
        <f>((((Inp_CostIndices!AI$18-1)*Inp_CostIndices!AI$66+1)^Cal_Adjustments!$J$21)*(Inp_CostIndices!AI$51^Cal_Adjustments!$M$21)+((Inp_CostIndices!AI$29^Cal_Adjustments!$K$21)-1))</f>
        <v>1</v>
      </c>
      <c r="AJ638" s="50">
        <f>((((Inp_CostIndices!AJ$18-1)*Inp_CostIndices!AJ$66+1)^Cal_Adjustments!$J$21)*(Inp_CostIndices!AJ$51^Cal_Adjustments!$M$21)+((Inp_CostIndices!AJ$29^Cal_Adjustments!$K$21)-1))</f>
        <v>1</v>
      </c>
      <c r="AK638" s="50">
        <f>((((Inp_CostIndices!AK$18-1)*Inp_CostIndices!AK$66+1)^Cal_Adjustments!$J$21)*(Inp_CostIndices!AK$51^Cal_Adjustments!$M$21)+((Inp_CostIndices!AK$29^Cal_Adjustments!$K$21)-1))</f>
        <v>1</v>
      </c>
      <c r="AU638" s="49"/>
    </row>
    <row r="639" spans="4:47" hidden="1" outlineLevel="1">
      <c r="D639" s="49" t="s">
        <v>296</v>
      </c>
      <c r="E639" s="49" t="s">
        <v>109</v>
      </c>
      <c r="F639" s="49" t="s">
        <v>89</v>
      </c>
      <c r="G639" s="49" t="s">
        <v>164</v>
      </c>
      <c r="H639" s="49" t="s">
        <v>362</v>
      </c>
      <c r="J639" s="52"/>
      <c r="L639" s="49" t="s">
        <v>273</v>
      </c>
      <c r="AU639" s="49"/>
    </row>
    <row r="640" spans="4:47" hidden="1" outlineLevel="1">
      <c r="D640" s="49" t="s">
        <v>296</v>
      </c>
      <c r="E640" s="49" t="s">
        <v>112</v>
      </c>
      <c r="F640" s="49" t="s">
        <v>89</v>
      </c>
      <c r="G640" s="49" t="s">
        <v>164</v>
      </c>
      <c r="H640" s="49" t="s">
        <v>362</v>
      </c>
      <c r="J640" s="52"/>
      <c r="L640" s="49" t="s">
        <v>273</v>
      </c>
      <c r="AU640" s="49"/>
    </row>
    <row r="641" spans="3:67" hidden="1" outlineLevel="1">
      <c r="D641" s="49" t="s">
        <v>296</v>
      </c>
      <c r="E641" s="49" t="s">
        <v>116</v>
      </c>
      <c r="F641" s="49" t="s">
        <v>89</v>
      </c>
      <c r="G641" s="49" t="s">
        <v>164</v>
      </c>
      <c r="H641" s="49" t="s">
        <v>362</v>
      </c>
      <c r="J641" s="52"/>
      <c r="L641" s="49" t="s">
        <v>273</v>
      </c>
      <c r="AU641" s="49"/>
    </row>
    <row r="642" spans="3:67" hidden="1" outlineLevel="1">
      <c r="D642" s="49" t="s">
        <v>296</v>
      </c>
      <c r="E642" s="49" t="s">
        <v>120</v>
      </c>
      <c r="F642" s="49" t="s">
        <v>89</v>
      </c>
      <c r="G642" s="49" t="s">
        <v>164</v>
      </c>
      <c r="H642" s="49" t="s">
        <v>362</v>
      </c>
      <c r="J642" s="52"/>
      <c r="L642" s="49" t="s">
        <v>273</v>
      </c>
      <c r="AU642" s="49"/>
    </row>
    <row r="643" spans="3:67" hidden="1" outlineLevel="1">
      <c r="D643" s="49" t="s">
        <v>296</v>
      </c>
      <c r="E643" s="49" t="s">
        <v>113</v>
      </c>
      <c r="F643" s="49" t="s">
        <v>89</v>
      </c>
      <c r="G643" s="49" t="s">
        <v>164</v>
      </c>
      <c r="H643" s="49" t="s">
        <v>362</v>
      </c>
      <c r="J643" s="52"/>
      <c r="L643" s="49" t="s">
        <v>273</v>
      </c>
      <c r="AU643" s="49"/>
    </row>
    <row r="644" spans="3:67" hidden="1" outlineLevel="1">
      <c r="D644" s="49" t="s">
        <v>296</v>
      </c>
      <c r="E644" s="49" t="s">
        <v>128</v>
      </c>
      <c r="F644" s="49" t="s">
        <v>89</v>
      </c>
      <c r="G644" s="49" t="s">
        <v>164</v>
      </c>
      <c r="H644" s="49" t="s">
        <v>362</v>
      </c>
      <c r="J644" s="52"/>
      <c r="L644" s="49" t="s">
        <v>273</v>
      </c>
      <c r="AU644" s="49"/>
    </row>
    <row r="645" spans="3:67" hidden="1" outlineLevel="1">
      <c r="D645" s="49" t="s">
        <v>296</v>
      </c>
      <c r="E645" s="49" t="s">
        <v>132</v>
      </c>
      <c r="F645" s="49" t="s">
        <v>89</v>
      </c>
      <c r="G645" s="49" t="s">
        <v>164</v>
      </c>
      <c r="H645" s="49" t="s">
        <v>362</v>
      </c>
      <c r="J645" s="52"/>
      <c r="L645" s="49" t="s">
        <v>273</v>
      </c>
      <c r="AU645" s="49"/>
    </row>
    <row r="646" spans="3:67" hidden="1" outlineLevel="1">
      <c r="D646" s="51" t="s">
        <v>296</v>
      </c>
      <c r="E646" s="51" t="s">
        <v>121</v>
      </c>
      <c r="F646" s="51" t="s">
        <v>89</v>
      </c>
      <c r="G646" s="49" t="s">
        <v>164</v>
      </c>
      <c r="H646" s="51" t="s">
        <v>362</v>
      </c>
      <c r="J646" s="52"/>
      <c r="L646" s="49" t="s">
        <v>273</v>
      </c>
      <c r="AU646" s="85"/>
    </row>
    <row r="647" spans="3:67" s="51" customFormat="1" hidden="1" outlineLevel="1">
      <c r="J647" s="52"/>
      <c r="AU647" s="95"/>
    </row>
    <row r="648" spans="3:67" hidden="1" outlineLevel="1">
      <c r="F648" s="51" t="s">
        <v>89</v>
      </c>
      <c r="G648" s="49" t="str">
        <f>G646</f>
        <v>Procurement</v>
      </c>
      <c r="H648" s="92" t="s">
        <v>380</v>
      </c>
      <c r="J648" s="52"/>
      <c r="L648" s="49" t="s">
        <v>273</v>
      </c>
      <c r="AU648" s="49"/>
    </row>
    <row r="649" spans="3:67" hidden="1" outlineLevel="1">
      <c r="F649" s="51" t="s">
        <v>89</v>
      </c>
      <c r="G649" s="49" t="str">
        <f>G646</f>
        <v>Procurement</v>
      </c>
      <c r="H649" s="92" t="s">
        <v>381</v>
      </c>
      <c r="J649" s="52"/>
      <c r="L649" s="49" t="s">
        <v>273</v>
      </c>
      <c r="AU649" s="49"/>
    </row>
    <row r="650" spans="3:67" hidden="1" outlineLevel="1">
      <c r="F650" s="51" t="s">
        <v>89</v>
      </c>
      <c r="G650" s="49" t="str">
        <f>G646</f>
        <v>Procurement</v>
      </c>
      <c r="H650" s="92" t="s">
        <v>382</v>
      </c>
      <c r="J650" s="52"/>
      <c r="L650" s="49" t="s">
        <v>273</v>
      </c>
      <c r="AU650" s="49"/>
    </row>
    <row r="651" spans="3:67" hidden="1" outlineLevel="1">
      <c r="F651" s="51" t="s">
        <v>89</v>
      </c>
      <c r="G651" s="49" t="str">
        <f>G646</f>
        <v>Procurement</v>
      </c>
      <c r="H651" s="92" t="s">
        <v>383</v>
      </c>
      <c r="J651" s="52"/>
      <c r="L651" s="49" t="s">
        <v>273</v>
      </c>
      <c r="AU651" s="49"/>
    </row>
    <row r="652" spans="3:67" s="51" customFormat="1" hidden="1" outlineLevel="1">
      <c r="H652" s="62"/>
      <c r="J652" s="52"/>
      <c r="Y652" s="71"/>
      <c r="Z652" s="71"/>
      <c r="AA652" s="71"/>
      <c r="AB652" s="71"/>
      <c r="AC652" s="71"/>
      <c r="AD652" s="71"/>
      <c r="AE652" s="71"/>
      <c r="AF652" s="71"/>
      <c r="AG652" s="71"/>
      <c r="AH652" s="71"/>
      <c r="AI652" s="71"/>
      <c r="AJ652" s="71"/>
      <c r="AK652" s="71"/>
    </row>
    <row r="653" spans="3:67" hidden="1" outlineLevel="1">
      <c r="C653" s="11" t="s">
        <v>167</v>
      </c>
      <c r="D653" s="11"/>
      <c r="E653" s="11"/>
      <c r="F653" s="11"/>
      <c r="G653" s="11"/>
      <c r="H653" s="11"/>
      <c r="I653" s="11"/>
      <c r="J653" s="11"/>
      <c r="K653" s="11"/>
      <c r="L653" s="11"/>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31"/>
      <c r="AR653" s="11"/>
      <c r="AS653" s="11"/>
      <c r="AT653" s="11"/>
      <c r="AU653" s="11"/>
      <c r="AV653" s="11"/>
      <c r="AW653" s="11"/>
      <c r="AX653" s="11"/>
      <c r="AY653" s="11"/>
      <c r="AZ653" s="11"/>
      <c r="BA653" s="11"/>
      <c r="BB653" s="31"/>
      <c r="BC653" s="11"/>
      <c r="BD653" s="11"/>
      <c r="BE653" s="11"/>
      <c r="BF653" s="11"/>
      <c r="BG653" s="11"/>
      <c r="BH653" s="11"/>
      <c r="BI653" s="11"/>
      <c r="BJ653" s="11"/>
      <c r="BK653" s="11"/>
      <c r="BL653" s="11"/>
      <c r="BM653" s="11"/>
      <c r="BN653" s="11"/>
      <c r="BO653" s="11"/>
    </row>
    <row r="654" spans="3:67" s="51" customFormat="1" hidden="1" outlineLevel="1">
      <c r="C654" s="93"/>
      <c r="D654" s="93"/>
      <c r="E654" s="93"/>
      <c r="F654" s="93"/>
      <c r="G654" s="93"/>
      <c r="H654" s="93"/>
      <c r="I654" s="93"/>
      <c r="J654" s="93"/>
      <c r="K654" s="93"/>
      <c r="L654" s="93"/>
      <c r="M654" s="93"/>
      <c r="N654" s="93"/>
      <c r="O654" s="93"/>
      <c r="P654" s="93"/>
      <c r="Q654" s="93"/>
      <c r="R654" s="93"/>
      <c r="S654" s="93"/>
      <c r="T654" s="93"/>
      <c r="U654" s="93"/>
      <c r="V654" s="93"/>
      <c r="W654" s="93"/>
      <c r="X654" s="93"/>
      <c r="Y654" s="49"/>
      <c r="Z654" s="49"/>
      <c r="AA654" s="49"/>
      <c r="AB654" s="49"/>
      <c r="AC654" s="49"/>
      <c r="AD654" s="49"/>
      <c r="AE654" s="49"/>
      <c r="AF654" s="49"/>
      <c r="AG654" s="49"/>
      <c r="AH654" s="49"/>
      <c r="AI654" s="49"/>
      <c r="AJ654" s="49"/>
      <c r="AK654" s="49"/>
      <c r="AL654" s="93"/>
      <c r="AM654" s="93"/>
      <c r="AN654" s="93"/>
      <c r="AO654" s="93"/>
      <c r="AP654" s="93"/>
      <c r="AQ654" s="94"/>
      <c r="AR654" s="93"/>
      <c r="AS654" s="93"/>
      <c r="AT654" s="93"/>
      <c r="AU654" s="93"/>
      <c r="AV654" s="93"/>
      <c r="AW654" s="93"/>
      <c r="AX654" s="93"/>
      <c r="AY654" s="93"/>
      <c r="AZ654" s="93"/>
      <c r="BA654" s="93"/>
      <c r="BB654" s="94"/>
      <c r="BC654" s="93"/>
      <c r="BD654" s="93"/>
      <c r="BE654" s="93"/>
      <c r="BF654" s="93"/>
      <c r="BG654" s="93"/>
      <c r="BH654" s="93"/>
      <c r="BI654" s="93"/>
      <c r="BJ654" s="93"/>
      <c r="BK654" s="93"/>
      <c r="BL654" s="93"/>
      <c r="BM654" s="93"/>
      <c r="BN654" s="93"/>
      <c r="BO654" s="93"/>
    </row>
    <row r="655" spans="3:67" hidden="1" outlineLevel="1">
      <c r="D655" s="49" t="s">
        <v>296</v>
      </c>
      <c r="E655" s="49" t="s">
        <v>109</v>
      </c>
      <c r="F655" s="49" t="s">
        <v>89</v>
      </c>
      <c r="G655" s="49" t="s">
        <v>167</v>
      </c>
      <c r="H655" s="49" t="s">
        <v>352</v>
      </c>
      <c r="I655" s="49" t="s">
        <v>299</v>
      </c>
      <c r="J655" s="52"/>
      <c r="L655" s="49" t="s">
        <v>297</v>
      </c>
      <c r="AU655" s="49"/>
    </row>
    <row r="656" spans="3:67" hidden="1" outlineLevel="1">
      <c r="D656" s="49" t="s">
        <v>296</v>
      </c>
      <c r="E656" s="49" t="s">
        <v>112</v>
      </c>
      <c r="F656" s="49" t="s">
        <v>89</v>
      </c>
      <c r="G656" s="49" t="s">
        <v>167</v>
      </c>
      <c r="H656" s="49" t="s">
        <v>352</v>
      </c>
      <c r="I656" s="49" t="s">
        <v>299</v>
      </c>
      <c r="J656" s="52"/>
      <c r="L656" s="49" t="s">
        <v>297</v>
      </c>
      <c r="AU656" s="49"/>
    </row>
    <row r="657" spans="4:47" hidden="1" outlineLevel="1">
      <c r="D657" s="49" t="s">
        <v>296</v>
      </c>
      <c r="E657" s="49" t="s">
        <v>116</v>
      </c>
      <c r="F657" s="49" t="s">
        <v>89</v>
      </c>
      <c r="G657" s="49" t="s">
        <v>167</v>
      </c>
      <c r="H657" s="49" t="s">
        <v>352</v>
      </c>
      <c r="I657" s="49" t="s">
        <v>299</v>
      </c>
      <c r="J657" s="52"/>
      <c r="L657" s="49" t="s">
        <v>297</v>
      </c>
      <c r="AU657" s="49"/>
    </row>
    <row r="658" spans="4:47" hidden="1" outlineLevel="1">
      <c r="D658" s="49" t="s">
        <v>296</v>
      </c>
      <c r="E658" s="49" t="s">
        <v>120</v>
      </c>
      <c r="F658" s="49" t="s">
        <v>89</v>
      </c>
      <c r="G658" s="49" t="s">
        <v>167</v>
      </c>
      <c r="H658" s="49" t="s">
        <v>352</v>
      </c>
      <c r="I658" s="49" t="s">
        <v>299</v>
      </c>
      <c r="J658" s="52"/>
      <c r="L658" s="49" t="s">
        <v>297</v>
      </c>
      <c r="AU658" s="49"/>
    </row>
    <row r="659" spans="4:47" hidden="1" outlineLevel="1">
      <c r="D659" s="49" t="s">
        <v>296</v>
      </c>
      <c r="E659" s="49" t="s">
        <v>113</v>
      </c>
      <c r="F659" s="49" t="s">
        <v>89</v>
      </c>
      <c r="G659" s="49" t="s">
        <v>167</v>
      </c>
      <c r="H659" s="49" t="s">
        <v>352</v>
      </c>
      <c r="I659" s="49" t="s">
        <v>299</v>
      </c>
      <c r="J659" s="52"/>
      <c r="L659" s="49" t="s">
        <v>297</v>
      </c>
      <c r="AU659" s="49"/>
    </row>
    <row r="660" spans="4:47" hidden="1" outlineLevel="1">
      <c r="D660" s="49" t="s">
        <v>296</v>
      </c>
      <c r="E660" s="49" t="s">
        <v>128</v>
      </c>
      <c r="F660" s="49" t="s">
        <v>89</v>
      </c>
      <c r="G660" s="49" t="s">
        <v>167</v>
      </c>
      <c r="H660" s="49" t="s">
        <v>352</v>
      </c>
      <c r="I660" s="49" t="s">
        <v>299</v>
      </c>
      <c r="J660" s="52"/>
      <c r="L660" s="49" t="s">
        <v>297</v>
      </c>
      <c r="AU660" s="49"/>
    </row>
    <row r="661" spans="4:47" hidden="1" outlineLevel="1">
      <c r="D661" s="49" t="s">
        <v>296</v>
      </c>
      <c r="E661" s="49" t="s">
        <v>132</v>
      </c>
      <c r="F661" s="49" t="s">
        <v>89</v>
      </c>
      <c r="G661" s="49" t="s">
        <v>167</v>
      </c>
      <c r="H661" s="49" t="s">
        <v>352</v>
      </c>
      <c r="I661" s="49" t="s">
        <v>299</v>
      </c>
      <c r="J661" s="52"/>
      <c r="L661" s="49" t="s">
        <v>297</v>
      </c>
      <c r="AU661" s="49"/>
    </row>
    <row r="662" spans="4:47" hidden="1" outlineLevel="1">
      <c r="D662" s="49" t="s">
        <v>296</v>
      </c>
      <c r="E662" s="49" t="s">
        <v>121</v>
      </c>
      <c r="F662" s="49" t="s">
        <v>89</v>
      </c>
      <c r="G662" s="49" t="s">
        <v>167</v>
      </c>
      <c r="H662" s="49" t="s">
        <v>352</v>
      </c>
      <c r="I662" s="49" t="s">
        <v>299</v>
      </c>
      <c r="J662" s="52"/>
      <c r="L662" s="49" t="s">
        <v>297</v>
      </c>
      <c r="AU662" s="49"/>
    </row>
    <row r="663" spans="4:47" hidden="1" outlineLevel="1">
      <c r="D663" s="49" t="s">
        <v>296</v>
      </c>
      <c r="E663" s="49" t="s">
        <v>109</v>
      </c>
      <c r="F663" s="49" t="s">
        <v>89</v>
      </c>
      <c r="G663" s="49" t="s">
        <v>167</v>
      </c>
      <c r="H663" s="49" t="s">
        <v>301</v>
      </c>
      <c r="I663" s="49" t="s">
        <v>299</v>
      </c>
      <c r="J663" s="52"/>
      <c r="L663" s="49" t="s">
        <v>297</v>
      </c>
      <c r="Y663" s="50">
        <f>((((Inp_CostIndices!Y$11-1)*Inp_CostIndices!Y$67+1)^Cal_Adjustments!$J$22)*(Inp_CostIndices!Y$44^Cal_Adjustments!$M$22)+((Inp_CostIndices!Y$22^Cal_Adjustments!$K$22)-1))</f>
        <v>1</v>
      </c>
      <c r="Z663" s="50">
        <f>((((Inp_CostIndices!Z$11-1)*Inp_CostIndices!Z$67+1)^Cal_Adjustments!$J$22)*(Inp_CostIndices!Z$44^Cal_Adjustments!$M$22)+((Inp_CostIndices!Z$22^Cal_Adjustments!$K$22)-1))</f>
        <v>1</v>
      </c>
      <c r="AA663" s="50">
        <f>((((Inp_CostIndices!AA$11-1)*Inp_CostIndices!AA$67+1)^Cal_Adjustments!$J$22)*(Inp_CostIndices!AA$44^Cal_Adjustments!$M$22)+((Inp_CostIndices!AA$22^Cal_Adjustments!$K$22)-1))</f>
        <v>1</v>
      </c>
      <c r="AB663" s="50">
        <f>((((Inp_CostIndices!AB$11-1)*Inp_CostIndices!AB$67+1)^Cal_Adjustments!$J$22)*(Inp_CostIndices!AB$44^Cal_Adjustments!$M$22)+((Inp_CostIndices!AB$22^Cal_Adjustments!$K$22)-1))</f>
        <v>1</v>
      </c>
      <c r="AC663" s="50">
        <f>((((Inp_CostIndices!AC$11-1)*Inp_CostIndices!AC$67+1)^Cal_Adjustments!$J$22)*(Inp_CostIndices!AC$44^Cal_Adjustments!$M$22)+((Inp_CostIndices!AC$22^Cal_Adjustments!$K$22)-1))</f>
        <v>1</v>
      </c>
      <c r="AD663" s="50">
        <f>((((Inp_CostIndices!AD$11-1)*Inp_CostIndices!AD$67+1)^Cal_Adjustments!$J$22)*(Inp_CostIndices!AD$44^Cal_Adjustments!$M$22)+((Inp_CostIndices!AD$22^Cal_Adjustments!$K$22)-1))</f>
        <v>1</v>
      </c>
      <c r="AE663" s="50">
        <f>((((Inp_CostIndices!AE$11-1)*Inp_CostIndices!AE$67+1)^Cal_Adjustments!$J$22)*(Inp_CostIndices!AE$44^Cal_Adjustments!$M$22)+((Inp_CostIndices!AE$22^Cal_Adjustments!$K$22)-1))</f>
        <v>1</v>
      </c>
      <c r="AF663" s="50">
        <f>((((Inp_CostIndices!AF$11-1)*Inp_CostIndices!AF$67+1)^Cal_Adjustments!$J$22)*(Inp_CostIndices!AF$44^Cal_Adjustments!$M$22)+((Inp_CostIndices!AF$22^Cal_Adjustments!$K$22)-1))</f>
        <v>1</v>
      </c>
      <c r="AG663" s="50">
        <f>((((Inp_CostIndices!AG$11-1)*Inp_CostIndices!AG$67+1)^Cal_Adjustments!$J$22)*(Inp_CostIndices!AG$44^Cal_Adjustments!$M$22)+((Inp_CostIndices!AG$22^Cal_Adjustments!$K$22)-1))</f>
        <v>1</v>
      </c>
      <c r="AH663" s="50">
        <f>((((Inp_CostIndices!AH$11-1)*Inp_CostIndices!AH$67+1)^Cal_Adjustments!$J$22)*(Inp_CostIndices!AH$44^Cal_Adjustments!$M$22)+((Inp_CostIndices!AH$22^Cal_Adjustments!$K$22)-1))</f>
        <v>1</v>
      </c>
      <c r="AI663" s="50">
        <f>((((Inp_CostIndices!AI$11-1)*Inp_CostIndices!AI$67+1)^Cal_Adjustments!$J$22)*(Inp_CostIndices!AI$44^Cal_Adjustments!$M$22)+((Inp_CostIndices!AI$22^Cal_Adjustments!$K$22)-1))</f>
        <v>1</v>
      </c>
      <c r="AJ663" s="50">
        <f>((((Inp_CostIndices!AJ$11-1)*Inp_CostIndices!AJ$67+1)^Cal_Adjustments!$J$22)*(Inp_CostIndices!AJ$44^Cal_Adjustments!$M$22)+((Inp_CostIndices!AJ$22^Cal_Adjustments!$K$22)-1))</f>
        <v>1</v>
      </c>
      <c r="AK663" s="50">
        <f>((((Inp_CostIndices!AK$11-1)*Inp_CostIndices!AK$67+1)^Cal_Adjustments!$J$22)*(Inp_CostIndices!AK$44^Cal_Adjustments!$M$22)+((Inp_CostIndices!AK$22^Cal_Adjustments!$K$22)-1))</f>
        <v>1</v>
      </c>
      <c r="AU663" s="49"/>
    </row>
    <row r="664" spans="4:47" hidden="1" outlineLevel="1">
      <c r="D664" s="49" t="s">
        <v>296</v>
      </c>
      <c r="E664" s="49" t="s">
        <v>112</v>
      </c>
      <c r="F664" s="49" t="s">
        <v>89</v>
      </c>
      <c r="G664" s="49" t="s">
        <v>167</v>
      </c>
      <c r="H664" s="49" t="s">
        <v>301</v>
      </c>
      <c r="I664" s="49" t="s">
        <v>299</v>
      </c>
      <c r="J664" s="52"/>
      <c r="L664" s="49" t="s">
        <v>297</v>
      </c>
      <c r="Y664" s="50">
        <f>((((Inp_CostIndices!Y$12-1)*Inp_CostIndices!Y$67+1)^Cal_Adjustments!$J$22)*(Inp_CostIndices!Y$45^Cal_Adjustments!$M$22)+((Inp_CostIndices!Y$23^Cal_Adjustments!$K$22)-1))</f>
        <v>1</v>
      </c>
      <c r="Z664" s="50">
        <f>((((Inp_CostIndices!Z$12-1)*Inp_CostIndices!Z$67+1)^Cal_Adjustments!$J$22)*(Inp_CostIndices!Z$45^Cal_Adjustments!$M$22)+((Inp_CostIndices!Z$23^Cal_Adjustments!$K$22)-1))</f>
        <v>1</v>
      </c>
      <c r="AA664" s="50">
        <f>((((Inp_CostIndices!AA$12-1)*Inp_CostIndices!AA$67+1)^Cal_Adjustments!$J$22)*(Inp_CostIndices!AA$45^Cal_Adjustments!$M$22)+((Inp_CostIndices!AA$23^Cal_Adjustments!$K$22)-1))</f>
        <v>1</v>
      </c>
      <c r="AB664" s="50">
        <f>((((Inp_CostIndices!AB$12-1)*Inp_CostIndices!AB$67+1)^Cal_Adjustments!$J$22)*(Inp_CostIndices!AB$45^Cal_Adjustments!$M$22)+((Inp_CostIndices!AB$23^Cal_Adjustments!$K$22)-1))</f>
        <v>1</v>
      </c>
      <c r="AC664" s="50">
        <f>((((Inp_CostIndices!AC$12-1)*Inp_CostIndices!AC$67+1)^Cal_Adjustments!$J$22)*(Inp_CostIndices!AC$45^Cal_Adjustments!$M$22)+((Inp_CostIndices!AC$23^Cal_Adjustments!$K$22)-1))</f>
        <v>1</v>
      </c>
      <c r="AD664" s="50">
        <f>((((Inp_CostIndices!AD$12-1)*Inp_CostIndices!AD$67+1)^Cal_Adjustments!$J$22)*(Inp_CostIndices!AD$45^Cal_Adjustments!$M$22)+((Inp_CostIndices!AD$23^Cal_Adjustments!$K$22)-1))</f>
        <v>1</v>
      </c>
      <c r="AE664" s="50">
        <f>((((Inp_CostIndices!AE$12-1)*Inp_CostIndices!AE$67+1)^Cal_Adjustments!$J$22)*(Inp_CostIndices!AE$45^Cal_Adjustments!$M$22)+((Inp_CostIndices!AE$23^Cal_Adjustments!$K$22)-1))</f>
        <v>1</v>
      </c>
      <c r="AF664" s="50">
        <f>((((Inp_CostIndices!AF$12-1)*Inp_CostIndices!AF$67+1)^Cal_Adjustments!$J$22)*(Inp_CostIndices!AF$45^Cal_Adjustments!$M$22)+((Inp_CostIndices!AF$23^Cal_Adjustments!$K$22)-1))</f>
        <v>1</v>
      </c>
      <c r="AG664" s="50">
        <f>((((Inp_CostIndices!AG$12-1)*Inp_CostIndices!AG$67+1)^Cal_Adjustments!$J$22)*(Inp_CostIndices!AG$45^Cal_Adjustments!$M$22)+((Inp_CostIndices!AG$23^Cal_Adjustments!$K$22)-1))</f>
        <v>1</v>
      </c>
      <c r="AH664" s="50">
        <f>((((Inp_CostIndices!AH$12-1)*Inp_CostIndices!AH$67+1)^Cal_Adjustments!$J$22)*(Inp_CostIndices!AH$45^Cal_Adjustments!$M$22)+((Inp_CostIndices!AH$23^Cal_Adjustments!$K$22)-1))</f>
        <v>1</v>
      </c>
      <c r="AI664" s="50">
        <f>((((Inp_CostIndices!AI$12-1)*Inp_CostIndices!AI$67+1)^Cal_Adjustments!$J$22)*(Inp_CostIndices!AI$45^Cal_Adjustments!$M$22)+((Inp_CostIndices!AI$23^Cal_Adjustments!$K$22)-1))</f>
        <v>1</v>
      </c>
      <c r="AJ664" s="50">
        <f>((((Inp_CostIndices!AJ$12-1)*Inp_CostIndices!AJ$67+1)^Cal_Adjustments!$J$22)*(Inp_CostIndices!AJ$45^Cal_Adjustments!$M$22)+((Inp_CostIndices!AJ$23^Cal_Adjustments!$K$22)-1))</f>
        <v>1</v>
      </c>
      <c r="AK664" s="50">
        <f>((((Inp_CostIndices!AK$12-1)*Inp_CostIndices!AK$67+1)^Cal_Adjustments!$J$22)*(Inp_CostIndices!AK$45^Cal_Adjustments!$M$22)+((Inp_CostIndices!AK$23^Cal_Adjustments!$K$22)-1))</f>
        <v>1</v>
      </c>
      <c r="AU664" s="49"/>
    </row>
    <row r="665" spans="4:47" hidden="1" outlineLevel="1">
      <c r="D665" s="49" t="s">
        <v>296</v>
      </c>
      <c r="E665" s="49" t="s">
        <v>116</v>
      </c>
      <c r="F665" s="49" t="s">
        <v>89</v>
      </c>
      <c r="G665" s="49" t="s">
        <v>167</v>
      </c>
      <c r="H665" s="49" t="s">
        <v>301</v>
      </c>
      <c r="I665" s="49" t="s">
        <v>299</v>
      </c>
      <c r="J665" s="52"/>
      <c r="L665" s="49" t="s">
        <v>297</v>
      </c>
      <c r="Y665" s="50">
        <f>((((Inp_CostIndices!Y$13-1)*Inp_CostIndices!Y$67+1)^Cal_Adjustments!$J$22)*(Inp_CostIndices!Y$46^Cal_Adjustments!$M$22)+((Inp_CostIndices!Y$24^Cal_Adjustments!$K$22)-1))</f>
        <v>1</v>
      </c>
      <c r="Z665" s="50">
        <f>((((Inp_CostIndices!Z$13-1)*Inp_CostIndices!Z$67+1)^Cal_Adjustments!$J$22)*(Inp_CostIndices!Z$46^Cal_Adjustments!$M$22)+((Inp_CostIndices!Z$24^Cal_Adjustments!$K$22)-1))</f>
        <v>1</v>
      </c>
      <c r="AA665" s="50">
        <f>((((Inp_CostIndices!AA$13-1)*Inp_CostIndices!AA$67+1)^Cal_Adjustments!$J$22)*(Inp_CostIndices!AA$46^Cal_Adjustments!$M$22)+((Inp_CostIndices!AA$24^Cal_Adjustments!$K$22)-1))</f>
        <v>1</v>
      </c>
      <c r="AB665" s="50">
        <f>((((Inp_CostIndices!AB$13-1)*Inp_CostIndices!AB$67+1)^Cal_Adjustments!$J$22)*(Inp_CostIndices!AB$46^Cal_Adjustments!$M$22)+((Inp_CostIndices!AB$24^Cal_Adjustments!$K$22)-1))</f>
        <v>1</v>
      </c>
      <c r="AC665" s="50">
        <f>((((Inp_CostIndices!AC$13-1)*Inp_CostIndices!AC$67+1)^Cal_Adjustments!$J$22)*(Inp_CostIndices!AC$46^Cal_Adjustments!$M$22)+((Inp_CostIndices!AC$24^Cal_Adjustments!$K$22)-1))</f>
        <v>1</v>
      </c>
      <c r="AD665" s="50">
        <f>((((Inp_CostIndices!AD$13-1)*Inp_CostIndices!AD$67+1)^Cal_Adjustments!$J$22)*(Inp_CostIndices!AD$46^Cal_Adjustments!$M$22)+((Inp_CostIndices!AD$24^Cal_Adjustments!$K$22)-1))</f>
        <v>1</v>
      </c>
      <c r="AE665" s="50">
        <f>((((Inp_CostIndices!AE$13-1)*Inp_CostIndices!AE$67+1)^Cal_Adjustments!$J$22)*(Inp_CostIndices!AE$46^Cal_Adjustments!$M$22)+((Inp_CostIndices!AE$24^Cal_Adjustments!$K$22)-1))</f>
        <v>1</v>
      </c>
      <c r="AF665" s="50">
        <f>((((Inp_CostIndices!AF$13-1)*Inp_CostIndices!AF$67+1)^Cal_Adjustments!$J$22)*(Inp_CostIndices!AF$46^Cal_Adjustments!$M$22)+((Inp_CostIndices!AF$24^Cal_Adjustments!$K$22)-1))</f>
        <v>1</v>
      </c>
      <c r="AG665" s="50">
        <f>((((Inp_CostIndices!AG$13-1)*Inp_CostIndices!AG$67+1)^Cal_Adjustments!$J$22)*(Inp_CostIndices!AG$46^Cal_Adjustments!$M$22)+((Inp_CostIndices!AG$24^Cal_Adjustments!$K$22)-1))</f>
        <v>1</v>
      </c>
      <c r="AH665" s="50">
        <f>((((Inp_CostIndices!AH$13-1)*Inp_CostIndices!AH$67+1)^Cal_Adjustments!$J$22)*(Inp_CostIndices!AH$46^Cal_Adjustments!$M$22)+((Inp_CostIndices!AH$24^Cal_Adjustments!$K$22)-1))</f>
        <v>1</v>
      </c>
      <c r="AI665" s="50">
        <f>((((Inp_CostIndices!AI$13-1)*Inp_CostIndices!AI$67+1)^Cal_Adjustments!$J$22)*(Inp_CostIndices!AI$46^Cal_Adjustments!$M$22)+((Inp_CostIndices!AI$24^Cal_Adjustments!$K$22)-1))</f>
        <v>1</v>
      </c>
      <c r="AJ665" s="50">
        <f>((((Inp_CostIndices!AJ$13-1)*Inp_CostIndices!AJ$67+1)^Cal_Adjustments!$J$22)*(Inp_CostIndices!AJ$46^Cal_Adjustments!$M$22)+((Inp_CostIndices!AJ$24^Cal_Adjustments!$K$22)-1))</f>
        <v>1</v>
      </c>
      <c r="AK665" s="50">
        <f>((((Inp_CostIndices!AK$13-1)*Inp_CostIndices!AK$67+1)^Cal_Adjustments!$J$22)*(Inp_CostIndices!AK$46^Cal_Adjustments!$M$22)+((Inp_CostIndices!AK$24^Cal_Adjustments!$K$22)-1))</f>
        <v>1</v>
      </c>
      <c r="AU665" s="49"/>
    </row>
    <row r="666" spans="4:47" hidden="1" outlineLevel="1">
      <c r="D666" s="49" t="s">
        <v>296</v>
      </c>
      <c r="E666" s="49" t="s">
        <v>120</v>
      </c>
      <c r="F666" s="49" t="s">
        <v>89</v>
      </c>
      <c r="G666" s="49" t="s">
        <v>167</v>
      </c>
      <c r="H666" s="49" t="s">
        <v>301</v>
      </c>
      <c r="I666" s="49" t="s">
        <v>299</v>
      </c>
      <c r="J666" s="52"/>
      <c r="L666" s="49" t="s">
        <v>297</v>
      </c>
      <c r="Y666" s="50">
        <f>((((Inp_CostIndices!Y$14-1)*Inp_CostIndices!Y$67+1)^Cal_Adjustments!$J$22)*(Inp_CostIndices!Y$47^Cal_Adjustments!$M$22)+((Inp_CostIndices!Y$25^Cal_Adjustments!$K$22)-1))</f>
        <v>1</v>
      </c>
      <c r="Z666" s="50">
        <f>((((Inp_CostIndices!Z$14-1)*Inp_CostIndices!Z$67+1)^Cal_Adjustments!$J$22)*(Inp_CostIndices!Z$47^Cal_Adjustments!$M$22)+((Inp_CostIndices!Z$25^Cal_Adjustments!$K$22)-1))</f>
        <v>1</v>
      </c>
      <c r="AA666" s="50">
        <f>((((Inp_CostIndices!AA$14-1)*Inp_CostIndices!AA$67+1)^Cal_Adjustments!$J$22)*(Inp_CostIndices!AA$47^Cal_Adjustments!$M$22)+((Inp_CostIndices!AA$25^Cal_Adjustments!$K$22)-1))</f>
        <v>1</v>
      </c>
      <c r="AB666" s="50">
        <f>((((Inp_CostIndices!AB$14-1)*Inp_CostIndices!AB$67+1)^Cal_Adjustments!$J$22)*(Inp_CostIndices!AB$47^Cal_Adjustments!$M$22)+((Inp_CostIndices!AB$25^Cal_Adjustments!$K$22)-1))</f>
        <v>1</v>
      </c>
      <c r="AC666" s="50">
        <f>((((Inp_CostIndices!AC$14-1)*Inp_CostIndices!AC$67+1)^Cal_Adjustments!$J$22)*(Inp_CostIndices!AC$47^Cal_Adjustments!$M$22)+((Inp_CostIndices!AC$25^Cal_Adjustments!$K$22)-1))</f>
        <v>1</v>
      </c>
      <c r="AD666" s="50">
        <f>((((Inp_CostIndices!AD$14-1)*Inp_CostIndices!AD$67+1)^Cal_Adjustments!$J$22)*(Inp_CostIndices!AD$47^Cal_Adjustments!$M$22)+((Inp_CostIndices!AD$25^Cal_Adjustments!$K$22)-1))</f>
        <v>1</v>
      </c>
      <c r="AE666" s="50">
        <f>((((Inp_CostIndices!AE$14-1)*Inp_CostIndices!AE$67+1)^Cal_Adjustments!$J$22)*(Inp_CostIndices!AE$47^Cal_Adjustments!$M$22)+((Inp_CostIndices!AE$25^Cal_Adjustments!$K$22)-1))</f>
        <v>1</v>
      </c>
      <c r="AF666" s="50">
        <f>((((Inp_CostIndices!AF$14-1)*Inp_CostIndices!AF$67+1)^Cal_Adjustments!$J$22)*(Inp_CostIndices!AF$47^Cal_Adjustments!$M$22)+((Inp_CostIndices!AF$25^Cal_Adjustments!$K$22)-1))</f>
        <v>1</v>
      </c>
      <c r="AG666" s="50">
        <f>((((Inp_CostIndices!AG$14-1)*Inp_CostIndices!AG$67+1)^Cal_Adjustments!$J$22)*(Inp_CostIndices!AG$47^Cal_Adjustments!$M$22)+((Inp_CostIndices!AG$25^Cal_Adjustments!$K$22)-1))</f>
        <v>1</v>
      </c>
      <c r="AH666" s="50">
        <f>((((Inp_CostIndices!AH$14-1)*Inp_CostIndices!AH$67+1)^Cal_Adjustments!$J$22)*(Inp_CostIndices!AH$47^Cal_Adjustments!$M$22)+((Inp_CostIndices!AH$25^Cal_Adjustments!$K$22)-1))</f>
        <v>1</v>
      </c>
      <c r="AI666" s="50">
        <f>((((Inp_CostIndices!AI$14-1)*Inp_CostIndices!AI$67+1)^Cal_Adjustments!$J$22)*(Inp_CostIndices!AI$47^Cal_Adjustments!$M$22)+((Inp_CostIndices!AI$25^Cal_Adjustments!$K$22)-1))</f>
        <v>1</v>
      </c>
      <c r="AJ666" s="50">
        <f>((((Inp_CostIndices!AJ$14-1)*Inp_CostIndices!AJ$67+1)^Cal_Adjustments!$J$22)*(Inp_CostIndices!AJ$47^Cal_Adjustments!$M$22)+((Inp_CostIndices!AJ$25^Cal_Adjustments!$K$22)-1))</f>
        <v>1</v>
      </c>
      <c r="AK666" s="50">
        <f>((((Inp_CostIndices!AK$14-1)*Inp_CostIndices!AK$67+1)^Cal_Adjustments!$J$22)*(Inp_CostIndices!AK$47^Cal_Adjustments!$M$22)+((Inp_CostIndices!AK$25^Cal_Adjustments!$K$22)-1))</f>
        <v>1</v>
      </c>
      <c r="AU666" s="49"/>
    </row>
    <row r="667" spans="4:47" hidden="1" outlineLevel="1">
      <c r="D667" s="49" t="s">
        <v>296</v>
      </c>
      <c r="E667" s="49" t="s">
        <v>113</v>
      </c>
      <c r="F667" s="49" t="s">
        <v>89</v>
      </c>
      <c r="G667" s="49" t="s">
        <v>167</v>
      </c>
      <c r="H667" s="49" t="s">
        <v>301</v>
      </c>
      <c r="I667" s="49" t="s">
        <v>299</v>
      </c>
      <c r="J667" s="52"/>
      <c r="L667" s="49" t="s">
        <v>297</v>
      </c>
      <c r="Y667" s="50">
        <f>((((Inp_CostIndices!Y$15-1)*Inp_CostIndices!Y$67+1)^Cal_Adjustments!$J$22)*(Inp_CostIndices!Y$48^Cal_Adjustments!$M$22)+((Inp_CostIndices!Y$26^Cal_Adjustments!$K$22)-1))</f>
        <v>1</v>
      </c>
      <c r="Z667" s="50">
        <f>((((Inp_CostIndices!Z$15-1)*Inp_CostIndices!Z$67+1)^Cal_Adjustments!$J$22)*(Inp_CostIndices!Z$48^Cal_Adjustments!$M$22)+((Inp_CostIndices!Z$26^Cal_Adjustments!$K$22)-1))</f>
        <v>1</v>
      </c>
      <c r="AA667" s="50">
        <f>((((Inp_CostIndices!AA$15-1)*Inp_CostIndices!AA$67+1)^Cal_Adjustments!$J$22)*(Inp_CostIndices!AA$48^Cal_Adjustments!$M$22)+((Inp_CostIndices!AA$26^Cal_Adjustments!$K$22)-1))</f>
        <v>1</v>
      </c>
      <c r="AB667" s="50">
        <f>((((Inp_CostIndices!AB$15-1)*Inp_CostIndices!AB$67+1)^Cal_Adjustments!$J$22)*(Inp_CostIndices!AB$48^Cal_Adjustments!$M$22)+((Inp_CostIndices!AB$26^Cal_Adjustments!$K$22)-1))</f>
        <v>1</v>
      </c>
      <c r="AC667" s="50">
        <f>((((Inp_CostIndices!AC$15-1)*Inp_CostIndices!AC$67+1)^Cal_Adjustments!$J$22)*(Inp_CostIndices!AC$48^Cal_Adjustments!$M$22)+((Inp_CostIndices!AC$26^Cal_Adjustments!$K$22)-1))</f>
        <v>1</v>
      </c>
      <c r="AD667" s="50">
        <f>((((Inp_CostIndices!AD$15-1)*Inp_CostIndices!AD$67+1)^Cal_Adjustments!$J$22)*(Inp_CostIndices!AD$48^Cal_Adjustments!$M$22)+((Inp_CostIndices!AD$26^Cal_Adjustments!$K$22)-1))</f>
        <v>1</v>
      </c>
      <c r="AE667" s="50">
        <f>((((Inp_CostIndices!AE$15-1)*Inp_CostIndices!AE$67+1)^Cal_Adjustments!$J$22)*(Inp_CostIndices!AE$48^Cal_Adjustments!$M$22)+((Inp_CostIndices!AE$26^Cal_Adjustments!$K$22)-1))</f>
        <v>1</v>
      </c>
      <c r="AF667" s="50">
        <f>((((Inp_CostIndices!AF$15-1)*Inp_CostIndices!AF$67+1)^Cal_Adjustments!$J$22)*(Inp_CostIndices!AF$48^Cal_Adjustments!$M$22)+((Inp_CostIndices!AF$26^Cal_Adjustments!$K$22)-1))</f>
        <v>1</v>
      </c>
      <c r="AG667" s="50">
        <f>((((Inp_CostIndices!AG$15-1)*Inp_CostIndices!AG$67+1)^Cal_Adjustments!$J$22)*(Inp_CostIndices!AG$48^Cal_Adjustments!$M$22)+((Inp_CostIndices!AG$26^Cal_Adjustments!$K$22)-1))</f>
        <v>1</v>
      </c>
      <c r="AH667" s="50">
        <f>((((Inp_CostIndices!AH$15-1)*Inp_CostIndices!AH$67+1)^Cal_Adjustments!$J$22)*(Inp_CostIndices!AH$48^Cal_Adjustments!$M$22)+((Inp_CostIndices!AH$26^Cal_Adjustments!$K$22)-1))</f>
        <v>1</v>
      </c>
      <c r="AI667" s="50">
        <f>((((Inp_CostIndices!AI$15-1)*Inp_CostIndices!AI$67+1)^Cal_Adjustments!$J$22)*(Inp_CostIndices!AI$48^Cal_Adjustments!$M$22)+((Inp_CostIndices!AI$26^Cal_Adjustments!$K$22)-1))</f>
        <v>1</v>
      </c>
      <c r="AJ667" s="50">
        <f>((((Inp_CostIndices!AJ$15-1)*Inp_CostIndices!AJ$67+1)^Cal_Adjustments!$J$22)*(Inp_CostIndices!AJ$48^Cal_Adjustments!$M$22)+((Inp_CostIndices!AJ$26^Cal_Adjustments!$K$22)-1))</f>
        <v>1</v>
      </c>
      <c r="AK667" s="50">
        <f>((((Inp_CostIndices!AK$15-1)*Inp_CostIndices!AK$67+1)^Cal_Adjustments!$J$22)*(Inp_CostIndices!AK$48^Cal_Adjustments!$M$22)+((Inp_CostIndices!AK$26^Cal_Adjustments!$K$22)-1))</f>
        <v>1</v>
      </c>
      <c r="AU667" s="49"/>
    </row>
    <row r="668" spans="4:47" hidden="1" outlineLevel="1">
      <c r="D668" s="49" t="s">
        <v>296</v>
      </c>
      <c r="E668" s="49" t="s">
        <v>128</v>
      </c>
      <c r="F668" s="49" t="s">
        <v>89</v>
      </c>
      <c r="G668" s="49" t="s">
        <v>167</v>
      </c>
      <c r="H668" s="49" t="s">
        <v>301</v>
      </c>
      <c r="I668" s="49" t="s">
        <v>299</v>
      </c>
      <c r="J668" s="52"/>
      <c r="L668" s="49" t="s">
        <v>297</v>
      </c>
      <c r="Y668" s="50">
        <f>((((Inp_CostIndices!Y$16-1)*Inp_CostIndices!Y$67+1)^Cal_Adjustments!$J$22)*(Inp_CostIndices!Y$49^Cal_Adjustments!$M$22)+((Inp_CostIndices!Y$27^Cal_Adjustments!$K$22)-1))</f>
        <v>1</v>
      </c>
      <c r="Z668" s="50">
        <f>((((Inp_CostIndices!Z$16-1)*Inp_CostIndices!Z$67+1)^Cal_Adjustments!$J$22)*(Inp_CostIndices!Z$49^Cal_Adjustments!$M$22)+((Inp_CostIndices!Z$27^Cal_Adjustments!$K$22)-1))</f>
        <v>1</v>
      </c>
      <c r="AA668" s="50">
        <f>((((Inp_CostIndices!AA$16-1)*Inp_CostIndices!AA$67+1)^Cal_Adjustments!$J$22)*(Inp_CostIndices!AA$49^Cal_Adjustments!$M$22)+((Inp_CostIndices!AA$27^Cal_Adjustments!$K$22)-1))</f>
        <v>1</v>
      </c>
      <c r="AB668" s="50">
        <f>((((Inp_CostIndices!AB$16-1)*Inp_CostIndices!AB$67+1)^Cal_Adjustments!$J$22)*(Inp_CostIndices!AB$49^Cal_Adjustments!$M$22)+((Inp_CostIndices!AB$27^Cal_Adjustments!$K$22)-1))</f>
        <v>1</v>
      </c>
      <c r="AC668" s="50">
        <f>((((Inp_CostIndices!AC$16-1)*Inp_CostIndices!AC$67+1)^Cal_Adjustments!$J$22)*(Inp_CostIndices!AC$49^Cal_Adjustments!$M$22)+((Inp_CostIndices!AC$27^Cal_Adjustments!$K$22)-1))</f>
        <v>1</v>
      </c>
      <c r="AD668" s="50">
        <f>((((Inp_CostIndices!AD$16-1)*Inp_CostIndices!AD$67+1)^Cal_Adjustments!$J$22)*(Inp_CostIndices!AD$49^Cal_Adjustments!$M$22)+((Inp_CostIndices!AD$27^Cal_Adjustments!$K$22)-1))</f>
        <v>1</v>
      </c>
      <c r="AE668" s="50">
        <f>((((Inp_CostIndices!AE$16-1)*Inp_CostIndices!AE$67+1)^Cal_Adjustments!$J$22)*(Inp_CostIndices!AE$49^Cal_Adjustments!$M$22)+((Inp_CostIndices!AE$27^Cal_Adjustments!$K$22)-1))</f>
        <v>1</v>
      </c>
      <c r="AF668" s="50">
        <f>((((Inp_CostIndices!AF$16-1)*Inp_CostIndices!AF$67+1)^Cal_Adjustments!$J$22)*(Inp_CostIndices!AF$49^Cal_Adjustments!$M$22)+((Inp_CostIndices!AF$27^Cal_Adjustments!$K$22)-1))</f>
        <v>1</v>
      </c>
      <c r="AG668" s="50">
        <f>((((Inp_CostIndices!AG$16-1)*Inp_CostIndices!AG$67+1)^Cal_Adjustments!$J$22)*(Inp_CostIndices!AG$49^Cal_Adjustments!$M$22)+((Inp_CostIndices!AG$27^Cal_Adjustments!$K$22)-1))</f>
        <v>1</v>
      </c>
      <c r="AH668" s="50">
        <f>((((Inp_CostIndices!AH$16-1)*Inp_CostIndices!AH$67+1)^Cal_Adjustments!$J$22)*(Inp_CostIndices!AH$49^Cal_Adjustments!$M$22)+((Inp_CostIndices!AH$27^Cal_Adjustments!$K$22)-1))</f>
        <v>1</v>
      </c>
      <c r="AI668" s="50">
        <f>((((Inp_CostIndices!AI$16-1)*Inp_CostIndices!AI$67+1)^Cal_Adjustments!$J$22)*(Inp_CostIndices!AI$49^Cal_Adjustments!$M$22)+((Inp_CostIndices!AI$27^Cal_Adjustments!$K$22)-1))</f>
        <v>1</v>
      </c>
      <c r="AJ668" s="50">
        <f>((((Inp_CostIndices!AJ$16-1)*Inp_CostIndices!AJ$67+1)^Cal_Adjustments!$J$22)*(Inp_CostIndices!AJ$49^Cal_Adjustments!$M$22)+((Inp_CostIndices!AJ$27^Cal_Adjustments!$K$22)-1))</f>
        <v>1</v>
      </c>
      <c r="AK668" s="50">
        <f>((((Inp_CostIndices!AK$16-1)*Inp_CostIndices!AK$67+1)^Cal_Adjustments!$J$22)*(Inp_CostIndices!AK$49^Cal_Adjustments!$M$22)+((Inp_CostIndices!AK$27^Cal_Adjustments!$K$22)-1))</f>
        <v>1</v>
      </c>
      <c r="AU668" s="49"/>
    </row>
    <row r="669" spans="4:47" hidden="1" outlineLevel="1">
      <c r="D669" s="49" t="s">
        <v>296</v>
      </c>
      <c r="E669" s="49" t="s">
        <v>132</v>
      </c>
      <c r="F669" s="49" t="s">
        <v>89</v>
      </c>
      <c r="G669" s="49" t="s">
        <v>167</v>
      </c>
      <c r="H669" s="49" t="s">
        <v>301</v>
      </c>
      <c r="I669" s="49" t="s">
        <v>299</v>
      </c>
      <c r="J669" s="52"/>
      <c r="L669" s="49" t="s">
        <v>297</v>
      </c>
      <c r="Y669" s="50">
        <f>((((Inp_CostIndices!Y$17-1)*Inp_CostIndices!Y$67+1)^Cal_Adjustments!$J$22)*(Inp_CostIndices!Y$50^Cal_Adjustments!$M$22)+((Inp_CostIndices!Y$28^Cal_Adjustments!$K$22)-1))</f>
        <v>1</v>
      </c>
      <c r="Z669" s="50">
        <f>((((Inp_CostIndices!Z$17-1)*Inp_CostIndices!Z$67+1)^Cal_Adjustments!$J$22)*(Inp_CostIndices!Z$50^Cal_Adjustments!$M$22)+((Inp_CostIndices!Z$28^Cal_Adjustments!$K$22)-1))</f>
        <v>1</v>
      </c>
      <c r="AA669" s="50">
        <f>((((Inp_CostIndices!AA$17-1)*Inp_CostIndices!AA$67+1)^Cal_Adjustments!$J$22)*(Inp_CostIndices!AA$50^Cal_Adjustments!$M$22)+((Inp_CostIndices!AA$28^Cal_Adjustments!$K$22)-1))</f>
        <v>1</v>
      </c>
      <c r="AB669" s="50">
        <f>((((Inp_CostIndices!AB$17-1)*Inp_CostIndices!AB$67+1)^Cal_Adjustments!$J$22)*(Inp_CostIndices!AB$50^Cal_Adjustments!$M$22)+((Inp_CostIndices!AB$28^Cal_Adjustments!$K$22)-1))</f>
        <v>1</v>
      </c>
      <c r="AC669" s="50">
        <f>((((Inp_CostIndices!AC$17-1)*Inp_CostIndices!AC$67+1)^Cal_Adjustments!$J$22)*(Inp_CostIndices!AC$50^Cal_Adjustments!$M$22)+((Inp_CostIndices!AC$28^Cal_Adjustments!$K$22)-1))</f>
        <v>1</v>
      </c>
      <c r="AD669" s="50">
        <f>((((Inp_CostIndices!AD$17-1)*Inp_CostIndices!AD$67+1)^Cal_Adjustments!$J$22)*(Inp_CostIndices!AD$50^Cal_Adjustments!$M$22)+((Inp_CostIndices!AD$28^Cal_Adjustments!$K$22)-1))</f>
        <v>1</v>
      </c>
      <c r="AE669" s="50">
        <f>((((Inp_CostIndices!AE$17-1)*Inp_CostIndices!AE$67+1)^Cal_Adjustments!$J$22)*(Inp_CostIndices!AE$50^Cal_Adjustments!$M$22)+((Inp_CostIndices!AE$28^Cal_Adjustments!$K$22)-1))</f>
        <v>1</v>
      </c>
      <c r="AF669" s="50">
        <f>((((Inp_CostIndices!AF$17-1)*Inp_CostIndices!AF$67+1)^Cal_Adjustments!$J$22)*(Inp_CostIndices!AF$50^Cal_Adjustments!$M$22)+((Inp_CostIndices!AF$28^Cal_Adjustments!$K$22)-1))</f>
        <v>1</v>
      </c>
      <c r="AG669" s="50">
        <f>((((Inp_CostIndices!AG$17-1)*Inp_CostIndices!AG$67+1)^Cal_Adjustments!$J$22)*(Inp_CostIndices!AG$50^Cal_Adjustments!$M$22)+((Inp_CostIndices!AG$28^Cal_Adjustments!$K$22)-1))</f>
        <v>1</v>
      </c>
      <c r="AH669" s="50">
        <f>((((Inp_CostIndices!AH$17-1)*Inp_CostIndices!AH$67+1)^Cal_Adjustments!$J$22)*(Inp_CostIndices!AH$50^Cal_Adjustments!$M$22)+((Inp_CostIndices!AH$28^Cal_Adjustments!$K$22)-1))</f>
        <v>1</v>
      </c>
      <c r="AI669" s="50">
        <f>((((Inp_CostIndices!AI$17-1)*Inp_CostIndices!AI$67+1)^Cal_Adjustments!$J$22)*(Inp_CostIndices!AI$50^Cal_Adjustments!$M$22)+((Inp_CostIndices!AI$28^Cal_Adjustments!$K$22)-1))</f>
        <v>1</v>
      </c>
      <c r="AJ669" s="50">
        <f>((((Inp_CostIndices!AJ$17-1)*Inp_CostIndices!AJ$67+1)^Cal_Adjustments!$J$22)*(Inp_CostIndices!AJ$50^Cal_Adjustments!$M$22)+((Inp_CostIndices!AJ$28^Cal_Adjustments!$K$22)-1))</f>
        <v>1</v>
      </c>
      <c r="AK669" s="50">
        <f>((((Inp_CostIndices!AK$17-1)*Inp_CostIndices!AK$67+1)^Cal_Adjustments!$J$22)*(Inp_CostIndices!AK$50^Cal_Adjustments!$M$22)+((Inp_CostIndices!AK$28^Cal_Adjustments!$K$22)-1))</f>
        <v>1</v>
      </c>
      <c r="AU669" s="49"/>
    </row>
    <row r="670" spans="4:47" hidden="1" outlineLevel="1">
      <c r="D670" s="49" t="s">
        <v>296</v>
      </c>
      <c r="E670" s="49" t="s">
        <v>121</v>
      </c>
      <c r="F670" s="49" t="s">
        <v>89</v>
      </c>
      <c r="G670" s="49" t="s">
        <v>167</v>
      </c>
      <c r="H670" s="49" t="s">
        <v>301</v>
      </c>
      <c r="I670" s="49" t="s">
        <v>299</v>
      </c>
      <c r="J670" s="52"/>
      <c r="L670" s="49" t="s">
        <v>297</v>
      </c>
      <c r="Y670" s="50">
        <f>((((Inp_CostIndices!Y$18-1)*Inp_CostIndices!Y$67+1)^Cal_Adjustments!$J$22)*(Inp_CostIndices!Y$51^Cal_Adjustments!$M$22)+((Inp_CostIndices!Y$29^Cal_Adjustments!$K$22)-1))</f>
        <v>1</v>
      </c>
      <c r="Z670" s="50">
        <f>((((Inp_CostIndices!Z$18-1)*Inp_CostIndices!Z$67+1)^Cal_Adjustments!$J$22)*(Inp_CostIndices!Z$51^Cal_Adjustments!$M$22)+((Inp_CostIndices!Z$29^Cal_Adjustments!$K$22)-1))</f>
        <v>1</v>
      </c>
      <c r="AA670" s="50">
        <f>((((Inp_CostIndices!AA$18-1)*Inp_CostIndices!AA$67+1)^Cal_Adjustments!$J$22)*(Inp_CostIndices!AA$51^Cal_Adjustments!$M$22)+((Inp_CostIndices!AA$29^Cal_Adjustments!$K$22)-1))</f>
        <v>1</v>
      </c>
      <c r="AB670" s="50">
        <f>((((Inp_CostIndices!AB$18-1)*Inp_CostIndices!AB$67+1)^Cal_Adjustments!$J$22)*(Inp_CostIndices!AB$51^Cal_Adjustments!$M$22)+((Inp_CostIndices!AB$29^Cal_Adjustments!$K$22)-1))</f>
        <v>1</v>
      </c>
      <c r="AC670" s="50">
        <f>((((Inp_CostIndices!AC$18-1)*Inp_CostIndices!AC$67+1)^Cal_Adjustments!$J$22)*(Inp_CostIndices!AC$51^Cal_Adjustments!$M$22)+((Inp_CostIndices!AC$29^Cal_Adjustments!$K$22)-1))</f>
        <v>1</v>
      </c>
      <c r="AD670" s="50">
        <f>((((Inp_CostIndices!AD$18-1)*Inp_CostIndices!AD$67+1)^Cal_Adjustments!$J$22)*(Inp_CostIndices!AD$51^Cal_Adjustments!$M$22)+((Inp_CostIndices!AD$29^Cal_Adjustments!$K$22)-1))</f>
        <v>1</v>
      </c>
      <c r="AE670" s="50">
        <f>((((Inp_CostIndices!AE$18-1)*Inp_CostIndices!AE$67+1)^Cal_Adjustments!$J$22)*(Inp_CostIndices!AE$51^Cal_Adjustments!$M$22)+((Inp_CostIndices!AE$29^Cal_Adjustments!$K$22)-1))</f>
        <v>1</v>
      </c>
      <c r="AF670" s="50">
        <f>((((Inp_CostIndices!AF$18-1)*Inp_CostIndices!AF$67+1)^Cal_Adjustments!$J$22)*(Inp_CostIndices!AF$51^Cal_Adjustments!$M$22)+((Inp_CostIndices!AF$29^Cal_Adjustments!$K$22)-1))</f>
        <v>1</v>
      </c>
      <c r="AG670" s="50">
        <f>((((Inp_CostIndices!AG$18-1)*Inp_CostIndices!AG$67+1)^Cal_Adjustments!$J$22)*(Inp_CostIndices!AG$51^Cal_Adjustments!$M$22)+((Inp_CostIndices!AG$29^Cal_Adjustments!$K$22)-1))</f>
        <v>1</v>
      </c>
      <c r="AH670" s="50">
        <f>((((Inp_CostIndices!AH$18-1)*Inp_CostIndices!AH$67+1)^Cal_Adjustments!$J$22)*(Inp_CostIndices!AH$51^Cal_Adjustments!$M$22)+((Inp_CostIndices!AH$29^Cal_Adjustments!$K$22)-1))</f>
        <v>1</v>
      </c>
      <c r="AI670" s="50">
        <f>((((Inp_CostIndices!AI$18-1)*Inp_CostIndices!AI$67+1)^Cal_Adjustments!$J$22)*(Inp_CostIndices!AI$51^Cal_Adjustments!$M$22)+((Inp_CostIndices!AI$29^Cal_Adjustments!$K$22)-1))</f>
        <v>1</v>
      </c>
      <c r="AJ670" s="50">
        <f>((((Inp_CostIndices!AJ$18-1)*Inp_CostIndices!AJ$67+1)^Cal_Adjustments!$J$22)*(Inp_CostIndices!AJ$51^Cal_Adjustments!$M$22)+((Inp_CostIndices!AJ$29^Cal_Adjustments!$K$22)-1))</f>
        <v>1</v>
      </c>
      <c r="AK670" s="50">
        <f>((((Inp_CostIndices!AK$18-1)*Inp_CostIndices!AK$67+1)^Cal_Adjustments!$J$22)*(Inp_CostIndices!AK$51^Cal_Adjustments!$M$22)+((Inp_CostIndices!AK$29^Cal_Adjustments!$K$22)-1))</f>
        <v>1</v>
      </c>
      <c r="AU670" s="49"/>
    </row>
    <row r="671" spans="4:47" hidden="1" outlineLevel="1">
      <c r="D671" s="49" t="s">
        <v>296</v>
      </c>
      <c r="E671" s="49" t="s">
        <v>109</v>
      </c>
      <c r="F671" s="49" t="s">
        <v>89</v>
      </c>
      <c r="G671" s="49" t="s">
        <v>167</v>
      </c>
      <c r="H671" s="49" t="s">
        <v>302</v>
      </c>
      <c r="I671" s="49" t="s">
        <v>299</v>
      </c>
      <c r="J671" s="52"/>
      <c r="L671" s="49" t="s">
        <v>297</v>
      </c>
      <c r="Y671" s="50">
        <f>((((Inp_CostIndices!Y$11-1)*Inp_CostIndices!Y$67+1)^Cal_Adjustments!$J$22)*(Inp_CostIndices!Y$44^Cal_Adjustments!$M$22)+((Inp_CostIndices!Y$22^Cal_Adjustments!$K$22)-1))</f>
        <v>1</v>
      </c>
      <c r="Z671" s="50">
        <f>((((Inp_CostIndices!Z$11-1)*Inp_CostIndices!Z$67+1)^Cal_Adjustments!$J$22)*(Inp_CostIndices!Z$44^Cal_Adjustments!$M$22)+((Inp_CostIndices!Z$22^Cal_Adjustments!$K$22)-1))</f>
        <v>1</v>
      </c>
      <c r="AA671" s="50">
        <f>((((Inp_CostIndices!AA$11-1)*Inp_CostIndices!AA$67+1)^Cal_Adjustments!$J$22)*(Inp_CostIndices!AA$44^Cal_Adjustments!$M$22)+((Inp_CostIndices!AA$22^Cal_Adjustments!$K$22)-1))</f>
        <v>1</v>
      </c>
      <c r="AB671" s="50">
        <f>((((Inp_CostIndices!AB$11-1)*Inp_CostIndices!AB$67+1)^Cal_Adjustments!$J$22)*(Inp_CostIndices!AB$44^Cal_Adjustments!$M$22)+((Inp_CostIndices!AB$22^Cal_Adjustments!$K$22)-1))</f>
        <v>1</v>
      </c>
      <c r="AC671" s="50">
        <f>((((Inp_CostIndices!AC$11-1)*Inp_CostIndices!AC$67+1)^Cal_Adjustments!$J$22)*(Inp_CostIndices!AC$44^Cal_Adjustments!$M$22)+((Inp_CostIndices!AC$22^Cal_Adjustments!$K$22)-1))</f>
        <v>1</v>
      </c>
      <c r="AD671" s="50">
        <f>((((Inp_CostIndices!AD$11-1)*Inp_CostIndices!AD$67+1)^Cal_Adjustments!$J$22)*(Inp_CostIndices!AD$44^Cal_Adjustments!$M$22)+((Inp_CostIndices!AD$22^Cal_Adjustments!$K$22)-1))</f>
        <v>1</v>
      </c>
      <c r="AE671" s="50">
        <f>((((Inp_CostIndices!AE$11-1)*Inp_CostIndices!AE$67+1)^Cal_Adjustments!$J$22)*(Inp_CostIndices!AE$44^Cal_Adjustments!$M$22)+((Inp_CostIndices!AE$22^Cal_Adjustments!$K$22)-1))</f>
        <v>1</v>
      </c>
      <c r="AF671" s="50">
        <f>((((Inp_CostIndices!AF$11-1)*Inp_CostIndices!AF$67+1)^Cal_Adjustments!$J$22)*(Inp_CostIndices!AF$44^Cal_Adjustments!$M$22)+((Inp_CostIndices!AF$22^Cal_Adjustments!$K$22)-1))</f>
        <v>1</v>
      </c>
      <c r="AG671" s="50">
        <f>((((Inp_CostIndices!AG$11-1)*Inp_CostIndices!AG$67+1)^Cal_Adjustments!$J$22)*(Inp_CostIndices!AG$44^Cal_Adjustments!$M$22)+((Inp_CostIndices!AG$22^Cal_Adjustments!$K$22)-1))</f>
        <v>1</v>
      </c>
      <c r="AH671" s="50">
        <f>((((Inp_CostIndices!AH$11-1)*Inp_CostIndices!AH$67+1)^Cal_Adjustments!$J$22)*(Inp_CostIndices!AH$44^Cal_Adjustments!$M$22)+((Inp_CostIndices!AH$22^Cal_Adjustments!$K$22)-1))</f>
        <v>1</v>
      </c>
      <c r="AI671" s="50">
        <f>((((Inp_CostIndices!AI$11-1)*Inp_CostIndices!AI$67+1)^Cal_Adjustments!$J$22)*(Inp_CostIndices!AI$44^Cal_Adjustments!$M$22)+((Inp_CostIndices!AI$22^Cal_Adjustments!$K$22)-1))</f>
        <v>1</v>
      </c>
      <c r="AJ671" s="50">
        <f>((((Inp_CostIndices!AJ$11-1)*Inp_CostIndices!AJ$67+1)^Cal_Adjustments!$J$22)*(Inp_CostIndices!AJ$44^Cal_Adjustments!$M$22)+((Inp_CostIndices!AJ$22^Cal_Adjustments!$K$22)-1))</f>
        <v>1</v>
      </c>
      <c r="AK671" s="50">
        <f>((((Inp_CostIndices!AK$11-1)*Inp_CostIndices!AK$67+1)^Cal_Adjustments!$J$22)*(Inp_CostIndices!AK$44^Cal_Adjustments!$M$22)+((Inp_CostIndices!AK$22^Cal_Adjustments!$K$22)-1))</f>
        <v>1</v>
      </c>
      <c r="AU671" s="49"/>
    </row>
    <row r="672" spans="4:47" hidden="1" outlineLevel="1">
      <c r="D672" s="49" t="s">
        <v>296</v>
      </c>
      <c r="E672" s="49" t="s">
        <v>112</v>
      </c>
      <c r="F672" s="49" t="s">
        <v>89</v>
      </c>
      <c r="G672" s="49" t="s">
        <v>167</v>
      </c>
      <c r="H672" s="49" t="s">
        <v>302</v>
      </c>
      <c r="I672" s="49" t="s">
        <v>299</v>
      </c>
      <c r="J672" s="52"/>
      <c r="L672" s="49" t="s">
        <v>297</v>
      </c>
      <c r="Y672" s="50">
        <f>((((Inp_CostIndices!Y$12-1)*Inp_CostIndices!Y$67+1)^Cal_Adjustments!$J$22)*(Inp_CostIndices!Y$45^Cal_Adjustments!$M$22)+((Inp_CostIndices!Y$23^Cal_Adjustments!$K$22)-1))</f>
        <v>1</v>
      </c>
      <c r="Z672" s="50">
        <f>((((Inp_CostIndices!Z$12-1)*Inp_CostIndices!Z$67+1)^Cal_Adjustments!$J$22)*(Inp_CostIndices!Z$45^Cal_Adjustments!$M$22)+((Inp_CostIndices!Z$23^Cal_Adjustments!$K$22)-1))</f>
        <v>1</v>
      </c>
      <c r="AA672" s="50">
        <f>((((Inp_CostIndices!AA$12-1)*Inp_CostIndices!AA$67+1)^Cal_Adjustments!$J$22)*(Inp_CostIndices!AA$45^Cal_Adjustments!$M$22)+((Inp_CostIndices!AA$23^Cal_Adjustments!$K$22)-1))</f>
        <v>1</v>
      </c>
      <c r="AB672" s="50">
        <f>((((Inp_CostIndices!AB$12-1)*Inp_CostIndices!AB$67+1)^Cal_Adjustments!$J$22)*(Inp_CostIndices!AB$45^Cal_Adjustments!$M$22)+((Inp_CostIndices!AB$23^Cal_Adjustments!$K$22)-1))</f>
        <v>1</v>
      </c>
      <c r="AC672" s="50">
        <f>((((Inp_CostIndices!AC$12-1)*Inp_CostIndices!AC$67+1)^Cal_Adjustments!$J$22)*(Inp_CostIndices!AC$45^Cal_Adjustments!$M$22)+((Inp_CostIndices!AC$23^Cal_Adjustments!$K$22)-1))</f>
        <v>1</v>
      </c>
      <c r="AD672" s="50">
        <f>((((Inp_CostIndices!AD$12-1)*Inp_CostIndices!AD$67+1)^Cal_Adjustments!$J$22)*(Inp_CostIndices!AD$45^Cal_Adjustments!$M$22)+((Inp_CostIndices!AD$23^Cal_Adjustments!$K$22)-1))</f>
        <v>1</v>
      </c>
      <c r="AE672" s="50">
        <f>((((Inp_CostIndices!AE$12-1)*Inp_CostIndices!AE$67+1)^Cal_Adjustments!$J$22)*(Inp_CostIndices!AE$45^Cal_Adjustments!$M$22)+((Inp_CostIndices!AE$23^Cal_Adjustments!$K$22)-1))</f>
        <v>1</v>
      </c>
      <c r="AF672" s="50">
        <f>((((Inp_CostIndices!AF$12-1)*Inp_CostIndices!AF$67+1)^Cal_Adjustments!$J$22)*(Inp_CostIndices!AF$45^Cal_Adjustments!$M$22)+((Inp_CostIndices!AF$23^Cal_Adjustments!$K$22)-1))</f>
        <v>1</v>
      </c>
      <c r="AG672" s="50">
        <f>((((Inp_CostIndices!AG$12-1)*Inp_CostIndices!AG$67+1)^Cal_Adjustments!$J$22)*(Inp_CostIndices!AG$45^Cal_Adjustments!$M$22)+((Inp_CostIndices!AG$23^Cal_Adjustments!$K$22)-1))</f>
        <v>1</v>
      </c>
      <c r="AH672" s="50">
        <f>((((Inp_CostIndices!AH$12-1)*Inp_CostIndices!AH$67+1)^Cal_Adjustments!$J$22)*(Inp_CostIndices!AH$45^Cal_Adjustments!$M$22)+((Inp_CostIndices!AH$23^Cal_Adjustments!$K$22)-1))</f>
        <v>1</v>
      </c>
      <c r="AI672" s="50">
        <f>((((Inp_CostIndices!AI$12-1)*Inp_CostIndices!AI$67+1)^Cal_Adjustments!$J$22)*(Inp_CostIndices!AI$45^Cal_Adjustments!$M$22)+((Inp_CostIndices!AI$23^Cal_Adjustments!$K$22)-1))</f>
        <v>1</v>
      </c>
      <c r="AJ672" s="50">
        <f>((((Inp_CostIndices!AJ$12-1)*Inp_CostIndices!AJ$67+1)^Cal_Adjustments!$J$22)*(Inp_CostIndices!AJ$45^Cal_Adjustments!$M$22)+((Inp_CostIndices!AJ$23^Cal_Adjustments!$K$22)-1))</f>
        <v>1</v>
      </c>
      <c r="AK672" s="50">
        <f>((((Inp_CostIndices!AK$12-1)*Inp_CostIndices!AK$67+1)^Cal_Adjustments!$J$22)*(Inp_CostIndices!AK$45^Cal_Adjustments!$M$22)+((Inp_CostIndices!AK$23^Cal_Adjustments!$K$22)-1))</f>
        <v>1</v>
      </c>
      <c r="AU672" s="49"/>
    </row>
    <row r="673" spans="4:47" hidden="1" outlineLevel="1">
      <c r="D673" s="49" t="s">
        <v>296</v>
      </c>
      <c r="E673" s="49" t="s">
        <v>116</v>
      </c>
      <c r="F673" s="49" t="s">
        <v>89</v>
      </c>
      <c r="G673" s="49" t="s">
        <v>167</v>
      </c>
      <c r="H673" s="49" t="s">
        <v>302</v>
      </c>
      <c r="I673" s="49" t="s">
        <v>299</v>
      </c>
      <c r="J673" s="52"/>
      <c r="L673" s="49" t="s">
        <v>297</v>
      </c>
      <c r="Y673" s="50">
        <f>((((Inp_CostIndices!Y$13-1)*Inp_CostIndices!Y$67+1)^Cal_Adjustments!$J$22)*(Inp_CostIndices!Y$46^Cal_Adjustments!$M$22)+((Inp_CostIndices!Y$24^Cal_Adjustments!$K$22)-1))</f>
        <v>1</v>
      </c>
      <c r="Z673" s="50">
        <f>((((Inp_CostIndices!Z$13-1)*Inp_CostIndices!Z$67+1)^Cal_Adjustments!$J$22)*(Inp_CostIndices!Z$46^Cal_Adjustments!$M$22)+((Inp_CostIndices!Z$24^Cal_Adjustments!$K$22)-1))</f>
        <v>1</v>
      </c>
      <c r="AA673" s="50">
        <f>((((Inp_CostIndices!AA$13-1)*Inp_CostIndices!AA$67+1)^Cal_Adjustments!$J$22)*(Inp_CostIndices!AA$46^Cal_Adjustments!$M$22)+((Inp_CostIndices!AA$24^Cal_Adjustments!$K$22)-1))</f>
        <v>1</v>
      </c>
      <c r="AB673" s="50">
        <f>((((Inp_CostIndices!AB$13-1)*Inp_CostIndices!AB$67+1)^Cal_Adjustments!$J$22)*(Inp_CostIndices!AB$46^Cal_Adjustments!$M$22)+((Inp_CostIndices!AB$24^Cal_Adjustments!$K$22)-1))</f>
        <v>1</v>
      </c>
      <c r="AC673" s="50">
        <f>((((Inp_CostIndices!AC$13-1)*Inp_CostIndices!AC$67+1)^Cal_Adjustments!$J$22)*(Inp_CostIndices!AC$46^Cal_Adjustments!$M$22)+((Inp_CostIndices!AC$24^Cal_Adjustments!$K$22)-1))</f>
        <v>1</v>
      </c>
      <c r="AD673" s="50">
        <f>((((Inp_CostIndices!AD$13-1)*Inp_CostIndices!AD$67+1)^Cal_Adjustments!$J$22)*(Inp_CostIndices!AD$46^Cal_Adjustments!$M$22)+((Inp_CostIndices!AD$24^Cal_Adjustments!$K$22)-1))</f>
        <v>1</v>
      </c>
      <c r="AE673" s="50">
        <f>((((Inp_CostIndices!AE$13-1)*Inp_CostIndices!AE$67+1)^Cal_Adjustments!$J$22)*(Inp_CostIndices!AE$46^Cal_Adjustments!$M$22)+((Inp_CostIndices!AE$24^Cal_Adjustments!$K$22)-1))</f>
        <v>1</v>
      </c>
      <c r="AF673" s="50">
        <f>((((Inp_CostIndices!AF$13-1)*Inp_CostIndices!AF$67+1)^Cal_Adjustments!$J$22)*(Inp_CostIndices!AF$46^Cal_Adjustments!$M$22)+((Inp_CostIndices!AF$24^Cal_Adjustments!$K$22)-1))</f>
        <v>1</v>
      </c>
      <c r="AG673" s="50">
        <f>((((Inp_CostIndices!AG$13-1)*Inp_CostIndices!AG$67+1)^Cal_Adjustments!$J$22)*(Inp_CostIndices!AG$46^Cal_Adjustments!$M$22)+((Inp_CostIndices!AG$24^Cal_Adjustments!$K$22)-1))</f>
        <v>1</v>
      </c>
      <c r="AH673" s="50">
        <f>((((Inp_CostIndices!AH$13-1)*Inp_CostIndices!AH$67+1)^Cal_Adjustments!$J$22)*(Inp_CostIndices!AH$46^Cal_Adjustments!$M$22)+((Inp_CostIndices!AH$24^Cal_Adjustments!$K$22)-1))</f>
        <v>1</v>
      </c>
      <c r="AI673" s="50">
        <f>((((Inp_CostIndices!AI$13-1)*Inp_CostIndices!AI$67+1)^Cal_Adjustments!$J$22)*(Inp_CostIndices!AI$46^Cal_Adjustments!$M$22)+((Inp_CostIndices!AI$24^Cal_Adjustments!$K$22)-1))</f>
        <v>1</v>
      </c>
      <c r="AJ673" s="50">
        <f>((((Inp_CostIndices!AJ$13-1)*Inp_CostIndices!AJ$67+1)^Cal_Adjustments!$J$22)*(Inp_CostIndices!AJ$46^Cal_Adjustments!$M$22)+((Inp_CostIndices!AJ$24^Cal_Adjustments!$K$22)-1))</f>
        <v>1</v>
      </c>
      <c r="AK673" s="50">
        <f>((((Inp_CostIndices!AK$13-1)*Inp_CostIndices!AK$67+1)^Cal_Adjustments!$J$22)*(Inp_CostIndices!AK$46^Cal_Adjustments!$M$22)+((Inp_CostIndices!AK$24^Cal_Adjustments!$K$22)-1))</f>
        <v>1</v>
      </c>
      <c r="AU673" s="49"/>
    </row>
    <row r="674" spans="4:47" hidden="1" outlineLevel="1">
      <c r="D674" s="49" t="s">
        <v>296</v>
      </c>
      <c r="E674" s="49" t="s">
        <v>120</v>
      </c>
      <c r="F674" s="49" t="s">
        <v>89</v>
      </c>
      <c r="G674" s="49" t="s">
        <v>167</v>
      </c>
      <c r="H674" s="49" t="s">
        <v>302</v>
      </c>
      <c r="I674" s="49" t="s">
        <v>299</v>
      </c>
      <c r="J674" s="52"/>
      <c r="L674" s="49" t="s">
        <v>297</v>
      </c>
      <c r="Y674" s="50">
        <f>((((Inp_CostIndices!Y$14-1)*Inp_CostIndices!Y$67+1)^Cal_Adjustments!$J$22)*(Inp_CostIndices!Y$47^Cal_Adjustments!$M$22)+((Inp_CostIndices!Y$25^Cal_Adjustments!$K$22)-1))</f>
        <v>1</v>
      </c>
      <c r="Z674" s="50">
        <f>((((Inp_CostIndices!Z$14-1)*Inp_CostIndices!Z$67+1)^Cal_Adjustments!$J$22)*(Inp_CostIndices!Z$47^Cal_Adjustments!$M$22)+((Inp_CostIndices!Z$25^Cal_Adjustments!$K$22)-1))</f>
        <v>1</v>
      </c>
      <c r="AA674" s="50">
        <f>((((Inp_CostIndices!AA$14-1)*Inp_CostIndices!AA$67+1)^Cal_Adjustments!$J$22)*(Inp_CostIndices!AA$47^Cal_Adjustments!$M$22)+((Inp_CostIndices!AA$25^Cal_Adjustments!$K$22)-1))</f>
        <v>1</v>
      </c>
      <c r="AB674" s="50">
        <f>((((Inp_CostIndices!AB$14-1)*Inp_CostIndices!AB$67+1)^Cal_Adjustments!$J$22)*(Inp_CostIndices!AB$47^Cal_Adjustments!$M$22)+((Inp_CostIndices!AB$25^Cal_Adjustments!$K$22)-1))</f>
        <v>1</v>
      </c>
      <c r="AC674" s="50">
        <f>((((Inp_CostIndices!AC$14-1)*Inp_CostIndices!AC$67+1)^Cal_Adjustments!$J$22)*(Inp_CostIndices!AC$47^Cal_Adjustments!$M$22)+((Inp_CostIndices!AC$25^Cal_Adjustments!$K$22)-1))</f>
        <v>1</v>
      </c>
      <c r="AD674" s="50">
        <f>((((Inp_CostIndices!AD$14-1)*Inp_CostIndices!AD$67+1)^Cal_Adjustments!$J$22)*(Inp_CostIndices!AD$47^Cal_Adjustments!$M$22)+((Inp_CostIndices!AD$25^Cal_Adjustments!$K$22)-1))</f>
        <v>1</v>
      </c>
      <c r="AE674" s="50">
        <f>((((Inp_CostIndices!AE$14-1)*Inp_CostIndices!AE$67+1)^Cal_Adjustments!$J$22)*(Inp_CostIndices!AE$47^Cal_Adjustments!$M$22)+((Inp_CostIndices!AE$25^Cal_Adjustments!$K$22)-1))</f>
        <v>1</v>
      </c>
      <c r="AF674" s="50">
        <f>((((Inp_CostIndices!AF$14-1)*Inp_CostIndices!AF$67+1)^Cal_Adjustments!$J$22)*(Inp_CostIndices!AF$47^Cal_Adjustments!$M$22)+((Inp_CostIndices!AF$25^Cal_Adjustments!$K$22)-1))</f>
        <v>1</v>
      </c>
      <c r="AG674" s="50">
        <f>((((Inp_CostIndices!AG$14-1)*Inp_CostIndices!AG$67+1)^Cal_Adjustments!$J$22)*(Inp_CostIndices!AG$47^Cal_Adjustments!$M$22)+((Inp_CostIndices!AG$25^Cal_Adjustments!$K$22)-1))</f>
        <v>1</v>
      </c>
      <c r="AH674" s="50">
        <f>((((Inp_CostIndices!AH$14-1)*Inp_CostIndices!AH$67+1)^Cal_Adjustments!$J$22)*(Inp_CostIndices!AH$47^Cal_Adjustments!$M$22)+((Inp_CostIndices!AH$25^Cal_Adjustments!$K$22)-1))</f>
        <v>1</v>
      </c>
      <c r="AI674" s="50">
        <f>((((Inp_CostIndices!AI$14-1)*Inp_CostIndices!AI$67+1)^Cal_Adjustments!$J$22)*(Inp_CostIndices!AI$47^Cal_Adjustments!$M$22)+((Inp_CostIndices!AI$25^Cal_Adjustments!$K$22)-1))</f>
        <v>1</v>
      </c>
      <c r="AJ674" s="50">
        <f>((((Inp_CostIndices!AJ$14-1)*Inp_CostIndices!AJ$67+1)^Cal_Adjustments!$J$22)*(Inp_CostIndices!AJ$47^Cal_Adjustments!$M$22)+((Inp_CostIndices!AJ$25^Cal_Adjustments!$K$22)-1))</f>
        <v>1</v>
      </c>
      <c r="AK674" s="50">
        <f>((((Inp_CostIndices!AK$14-1)*Inp_CostIndices!AK$67+1)^Cal_Adjustments!$J$22)*(Inp_CostIndices!AK$47^Cal_Adjustments!$M$22)+((Inp_CostIndices!AK$25^Cal_Adjustments!$K$22)-1))</f>
        <v>1</v>
      </c>
      <c r="AU674" s="49"/>
    </row>
    <row r="675" spans="4:47" hidden="1" outlineLevel="1">
      <c r="D675" s="49" t="s">
        <v>296</v>
      </c>
      <c r="E675" s="49" t="s">
        <v>113</v>
      </c>
      <c r="F675" s="49" t="s">
        <v>89</v>
      </c>
      <c r="G675" s="49" t="s">
        <v>167</v>
      </c>
      <c r="H675" s="49" t="s">
        <v>302</v>
      </c>
      <c r="I675" s="49" t="s">
        <v>299</v>
      </c>
      <c r="J675" s="52"/>
      <c r="L675" s="49" t="s">
        <v>297</v>
      </c>
      <c r="Y675" s="50">
        <f>((((Inp_CostIndices!Y$15-1)*Inp_CostIndices!Y$67+1)^Cal_Adjustments!$J$22)*(Inp_CostIndices!Y$48^Cal_Adjustments!$M$22)+((Inp_CostIndices!Y$26^Cal_Adjustments!$K$22)-1))</f>
        <v>1</v>
      </c>
      <c r="Z675" s="50">
        <f>((((Inp_CostIndices!Z$15-1)*Inp_CostIndices!Z$67+1)^Cal_Adjustments!$J$22)*(Inp_CostIndices!Z$48^Cal_Adjustments!$M$22)+((Inp_CostIndices!Z$26^Cal_Adjustments!$K$22)-1))</f>
        <v>1</v>
      </c>
      <c r="AA675" s="50">
        <f>((((Inp_CostIndices!AA$15-1)*Inp_CostIndices!AA$67+1)^Cal_Adjustments!$J$22)*(Inp_CostIndices!AA$48^Cal_Adjustments!$M$22)+((Inp_CostIndices!AA$26^Cal_Adjustments!$K$22)-1))</f>
        <v>1</v>
      </c>
      <c r="AB675" s="50">
        <f>((((Inp_CostIndices!AB$15-1)*Inp_CostIndices!AB$67+1)^Cal_Adjustments!$J$22)*(Inp_CostIndices!AB$48^Cal_Adjustments!$M$22)+((Inp_CostIndices!AB$26^Cal_Adjustments!$K$22)-1))</f>
        <v>1</v>
      </c>
      <c r="AC675" s="50">
        <f>((((Inp_CostIndices!AC$15-1)*Inp_CostIndices!AC$67+1)^Cal_Adjustments!$J$22)*(Inp_CostIndices!AC$48^Cal_Adjustments!$M$22)+((Inp_CostIndices!AC$26^Cal_Adjustments!$K$22)-1))</f>
        <v>1</v>
      </c>
      <c r="AD675" s="50">
        <f>((((Inp_CostIndices!AD$15-1)*Inp_CostIndices!AD$67+1)^Cal_Adjustments!$J$22)*(Inp_CostIndices!AD$48^Cal_Adjustments!$M$22)+((Inp_CostIndices!AD$26^Cal_Adjustments!$K$22)-1))</f>
        <v>1</v>
      </c>
      <c r="AE675" s="50">
        <f>((((Inp_CostIndices!AE$15-1)*Inp_CostIndices!AE$67+1)^Cal_Adjustments!$J$22)*(Inp_CostIndices!AE$48^Cal_Adjustments!$M$22)+((Inp_CostIndices!AE$26^Cal_Adjustments!$K$22)-1))</f>
        <v>1</v>
      </c>
      <c r="AF675" s="50">
        <f>((((Inp_CostIndices!AF$15-1)*Inp_CostIndices!AF$67+1)^Cal_Adjustments!$J$22)*(Inp_CostIndices!AF$48^Cal_Adjustments!$M$22)+((Inp_CostIndices!AF$26^Cal_Adjustments!$K$22)-1))</f>
        <v>1</v>
      </c>
      <c r="AG675" s="50">
        <f>((((Inp_CostIndices!AG$15-1)*Inp_CostIndices!AG$67+1)^Cal_Adjustments!$J$22)*(Inp_CostIndices!AG$48^Cal_Adjustments!$M$22)+((Inp_CostIndices!AG$26^Cal_Adjustments!$K$22)-1))</f>
        <v>1</v>
      </c>
      <c r="AH675" s="50">
        <f>((((Inp_CostIndices!AH$15-1)*Inp_CostIndices!AH$67+1)^Cal_Adjustments!$J$22)*(Inp_CostIndices!AH$48^Cal_Adjustments!$M$22)+((Inp_CostIndices!AH$26^Cal_Adjustments!$K$22)-1))</f>
        <v>1</v>
      </c>
      <c r="AI675" s="50">
        <f>((((Inp_CostIndices!AI$15-1)*Inp_CostIndices!AI$67+1)^Cal_Adjustments!$J$22)*(Inp_CostIndices!AI$48^Cal_Adjustments!$M$22)+((Inp_CostIndices!AI$26^Cal_Adjustments!$K$22)-1))</f>
        <v>1</v>
      </c>
      <c r="AJ675" s="50">
        <f>((((Inp_CostIndices!AJ$15-1)*Inp_CostIndices!AJ$67+1)^Cal_Adjustments!$J$22)*(Inp_CostIndices!AJ$48^Cal_Adjustments!$M$22)+((Inp_CostIndices!AJ$26^Cal_Adjustments!$K$22)-1))</f>
        <v>1</v>
      </c>
      <c r="AK675" s="50">
        <f>((((Inp_CostIndices!AK$15-1)*Inp_CostIndices!AK$67+1)^Cal_Adjustments!$J$22)*(Inp_CostIndices!AK$48^Cal_Adjustments!$M$22)+((Inp_CostIndices!AK$26^Cal_Adjustments!$K$22)-1))</f>
        <v>1</v>
      </c>
      <c r="AU675" s="49"/>
    </row>
    <row r="676" spans="4:47" hidden="1" outlineLevel="1">
      <c r="D676" s="49" t="s">
        <v>296</v>
      </c>
      <c r="E676" s="49" t="s">
        <v>128</v>
      </c>
      <c r="F676" s="49" t="s">
        <v>89</v>
      </c>
      <c r="G676" s="49" t="s">
        <v>167</v>
      </c>
      <c r="H676" s="49" t="s">
        <v>302</v>
      </c>
      <c r="I676" s="49" t="s">
        <v>299</v>
      </c>
      <c r="J676" s="52"/>
      <c r="L676" s="49" t="s">
        <v>297</v>
      </c>
      <c r="Y676" s="50">
        <f>((((Inp_CostIndices!Y$16-1)*Inp_CostIndices!Y$67+1)^Cal_Adjustments!$J$22)*(Inp_CostIndices!Y$49^Cal_Adjustments!$M$22)+((Inp_CostIndices!Y$27^Cal_Adjustments!$K$22)-1))</f>
        <v>1</v>
      </c>
      <c r="Z676" s="50">
        <f>((((Inp_CostIndices!Z$16-1)*Inp_CostIndices!Z$67+1)^Cal_Adjustments!$J$22)*(Inp_CostIndices!Z$49^Cal_Adjustments!$M$22)+((Inp_CostIndices!Z$27^Cal_Adjustments!$K$22)-1))</f>
        <v>1</v>
      </c>
      <c r="AA676" s="50">
        <f>((((Inp_CostIndices!AA$16-1)*Inp_CostIndices!AA$67+1)^Cal_Adjustments!$J$22)*(Inp_CostIndices!AA$49^Cal_Adjustments!$M$22)+((Inp_CostIndices!AA$27^Cal_Adjustments!$K$22)-1))</f>
        <v>1</v>
      </c>
      <c r="AB676" s="50">
        <f>((((Inp_CostIndices!AB$16-1)*Inp_CostIndices!AB$67+1)^Cal_Adjustments!$J$22)*(Inp_CostIndices!AB$49^Cal_Adjustments!$M$22)+((Inp_CostIndices!AB$27^Cal_Adjustments!$K$22)-1))</f>
        <v>1</v>
      </c>
      <c r="AC676" s="50">
        <f>((((Inp_CostIndices!AC$16-1)*Inp_CostIndices!AC$67+1)^Cal_Adjustments!$J$22)*(Inp_CostIndices!AC$49^Cal_Adjustments!$M$22)+((Inp_CostIndices!AC$27^Cal_Adjustments!$K$22)-1))</f>
        <v>1</v>
      </c>
      <c r="AD676" s="50">
        <f>((((Inp_CostIndices!AD$16-1)*Inp_CostIndices!AD$67+1)^Cal_Adjustments!$J$22)*(Inp_CostIndices!AD$49^Cal_Adjustments!$M$22)+((Inp_CostIndices!AD$27^Cal_Adjustments!$K$22)-1))</f>
        <v>1</v>
      </c>
      <c r="AE676" s="50">
        <f>((((Inp_CostIndices!AE$16-1)*Inp_CostIndices!AE$67+1)^Cal_Adjustments!$J$22)*(Inp_CostIndices!AE$49^Cal_Adjustments!$M$22)+((Inp_CostIndices!AE$27^Cal_Adjustments!$K$22)-1))</f>
        <v>1</v>
      </c>
      <c r="AF676" s="50">
        <f>((((Inp_CostIndices!AF$16-1)*Inp_CostIndices!AF$67+1)^Cal_Adjustments!$J$22)*(Inp_CostIndices!AF$49^Cal_Adjustments!$M$22)+((Inp_CostIndices!AF$27^Cal_Adjustments!$K$22)-1))</f>
        <v>1</v>
      </c>
      <c r="AG676" s="50">
        <f>((((Inp_CostIndices!AG$16-1)*Inp_CostIndices!AG$67+1)^Cal_Adjustments!$J$22)*(Inp_CostIndices!AG$49^Cal_Adjustments!$M$22)+((Inp_CostIndices!AG$27^Cal_Adjustments!$K$22)-1))</f>
        <v>1</v>
      </c>
      <c r="AH676" s="50">
        <f>((((Inp_CostIndices!AH$16-1)*Inp_CostIndices!AH$67+1)^Cal_Adjustments!$J$22)*(Inp_CostIndices!AH$49^Cal_Adjustments!$M$22)+((Inp_CostIndices!AH$27^Cal_Adjustments!$K$22)-1))</f>
        <v>1</v>
      </c>
      <c r="AI676" s="50">
        <f>((((Inp_CostIndices!AI$16-1)*Inp_CostIndices!AI$67+1)^Cal_Adjustments!$J$22)*(Inp_CostIndices!AI$49^Cal_Adjustments!$M$22)+((Inp_CostIndices!AI$27^Cal_Adjustments!$K$22)-1))</f>
        <v>1</v>
      </c>
      <c r="AJ676" s="50">
        <f>((((Inp_CostIndices!AJ$16-1)*Inp_CostIndices!AJ$67+1)^Cal_Adjustments!$J$22)*(Inp_CostIndices!AJ$49^Cal_Adjustments!$M$22)+((Inp_CostIndices!AJ$27^Cal_Adjustments!$K$22)-1))</f>
        <v>1</v>
      </c>
      <c r="AK676" s="50">
        <f>((((Inp_CostIndices!AK$16-1)*Inp_CostIndices!AK$67+1)^Cal_Adjustments!$J$22)*(Inp_CostIndices!AK$49^Cal_Adjustments!$M$22)+((Inp_CostIndices!AK$27^Cal_Adjustments!$K$22)-1))</f>
        <v>1</v>
      </c>
      <c r="AU676" s="49"/>
    </row>
    <row r="677" spans="4:47" hidden="1" outlineLevel="1">
      <c r="D677" s="49" t="s">
        <v>296</v>
      </c>
      <c r="E677" s="49" t="s">
        <v>132</v>
      </c>
      <c r="F677" s="49" t="s">
        <v>89</v>
      </c>
      <c r="G677" s="49" t="s">
        <v>167</v>
      </c>
      <c r="H677" s="49" t="s">
        <v>302</v>
      </c>
      <c r="I677" s="49" t="s">
        <v>299</v>
      </c>
      <c r="J677" s="52"/>
      <c r="L677" s="49" t="s">
        <v>297</v>
      </c>
      <c r="Y677" s="50">
        <f>((((Inp_CostIndices!Y$17-1)*Inp_CostIndices!Y$67+1)^Cal_Adjustments!$J$22)*(Inp_CostIndices!Y$50^Cal_Adjustments!$M$22)+((Inp_CostIndices!Y$28^Cal_Adjustments!$K$22)-1))</f>
        <v>1</v>
      </c>
      <c r="Z677" s="50">
        <f>((((Inp_CostIndices!Z$17-1)*Inp_CostIndices!Z$67+1)^Cal_Adjustments!$J$22)*(Inp_CostIndices!Z$50^Cal_Adjustments!$M$22)+((Inp_CostIndices!Z$28^Cal_Adjustments!$K$22)-1))</f>
        <v>1</v>
      </c>
      <c r="AA677" s="50">
        <f>((((Inp_CostIndices!AA$17-1)*Inp_CostIndices!AA$67+1)^Cal_Adjustments!$J$22)*(Inp_CostIndices!AA$50^Cal_Adjustments!$M$22)+((Inp_CostIndices!AA$28^Cal_Adjustments!$K$22)-1))</f>
        <v>1</v>
      </c>
      <c r="AB677" s="50">
        <f>((((Inp_CostIndices!AB$17-1)*Inp_CostIndices!AB$67+1)^Cal_Adjustments!$J$22)*(Inp_CostIndices!AB$50^Cal_Adjustments!$M$22)+((Inp_CostIndices!AB$28^Cal_Adjustments!$K$22)-1))</f>
        <v>1</v>
      </c>
      <c r="AC677" s="50">
        <f>((((Inp_CostIndices!AC$17-1)*Inp_CostIndices!AC$67+1)^Cal_Adjustments!$J$22)*(Inp_CostIndices!AC$50^Cal_Adjustments!$M$22)+((Inp_CostIndices!AC$28^Cal_Adjustments!$K$22)-1))</f>
        <v>1</v>
      </c>
      <c r="AD677" s="50">
        <f>((((Inp_CostIndices!AD$17-1)*Inp_CostIndices!AD$67+1)^Cal_Adjustments!$J$22)*(Inp_CostIndices!AD$50^Cal_Adjustments!$M$22)+((Inp_CostIndices!AD$28^Cal_Adjustments!$K$22)-1))</f>
        <v>1</v>
      </c>
      <c r="AE677" s="50">
        <f>((((Inp_CostIndices!AE$17-1)*Inp_CostIndices!AE$67+1)^Cal_Adjustments!$J$22)*(Inp_CostIndices!AE$50^Cal_Adjustments!$M$22)+((Inp_CostIndices!AE$28^Cal_Adjustments!$K$22)-1))</f>
        <v>1</v>
      </c>
      <c r="AF677" s="50">
        <f>((((Inp_CostIndices!AF$17-1)*Inp_CostIndices!AF$67+1)^Cal_Adjustments!$J$22)*(Inp_CostIndices!AF$50^Cal_Adjustments!$M$22)+((Inp_CostIndices!AF$28^Cal_Adjustments!$K$22)-1))</f>
        <v>1</v>
      </c>
      <c r="AG677" s="50">
        <f>((((Inp_CostIndices!AG$17-1)*Inp_CostIndices!AG$67+1)^Cal_Adjustments!$J$22)*(Inp_CostIndices!AG$50^Cal_Adjustments!$M$22)+((Inp_CostIndices!AG$28^Cal_Adjustments!$K$22)-1))</f>
        <v>1</v>
      </c>
      <c r="AH677" s="50">
        <f>((((Inp_CostIndices!AH$17-1)*Inp_CostIndices!AH$67+1)^Cal_Adjustments!$J$22)*(Inp_CostIndices!AH$50^Cal_Adjustments!$M$22)+((Inp_CostIndices!AH$28^Cal_Adjustments!$K$22)-1))</f>
        <v>1</v>
      </c>
      <c r="AI677" s="50">
        <f>((((Inp_CostIndices!AI$17-1)*Inp_CostIndices!AI$67+1)^Cal_Adjustments!$J$22)*(Inp_CostIndices!AI$50^Cal_Adjustments!$M$22)+((Inp_CostIndices!AI$28^Cal_Adjustments!$K$22)-1))</f>
        <v>1</v>
      </c>
      <c r="AJ677" s="50">
        <f>((((Inp_CostIndices!AJ$17-1)*Inp_CostIndices!AJ$67+1)^Cal_Adjustments!$J$22)*(Inp_CostIndices!AJ$50^Cal_Adjustments!$M$22)+((Inp_CostIndices!AJ$28^Cal_Adjustments!$K$22)-1))</f>
        <v>1</v>
      </c>
      <c r="AK677" s="50">
        <f>((((Inp_CostIndices!AK$17-1)*Inp_CostIndices!AK$67+1)^Cal_Adjustments!$J$22)*(Inp_CostIndices!AK$50^Cal_Adjustments!$M$22)+((Inp_CostIndices!AK$28^Cal_Adjustments!$K$22)-1))</f>
        <v>1</v>
      </c>
      <c r="AU677" s="49"/>
    </row>
    <row r="678" spans="4:47" hidden="1" outlineLevel="1">
      <c r="D678" s="49" t="s">
        <v>296</v>
      </c>
      <c r="E678" s="49" t="s">
        <v>121</v>
      </c>
      <c r="F678" s="49" t="s">
        <v>89</v>
      </c>
      <c r="G678" s="49" t="s">
        <v>167</v>
      </c>
      <c r="H678" s="49" t="s">
        <v>302</v>
      </c>
      <c r="I678" s="49" t="s">
        <v>299</v>
      </c>
      <c r="J678" s="52"/>
      <c r="L678" s="49" t="s">
        <v>297</v>
      </c>
      <c r="Y678" s="50">
        <f>((((Inp_CostIndices!Y$18-1)*Inp_CostIndices!Y$67+1)^Cal_Adjustments!$J$22)*(Inp_CostIndices!Y$51^Cal_Adjustments!$M$22)+((Inp_CostIndices!Y$29^Cal_Adjustments!$K$22)-1))</f>
        <v>1</v>
      </c>
      <c r="Z678" s="50">
        <f>((((Inp_CostIndices!Z$18-1)*Inp_CostIndices!Z$67+1)^Cal_Adjustments!$J$22)*(Inp_CostIndices!Z$51^Cal_Adjustments!$M$22)+((Inp_CostIndices!Z$29^Cal_Adjustments!$K$22)-1))</f>
        <v>1</v>
      </c>
      <c r="AA678" s="50">
        <f>((((Inp_CostIndices!AA$18-1)*Inp_CostIndices!AA$67+1)^Cal_Adjustments!$J$22)*(Inp_CostIndices!AA$51^Cal_Adjustments!$M$22)+((Inp_CostIndices!AA$29^Cal_Adjustments!$K$22)-1))</f>
        <v>1</v>
      </c>
      <c r="AB678" s="50">
        <f>((((Inp_CostIndices!AB$18-1)*Inp_CostIndices!AB$67+1)^Cal_Adjustments!$J$22)*(Inp_CostIndices!AB$51^Cal_Adjustments!$M$22)+((Inp_CostIndices!AB$29^Cal_Adjustments!$K$22)-1))</f>
        <v>1</v>
      </c>
      <c r="AC678" s="50">
        <f>((((Inp_CostIndices!AC$18-1)*Inp_CostIndices!AC$67+1)^Cal_Adjustments!$J$22)*(Inp_CostIndices!AC$51^Cal_Adjustments!$M$22)+((Inp_CostIndices!AC$29^Cal_Adjustments!$K$22)-1))</f>
        <v>1</v>
      </c>
      <c r="AD678" s="50">
        <f>((((Inp_CostIndices!AD$18-1)*Inp_CostIndices!AD$67+1)^Cal_Adjustments!$J$22)*(Inp_CostIndices!AD$51^Cal_Adjustments!$M$22)+((Inp_CostIndices!AD$29^Cal_Adjustments!$K$22)-1))</f>
        <v>1</v>
      </c>
      <c r="AE678" s="50">
        <f>((((Inp_CostIndices!AE$18-1)*Inp_CostIndices!AE$67+1)^Cal_Adjustments!$J$22)*(Inp_CostIndices!AE$51^Cal_Adjustments!$M$22)+((Inp_CostIndices!AE$29^Cal_Adjustments!$K$22)-1))</f>
        <v>1</v>
      </c>
      <c r="AF678" s="50">
        <f>((((Inp_CostIndices!AF$18-1)*Inp_CostIndices!AF$67+1)^Cal_Adjustments!$J$22)*(Inp_CostIndices!AF$51^Cal_Adjustments!$M$22)+((Inp_CostIndices!AF$29^Cal_Adjustments!$K$22)-1))</f>
        <v>1</v>
      </c>
      <c r="AG678" s="50">
        <f>((((Inp_CostIndices!AG$18-1)*Inp_CostIndices!AG$67+1)^Cal_Adjustments!$J$22)*(Inp_CostIndices!AG$51^Cal_Adjustments!$M$22)+((Inp_CostIndices!AG$29^Cal_Adjustments!$K$22)-1))</f>
        <v>1</v>
      </c>
      <c r="AH678" s="50">
        <f>((((Inp_CostIndices!AH$18-1)*Inp_CostIndices!AH$67+1)^Cal_Adjustments!$J$22)*(Inp_CostIndices!AH$51^Cal_Adjustments!$M$22)+((Inp_CostIndices!AH$29^Cal_Adjustments!$K$22)-1))</f>
        <v>1</v>
      </c>
      <c r="AI678" s="50">
        <f>((((Inp_CostIndices!AI$18-1)*Inp_CostIndices!AI$67+1)^Cal_Adjustments!$J$22)*(Inp_CostIndices!AI$51^Cal_Adjustments!$M$22)+((Inp_CostIndices!AI$29^Cal_Adjustments!$K$22)-1))</f>
        <v>1</v>
      </c>
      <c r="AJ678" s="50">
        <f>((((Inp_CostIndices!AJ$18-1)*Inp_CostIndices!AJ$67+1)^Cal_Adjustments!$J$22)*(Inp_CostIndices!AJ$51^Cal_Adjustments!$M$22)+((Inp_CostIndices!AJ$29^Cal_Adjustments!$K$22)-1))</f>
        <v>1</v>
      </c>
      <c r="AK678" s="50">
        <f>((((Inp_CostIndices!AK$18-1)*Inp_CostIndices!AK$67+1)^Cal_Adjustments!$J$22)*(Inp_CostIndices!AK$51^Cal_Adjustments!$M$22)+((Inp_CostIndices!AK$29^Cal_Adjustments!$K$22)-1))</f>
        <v>1</v>
      </c>
      <c r="AU678" s="49"/>
    </row>
    <row r="679" spans="4:47" hidden="1" outlineLevel="1">
      <c r="D679" s="49" t="s">
        <v>296</v>
      </c>
      <c r="E679" s="49" t="s">
        <v>109</v>
      </c>
      <c r="F679" s="49" t="s">
        <v>89</v>
      </c>
      <c r="G679" s="49" t="s">
        <v>167</v>
      </c>
      <c r="H679" s="49" t="s">
        <v>362</v>
      </c>
      <c r="J679" s="52"/>
      <c r="L679" s="49" t="s">
        <v>273</v>
      </c>
      <c r="AU679" s="49"/>
    </row>
    <row r="680" spans="4:47" hidden="1" outlineLevel="1">
      <c r="D680" s="49" t="s">
        <v>296</v>
      </c>
      <c r="E680" s="49" t="s">
        <v>112</v>
      </c>
      <c r="F680" s="49" t="s">
        <v>89</v>
      </c>
      <c r="G680" s="49" t="s">
        <v>167</v>
      </c>
      <c r="H680" s="49" t="s">
        <v>362</v>
      </c>
      <c r="J680" s="52"/>
      <c r="L680" s="49" t="s">
        <v>273</v>
      </c>
      <c r="AU680" s="49"/>
    </row>
    <row r="681" spans="4:47" hidden="1" outlineLevel="1">
      <c r="D681" s="49" t="s">
        <v>296</v>
      </c>
      <c r="E681" s="49" t="s">
        <v>116</v>
      </c>
      <c r="F681" s="49" t="s">
        <v>89</v>
      </c>
      <c r="G681" s="49" t="s">
        <v>167</v>
      </c>
      <c r="H681" s="49" t="s">
        <v>362</v>
      </c>
      <c r="J681" s="52"/>
      <c r="L681" s="49" t="s">
        <v>273</v>
      </c>
      <c r="AU681" s="49"/>
    </row>
    <row r="682" spans="4:47" hidden="1" outlineLevel="1">
      <c r="D682" s="49" t="s">
        <v>296</v>
      </c>
      <c r="E682" s="49" t="s">
        <v>120</v>
      </c>
      <c r="F682" s="49" t="s">
        <v>89</v>
      </c>
      <c r="G682" s="49" t="s">
        <v>167</v>
      </c>
      <c r="H682" s="49" t="s">
        <v>362</v>
      </c>
      <c r="J682" s="52"/>
      <c r="L682" s="49" t="s">
        <v>273</v>
      </c>
      <c r="AU682" s="49"/>
    </row>
    <row r="683" spans="4:47" hidden="1" outlineLevel="1">
      <c r="D683" s="49" t="s">
        <v>296</v>
      </c>
      <c r="E683" s="49" t="s">
        <v>113</v>
      </c>
      <c r="F683" s="49" t="s">
        <v>89</v>
      </c>
      <c r="G683" s="49" t="s">
        <v>167</v>
      </c>
      <c r="H683" s="49" t="s">
        <v>362</v>
      </c>
      <c r="J683" s="52"/>
      <c r="L683" s="49" t="s">
        <v>273</v>
      </c>
      <c r="AU683" s="49"/>
    </row>
    <row r="684" spans="4:47" hidden="1" outlineLevel="1">
      <c r="D684" s="49" t="s">
        <v>296</v>
      </c>
      <c r="E684" s="49" t="s">
        <v>128</v>
      </c>
      <c r="F684" s="49" t="s">
        <v>89</v>
      </c>
      <c r="G684" s="49" t="s">
        <v>167</v>
      </c>
      <c r="H684" s="49" t="s">
        <v>362</v>
      </c>
      <c r="J684" s="52"/>
      <c r="L684" s="49" t="s">
        <v>273</v>
      </c>
      <c r="AU684" s="49"/>
    </row>
    <row r="685" spans="4:47" hidden="1" outlineLevel="1">
      <c r="D685" s="49" t="s">
        <v>296</v>
      </c>
      <c r="E685" s="49" t="s">
        <v>132</v>
      </c>
      <c r="F685" s="49" t="s">
        <v>89</v>
      </c>
      <c r="G685" s="49" t="s">
        <v>167</v>
      </c>
      <c r="H685" s="49" t="s">
        <v>362</v>
      </c>
      <c r="J685" s="52"/>
      <c r="L685" s="49" t="s">
        <v>273</v>
      </c>
      <c r="AU685" s="49"/>
    </row>
    <row r="686" spans="4:47" hidden="1" outlineLevel="1">
      <c r="D686" s="51" t="s">
        <v>296</v>
      </c>
      <c r="E686" s="51" t="s">
        <v>121</v>
      </c>
      <c r="F686" s="51" t="s">
        <v>89</v>
      </c>
      <c r="G686" s="49" t="s">
        <v>167</v>
      </c>
      <c r="H686" s="51" t="s">
        <v>362</v>
      </c>
      <c r="J686" s="52"/>
      <c r="L686" s="49" t="s">
        <v>273</v>
      </c>
      <c r="AU686" s="85"/>
    </row>
    <row r="687" spans="4:47" s="51" customFormat="1" hidden="1" outlineLevel="1">
      <c r="J687" s="52"/>
      <c r="AU687" s="95"/>
    </row>
    <row r="688" spans="4:47" hidden="1" outlineLevel="1">
      <c r="F688" s="51" t="s">
        <v>89</v>
      </c>
      <c r="G688" s="49" t="str">
        <f>G686</f>
        <v>CEO &amp; Group Management</v>
      </c>
      <c r="H688" s="92" t="s">
        <v>380</v>
      </c>
      <c r="J688" s="52"/>
      <c r="L688" s="49" t="s">
        <v>273</v>
      </c>
      <c r="AU688" s="49"/>
    </row>
    <row r="689" spans="3:67" hidden="1" outlineLevel="1">
      <c r="F689" s="51" t="s">
        <v>89</v>
      </c>
      <c r="G689" s="49" t="str">
        <f>G686</f>
        <v>CEO &amp; Group Management</v>
      </c>
      <c r="H689" s="92" t="s">
        <v>381</v>
      </c>
      <c r="J689" s="52"/>
      <c r="L689" s="49" t="s">
        <v>273</v>
      </c>
      <c r="AU689" s="49"/>
    </row>
    <row r="690" spans="3:67" hidden="1" outlineLevel="1">
      <c r="F690" s="51" t="s">
        <v>89</v>
      </c>
      <c r="G690" s="49" t="str">
        <f>G686</f>
        <v>CEO &amp; Group Management</v>
      </c>
      <c r="H690" s="92" t="s">
        <v>382</v>
      </c>
      <c r="J690" s="52"/>
      <c r="L690" s="49" t="s">
        <v>273</v>
      </c>
      <c r="AU690" s="49"/>
    </row>
    <row r="691" spans="3:67" hidden="1" outlineLevel="1">
      <c r="F691" s="51" t="s">
        <v>89</v>
      </c>
      <c r="G691" s="49" t="str">
        <f>G686</f>
        <v>CEO &amp; Group Management</v>
      </c>
      <c r="H691" s="92" t="s">
        <v>383</v>
      </c>
      <c r="J691" s="52"/>
      <c r="L691" s="49" t="s">
        <v>273</v>
      </c>
      <c r="AU691" s="49"/>
    </row>
    <row r="692" spans="3:67" s="51" customFormat="1" hidden="1" outlineLevel="1">
      <c r="H692" s="62"/>
      <c r="J692" s="52"/>
      <c r="Y692" s="71"/>
      <c r="Z692" s="71"/>
      <c r="AA692" s="71"/>
      <c r="AB692" s="71"/>
      <c r="AC692" s="71"/>
      <c r="AD692" s="71"/>
      <c r="AE692" s="71"/>
      <c r="AF692" s="71"/>
      <c r="AG692" s="71"/>
      <c r="AH692" s="71"/>
      <c r="AI692" s="71"/>
      <c r="AJ692" s="71"/>
      <c r="AK692" s="71"/>
    </row>
    <row r="693" spans="3:67" hidden="1" outlineLevel="1">
      <c r="C693" s="11" t="s">
        <v>170</v>
      </c>
      <c r="D693" s="11"/>
      <c r="E693" s="11"/>
      <c r="F693" s="11"/>
      <c r="G693" s="11"/>
      <c r="H693" s="11"/>
      <c r="I693" s="11"/>
      <c r="J693" s="11"/>
      <c r="K693" s="11"/>
      <c r="L693" s="11"/>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31"/>
      <c r="AR693" s="11"/>
      <c r="AS693" s="11"/>
      <c r="AT693" s="11"/>
      <c r="AU693" s="11"/>
      <c r="AV693" s="11"/>
      <c r="AW693" s="11"/>
      <c r="AX693" s="11"/>
      <c r="AY693" s="11"/>
      <c r="AZ693" s="11"/>
      <c r="BA693" s="11"/>
      <c r="BB693" s="31"/>
      <c r="BC693" s="11"/>
      <c r="BD693" s="11"/>
      <c r="BE693" s="11"/>
      <c r="BF693" s="11"/>
      <c r="BG693" s="11"/>
      <c r="BH693" s="11"/>
      <c r="BI693" s="11"/>
      <c r="BJ693" s="11"/>
      <c r="BK693" s="11"/>
      <c r="BL693" s="11"/>
      <c r="BM693" s="11"/>
      <c r="BN693" s="11"/>
      <c r="BO693" s="11"/>
    </row>
    <row r="694" spans="3:67" s="51" customFormat="1" hidden="1" outlineLevel="1">
      <c r="C694" s="93"/>
      <c r="D694" s="93"/>
      <c r="E694" s="93"/>
      <c r="F694" s="93"/>
      <c r="G694" s="93"/>
      <c r="H694" s="93"/>
      <c r="I694" s="93"/>
      <c r="J694" s="93"/>
      <c r="K694" s="93"/>
      <c r="L694" s="93"/>
      <c r="M694" s="93"/>
      <c r="N694" s="93"/>
      <c r="O694" s="93"/>
      <c r="P694" s="93"/>
      <c r="Q694" s="93"/>
      <c r="R694" s="93"/>
      <c r="S694" s="93"/>
      <c r="T694" s="93"/>
      <c r="U694" s="93"/>
      <c r="V694" s="93"/>
      <c r="W694" s="93"/>
      <c r="X694" s="93"/>
      <c r="Y694" s="49"/>
      <c r="Z694" s="49"/>
      <c r="AA694" s="49"/>
      <c r="AB694" s="49"/>
      <c r="AC694" s="49"/>
      <c r="AD694" s="49"/>
      <c r="AE694" s="49"/>
      <c r="AF694" s="49"/>
      <c r="AG694" s="49"/>
      <c r="AH694" s="49"/>
      <c r="AI694" s="49"/>
      <c r="AJ694" s="49"/>
      <c r="AK694" s="49"/>
      <c r="AL694" s="93"/>
      <c r="AM694" s="93"/>
      <c r="AN694" s="93"/>
      <c r="AO694" s="93"/>
      <c r="AP694" s="93"/>
      <c r="AQ694" s="94"/>
      <c r="AR694" s="93"/>
      <c r="AS694" s="93"/>
      <c r="AT694" s="93"/>
      <c r="AU694" s="93"/>
      <c r="AV694" s="93"/>
      <c r="AW694" s="93"/>
      <c r="AX694" s="93"/>
      <c r="AY694" s="93"/>
      <c r="AZ694" s="93"/>
      <c r="BA694" s="93"/>
      <c r="BB694" s="94"/>
      <c r="BC694" s="93"/>
      <c r="BD694" s="93"/>
      <c r="BE694" s="93"/>
      <c r="BF694" s="93"/>
      <c r="BG694" s="93"/>
      <c r="BH694" s="93"/>
      <c r="BI694" s="93"/>
      <c r="BJ694" s="93"/>
      <c r="BK694" s="93"/>
      <c r="BL694" s="93"/>
      <c r="BM694" s="93"/>
      <c r="BN694" s="93"/>
      <c r="BO694" s="93"/>
    </row>
    <row r="695" spans="3:67" hidden="1" outlineLevel="1">
      <c r="D695" s="49" t="s">
        <v>296</v>
      </c>
      <c r="E695" s="49" t="s">
        <v>109</v>
      </c>
      <c r="F695" s="49" t="s">
        <v>89</v>
      </c>
      <c r="G695" s="49" t="s">
        <v>170</v>
      </c>
      <c r="H695" s="49" t="s">
        <v>352</v>
      </c>
      <c r="I695" s="49" t="s">
        <v>299</v>
      </c>
      <c r="J695" s="52"/>
      <c r="L695" s="49" t="s">
        <v>297</v>
      </c>
      <c r="AU695" s="49"/>
    </row>
    <row r="696" spans="3:67" hidden="1" outlineLevel="1">
      <c r="D696" s="49" t="s">
        <v>296</v>
      </c>
      <c r="E696" s="49" t="s">
        <v>112</v>
      </c>
      <c r="F696" s="49" t="s">
        <v>89</v>
      </c>
      <c r="G696" s="49" t="s">
        <v>170</v>
      </c>
      <c r="H696" s="49" t="s">
        <v>352</v>
      </c>
      <c r="I696" s="49" t="s">
        <v>299</v>
      </c>
      <c r="J696" s="52"/>
      <c r="L696" s="49" t="s">
        <v>297</v>
      </c>
      <c r="AU696" s="49"/>
    </row>
    <row r="697" spans="3:67" hidden="1" outlineLevel="1">
      <c r="D697" s="49" t="s">
        <v>296</v>
      </c>
      <c r="E697" s="49" t="s">
        <v>116</v>
      </c>
      <c r="F697" s="49" t="s">
        <v>89</v>
      </c>
      <c r="G697" s="49" t="s">
        <v>170</v>
      </c>
      <c r="H697" s="49" t="s">
        <v>352</v>
      </c>
      <c r="I697" s="49" t="s">
        <v>299</v>
      </c>
      <c r="J697" s="52"/>
      <c r="L697" s="49" t="s">
        <v>297</v>
      </c>
      <c r="AU697" s="49"/>
    </row>
    <row r="698" spans="3:67" hidden="1" outlineLevel="1">
      <c r="D698" s="49" t="s">
        <v>296</v>
      </c>
      <c r="E698" s="49" t="s">
        <v>120</v>
      </c>
      <c r="F698" s="49" t="s">
        <v>89</v>
      </c>
      <c r="G698" s="49" t="s">
        <v>170</v>
      </c>
      <c r="H698" s="49" t="s">
        <v>352</v>
      </c>
      <c r="I698" s="49" t="s">
        <v>299</v>
      </c>
      <c r="J698" s="52"/>
      <c r="L698" s="49" t="s">
        <v>297</v>
      </c>
      <c r="AU698" s="49"/>
    </row>
    <row r="699" spans="3:67" hidden="1" outlineLevel="1">
      <c r="D699" s="49" t="s">
        <v>296</v>
      </c>
      <c r="E699" s="49" t="s">
        <v>113</v>
      </c>
      <c r="F699" s="49" t="s">
        <v>89</v>
      </c>
      <c r="G699" s="49" t="s">
        <v>170</v>
      </c>
      <c r="H699" s="49" t="s">
        <v>352</v>
      </c>
      <c r="I699" s="49" t="s">
        <v>299</v>
      </c>
      <c r="J699" s="52"/>
      <c r="L699" s="49" t="s">
        <v>297</v>
      </c>
      <c r="AU699" s="49"/>
    </row>
    <row r="700" spans="3:67" hidden="1" outlineLevel="1">
      <c r="D700" s="49" t="s">
        <v>296</v>
      </c>
      <c r="E700" s="49" t="s">
        <v>128</v>
      </c>
      <c r="F700" s="49" t="s">
        <v>89</v>
      </c>
      <c r="G700" s="49" t="s">
        <v>170</v>
      </c>
      <c r="H700" s="49" t="s">
        <v>352</v>
      </c>
      <c r="I700" s="49" t="s">
        <v>299</v>
      </c>
      <c r="J700" s="52"/>
      <c r="L700" s="49" t="s">
        <v>297</v>
      </c>
      <c r="AU700" s="49"/>
    </row>
    <row r="701" spans="3:67" hidden="1" outlineLevel="1">
      <c r="D701" s="49" t="s">
        <v>296</v>
      </c>
      <c r="E701" s="49" t="s">
        <v>132</v>
      </c>
      <c r="F701" s="49" t="s">
        <v>89</v>
      </c>
      <c r="G701" s="49" t="s">
        <v>170</v>
      </c>
      <c r="H701" s="49" t="s">
        <v>352</v>
      </c>
      <c r="I701" s="49" t="s">
        <v>299</v>
      </c>
      <c r="J701" s="52"/>
      <c r="L701" s="49" t="s">
        <v>297</v>
      </c>
      <c r="AU701" s="49"/>
    </row>
    <row r="702" spans="3:67" hidden="1" outlineLevel="1">
      <c r="D702" s="49" t="s">
        <v>296</v>
      </c>
      <c r="E702" s="49" t="s">
        <v>121</v>
      </c>
      <c r="F702" s="49" t="s">
        <v>89</v>
      </c>
      <c r="G702" s="49" t="s">
        <v>170</v>
      </c>
      <c r="H702" s="49" t="s">
        <v>352</v>
      </c>
      <c r="I702" s="49" t="s">
        <v>299</v>
      </c>
      <c r="J702" s="52"/>
      <c r="L702" s="49" t="s">
        <v>297</v>
      </c>
      <c r="AU702" s="49"/>
    </row>
    <row r="703" spans="3:67" hidden="1" outlineLevel="1">
      <c r="D703" s="49" t="s">
        <v>296</v>
      </c>
      <c r="E703" s="49" t="s">
        <v>109</v>
      </c>
      <c r="F703" s="49" t="s">
        <v>89</v>
      </c>
      <c r="G703" s="49" t="s">
        <v>170</v>
      </c>
      <c r="H703" s="49" t="s">
        <v>301</v>
      </c>
      <c r="I703" s="49" t="s">
        <v>299</v>
      </c>
      <c r="J703" s="52"/>
      <c r="L703" s="49" t="s">
        <v>297</v>
      </c>
      <c r="Y703" s="50">
        <f>((((Inp_CostIndices!Y$11-1)*Inp_CostIndices!Y$68+1)^Cal_Adjustments!$J$23)*(Inp_CostIndices!Y$44^Cal_Adjustments!$M$23)+((Inp_CostIndices!Y$22^Cal_Adjustments!$K$23)-1))</f>
        <v>1</v>
      </c>
      <c r="Z703" s="50">
        <f>((((Inp_CostIndices!Z$11-1)*Inp_CostIndices!Z$68+1)^Cal_Adjustments!$J$23)*(Inp_CostIndices!Z$44^Cal_Adjustments!$M$23)+((Inp_CostIndices!Z$22^Cal_Adjustments!$K$23)-1))</f>
        <v>1</v>
      </c>
      <c r="AA703" s="50">
        <f>((((Inp_CostIndices!AA$11-1)*Inp_CostIndices!AA$68+1)^Cal_Adjustments!$J$23)*(Inp_CostIndices!AA$44^Cal_Adjustments!$M$23)+((Inp_CostIndices!AA$22^Cal_Adjustments!$K$23)-1))</f>
        <v>1</v>
      </c>
      <c r="AB703" s="50">
        <f>((((Inp_CostIndices!AB$11-1)*Inp_CostIndices!AB$68+1)^Cal_Adjustments!$J$23)*(Inp_CostIndices!AB$44^Cal_Adjustments!$M$23)+((Inp_CostIndices!AB$22^Cal_Adjustments!$K$23)-1))</f>
        <v>1</v>
      </c>
      <c r="AC703" s="50">
        <f>((((Inp_CostIndices!AC$11-1)*Inp_CostIndices!AC$68+1)^Cal_Adjustments!$J$23)*(Inp_CostIndices!AC$44^Cal_Adjustments!$M$23)+((Inp_CostIndices!AC$22^Cal_Adjustments!$K$23)-1))</f>
        <v>1</v>
      </c>
      <c r="AD703" s="50">
        <f>((((Inp_CostIndices!AD$11-1)*Inp_CostIndices!AD$68+1)^Cal_Adjustments!$J$23)*(Inp_CostIndices!AD$44^Cal_Adjustments!$M$23)+((Inp_CostIndices!AD$22^Cal_Adjustments!$K$23)-1))</f>
        <v>1</v>
      </c>
      <c r="AE703" s="50">
        <f>((((Inp_CostIndices!AE$11-1)*Inp_CostIndices!AE$68+1)^Cal_Adjustments!$J$23)*(Inp_CostIndices!AE$44^Cal_Adjustments!$M$23)+((Inp_CostIndices!AE$22^Cal_Adjustments!$K$23)-1))</f>
        <v>1</v>
      </c>
      <c r="AF703" s="50">
        <f>((((Inp_CostIndices!AF$11-1)*Inp_CostIndices!AF$68+1)^Cal_Adjustments!$J$23)*(Inp_CostIndices!AF$44^Cal_Adjustments!$M$23)+((Inp_CostIndices!AF$22^Cal_Adjustments!$K$23)-1))</f>
        <v>1</v>
      </c>
      <c r="AG703" s="50">
        <f>((((Inp_CostIndices!AG$11-1)*Inp_CostIndices!AG$68+1)^Cal_Adjustments!$J$23)*(Inp_CostIndices!AG$44^Cal_Adjustments!$M$23)+((Inp_CostIndices!AG$22^Cal_Adjustments!$K$23)-1))</f>
        <v>1</v>
      </c>
      <c r="AH703" s="50">
        <f>((((Inp_CostIndices!AH$11-1)*Inp_CostIndices!AH$68+1)^Cal_Adjustments!$J$23)*(Inp_CostIndices!AH$44^Cal_Adjustments!$M$23)+((Inp_CostIndices!AH$22^Cal_Adjustments!$K$23)-1))</f>
        <v>1</v>
      </c>
      <c r="AI703" s="50">
        <f>((((Inp_CostIndices!AI$11-1)*Inp_CostIndices!AI$68+1)^Cal_Adjustments!$J$23)*(Inp_CostIndices!AI$44^Cal_Adjustments!$M$23)+((Inp_CostIndices!AI$22^Cal_Adjustments!$K$23)-1))</f>
        <v>1</v>
      </c>
      <c r="AJ703" s="50">
        <f>((((Inp_CostIndices!AJ$11-1)*Inp_CostIndices!AJ$68+1)^Cal_Adjustments!$J$23)*(Inp_CostIndices!AJ$44^Cal_Adjustments!$M$23)+((Inp_CostIndices!AJ$22^Cal_Adjustments!$K$23)-1))</f>
        <v>1</v>
      </c>
      <c r="AK703" s="50">
        <f>((((Inp_CostIndices!AK$11-1)*Inp_CostIndices!AK$68+1)^Cal_Adjustments!$J$23)*(Inp_CostIndices!AK$44^Cal_Adjustments!$M$23)+((Inp_CostIndices!AK$22^Cal_Adjustments!$K$23)-1))</f>
        <v>1</v>
      </c>
      <c r="AU703" s="49"/>
    </row>
    <row r="704" spans="3:67" hidden="1" outlineLevel="1">
      <c r="D704" s="49" t="s">
        <v>296</v>
      </c>
      <c r="E704" s="49" t="s">
        <v>112</v>
      </c>
      <c r="F704" s="49" t="s">
        <v>89</v>
      </c>
      <c r="G704" s="49" t="s">
        <v>170</v>
      </c>
      <c r="H704" s="49" t="s">
        <v>301</v>
      </c>
      <c r="I704" s="49" t="s">
        <v>299</v>
      </c>
      <c r="J704" s="52"/>
      <c r="L704" s="49" t="s">
        <v>297</v>
      </c>
      <c r="Y704" s="50">
        <f>((((Inp_CostIndices!Y$12-1)*Inp_CostIndices!Y$68+1)^Cal_Adjustments!$J$23)*(Inp_CostIndices!Y$45^Cal_Adjustments!$M$23)+((Inp_CostIndices!Y$23^Cal_Adjustments!$K$23)-1))</f>
        <v>1</v>
      </c>
      <c r="Z704" s="50">
        <f>((((Inp_CostIndices!Z$12-1)*Inp_CostIndices!Z$68+1)^Cal_Adjustments!$J$23)*(Inp_CostIndices!Z$45^Cal_Adjustments!$M$23)+((Inp_CostIndices!Z$23^Cal_Adjustments!$K$23)-1))</f>
        <v>1</v>
      </c>
      <c r="AA704" s="50">
        <f>((((Inp_CostIndices!AA$12-1)*Inp_CostIndices!AA$68+1)^Cal_Adjustments!$J$23)*(Inp_CostIndices!AA$45^Cal_Adjustments!$M$23)+((Inp_CostIndices!AA$23^Cal_Adjustments!$K$23)-1))</f>
        <v>1</v>
      </c>
      <c r="AB704" s="50">
        <f>((((Inp_CostIndices!AB$12-1)*Inp_CostIndices!AB$68+1)^Cal_Adjustments!$J$23)*(Inp_CostIndices!AB$45^Cal_Adjustments!$M$23)+((Inp_CostIndices!AB$23^Cal_Adjustments!$K$23)-1))</f>
        <v>1</v>
      </c>
      <c r="AC704" s="50">
        <f>((((Inp_CostIndices!AC$12-1)*Inp_CostIndices!AC$68+1)^Cal_Adjustments!$J$23)*(Inp_CostIndices!AC$45^Cal_Adjustments!$M$23)+((Inp_CostIndices!AC$23^Cal_Adjustments!$K$23)-1))</f>
        <v>1</v>
      </c>
      <c r="AD704" s="50">
        <f>((((Inp_CostIndices!AD$12-1)*Inp_CostIndices!AD$68+1)^Cal_Adjustments!$J$23)*(Inp_CostIndices!AD$45^Cal_Adjustments!$M$23)+((Inp_CostIndices!AD$23^Cal_Adjustments!$K$23)-1))</f>
        <v>1</v>
      </c>
      <c r="AE704" s="50">
        <f>((((Inp_CostIndices!AE$12-1)*Inp_CostIndices!AE$68+1)^Cal_Adjustments!$J$23)*(Inp_CostIndices!AE$45^Cal_Adjustments!$M$23)+((Inp_CostIndices!AE$23^Cal_Adjustments!$K$23)-1))</f>
        <v>1</v>
      </c>
      <c r="AF704" s="50">
        <f>((((Inp_CostIndices!AF$12-1)*Inp_CostIndices!AF$68+1)^Cal_Adjustments!$J$23)*(Inp_CostIndices!AF$45^Cal_Adjustments!$M$23)+((Inp_CostIndices!AF$23^Cal_Adjustments!$K$23)-1))</f>
        <v>1</v>
      </c>
      <c r="AG704" s="50">
        <f>((((Inp_CostIndices!AG$12-1)*Inp_CostIndices!AG$68+1)^Cal_Adjustments!$J$23)*(Inp_CostIndices!AG$45^Cal_Adjustments!$M$23)+((Inp_CostIndices!AG$23^Cal_Adjustments!$K$23)-1))</f>
        <v>1</v>
      </c>
      <c r="AH704" s="50">
        <f>((((Inp_CostIndices!AH$12-1)*Inp_CostIndices!AH$68+1)^Cal_Adjustments!$J$23)*(Inp_CostIndices!AH$45^Cal_Adjustments!$M$23)+((Inp_CostIndices!AH$23^Cal_Adjustments!$K$23)-1))</f>
        <v>1</v>
      </c>
      <c r="AI704" s="50">
        <f>((((Inp_CostIndices!AI$12-1)*Inp_CostIndices!AI$68+1)^Cal_Adjustments!$J$23)*(Inp_CostIndices!AI$45^Cal_Adjustments!$M$23)+((Inp_CostIndices!AI$23^Cal_Adjustments!$K$23)-1))</f>
        <v>1</v>
      </c>
      <c r="AJ704" s="50">
        <f>((((Inp_CostIndices!AJ$12-1)*Inp_CostIndices!AJ$68+1)^Cal_Adjustments!$J$23)*(Inp_CostIndices!AJ$45^Cal_Adjustments!$M$23)+((Inp_CostIndices!AJ$23^Cal_Adjustments!$K$23)-1))</f>
        <v>1</v>
      </c>
      <c r="AK704" s="50">
        <f>((((Inp_CostIndices!AK$12-1)*Inp_CostIndices!AK$68+1)^Cal_Adjustments!$J$23)*(Inp_CostIndices!AK$45^Cal_Adjustments!$M$23)+((Inp_CostIndices!AK$23^Cal_Adjustments!$K$23)-1))</f>
        <v>1</v>
      </c>
      <c r="AU704" s="49"/>
    </row>
    <row r="705" spans="4:47" hidden="1" outlineLevel="1">
      <c r="D705" s="49" t="s">
        <v>296</v>
      </c>
      <c r="E705" s="49" t="s">
        <v>116</v>
      </c>
      <c r="F705" s="49" t="s">
        <v>89</v>
      </c>
      <c r="G705" s="49" t="s">
        <v>170</v>
      </c>
      <c r="H705" s="49" t="s">
        <v>301</v>
      </c>
      <c r="I705" s="49" t="s">
        <v>299</v>
      </c>
      <c r="J705" s="52"/>
      <c r="L705" s="49" t="s">
        <v>297</v>
      </c>
      <c r="Y705" s="50">
        <f>((((Inp_CostIndices!Y$13-1)*Inp_CostIndices!Y$68+1)^Cal_Adjustments!$J$23)*(Inp_CostIndices!Y$46^Cal_Adjustments!$M$23)+((Inp_CostIndices!Y$24^Cal_Adjustments!$K$23)-1))</f>
        <v>1</v>
      </c>
      <c r="Z705" s="50">
        <f>((((Inp_CostIndices!Z$13-1)*Inp_CostIndices!Z$68+1)^Cal_Adjustments!$J$23)*(Inp_CostIndices!Z$46^Cal_Adjustments!$M$23)+((Inp_CostIndices!Z$24^Cal_Adjustments!$K$23)-1))</f>
        <v>1</v>
      </c>
      <c r="AA705" s="50">
        <f>((((Inp_CostIndices!AA$13-1)*Inp_CostIndices!AA$68+1)^Cal_Adjustments!$J$23)*(Inp_CostIndices!AA$46^Cal_Adjustments!$M$23)+((Inp_CostIndices!AA$24^Cal_Adjustments!$K$23)-1))</f>
        <v>1</v>
      </c>
      <c r="AB705" s="50">
        <f>((((Inp_CostIndices!AB$13-1)*Inp_CostIndices!AB$68+1)^Cal_Adjustments!$J$23)*(Inp_CostIndices!AB$46^Cal_Adjustments!$M$23)+((Inp_CostIndices!AB$24^Cal_Adjustments!$K$23)-1))</f>
        <v>1</v>
      </c>
      <c r="AC705" s="50">
        <f>((((Inp_CostIndices!AC$13-1)*Inp_CostIndices!AC$68+1)^Cal_Adjustments!$J$23)*(Inp_CostIndices!AC$46^Cal_Adjustments!$M$23)+((Inp_CostIndices!AC$24^Cal_Adjustments!$K$23)-1))</f>
        <v>1</v>
      </c>
      <c r="AD705" s="50">
        <f>((((Inp_CostIndices!AD$13-1)*Inp_CostIndices!AD$68+1)^Cal_Adjustments!$J$23)*(Inp_CostIndices!AD$46^Cal_Adjustments!$M$23)+((Inp_CostIndices!AD$24^Cal_Adjustments!$K$23)-1))</f>
        <v>1</v>
      </c>
      <c r="AE705" s="50">
        <f>((((Inp_CostIndices!AE$13-1)*Inp_CostIndices!AE$68+1)^Cal_Adjustments!$J$23)*(Inp_CostIndices!AE$46^Cal_Adjustments!$M$23)+((Inp_CostIndices!AE$24^Cal_Adjustments!$K$23)-1))</f>
        <v>1</v>
      </c>
      <c r="AF705" s="50">
        <f>((((Inp_CostIndices!AF$13-1)*Inp_CostIndices!AF$68+1)^Cal_Adjustments!$J$23)*(Inp_CostIndices!AF$46^Cal_Adjustments!$M$23)+((Inp_CostIndices!AF$24^Cal_Adjustments!$K$23)-1))</f>
        <v>1</v>
      </c>
      <c r="AG705" s="50">
        <f>((((Inp_CostIndices!AG$13-1)*Inp_CostIndices!AG$68+1)^Cal_Adjustments!$J$23)*(Inp_CostIndices!AG$46^Cal_Adjustments!$M$23)+((Inp_CostIndices!AG$24^Cal_Adjustments!$K$23)-1))</f>
        <v>1</v>
      </c>
      <c r="AH705" s="50">
        <f>((((Inp_CostIndices!AH$13-1)*Inp_CostIndices!AH$68+1)^Cal_Adjustments!$J$23)*(Inp_CostIndices!AH$46^Cal_Adjustments!$M$23)+((Inp_CostIndices!AH$24^Cal_Adjustments!$K$23)-1))</f>
        <v>1</v>
      </c>
      <c r="AI705" s="50">
        <f>((((Inp_CostIndices!AI$13-1)*Inp_CostIndices!AI$68+1)^Cal_Adjustments!$J$23)*(Inp_CostIndices!AI$46^Cal_Adjustments!$M$23)+((Inp_CostIndices!AI$24^Cal_Adjustments!$K$23)-1))</f>
        <v>1</v>
      </c>
      <c r="AJ705" s="50">
        <f>((((Inp_CostIndices!AJ$13-1)*Inp_CostIndices!AJ$68+1)^Cal_Adjustments!$J$23)*(Inp_CostIndices!AJ$46^Cal_Adjustments!$M$23)+((Inp_CostIndices!AJ$24^Cal_Adjustments!$K$23)-1))</f>
        <v>1</v>
      </c>
      <c r="AK705" s="50">
        <f>((((Inp_CostIndices!AK$13-1)*Inp_CostIndices!AK$68+1)^Cal_Adjustments!$J$23)*(Inp_CostIndices!AK$46^Cal_Adjustments!$M$23)+((Inp_CostIndices!AK$24^Cal_Adjustments!$K$23)-1))</f>
        <v>1</v>
      </c>
      <c r="AU705" s="49"/>
    </row>
    <row r="706" spans="4:47" hidden="1" outlineLevel="1">
      <c r="D706" s="49" t="s">
        <v>296</v>
      </c>
      <c r="E706" s="49" t="s">
        <v>120</v>
      </c>
      <c r="F706" s="49" t="s">
        <v>89</v>
      </c>
      <c r="G706" s="49" t="s">
        <v>170</v>
      </c>
      <c r="H706" s="49" t="s">
        <v>301</v>
      </c>
      <c r="I706" s="49" t="s">
        <v>299</v>
      </c>
      <c r="J706" s="52"/>
      <c r="L706" s="49" t="s">
        <v>297</v>
      </c>
      <c r="Y706" s="50">
        <f>((((Inp_CostIndices!Y$14-1)*Inp_CostIndices!Y$68+1)^Cal_Adjustments!$J$23)*(Inp_CostIndices!Y$47^Cal_Adjustments!$M$23)+((Inp_CostIndices!Y$25^Cal_Adjustments!$K$23)-1))</f>
        <v>1</v>
      </c>
      <c r="Z706" s="50">
        <f>((((Inp_CostIndices!Z$14-1)*Inp_CostIndices!Z$68+1)^Cal_Adjustments!$J$23)*(Inp_CostIndices!Z$47^Cal_Adjustments!$M$23)+((Inp_CostIndices!Z$25^Cal_Adjustments!$K$23)-1))</f>
        <v>1</v>
      </c>
      <c r="AA706" s="50">
        <f>((((Inp_CostIndices!AA$14-1)*Inp_CostIndices!AA$68+1)^Cal_Adjustments!$J$23)*(Inp_CostIndices!AA$47^Cal_Adjustments!$M$23)+((Inp_CostIndices!AA$25^Cal_Adjustments!$K$23)-1))</f>
        <v>1</v>
      </c>
      <c r="AB706" s="50">
        <f>((((Inp_CostIndices!AB$14-1)*Inp_CostIndices!AB$68+1)^Cal_Adjustments!$J$23)*(Inp_CostIndices!AB$47^Cal_Adjustments!$M$23)+((Inp_CostIndices!AB$25^Cal_Adjustments!$K$23)-1))</f>
        <v>1</v>
      </c>
      <c r="AC706" s="50">
        <f>((((Inp_CostIndices!AC$14-1)*Inp_CostIndices!AC$68+1)^Cal_Adjustments!$J$23)*(Inp_CostIndices!AC$47^Cal_Adjustments!$M$23)+((Inp_CostIndices!AC$25^Cal_Adjustments!$K$23)-1))</f>
        <v>1</v>
      </c>
      <c r="AD706" s="50">
        <f>((((Inp_CostIndices!AD$14-1)*Inp_CostIndices!AD$68+1)^Cal_Adjustments!$J$23)*(Inp_CostIndices!AD$47^Cal_Adjustments!$M$23)+((Inp_CostIndices!AD$25^Cal_Adjustments!$K$23)-1))</f>
        <v>1</v>
      </c>
      <c r="AE706" s="50">
        <f>((((Inp_CostIndices!AE$14-1)*Inp_CostIndices!AE$68+1)^Cal_Adjustments!$J$23)*(Inp_CostIndices!AE$47^Cal_Adjustments!$M$23)+((Inp_CostIndices!AE$25^Cal_Adjustments!$K$23)-1))</f>
        <v>1</v>
      </c>
      <c r="AF706" s="50">
        <f>((((Inp_CostIndices!AF$14-1)*Inp_CostIndices!AF$68+1)^Cal_Adjustments!$J$23)*(Inp_CostIndices!AF$47^Cal_Adjustments!$M$23)+((Inp_CostIndices!AF$25^Cal_Adjustments!$K$23)-1))</f>
        <v>1</v>
      </c>
      <c r="AG706" s="50">
        <f>((((Inp_CostIndices!AG$14-1)*Inp_CostIndices!AG$68+1)^Cal_Adjustments!$J$23)*(Inp_CostIndices!AG$47^Cal_Adjustments!$M$23)+((Inp_CostIndices!AG$25^Cal_Adjustments!$K$23)-1))</f>
        <v>1</v>
      </c>
      <c r="AH706" s="50">
        <f>((((Inp_CostIndices!AH$14-1)*Inp_CostIndices!AH$68+1)^Cal_Adjustments!$J$23)*(Inp_CostIndices!AH$47^Cal_Adjustments!$M$23)+((Inp_CostIndices!AH$25^Cal_Adjustments!$K$23)-1))</f>
        <v>1</v>
      </c>
      <c r="AI706" s="50">
        <f>((((Inp_CostIndices!AI$14-1)*Inp_CostIndices!AI$68+1)^Cal_Adjustments!$J$23)*(Inp_CostIndices!AI$47^Cal_Adjustments!$M$23)+((Inp_CostIndices!AI$25^Cal_Adjustments!$K$23)-1))</f>
        <v>1</v>
      </c>
      <c r="AJ706" s="50">
        <f>((((Inp_CostIndices!AJ$14-1)*Inp_CostIndices!AJ$68+1)^Cal_Adjustments!$J$23)*(Inp_CostIndices!AJ$47^Cal_Adjustments!$M$23)+((Inp_CostIndices!AJ$25^Cal_Adjustments!$K$23)-1))</f>
        <v>1</v>
      </c>
      <c r="AK706" s="50">
        <f>((((Inp_CostIndices!AK$14-1)*Inp_CostIndices!AK$68+1)^Cal_Adjustments!$J$23)*(Inp_CostIndices!AK$47^Cal_Adjustments!$M$23)+((Inp_CostIndices!AK$25^Cal_Adjustments!$K$23)-1))</f>
        <v>1</v>
      </c>
      <c r="AU706" s="49"/>
    </row>
    <row r="707" spans="4:47" hidden="1" outlineLevel="1">
      <c r="D707" s="49" t="s">
        <v>296</v>
      </c>
      <c r="E707" s="49" t="s">
        <v>113</v>
      </c>
      <c r="F707" s="49" t="s">
        <v>89</v>
      </c>
      <c r="G707" s="49" t="s">
        <v>170</v>
      </c>
      <c r="H707" s="49" t="s">
        <v>301</v>
      </c>
      <c r="I707" s="49" t="s">
        <v>299</v>
      </c>
      <c r="J707" s="52"/>
      <c r="L707" s="49" t="s">
        <v>297</v>
      </c>
      <c r="Y707" s="50">
        <f>((((Inp_CostIndices!Y$15-1)*Inp_CostIndices!Y$68+1)^Cal_Adjustments!$J$23)*(Inp_CostIndices!Y$48^Cal_Adjustments!$M$23)+((Inp_CostIndices!Y$26^Cal_Adjustments!$K$23)-1))</f>
        <v>1</v>
      </c>
      <c r="Z707" s="50">
        <f>((((Inp_CostIndices!Z$15-1)*Inp_CostIndices!Z$68+1)^Cal_Adjustments!$J$23)*(Inp_CostIndices!Z$48^Cal_Adjustments!$M$23)+((Inp_CostIndices!Z$26^Cal_Adjustments!$K$23)-1))</f>
        <v>1</v>
      </c>
      <c r="AA707" s="50">
        <f>((((Inp_CostIndices!AA$15-1)*Inp_CostIndices!AA$68+1)^Cal_Adjustments!$J$23)*(Inp_CostIndices!AA$48^Cal_Adjustments!$M$23)+((Inp_CostIndices!AA$26^Cal_Adjustments!$K$23)-1))</f>
        <v>1</v>
      </c>
      <c r="AB707" s="50">
        <f>((((Inp_CostIndices!AB$15-1)*Inp_CostIndices!AB$68+1)^Cal_Adjustments!$J$23)*(Inp_CostIndices!AB$48^Cal_Adjustments!$M$23)+((Inp_CostIndices!AB$26^Cal_Adjustments!$K$23)-1))</f>
        <v>1</v>
      </c>
      <c r="AC707" s="50">
        <f>((((Inp_CostIndices!AC$15-1)*Inp_CostIndices!AC$68+1)^Cal_Adjustments!$J$23)*(Inp_CostIndices!AC$48^Cal_Adjustments!$M$23)+((Inp_CostIndices!AC$26^Cal_Adjustments!$K$23)-1))</f>
        <v>1</v>
      </c>
      <c r="AD707" s="50">
        <f>((((Inp_CostIndices!AD$15-1)*Inp_CostIndices!AD$68+1)^Cal_Adjustments!$J$23)*(Inp_CostIndices!AD$48^Cal_Adjustments!$M$23)+((Inp_CostIndices!AD$26^Cal_Adjustments!$K$23)-1))</f>
        <v>1</v>
      </c>
      <c r="AE707" s="50">
        <f>((((Inp_CostIndices!AE$15-1)*Inp_CostIndices!AE$68+1)^Cal_Adjustments!$J$23)*(Inp_CostIndices!AE$48^Cal_Adjustments!$M$23)+((Inp_CostIndices!AE$26^Cal_Adjustments!$K$23)-1))</f>
        <v>1</v>
      </c>
      <c r="AF707" s="50">
        <f>((((Inp_CostIndices!AF$15-1)*Inp_CostIndices!AF$68+1)^Cal_Adjustments!$J$23)*(Inp_CostIndices!AF$48^Cal_Adjustments!$M$23)+((Inp_CostIndices!AF$26^Cal_Adjustments!$K$23)-1))</f>
        <v>1</v>
      </c>
      <c r="AG707" s="50">
        <f>((((Inp_CostIndices!AG$15-1)*Inp_CostIndices!AG$68+1)^Cal_Adjustments!$J$23)*(Inp_CostIndices!AG$48^Cal_Adjustments!$M$23)+((Inp_CostIndices!AG$26^Cal_Adjustments!$K$23)-1))</f>
        <v>1</v>
      </c>
      <c r="AH707" s="50">
        <f>((((Inp_CostIndices!AH$15-1)*Inp_CostIndices!AH$68+1)^Cal_Adjustments!$J$23)*(Inp_CostIndices!AH$48^Cal_Adjustments!$M$23)+((Inp_CostIndices!AH$26^Cal_Adjustments!$K$23)-1))</f>
        <v>1</v>
      </c>
      <c r="AI707" s="50">
        <f>((((Inp_CostIndices!AI$15-1)*Inp_CostIndices!AI$68+1)^Cal_Adjustments!$J$23)*(Inp_CostIndices!AI$48^Cal_Adjustments!$M$23)+((Inp_CostIndices!AI$26^Cal_Adjustments!$K$23)-1))</f>
        <v>1</v>
      </c>
      <c r="AJ707" s="50">
        <f>((((Inp_CostIndices!AJ$15-1)*Inp_CostIndices!AJ$68+1)^Cal_Adjustments!$J$23)*(Inp_CostIndices!AJ$48^Cal_Adjustments!$M$23)+((Inp_CostIndices!AJ$26^Cal_Adjustments!$K$23)-1))</f>
        <v>1</v>
      </c>
      <c r="AK707" s="50">
        <f>((((Inp_CostIndices!AK$15-1)*Inp_CostIndices!AK$68+1)^Cal_Adjustments!$J$23)*(Inp_CostIndices!AK$48^Cal_Adjustments!$M$23)+((Inp_CostIndices!AK$26^Cal_Adjustments!$K$23)-1))</f>
        <v>1</v>
      </c>
      <c r="AU707" s="49"/>
    </row>
    <row r="708" spans="4:47" hidden="1" outlineLevel="1">
      <c r="D708" s="49" t="s">
        <v>296</v>
      </c>
      <c r="E708" s="49" t="s">
        <v>128</v>
      </c>
      <c r="F708" s="49" t="s">
        <v>89</v>
      </c>
      <c r="G708" s="49" t="s">
        <v>170</v>
      </c>
      <c r="H708" s="49" t="s">
        <v>301</v>
      </c>
      <c r="I708" s="49" t="s">
        <v>299</v>
      </c>
      <c r="J708" s="52"/>
      <c r="L708" s="49" t="s">
        <v>297</v>
      </c>
      <c r="Y708" s="50">
        <f>((((Inp_CostIndices!Y$16-1)*Inp_CostIndices!Y$68+1)^Cal_Adjustments!$J$23)*(Inp_CostIndices!Y$49^Cal_Adjustments!$M$23)+((Inp_CostIndices!Y$27^Cal_Adjustments!$K$23)-1))</f>
        <v>1</v>
      </c>
      <c r="Z708" s="50">
        <f>((((Inp_CostIndices!Z$16-1)*Inp_CostIndices!Z$68+1)^Cal_Adjustments!$J$23)*(Inp_CostIndices!Z$49^Cal_Adjustments!$M$23)+((Inp_CostIndices!Z$27^Cal_Adjustments!$K$23)-1))</f>
        <v>1</v>
      </c>
      <c r="AA708" s="50">
        <f>((((Inp_CostIndices!AA$16-1)*Inp_CostIndices!AA$68+1)^Cal_Adjustments!$J$23)*(Inp_CostIndices!AA$49^Cal_Adjustments!$M$23)+((Inp_CostIndices!AA$27^Cal_Adjustments!$K$23)-1))</f>
        <v>1</v>
      </c>
      <c r="AB708" s="50">
        <f>((((Inp_CostIndices!AB$16-1)*Inp_CostIndices!AB$68+1)^Cal_Adjustments!$J$23)*(Inp_CostIndices!AB$49^Cal_Adjustments!$M$23)+((Inp_CostIndices!AB$27^Cal_Adjustments!$K$23)-1))</f>
        <v>1</v>
      </c>
      <c r="AC708" s="50">
        <f>((((Inp_CostIndices!AC$16-1)*Inp_CostIndices!AC$68+1)^Cal_Adjustments!$J$23)*(Inp_CostIndices!AC$49^Cal_Adjustments!$M$23)+((Inp_CostIndices!AC$27^Cal_Adjustments!$K$23)-1))</f>
        <v>1</v>
      </c>
      <c r="AD708" s="50">
        <f>((((Inp_CostIndices!AD$16-1)*Inp_CostIndices!AD$68+1)^Cal_Adjustments!$J$23)*(Inp_CostIndices!AD$49^Cal_Adjustments!$M$23)+((Inp_CostIndices!AD$27^Cal_Adjustments!$K$23)-1))</f>
        <v>1</v>
      </c>
      <c r="AE708" s="50">
        <f>((((Inp_CostIndices!AE$16-1)*Inp_CostIndices!AE$68+1)^Cal_Adjustments!$J$23)*(Inp_CostIndices!AE$49^Cal_Adjustments!$M$23)+((Inp_CostIndices!AE$27^Cal_Adjustments!$K$23)-1))</f>
        <v>1</v>
      </c>
      <c r="AF708" s="50">
        <f>((((Inp_CostIndices!AF$16-1)*Inp_CostIndices!AF$68+1)^Cal_Adjustments!$J$23)*(Inp_CostIndices!AF$49^Cal_Adjustments!$M$23)+((Inp_CostIndices!AF$27^Cal_Adjustments!$K$23)-1))</f>
        <v>1</v>
      </c>
      <c r="AG708" s="50">
        <f>((((Inp_CostIndices!AG$16-1)*Inp_CostIndices!AG$68+1)^Cal_Adjustments!$J$23)*(Inp_CostIndices!AG$49^Cal_Adjustments!$M$23)+((Inp_CostIndices!AG$27^Cal_Adjustments!$K$23)-1))</f>
        <v>1</v>
      </c>
      <c r="AH708" s="50">
        <f>((((Inp_CostIndices!AH$16-1)*Inp_CostIndices!AH$68+1)^Cal_Adjustments!$J$23)*(Inp_CostIndices!AH$49^Cal_Adjustments!$M$23)+((Inp_CostIndices!AH$27^Cal_Adjustments!$K$23)-1))</f>
        <v>1</v>
      </c>
      <c r="AI708" s="50">
        <f>((((Inp_CostIndices!AI$16-1)*Inp_CostIndices!AI$68+1)^Cal_Adjustments!$J$23)*(Inp_CostIndices!AI$49^Cal_Adjustments!$M$23)+((Inp_CostIndices!AI$27^Cal_Adjustments!$K$23)-1))</f>
        <v>1</v>
      </c>
      <c r="AJ708" s="50">
        <f>((((Inp_CostIndices!AJ$16-1)*Inp_CostIndices!AJ$68+1)^Cal_Adjustments!$J$23)*(Inp_CostIndices!AJ$49^Cal_Adjustments!$M$23)+((Inp_CostIndices!AJ$27^Cal_Adjustments!$K$23)-1))</f>
        <v>1</v>
      </c>
      <c r="AK708" s="50">
        <f>((((Inp_CostIndices!AK$16-1)*Inp_CostIndices!AK$68+1)^Cal_Adjustments!$J$23)*(Inp_CostIndices!AK$49^Cal_Adjustments!$M$23)+((Inp_CostIndices!AK$27^Cal_Adjustments!$K$23)-1))</f>
        <v>1</v>
      </c>
      <c r="AU708" s="49"/>
    </row>
    <row r="709" spans="4:47" hidden="1" outlineLevel="1">
      <c r="D709" s="49" t="s">
        <v>296</v>
      </c>
      <c r="E709" s="49" t="s">
        <v>132</v>
      </c>
      <c r="F709" s="49" t="s">
        <v>89</v>
      </c>
      <c r="G709" s="49" t="s">
        <v>170</v>
      </c>
      <c r="H709" s="49" t="s">
        <v>301</v>
      </c>
      <c r="I709" s="49" t="s">
        <v>299</v>
      </c>
      <c r="J709" s="52"/>
      <c r="L709" s="49" t="s">
        <v>297</v>
      </c>
      <c r="Y709" s="50">
        <f>((((Inp_CostIndices!Y$17-1)*Inp_CostIndices!Y$68+1)^Cal_Adjustments!$J$23)*(Inp_CostIndices!Y$50^Cal_Adjustments!$M$23)+((Inp_CostIndices!Y$28^Cal_Adjustments!$K$23)-1))</f>
        <v>1</v>
      </c>
      <c r="Z709" s="50">
        <f>((((Inp_CostIndices!Z$17-1)*Inp_CostIndices!Z$68+1)^Cal_Adjustments!$J$23)*(Inp_CostIndices!Z$50^Cal_Adjustments!$M$23)+((Inp_CostIndices!Z$28^Cal_Adjustments!$K$23)-1))</f>
        <v>1</v>
      </c>
      <c r="AA709" s="50">
        <f>((((Inp_CostIndices!AA$17-1)*Inp_CostIndices!AA$68+1)^Cal_Adjustments!$J$23)*(Inp_CostIndices!AA$50^Cal_Adjustments!$M$23)+((Inp_CostIndices!AA$28^Cal_Adjustments!$K$23)-1))</f>
        <v>1</v>
      </c>
      <c r="AB709" s="50">
        <f>((((Inp_CostIndices!AB$17-1)*Inp_CostIndices!AB$68+1)^Cal_Adjustments!$J$23)*(Inp_CostIndices!AB$50^Cal_Adjustments!$M$23)+((Inp_CostIndices!AB$28^Cal_Adjustments!$K$23)-1))</f>
        <v>1</v>
      </c>
      <c r="AC709" s="50">
        <f>((((Inp_CostIndices!AC$17-1)*Inp_CostIndices!AC$68+1)^Cal_Adjustments!$J$23)*(Inp_CostIndices!AC$50^Cal_Adjustments!$M$23)+((Inp_CostIndices!AC$28^Cal_Adjustments!$K$23)-1))</f>
        <v>1</v>
      </c>
      <c r="AD709" s="50">
        <f>((((Inp_CostIndices!AD$17-1)*Inp_CostIndices!AD$68+1)^Cal_Adjustments!$J$23)*(Inp_CostIndices!AD$50^Cal_Adjustments!$M$23)+((Inp_CostIndices!AD$28^Cal_Adjustments!$K$23)-1))</f>
        <v>1</v>
      </c>
      <c r="AE709" s="50">
        <f>((((Inp_CostIndices!AE$17-1)*Inp_CostIndices!AE$68+1)^Cal_Adjustments!$J$23)*(Inp_CostIndices!AE$50^Cal_Adjustments!$M$23)+((Inp_CostIndices!AE$28^Cal_Adjustments!$K$23)-1))</f>
        <v>1</v>
      </c>
      <c r="AF709" s="50">
        <f>((((Inp_CostIndices!AF$17-1)*Inp_CostIndices!AF$68+1)^Cal_Adjustments!$J$23)*(Inp_CostIndices!AF$50^Cal_Adjustments!$M$23)+((Inp_CostIndices!AF$28^Cal_Adjustments!$K$23)-1))</f>
        <v>1</v>
      </c>
      <c r="AG709" s="50">
        <f>((((Inp_CostIndices!AG$17-1)*Inp_CostIndices!AG$68+1)^Cal_Adjustments!$J$23)*(Inp_CostIndices!AG$50^Cal_Adjustments!$M$23)+((Inp_CostIndices!AG$28^Cal_Adjustments!$K$23)-1))</f>
        <v>1</v>
      </c>
      <c r="AH709" s="50">
        <f>((((Inp_CostIndices!AH$17-1)*Inp_CostIndices!AH$68+1)^Cal_Adjustments!$J$23)*(Inp_CostIndices!AH$50^Cal_Adjustments!$M$23)+((Inp_CostIndices!AH$28^Cal_Adjustments!$K$23)-1))</f>
        <v>1</v>
      </c>
      <c r="AI709" s="50">
        <f>((((Inp_CostIndices!AI$17-1)*Inp_CostIndices!AI$68+1)^Cal_Adjustments!$J$23)*(Inp_CostIndices!AI$50^Cal_Adjustments!$M$23)+((Inp_CostIndices!AI$28^Cal_Adjustments!$K$23)-1))</f>
        <v>1</v>
      </c>
      <c r="AJ709" s="50">
        <f>((((Inp_CostIndices!AJ$17-1)*Inp_CostIndices!AJ$68+1)^Cal_Adjustments!$J$23)*(Inp_CostIndices!AJ$50^Cal_Adjustments!$M$23)+((Inp_CostIndices!AJ$28^Cal_Adjustments!$K$23)-1))</f>
        <v>1</v>
      </c>
      <c r="AK709" s="50">
        <f>((((Inp_CostIndices!AK$17-1)*Inp_CostIndices!AK$68+1)^Cal_Adjustments!$J$23)*(Inp_CostIndices!AK$50^Cal_Adjustments!$M$23)+((Inp_CostIndices!AK$28^Cal_Adjustments!$K$23)-1))</f>
        <v>1</v>
      </c>
      <c r="AU709" s="49"/>
    </row>
    <row r="710" spans="4:47" hidden="1" outlineLevel="1">
      <c r="D710" s="49" t="s">
        <v>296</v>
      </c>
      <c r="E710" s="49" t="s">
        <v>121</v>
      </c>
      <c r="F710" s="49" t="s">
        <v>89</v>
      </c>
      <c r="G710" s="49" t="s">
        <v>170</v>
      </c>
      <c r="H710" s="49" t="s">
        <v>301</v>
      </c>
      <c r="I710" s="49" t="s">
        <v>299</v>
      </c>
      <c r="J710" s="52"/>
      <c r="L710" s="49" t="s">
        <v>297</v>
      </c>
      <c r="Y710" s="50">
        <f>((((Inp_CostIndices!Y$18-1)*Inp_CostIndices!Y$68+1)^Cal_Adjustments!$J$23)*(Inp_CostIndices!Y$51^Cal_Adjustments!$M$23)+((Inp_CostIndices!Y$29^Cal_Adjustments!$K$23)-1))</f>
        <v>1</v>
      </c>
      <c r="Z710" s="50">
        <f>((((Inp_CostIndices!Z$18-1)*Inp_CostIndices!Z$68+1)^Cal_Adjustments!$J$23)*(Inp_CostIndices!Z$51^Cal_Adjustments!$M$23)+((Inp_CostIndices!Z$29^Cal_Adjustments!$K$23)-1))</f>
        <v>1</v>
      </c>
      <c r="AA710" s="50">
        <f>((((Inp_CostIndices!AA$18-1)*Inp_CostIndices!AA$68+1)^Cal_Adjustments!$J$23)*(Inp_CostIndices!AA$51^Cal_Adjustments!$M$23)+((Inp_CostIndices!AA$29^Cal_Adjustments!$K$23)-1))</f>
        <v>1</v>
      </c>
      <c r="AB710" s="50">
        <f>((((Inp_CostIndices!AB$18-1)*Inp_CostIndices!AB$68+1)^Cal_Adjustments!$J$23)*(Inp_CostIndices!AB$51^Cal_Adjustments!$M$23)+((Inp_CostIndices!AB$29^Cal_Adjustments!$K$23)-1))</f>
        <v>1</v>
      </c>
      <c r="AC710" s="50">
        <f>((((Inp_CostIndices!AC$18-1)*Inp_CostIndices!AC$68+1)^Cal_Adjustments!$J$23)*(Inp_CostIndices!AC$51^Cal_Adjustments!$M$23)+((Inp_CostIndices!AC$29^Cal_Adjustments!$K$23)-1))</f>
        <v>1</v>
      </c>
      <c r="AD710" s="50">
        <f>((((Inp_CostIndices!AD$18-1)*Inp_CostIndices!AD$68+1)^Cal_Adjustments!$J$23)*(Inp_CostIndices!AD$51^Cal_Adjustments!$M$23)+((Inp_CostIndices!AD$29^Cal_Adjustments!$K$23)-1))</f>
        <v>1</v>
      </c>
      <c r="AE710" s="50">
        <f>((((Inp_CostIndices!AE$18-1)*Inp_CostIndices!AE$68+1)^Cal_Adjustments!$J$23)*(Inp_CostIndices!AE$51^Cal_Adjustments!$M$23)+((Inp_CostIndices!AE$29^Cal_Adjustments!$K$23)-1))</f>
        <v>1</v>
      </c>
      <c r="AF710" s="50">
        <f>((((Inp_CostIndices!AF$18-1)*Inp_CostIndices!AF$68+1)^Cal_Adjustments!$J$23)*(Inp_CostIndices!AF$51^Cal_Adjustments!$M$23)+((Inp_CostIndices!AF$29^Cal_Adjustments!$K$23)-1))</f>
        <v>1</v>
      </c>
      <c r="AG710" s="50">
        <f>((((Inp_CostIndices!AG$18-1)*Inp_CostIndices!AG$68+1)^Cal_Adjustments!$J$23)*(Inp_CostIndices!AG$51^Cal_Adjustments!$M$23)+((Inp_CostIndices!AG$29^Cal_Adjustments!$K$23)-1))</f>
        <v>1</v>
      </c>
      <c r="AH710" s="50">
        <f>((((Inp_CostIndices!AH$18-1)*Inp_CostIndices!AH$68+1)^Cal_Adjustments!$J$23)*(Inp_CostIndices!AH$51^Cal_Adjustments!$M$23)+((Inp_CostIndices!AH$29^Cal_Adjustments!$K$23)-1))</f>
        <v>1</v>
      </c>
      <c r="AI710" s="50">
        <f>((((Inp_CostIndices!AI$18-1)*Inp_CostIndices!AI$68+1)^Cal_Adjustments!$J$23)*(Inp_CostIndices!AI$51^Cal_Adjustments!$M$23)+((Inp_CostIndices!AI$29^Cal_Adjustments!$K$23)-1))</f>
        <v>1</v>
      </c>
      <c r="AJ710" s="50">
        <f>((((Inp_CostIndices!AJ$18-1)*Inp_CostIndices!AJ$68+1)^Cal_Adjustments!$J$23)*(Inp_CostIndices!AJ$51^Cal_Adjustments!$M$23)+((Inp_CostIndices!AJ$29^Cal_Adjustments!$K$23)-1))</f>
        <v>1</v>
      </c>
      <c r="AK710" s="50">
        <f>((((Inp_CostIndices!AK$18-1)*Inp_CostIndices!AK$68+1)^Cal_Adjustments!$J$23)*(Inp_CostIndices!AK$51^Cal_Adjustments!$M$23)+((Inp_CostIndices!AK$29^Cal_Adjustments!$K$23)-1))</f>
        <v>1</v>
      </c>
      <c r="AU710" s="49"/>
    </row>
    <row r="711" spans="4:47" hidden="1" outlineLevel="1">
      <c r="D711" s="49" t="s">
        <v>296</v>
      </c>
      <c r="E711" s="49" t="s">
        <v>109</v>
      </c>
      <c r="F711" s="49" t="s">
        <v>89</v>
      </c>
      <c r="G711" s="49" t="s">
        <v>170</v>
      </c>
      <c r="H711" s="49" t="s">
        <v>302</v>
      </c>
      <c r="I711" s="49" t="s">
        <v>299</v>
      </c>
      <c r="J711" s="52"/>
      <c r="L711" s="49" t="s">
        <v>297</v>
      </c>
      <c r="Y711" s="50">
        <f>((((Inp_CostIndices!Y$11-1)*Inp_CostIndices!Y$68+1)^Cal_Adjustments!$J$23)*(Inp_CostIndices!Y$44^Cal_Adjustments!$M$23)+((Inp_CostIndices!Y$22^Cal_Adjustments!$K$23)-1))</f>
        <v>1</v>
      </c>
      <c r="Z711" s="50">
        <f>((((Inp_CostIndices!Z$11-1)*Inp_CostIndices!Z$68+1)^Cal_Adjustments!$J$23)*(Inp_CostIndices!Z$44^Cal_Adjustments!$M$23)+((Inp_CostIndices!Z$22^Cal_Adjustments!$K$23)-1))</f>
        <v>1</v>
      </c>
      <c r="AA711" s="50">
        <f>((((Inp_CostIndices!AA$11-1)*Inp_CostIndices!AA$68+1)^Cal_Adjustments!$J$23)*(Inp_CostIndices!AA$44^Cal_Adjustments!$M$23)+((Inp_CostIndices!AA$22^Cal_Adjustments!$K$23)-1))</f>
        <v>1</v>
      </c>
      <c r="AB711" s="50">
        <f>((((Inp_CostIndices!AB$11-1)*Inp_CostIndices!AB$68+1)^Cal_Adjustments!$J$23)*(Inp_CostIndices!AB$44^Cal_Adjustments!$M$23)+((Inp_CostIndices!AB$22^Cal_Adjustments!$K$23)-1))</f>
        <v>1</v>
      </c>
      <c r="AC711" s="50">
        <f>((((Inp_CostIndices!AC$11-1)*Inp_CostIndices!AC$68+1)^Cal_Adjustments!$J$23)*(Inp_CostIndices!AC$44^Cal_Adjustments!$M$23)+((Inp_CostIndices!AC$22^Cal_Adjustments!$K$23)-1))</f>
        <v>1</v>
      </c>
      <c r="AD711" s="50">
        <f>((((Inp_CostIndices!AD$11-1)*Inp_CostIndices!AD$68+1)^Cal_Adjustments!$J$23)*(Inp_CostIndices!AD$44^Cal_Adjustments!$M$23)+((Inp_CostIndices!AD$22^Cal_Adjustments!$K$23)-1))</f>
        <v>1</v>
      </c>
      <c r="AE711" s="50">
        <f>((((Inp_CostIndices!AE$11-1)*Inp_CostIndices!AE$68+1)^Cal_Adjustments!$J$23)*(Inp_CostIndices!AE$44^Cal_Adjustments!$M$23)+((Inp_CostIndices!AE$22^Cal_Adjustments!$K$23)-1))</f>
        <v>1</v>
      </c>
      <c r="AF711" s="50">
        <f>((((Inp_CostIndices!AF$11-1)*Inp_CostIndices!AF$68+1)^Cal_Adjustments!$J$23)*(Inp_CostIndices!AF$44^Cal_Adjustments!$M$23)+((Inp_CostIndices!AF$22^Cal_Adjustments!$K$23)-1))</f>
        <v>1</v>
      </c>
      <c r="AG711" s="50">
        <f>((((Inp_CostIndices!AG$11-1)*Inp_CostIndices!AG$68+1)^Cal_Adjustments!$J$23)*(Inp_CostIndices!AG$44^Cal_Adjustments!$M$23)+((Inp_CostIndices!AG$22^Cal_Adjustments!$K$23)-1))</f>
        <v>1</v>
      </c>
      <c r="AH711" s="50">
        <f>((((Inp_CostIndices!AH$11-1)*Inp_CostIndices!AH$68+1)^Cal_Adjustments!$J$23)*(Inp_CostIndices!AH$44^Cal_Adjustments!$M$23)+((Inp_CostIndices!AH$22^Cal_Adjustments!$K$23)-1))</f>
        <v>1</v>
      </c>
      <c r="AI711" s="50">
        <f>((((Inp_CostIndices!AI$11-1)*Inp_CostIndices!AI$68+1)^Cal_Adjustments!$J$23)*(Inp_CostIndices!AI$44^Cal_Adjustments!$M$23)+((Inp_CostIndices!AI$22^Cal_Adjustments!$K$23)-1))</f>
        <v>1</v>
      </c>
      <c r="AJ711" s="50">
        <f>((((Inp_CostIndices!AJ$11-1)*Inp_CostIndices!AJ$68+1)^Cal_Adjustments!$J$23)*(Inp_CostIndices!AJ$44^Cal_Adjustments!$M$23)+((Inp_CostIndices!AJ$22^Cal_Adjustments!$K$23)-1))</f>
        <v>1</v>
      </c>
      <c r="AK711" s="50">
        <f>((((Inp_CostIndices!AK$11-1)*Inp_CostIndices!AK$68+1)^Cal_Adjustments!$J$23)*(Inp_CostIndices!AK$44^Cal_Adjustments!$M$23)+((Inp_CostIndices!AK$22^Cal_Adjustments!$K$23)-1))</f>
        <v>1</v>
      </c>
      <c r="AU711" s="49"/>
    </row>
    <row r="712" spans="4:47" hidden="1" outlineLevel="1">
      <c r="D712" s="49" t="s">
        <v>296</v>
      </c>
      <c r="E712" s="49" t="s">
        <v>112</v>
      </c>
      <c r="F712" s="49" t="s">
        <v>89</v>
      </c>
      <c r="G712" s="49" t="s">
        <v>170</v>
      </c>
      <c r="H712" s="49" t="s">
        <v>302</v>
      </c>
      <c r="I712" s="49" t="s">
        <v>299</v>
      </c>
      <c r="J712" s="52"/>
      <c r="L712" s="49" t="s">
        <v>297</v>
      </c>
      <c r="Y712" s="50">
        <f>((((Inp_CostIndices!Y$12-1)*Inp_CostIndices!Y$68+1)^Cal_Adjustments!$J$23)*(Inp_CostIndices!Y$45^Cal_Adjustments!$M$23)+((Inp_CostIndices!Y$23^Cal_Adjustments!$K$23)-1))</f>
        <v>1</v>
      </c>
      <c r="Z712" s="50">
        <f>((((Inp_CostIndices!Z$12-1)*Inp_CostIndices!Z$68+1)^Cal_Adjustments!$J$23)*(Inp_CostIndices!Z$45^Cal_Adjustments!$M$23)+((Inp_CostIndices!Z$23^Cal_Adjustments!$K$23)-1))</f>
        <v>1</v>
      </c>
      <c r="AA712" s="50">
        <f>((((Inp_CostIndices!AA$12-1)*Inp_CostIndices!AA$68+1)^Cal_Adjustments!$J$23)*(Inp_CostIndices!AA$45^Cal_Adjustments!$M$23)+((Inp_CostIndices!AA$23^Cal_Adjustments!$K$23)-1))</f>
        <v>1</v>
      </c>
      <c r="AB712" s="50">
        <f>((((Inp_CostIndices!AB$12-1)*Inp_CostIndices!AB$68+1)^Cal_Adjustments!$J$23)*(Inp_CostIndices!AB$45^Cal_Adjustments!$M$23)+((Inp_CostIndices!AB$23^Cal_Adjustments!$K$23)-1))</f>
        <v>1</v>
      </c>
      <c r="AC712" s="50">
        <f>((((Inp_CostIndices!AC$12-1)*Inp_CostIndices!AC$68+1)^Cal_Adjustments!$J$23)*(Inp_CostIndices!AC$45^Cal_Adjustments!$M$23)+((Inp_CostIndices!AC$23^Cal_Adjustments!$K$23)-1))</f>
        <v>1</v>
      </c>
      <c r="AD712" s="50">
        <f>((((Inp_CostIndices!AD$12-1)*Inp_CostIndices!AD$68+1)^Cal_Adjustments!$J$23)*(Inp_CostIndices!AD$45^Cal_Adjustments!$M$23)+((Inp_CostIndices!AD$23^Cal_Adjustments!$K$23)-1))</f>
        <v>1</v>
      </c>
      <c r="AE712" s="50">
        <f>((((Inp_CostIndices!AE$12-1)*Inp_CostIndices!AE$68+1)^Cal_Adjustments!$J$23)*(Inp_CostIndices!AE$45^Cal_Adjustments!$M$23)+((Inp_CostIndices!AE$23^Cal_Adjustments!$K$23)-1))</f>
        <v>1</v>
      </c>
      <c r="AF712" s="50">
        <f>((((Inp_CostIndices!AF$12-1)*Inp_CostIndices!AF$68+1)^Cal_Adjustments!$J$23)*(Inp_CostIndices!AF$45^Cal_Adjustments!$M$23)+((Inp_CostIndices!AF$23^Cal_Adjustments!$K$23)-1))</f>
        <v>1</v>
      </c>
      <c r="AG712" s="50">
        <f>((((Inp_CostIndices!AG$12-1)*Inp_CostIndices!AG$68+1)^Cal_Adjustments!$J$23)*(Inp_CostIndices!AG$45^Cal_Adjustments!$M$23)+((Inp_CostIndices!AG$23^Cal_Adjustments!$K$23)-1))</f>
        <v>1</v>
      </c>
      <c r="AH712" s="50">
        <f>((((Inp_CostIndices!AH$12-1)*Inp_CostIndices!AH$68+1)^Cal_Adjustments!$J$23)*(Inp_CostIndices!AH$45^Cal_Adjustments!$M$23)+((Inp_CostIndices!AH$23^Cal_Adjustments!$K$23)-1))</f>
        <v>1</v>
      </c>
      <c r="AI712" s="50">
        <f>((((Inp_CostIndices!AI$12-1)*Inp_CostIndices!AI$68+1)^Cal_Adjustments!$J$23)*(Inp_CostIndices!AI$45^Cal_Adjustments!$M$23)+((Inp_CostIndices!AI$23^Cal_Adjustments!$K$23)-1))</f>
        <v>1</v>
      </c>
      <c r="AJ712" s="50">
        <f>((((Inp_CostIndices!AJ$12-1)*Inp_CostIndices!AJ$68+1)^Cal_Adjustments!$J$23)*(Inp_CostIndices!AJ$45^Cal_Adjustments!$M$23)+((Inp_CostIndices!AJ$23^Cal_Adjustments!$K$23)-1))</f>
        <v>1</v>
      </c>
      <c r="AK712" s="50">
        <f>((((Inp_CostIndices!AK$12-1)*Inp_CostIndices!AK$68+1)^Cal_Adjustments!$J$23)*(Inp_CostIndices!AK$45^Cal_Adjustments!$M$23)+((Inp_CostIndices!AK$23^Cal_Adjustments!$K$23)-1))</f>
        <v>1</v>
      </c>
      <c r="AU712" s="49"/>
    </row>
    <row r="713" spans="4:47" hidden="1" outlineLevel="1">
      <c r="D713" s="49" t="s">
        <v>296</v>
      </c>
      <c r="E713" s="49" t="s">
        <v>116</v>
      </c>
      <c r="F713" s="49" t="s">
        <v>89</v>
      </c>
      <c r="G713" s="49" t="s">
        <v>170</v>
      </c>
      <c r="H713" s="49" t="s">
        <v>302</v>
      </c>
      <c r="I713" s="49" t="s">
        <v>299</v>
      </c>
      <c r="J713" s="52"/>
      <c r="L713" s="49" t="s">
        <v>297</v>
      </c>
      <c r="Y713" s="50">
        <f>((((Inp_CostIndices!Y$13-1)*Inp_CostIndices!Y$68+1)^Cal_Adjustments!$J$23)*(Inp_CostIndices!Y$46^Cal_Adjustments!$M$23)+((Inp_CostIndices!Y$24^Cal_Adjustments!$K$23)-1))</f>
        <v>1</v>
      </c>
      <c r="Z713" s="50">
        <f>((((Inp_CostIndices!Z$13-1)*Inp_CostIndices!Z$68+1)^Cal_Adjustments!$J$23)*(Inp_CostIndices!Z$46^Cal_Adjustments!$M$23)+((Inp_CostIndices!Z$24^Cal_Adjustments!$K$23)-1))</f>
        <v>1</v>
      </c>
      <c r="AA713" s="50">
        <f>((((Inp_CostIndices!AA$13-1)*Inp_CostIndices!AA$68+1)^Cal_Adjustments!$J$23)*(Inp_CostIndices!AA$46^Cal_Adjustments!$M$23)+((Inp_CostIndices!AA$24^Cal_Adjustments!$K$23)-1))</f>
        <v>1</v>
      </c>
      <c r="AB713" s="50">
        <f>((((Inp_CostIndices!AB$13-1)*Inp_CostIndices!AB$68+1)^Cal_Adjustments!$J$23)*(Inp_CostIndices!AB$46^Cal_Adjustments!$M$23)+((Inp_CostIndices!AB$24^Cal_Adjustments!$K$23)-1))</f>
        <v>1</v>
      </c>
      <c r="AC713" s="50">
        <f>((((Inp_CostIndices!AC$13-1)*Inp_CostIndices!AC$68+1)^Cal_Adjustments!$J$23)*(Inp_CostIndices!AC$46^Cal_Adjustments!$M$23)+((Inp_CostIndices!AC$24^Cal_Adjustments!$K$23)-1))</f>
        <v>1</v>
      </c>
      <c r="AD713" s="50">
        <f>((((Inp_CostIndices!AD$13-1)*Inp_CostIndices!AD$68+1)^Cal_Adjustments!$J$23)*(Inp_CostIndices!AD$46^Cal_Adjustments!$M$23)+((Inp_CostIndices!AD$24^Cal_Adjustments!$K$23)-1))</f>
        <v>1</v>
      </c>
      <c r="AE713" s="50">
        <f>((((Inp_CostIndices!AE$13-1)*Inp_CostIndices!AE$68+1)^Cal_Adjustments!$J$23)*(Inp_CostIndices!AE$46^Cal_Adjustments!$M$23)+((Inp_CostIndices!AE$24^Cal_Adjustments!$K$23)-1))</f>
        <v>1</v>
      </c>
      <c r="AF713" s="50">
        <f>((((Inp_CostIndices!AF$13-1)*Inp_CostIndices!AF$68+1)^Cal_Adjustments!$J$23)*(Inp_CostIndices!AF$46^Cal_Adjustments!$M$23)+((Inp_CostIndices!AF$24^Cal_Adjustments!$K$23)-1))</f>
        <v>1</v>
      </c>
      <c r="AG713" s="50">
        <f>((((Inp_CostIndices!AG$13-1)*Inp_CostIndices!AG$68+1)^Cal_Adjustments!$J$23)*(Inp_CostIndices!AG$46^Cal_Adjustments!$M$23)+((Inp_CostIndices!AG$24^Cal_Adjustments!$K$23)-1))</f>
        <v>1</v>
      </c>
      <c r="AH713" s="50">
        <f>((((Inp_CostIndices!AH$13-1)*Inp_CostIndices!AH$68+1)^Cal_Adjustments!$J$23)*(Inp_CostIndices!AH$46^Cal_Adjustments!$M$23)+((Inp_CostIndices!AH$24^Cal_Adjustments!$K$23)-1))</f>
        <v>1</v>
      </c>
      <c r="AI713" s="50">
        <f>((((Inp_CostIndices!AI$13-1)*Inp_CostIndices!AI$68+1)^Cal_Adjustments!$J$23)*(Inp_CostIndices!AI$46^Cal_Adjustments!$M$23)+((Inp_CostIndices!AI$24^Cal_Adjustments!$K$23)-1))</f>
        <v>1</v>
      </c>
      <c r="AJ713" s="50">
        <f>((((Inp_CostIndices!AJ$13-1)*Inp_CostIndices!AJ$68+1)^Cal_Adjustments!$J$23)*(Inp_CostIndices!AJ$46^Cal_Adjustments!$M$23)+((Inp_CostIndices!AJ$24^Cal_Adjustments!$K$23)-1))</f>
        <v>1</v>
      </c>
      <c r="AK713" s="50">
        <f>((((Inp_CostIndices!AK$13-1)*Inp_CostIndices!AK$68+1)^Cal_Adjustments!$J$23)*(Inp_CostIndices!AK$46^Cal_Adjustments!$M$23)+((Inp_CostIndices!AK$24^Cal_Adjustments!$K$23)-1))</f>
        <v>1</v>
      </c>
      <c r="AU713" s="49"/>
    </row>
    <row r="714" spans="4:47" hidden="1" outlineLevel="1">
      <c r="D714" s="49" t="s">
        <v>296</v>
      </c>
      <c r="E714" s="49" t="s">
        <v>120</v>
      </c>
      <c r="F714" s="49" t="s">
        <v>89</v>
      </c>
      <c r="G714" s="49" t="s">
        <v>170</v>
      </c>
      <c r="H714" s="49" t="s">
        <v>302</v>
      </c>
      <c r="I714" s="49" t="s">
        <v>299</v>
      </c>
      <c r="J714" s="52"/>
      <c r="L714" s="49" t="s">
        <v>297</v>
      </c>
      <c r="Y714" s="50">
        <f>((((Inp_CostIndices!Y$14-1)*Inp_CostIndices!Y$68+1)^Cal_Adjustments!$J$23)*(Inp_CostIndices!Y$47^Cal_Adjustments!$M$23)+((Inp_CostIndices!Y$25^Cal_Adjustments!$K$23)-1))</f>
        <v>1</v>
      </c>
      <c r="Z714" s="50">
        <f>((((Inp_CostIndices!Z$14-1)*Inp_CostIndices!Z$68+1)^Cal_Adjustments!$J$23)*(Inp_CostIndices!Z$47^Cal_Adjustments!$M$23)+((Inp_CostIndices!Z$25^Cal_Adjustments!$K$23)-1))</f>
        <v>1</v>
      </c>
      <c r="AA714" s="50">
        <f>((((Inp_CostIndices!AA$14-1)*Inp_CostIndices!AA$68+1)^Cal_Adjustments!$J$23)*(Inp_CostIndices!AA$47^Cal_Adjustments!$M$23)+((Inp_CostIndices!AA$25^Cal_Adjustments!$K$23)-1))</f>
        <v>1</v>
      </c>
      <c r="AB714" s="50">
        <f>((((Inp_CostIndices!AB$14-1)*Inp_CostIndices!AB$68+1)^Cal_Adjustments!$J$23)*(Inp_CostIndices!AB$47^Cal_Adjustments!$M$23)+((Inp_CostIndices!AB$25^Cal_Adjustments!$K$23)-1))</f>
        <v>1</v>
      </c>
      <c r="AC714" s="50">
        <f>((((Inp_CostIndices!AC$14-1)*Inp_CostIndices!AC$68+1)^Cal_Adjustments!$J$23)*(Inp_CostIndices!AC$47^Cal_Adjustments!$M$23)+((Inp_CostIndices!AC$25^Cal_Adjustments!$K$23)-1))</f>
        <v>1</v>
      </c>
      <c r="AD714" s="50">
        <f>((((Inp_CostIndices!AD$14-1)*Inp_CostIndices!AD$68+1)^Cal_Adjustments!$J$23)*(Inp_CostIndices!AD$47^Cal_Adjustments!$M$23)+((Inp_CostIndices!AD$25^Cal_Adjustments!$K$23)-1))</f>
        <v>1</v>
      </c>
      <c r="AE714" s="50">
        <f>((((Inp_CostIndices!AE$14-1)*Inp_CostIndices!AE$68+1)^Cal_Adjustments!$J$23)*(Inp_CostIndices!AE$47^Cal_Adjustments!$M$23)+((Inp_CostIndices!AE$25^Cal_Adjustments!$K$23)-1))</f>
        <v>1</v>
      </c>
      <c r="AF714" s="50">
        <f>((((Inp_CostIndices!AF$14-1)*Inp_CostIndices!AF$68+1)^Cal_Adjustments!$J$23)*(Inp_CostIndices!AF$47^Cal_Adjustments!$M$23)+((Inp_CostIndices!AF$25^Cal_Adjustments!$K$23)-1))</f>
        <v>1</v>
      </c>
      <c r="AG714" s="50">
        <f>((((Inp_CostIndices!AG$14-1)*Inp_CostIndices!AG$68+1)^Cal_Adjustments!$J$23)*(Inp_CostIndices!AG$47^Cal_Adjustments!$M$23)+((Inp_CostIndices!AG$25^Cal_Adjustments!$K$23)-1))</f>
        <v>1</v>
      </c>
      <c r="AH714" s="50">
        <f>((((Inp_CostIndices!AH$14-1)*Inp_CostIndices!AH$68+1)^Cal_Adjustments!$J$23)*(Inp_CostIndices!AH$47^Cal_Adjustments!$M$23)+((Inp_CostIndices!AH$25^Cal_Adjustments!$K$23)-1))</f>
        <v>1</v>
      </c>
      <c r="AI714" s="50">
        <f>((((Inp_CostIndices!AI$14-1)*Inp_CostIndices!AI$68+1)^Cal_Adjustments!$J$23)*(Inp_CostIndices!AI$47^Cal_Adjustments!$M$23)+((Inp_CostIndices!AI$25^Cal_Adjustments!$K$23)-1))</f>
        <v>1</v>
      </c>
      <c r="AJ714" s="50">
        <f>((((Inp_CostIndices!AJ$14-1)*Inp_CostIndices!AJ$68+1)^Cal_Adjustments!$J$23)*(Inp_CostIndices!AJ$47^Cal_Adjustments!$M$23)+((Inp_CostIndices!AJ$25^Cal_Adjustments!$K$23)-1))</f>
        <v>1</v>
      </c>
      <c r="AK714" s="50">
        <f>((((Inp_CostIndices!AK$14-1)*Inp_CostIndices!AK$68+1)^Cal_Adjustments!$J$23)*(Inp_CostIndices!AK$47^Cal_Adjustments!$M$23)+((Inp_CostIndices!AK$25^Cal_Adjustments!$K$23)-1))</f>
        <v>1</v>
      </c>
      <c r="AU714" s="49"/>
    </row>
    <row r="715" spans="4:47" hidden="1" outlineLevel="1">
      <c r="D715" s="49" t="s">
        <v>296</v>
      </c>
      <c r="E715" s="49" t="s">
        <v>113</v>
      </c>
      <c r="F715" s="49" t="s">
        <v>89</v>
      </c>
      <c r="G715" s="49" t="s">
        <v>170</v>
      </c>
      <c r="H715" s="49" t="s">
        <v>302</v>
      </c>
      <c r="I715" s="49" t="s">
        <v>299</v>
      </c>
      <c r="J715" s="52"/>
      <c r="L715" s="49" t="s">
        <v>297</v>
      </c>
      <c r="Y715" s="50">
        <f>((((Inp_CostIndices!Y$15-1)*Inp_CostIndices!Y$68+1)^Cal_Adjustments!$J$23)*(Inp_CostIndices!Y$48^Cal_Adjustments!$M$23)+((Inp_CostIndices!Y$26^Cal_Adjustments!$K$23)-1))</f>
        <v>1</v>
      </c>
      <c r="Z715" s="50">
        <f>((((Inp_CostIndices!Z$15-1)*Inp_CostIndices!Z$68+1)^Cal_Adjustments!$J$23)*(Inp_CostIndices!Z$48^Cal_Adjustments!$M$23)+((Inp_CostIndices!Z$26^Cal_Adjustments!$K$23)-1))</f>
        <v>1</v>
      </c>
      <c r="AA715" s="50">
        <f>((((Inp_CostIndices!AA$15-1)*Inp_CostIndices!AA$68+1)^Cal_Adjustments!$J$23)*(Inp_CostIndices!AA$48^Cal_Adjustments!$M$23)+((Inp_CostIndices!AA$26^Cal_Adjustments!$K$23)-1))</f>
        <v>1</v>
      </c>
      <c r="AB715" s="50">
        <f>((((Inp_CostIndices!AB$15-1)*Inp_CostIndices!AB$68+1)^Cal_Adjustments!$J$23)*(Inp_CostIndices!AB$48^Cal_Adjustments!$M$23)+((Inp_CostIndices!AB$26^Cal_Adjustments!$K$23)-1))</f>
        <v>1</v>
      </c>
      <c r="AC715" s="50">
        <f>((((Inp_CostIndices!AC$15-1)*Inp_CostIndices!AC$68+1)^Cal_Adjustments!$J$23)*(Inp_CostIndices!AC$48^Cal_Adjustments!$M$23)+((Inp_CostIndices!AC$26^Cal_Adjustments!$K$23)-1))</f>
        <v>1</v>
      </c>
      <c r="AD715" s="50">
        <f>((((Inp_CostIndices!AD$15-1)*Inp_CostIndices!AD$68+1)^Cal_Adjustments!$J$23)*(Inp_CostIndices!AD$48^Cal_Adjustments!$M$23)+((Inp_CostIndices!AD$26^Cal_Adjustments!$K$23)-1))</f>
        <v>1</v>
      </c>
      <c r="AE715" s="50">
        <f>((((Inp_CostIndices!AE$15-1)*Inp_CostIndices!AE$68+1)^Cal_Adjustments!$J$23)*(Inp_CostIndices!AE$48^Cal_Adjustments!$M$23)+((Inp_CostIndices!AE$26^Cal_Adjustments!$K$23)-1))</f>
        <v>1</v>
      </c>
      <c r="AF715" s="50">
        <f>((((Inp_CostIndices!AF$15-1)*Inp_CostIndices!AF$68+1)^Cal_Adjustments!$J$23)*(Inp_CostIndices!AF$48^Cal_Adjustments!$M$23)+((Inp_CostIndices!AF$26^Cal_Adjustments!$K$23)-1))</f>
        <v>1</v>
      </c>
      <c r="AG715" s="50">
        <f>((((Inp_CostIndices!AG$15-1)*Inp_CostIndices!AG$68+1)^Cal_Adjustments!$J$23)*(Inp_CostIndices!AG$48^Cal_Adjustments!$M$23)+((Inp_CostIndices!AG$26^Cal_Adjustments!$K$23)-1))</f>
        <v>1</v>
      </c>
      <c r="AH715" s="50">
        <f>((((Inp_CostIndices!AH$15-1)*Inp_CostIndices!AH$68+1)^Cal_Adjustments!$J$23)*(Inp_CostIndices!AH$48^Cal_Adjustments!$M$23)+((Inp_CostIndices!AH$26^Cal_Adjustments!$K$23)-1))</f>
        <v>1</v>
      </c>
      <c r="AI715" s="50">
        <f>((((Inp_CostIndices!AI$15-1)*Inp_CostIndices!AI$68+1)^Cal_Adjustments!$J$23)*(Inp_CostIndices!AI$48^Cal_Adjustments!$M$23)+((Inp_CostIndices!AI$26^Cal_Adjustments!$K$23)-1))</f>
        <v>1</v>
      </c>
      <c r="AJ715" s="50">
        <f>((((Inp_CostIndices!AJ$15-1)*Inp_CostIndices!AJ$68+1)^Cal_Adjustments!$J$23)*(Inp_CostIndices!AJ$48^Cal_Adjustments!$M$23)+((Inp_CostIndices!AJ$26^Cal_Adjustments!$K$23)-1))</f>
        <v>1</v>
      </c>
      <c r="AK715" s="50">
        <f>((((Inp_CostIndices!AK$15-1)*Inp_CostIndices!AK$68+1)^Cal_Adjustments!$J$23)*(Inp_CostIndices!AK$48^Cal_Adjustments!$M$23)+((Inp_CostIndices!AK$26^Cal_Adjustments!$K$23)-1))</f>
        <v>1</v>
      </c>
      <c r="AU715" s="49"/>
    </row>
    <row r="716" spans="4:47" hidden="1" outlineLevel="1">
      <c r="D716" s="49" t="s">
        <v>296</v>
      </c>
      <c r="E716" s="49" t="s">
        <v>128</v>
      </c>
      <c r="F716" s="49" t="s">
        <v>89</v>
      </c>
      <c r="G716" s="49" t="s">
        <v>170</v>
      </c>
      <c r="H716" s="49" t="s">
        <v>302</v>
      </c>
      <c r="I716" s="49" t="s">
        <v>299</v>
      </c>
      <c r="J716" s="52"/>
      <c r="L716" s="49" t="s">
        <v>297</v>
      </c>
      <c r="Y716" s="50">
        <f>((((Inp_CostIndices!Y$16-1)*Inp_CostIndices!Y$68+1)^Cal_Adjustments!$J$23)*(Inp_CostIndices!Y$49^Cal_Adjustments!$M$23)+((Inp_CostIndices!Y$27^Cal_Adjustments!$K$23)-1))</f>
        <v>1</v>
      </c>
      <c r="Z716" s="50">
        <f>((((Inp_CostIndices!Z$16-1)*Inp_CostIndices!Z$68+1)^Cal_Adjustments!$J$23)*(Inp_CostIndices!Z$49^Cal_Adjustments!$M$23)+((Inp_CostIndices!Z$27^Cal_Adjustments!$K$23)-1))</f>
        <v>1</v>
      </c>
      <c r="AA716" s="50">
        <f>((((Inp_CostIndices!AA$16-1)*Inp_CostIndices!AA$68+1)^Cal_Adjustments!$J$23)*(Inp_CostIndices!AA$49^Cal_Adjustments!$M$23)+((Inp_CostIndices!AA$27^Cal_Adjustments!$K$23)-1))</f>
        <v>1</v>
      </c>
      <c r="AB716" s="50">
        <f>((((Inp_CostIndices!AB$16-1)*Inp_CostIndices!AB$68+1)^Cal_Adjustments!$J$23)*(Inp_CostIndices!AB$49^Cal_Adjustments!$M$23)+((Inp_CostIndices!AB$27^Cal_Adjustments!$K$23)-1))</f>
        <v>1</v>
      </c>
      <c r="AC716" s="50">
        <f>((((Inp_CostIndices!AC$16-1)*Inp_CostIndices!AC$68+1)^Cal_Adjustments!$J$23)*(Inp_CostIndices!AC$49^Cal_Adjustments!$M$23)+((Inp_CostIndices!AC$27^Cal_Adjustments!$K$23)-1))</f>
        <v>1</v>
      </c>
      <c r="AD716" s="50">
        <f>((((Inp_CostIndices!AD$16-1)*Inp_CostIndices!AD$68+1)^Cal_Adjustments!$J$23)*(Inp_CostIndices!AD$49^Cal_Adjustments!$M$23)+((Inp_CostIndices!AD$27^Cal_Adjustments!$K$23)-1))</f>
        <v>1</v>
      </c>
      <c r="AE716" s="50">
        <f>((((Inp_CostIndices!AE$16-1)*Inp_CostIndices!AE$68+1)^Cal_Adjustments!$J$23)*(Inp_CostIndices!AE$49^Cal_Adjustments!$M$23)+((Inp_CostIndices!AE$27^Cal_Adjustments!$K$23)-1))</f>
        <v>1</v>
      </c>
      <c r="AF716" s="50">
        <f>((((Inp_CostIndices!AF$16-1)*Inp_CostIndices!AF$68+1)^Cal_Adjustments!$J$23)*(Inp_CostIndices!AF$49^Cal_Adjustments!$M$23)+((Inp_CostIndices!AF$27^Cal_Adjustments!$K$23)-1))</f>
        <v>1</v>
      </c>
      <c r="AG716" s="50">
        <f>((((Inp_CostIndices!AG$16-1)*Inp_CostIndices!AG$68+1)^Cal_Adjustments!$J$23)*(Inp_CostIndices!AG$49^Cal_Adjustments!$M$23)+((Inp_CostIndices!AG$27^Cal_Adjustments!$K$23)-1))</f>
        <v>1</v>
      </c>
      <c r="AH716" s="50">
        <f>((((Inp_CostIndices!AH$16-1)*Inp_CostIndices!AH$68+1)^Cal_Adjustments!$J$23)*(Inp_CostIndices!AH$49^Cal_Adjustments!$M$23)+((Inp_CostIndices!AH$27^Cal_Adjustments!$K$23)-1))</f>
        <v>1</v>
      </c>
      <c r="AI716" s="50">
        <f>((((Inp_CostIndices!AI$16-1)*Inp_CostIndices!AI$68+1)^Cal_Adjustments!$J$23)*(Inp_CostIndices!AI$49^Cal_Adjustments!$M$23)+((Inp_CostIndices!AI$27^Cal_Adjustments!$K$23)-1))</f>
        <v>1</v>
      </c>
      <c r="AJ716" s="50">
        <f>((((Inp_CostIndices!AJ$16-1)*Inp_CostIndices!AJ$68+1)^Cal_Adjustments!$J$23)*(Inp_CostIndices!AJ$49^Cal_Adjustments!$M$23)+((Inp_CostIndices!AJ$27^Cal_Adjustments!$K$23)-1))</f>
        <v>1</v>
      </c>
      <c r="AK716" s="50">
        <f>((((Inp_CostIndices!AK$16-1)*Inp_CostIndices!AK$68+1)^Cal_Adjustments!$J$23)*(Inp_CostIndices!AK$49^Cal_Adjustments!$M$23)+((Inp_CostIndices!AK$27^Cal_Adjustments!$K$23)-1))</f>
        <v>1</v>
      </c>
      <c r="AU716" s="49"/>
    </row>
    <row r="717" spans="4:47" hidden="1" outlineLevel="1">
      <c r="D717" s="49" t="s">
        <v>296</v>
      </c>
      <c r="E717" s="49" t="s">
        <v>132</v>
      </c>
      <c r="F717" s="49" t="s">
        <v>89</v>
      </c>
      <c r="G717" s="49" t="s">
        <v>170</v>
      </c>
      <c r="H717" s="49" t="s">
        <v>302</v>
      </c>
      <c r="I717" s="49" t="s">
        <v>299</v>
      </c>
      <c r="J717" s="52"/>
      <c r="L717" s="49" t="s">
        <v>297</v>
      </c>
      <c r="Y717" s="50">
        <f>((((Inp_CostIndices!Y$17-1)*Inp_CostIndices!Y$68+1)^Cal_Adjustments!$J$23)*(Inp_CostIndices!Y$50^Cal_Adjustments!$M$23)+((Inp_CostIndices!Y$28^Cal_Adjustments!$K$23)-1))</f>
        <v>1</v>
      </c>
      <c r="Z717" s="50">
        <f>((((Inp_CostIndices!Z$17-1)*Inp_CostIndices!Z$68+1)^Cal_Adjustments!$J$23)*(Inp_CostIndices!Z$50^Cal_Adjustments!$M$23)+((Inp_CostIndices!Z$28^Cal_Adjustments!$K$23)-1))</f>
        <v>1</v>
      </c>
      <c r="AA717" s="50">
        <f>((((Inp_CostIndices!AA$17-1)*Inp_CostIndices!AA$68+1)^Cal_Adjustments!$J$23)*(Inp_CostIndices!AA$50^Cal_Adjustments!$M$23)+((Inp_CostIndices!AA$28^Cal_Adjustments!$K$23)-1))</f>
        <v>1</v>
      </c>
      <c r="AB717" s="50">
        <f>((((Inp_CostIndices!AB$17-1)*Inp_CostIndices!AB$68+1)^Cal_Adjustments!$J$23)*(Inp_CostIndices!AB$50^Cal_Adjustments!$M$23)+((Inp_CostIndices!AB$28^Cal_Adjustments!$K$23)-1))</f>
        <v>1</v>
      </c>
      <c r="AC717" s="50">
        <f>((((Inp_CostIndices!AC$17-1)*Inp_CostIndices!AC$68+1)^Cal_Adjustments!$J$23)*(Inp_CostIndices!AC$50^Cal_Adjustments!$M$23)+((Inp_CostIndices!AC$28^Cal_Adjustments!$K$23)-1))</f>
        <v>1</v>
      </c>
      <c r="AD717" s="50">
        <f>((((Inp_CostIndices!AD$17-1)*Inp_CostIndices!AD$68+1)^Cal_Adjustments!$J$23)*(Inp_CostIndices!AD$50^Cal_Adjustments!$M$23)+((Inp_CostIndices!AD$28^Cal_Adjustments!$K$23)-1))</f>
        <v>1</v>
      </c>
      <c r="AE717" s="50">
        <f>((((Inp_CostIndices!AE$17-1)*Inp_CostIndices!AE$68+1)^Cal_Adjustments!$J$23)*(Inp_CostIndices!AE$50^Cal_Adjustments!$M$23)+((Inp_CostIndices!AE$28^Cal_Adjustments!$K$23)-1))</f>
        <v>1</v>
      </c>
      <c r="AF717" s="50">
        <f>((((Inp_CostIndices!AF$17-1)*Inp_CostIndices!AF$68+1)^Cal_Adjustments!$J$23)*(Inp_CostIndices!AF$50^Cal_Adjustments!$M$23)+((Inp_CostIndices!AF$28^Cal_Adjustments!$K$23)-1))</f>
        <v>1</v>
      </c>
      <c r="AG717" s="50">
        <f>((((Inp_CostIndices!AG$17-1)*Inp_CostIndices!AG$68+1)^Cal_Adjustments!$J$23)*(Inp_CostIndices!AG$50^Cal_Adjustments!$M$23)+((Inp_CostIndices!AG$28^Cal_Adjustments!$K$23)-1))</f>
        <v>1</v>
      </c>
      <c r="AH717" s="50">
        <f>((((Inp_CostIndices!AH$17-1)*Inp_CostIndices!AH$68+1)^Cal_Adjustments!$J$23)*(Inp_CostIndices!AH$50^Cal_Adjustments!$M$23)+((Inp_CostIndices!AH$28^Cal_Adjustments!$K$23)-1))</f>
        <v>1</v>
      </c>
      <c r="AI717" s="50">
        <f>((((Inp_CostIndices!AI$17-1)*Inp_CostIndices!AI$68+1)^Cal_Adjustments!$J$23)*(Inp_CostIndices!AI$50^Cal_Adjustments!$M$23)+((Inp_CostIndices!AI$28^Cal_Adjustments!$K$23)-1))</f>
        <v>1</v>
      </c>
      <c r="AJ717" s="50">
        <f>((((Inp_CostIndices!AJ$17-1)*Inp_CostIndices!AJ$68+1)^Cal_Adjustments!$J$23)*(Inp_CostIndices!AJ$50^Cal_Adjustments!$M$23)+((Inp_CostIndices!AJ$28^Cal_Adjustments!$K$23)-1))</f>
        <v>1</v>
      </c>
      <c r="AK717" s="50">
        <f>((((Inp_CostIndices!AK$17-1)*Inp_CostIndices!AK$68+1)^Cal_Adjustments!$J$23)*(Inp_CostIndices!AK$50^Cal_Adjustments!$M$23)+((Inp_CostIndices!AK$28^Cal_Adjustments!$K$23)-1))</f>
        <v>1</v>
      </c>
      <c r="AU717" s="49"/>
    </row>
    <row r="718" spans="4:47" hidden="1" outlineLevel="1">
      <c r="D718" s="49" t="s">
        <v>296</v>
      </c>
      <c r="E718" s="49" t="s">
        <v>121</v>
      </c>
      <c r="F718" s="49" t="s">
        <v>89</v>
      </c>
      <c r="G718" s="49" t="s">
        <v>170</v>
      </c>
      <c r="H718" s="49" t="s">
        <v>302</v>
      </c>
      <c r="I718" s="49" t="s">
        <v>299</v>
      </c>
      <c r="J718" s="52"/>
      <c r="L718" s="49" t="s">
        <v>297</v>
      </c>
      <c r="Y718" s="50">
        <f>((((Inp_CostIndices!Y$18-1)*Inp_CostIndices!Y$68+1)^Cal_Adjustments!$J$23)*(Inp_CostIndices!Y$51^Cal_Adjustments!$M$23)+((Inp_CostIndices!Y$29^Cal_Adjustments!$K$23)-1))</f>
        <v>1</v>
      </c>
      <c r="Z718" s="50">
        <f>((((Inp_CostIndices!Z$18-1)*Inp_CostIndices!Z$68+1)^Cal_Adjustments!$J$23)*(Inp_CostIndices!Z$51^Cal_Adjustments!$M$23)+((Inp_CostIndices!Z$29^Cal_Adjustments!$K$23)-1))</f>
        <v>1</v>
      </c>
      <c r="AA718" s="50">
        <f>((((Inp_CostIndices!AA$18-1)*Inp_CostIndices!AA$68+1)^Cal_Adjustments!$J$23)*(Inp_CostIndices!AA$51^Cal_Adjustments!$M$23)+((Inp_CostIndices!AA$29^Cal_Adjustments!$K$23)-1))</f>
        <v>1</v>
      </c>
      <c r="AB718" s="50">
        <f>((((Inp_CostIndices!AB$18-1)*Inp_CostIndices!AB$68+1)^Cal_Adjustments!$J$23)*(Inp_CostIndices!AB$51^Cal_Adjustments!$M$23)+((Inp_CostIndices!AB$29^Cal_Adjustments!$K$23)-1))</f>
        <v>1</v>
      </c>
      <c r="AC718" s="50">
        <f>((((Inp_CostIndices!AC$18-1)*Inp_CostIndices!AC$68+1)^Cal_Adjustments!$J$23)*(Inp_CostIndices!AC$51^Cal_Adjustments!$M$23)+((Inp_CostIndices!AC$29^Cal_Adjustments!$K$23)-1))</f>
        <v>1</v>
      </c>
      <c r="AD718" s="50">
        <f>((((Inp_CostIndices!AD$18-1)*Inp_CostIndices!AD$68+1)^Cal_Adjustments!$J$23)*(Inp_CostIndices!AD$51^Cal_Adjustments!$M$23)+((Inp_CostIndices!AD$29^Cal_Adjustments!$K$23)-1))</f>
        <v>1</v>
      </c>
      <c r="AE718" s="50">
        <f>((((Inp_CostIndices!AE$18-1)*Inp_CostIndices!AE$68+1)^Cal_Adjustments!$J$23)*(Inp_CostIndices!AE$51^Cal_Adjustments!$M$23)+((Inp_CostIndices!AE$29^Cal_Adjustments!$K$23)-1))</f>
        <v>1</v>
      </c>
      <c r="AF718" s="50">
        <f>((((Inp_CostIndices!AF$18-1)*Inp_CostIndices!AF$68+1)^Cal_Adjustments!$J$23)*(Inp_CostIndices!AF$51^Cal_Adjustments!$M$23)+((Inp_CostIndices!AF$29^Cal_Adjustments!$K$23)-1))</f>
        <v>1</v>
      </c>
      <c r="AG718" s="50">
        <f>((((Inp_CostIndices!AG$18-1)*Inp_CostIndices!AG$68+1)^Cal_Adjustments!$J$23)*(Inp_CostIndices!AG$51^Cal_Adjustments!$M$23)+((Inp_CostIndices!AG$29^Cal_Adjustments!$K$23)-1))</f>
        <v>1</v>
      </c>
      <c r="AH718" s="50">
        <f>((((Inp_CostIndices!AH$18-1)*Inp_CostIndices!AH$68+1)^Cal_Adjustments!$J$23)*(Inp_CostIndices!AH$51^Cal_Adjustments!$M$23)+((Inp_CostIndices!AH$29^Cal_Adjustments!$K$23)-1))</f>
        <v>1</v>
      </c>
      <c r="AI718" s="50">
        <f>((((Inp_CostIndices!AI$18-1)*Inp_CostIndices!AI$68+1)^Cal_Adjustments!$J$23)*(Inp_CostIndices!AI$51^Cal_Adjustments!$M$23)+((Inp_CostIndices!AI$29^Cal_Adjustments!$K$23)-1))</f>
        <v>1</v>
      </c>
      <c r="AJ718" s="50">
        <f>((((Inp_CostIndices!AJ$18-1)*Inp_CostIndices!AJ$68+1)^Cal_Adjustments!$J$23)*(Inp_CostIndices!AJ$51^Cal_Adjustments!$M$23)+((Inp_CostIndices!AJ$29^Cal_Adjustments!$K$23)-1))</f>
        <v>1</v>
      </c>
      <c r="AK718" s="50">
        <f>((((Inp_CostIndices!AK$18-1)*Inp_CostIndices!AK$68+1)^Cal_Adjustments!$J$23)*(Inp_CostIndices!AK$51^Cal_Adjustments!$M$23)+((Inp_CostIndices!AK$29^Cal_Adjustments!$K$23)-1))</f>
        <v>1</v>
      </c>
      <c r="AU718" s="49"/>
    </row>
    <row r="719" spans="4:47" hidden="1" outlineLevel="1">
      <c r="D719" s="49" t="s">
        <v>296</v>
      </c>
      <c r="E719" s="49" t="s">
        <v>109</v>
      </c>
      <c r="F719" s="49" t="s">
        <v>89</v>
      </c>
      <c r="G719" s="49" t="s">
        <v>170</v>
      </c>
      <c r="H719" s="49" t="s">
        <v>362</v>
      </c>
      <c r="J719" s="52"/>
      <c r="L719" s="49" t="s">
        <v>273</v>
      </c>
      <c r="AU719" s="49"/>
    </row>
    <row r="720" spans="4:47" hidden="1" outlineLevel="1">
      <c r="D720" s="49" t="s">
        <v>296</v>
      </c>
      <c r="E720" s="49" t="s">
        <v>112</v>
      </c>
      <c r="F720" s="49" t="s">
        <v>89</v>
      </c>
      <c r="G720" s="49" t="s">
        <v>170</v>
      </c>
      <c r="H720" s="49" t="s">
        <v>362</v>
      </c>
      <c r="J720" s="52"/>
      <c r="L720" s="49" t="s">
        <v>273</v>
      </c>
      <c r="AU720" s="49"/>
    </row>
    <row r="721" spans="2:67" hidden="1" outlineLevel="1">
      <c r="D721" s="49" t="s">
        <v>296</v>
      </c>
      <c r="E721" s="49" t="s">
        <v>116</v>
      </c>
      <c r="F721" s="49" t="s">
        <v>89</v>
      </c>
      <c r="G721" s="49" t="s">
        <v>170</v>
      </c>
      <c r="H721" s="49" t="s">
        <v>362</v>
      </c>
      <c r="J721" s="52"/>
      <c r="L721" s="49" t="s">
        <v>273</v>
      </c>
      <c r="AU721" s="49"/>
    </row>
    <row r="722" spans="2:67" hidden="1" outlineLevel="1">
      <c r="D722" s="49" t="s">
        <v>296</v>
      </c>
      <c r="E722" s="49" t="s">
        <v>120</v>
      </c>
      <c r="F722" s="49" t="s">
        <v>89</v>
      </c>
      <c r="G722" s="49" t="s">
        <v>170</v>
      </c>
      <c r="H722" s="49" t="s">
        <v>362</v>
      </c>
      <c r="J722" s="52"/>
      <c r="L722" s="49" t="s">
        <v>273</v>
      </c>
      <c r="AU722" s="49"/>
    </row>
    <row r="723" spans="2:67" hidden="1" outlineLevel="1">
      <c r="D723" s="49" t="s">
        <v>296</v>
      </c>
      <c r="E723" s="49" t="s">
        <v>113</v>
      </c>
      <c r="F723" s="49" t="s">
        <v>89</v>
      </c>
      <c r="G723" s="49" t="s">
        <v>170</v>
      </c>
      <c r="H723" s="49" t="s">
        <v>362</v>
      </c>
      <c r="J723" s="52"/>
      <c r="L723" s="49" t="s">
        <v>273</v>
      </c>
      <c r="AU723" s="49"/>
    </row>
    <row r="724" spans="2:67" hidden="1" outlineLevel="1">
      <c r="D724" s="49" t="s">
        <v>296</v>
      </c>
      <c r="E724" s="49" t="s">
        <v>128</v>
      </c>
      <c r="F724" s="49" t="s">
        <v>89</v>
      </c>
      <c r="G724" s="49" t="s">
        <v>170</v>
      </c>
      <c r="H724" s="49" t="s">
        <v>362</v>
      </c>
      <c r="J724" s="52"/>
      <c r="L724" s="49" t="s">
        <v>273</v>
      </c>
      <c r="AU724" s="49"/>
    </row>
    <row r="725" spans="2:67" hidden="1" outlineLevel="1">
      <c r="D725" s="49" t="s">
        <v>296</v>
      </c>
      <c r="E725" s="49" t="s">
        <v>132</v>
      </c>
      <c r="F725" s="49" t="s">
        <v>89</v>
      </c>
      <c r="G725" s="49" t="s">
        <v>170</v>
      </c>
      <c r="H725" s="49" t="s">
        <v>362</v>
      </c>
      <c r="J725" s="52"/>
      <c r="L725" s="49" t="s">
        <v>273</v>
      </c>
      <c r="AU725" s="49"/>
    </row>
    <row r="726" spans="2:67" hidden="1" outlineLevel="1">
      <c r="D726" s="51" t="s">
        <v>296</v>
      </c>
      <c r="E726" s="51" t="s">
        <v>121</v>
      </c>
      <c r="F726" s="51" t="s">
        <v>89</v>
      </c>
      <c r="G726" s="49" t="s">
        <v>170</v>
      </c>
      <c r="H726" s="51" t="s">
        <v>362</v>
      </c>
      <c r="J726" s="52"/>
      <c r="L726" s="49" t="s">
        <v>273</v>
      </c>
      <c r="AU726" s="85"/>
    </row>
    <row r="727" spans="2:67" s="51" customFormat="1" hidden="1" outlineLevel="1">
      <c r="J727" s="52"/>
      <c r="AU727" s="95"/>
    </row>
    <row r="728" spans="2:67" hidden="1" outlineLevel="1">
      <c r="F728" s="51" t="s">
        <v>89</v>
      </c>
      <c r="G728" s="49" t="str">
        <f>G726</f>
        <v>Stores &amp; Logistics</v>
      </c>
      <c r="H728" s="92" t="s">
        <v>380</v>
      </c>
      <c r="J728" s="52"/>
      <c r="L728" s="49" t="s">
        <v>273</v>
      </c>
      <c r="AU728" s="49"/>
    </row>
    <row r="729" spans="2:67" hidden="1" outlineLevel="1">
      <c r="F729" s="51" t="s">
        <v>89</v>
      </c>
      <c r="G729" s="49" t="str">
        <f>G726</f>
        <v>Stores &amp; Logistics</v>
      </c>
      <c r="H729" s="92" t="s">
        <v>381</v>
      </c>
      <c r="J729" s="52"/>
      <c r="L729" s="49" t="s">
        <v>273</v>
      </c>
      <c r="AU729" s="49"/>
    </row>
    <row r="730" spans="2:67" hidden="1" outlineLevel="1">
      <c r="F730" s="51" t="s">
        <v>89</v>
      </c>
      <c r="G730" s="49" t="str">
        <f>G726</f>
        <v>Stores &amp; Logistics</v>
      </c>
      <c r="H730" s="92" t="s">
        <v>382</v>
      </c>
      <c r="J730" s="52"/>
      <c r="L730" s="49" t="s">
        <v>273</v>
      </c>
      <c r="AU730" s="49"/>
    </row>
    <row r="731" spans="2:67" hidden="1" outlineLevel="1">
      <c r="F731" s="51" t="s">
        <v>89</v>
      </c>
      <c r="G731" s="49" t="str">
        <f>G726</f>
        <v>Stores &amp; Logistics</v>
      </c>
      <c r="H731" s="92" t="s">
        <v>383</v>
      </c>
      <c r="J731" s="52"/>
      <c r="L731" s="49" t="s">
        <v>273</v>
      </c>
      <c r="AU731" s="49"/>
    </row>
    <row r="732" spans="2:67" s="51" customFormat="1" hidden="1" outlineLevel="1">
      <c r="H732" s="62"/>
      <c r="J732" s="52"/>
      <c r="Y732" s="71"/>
      <c r="Z732" s="71"/>
      <c r="AA732" s="71"/>
      <c r="AB732" s="71"/>
      <c r="AC732" s="71"/>
      <c r="AD732" s="71"/>
      <c r="AE732" s="71"/>
      <c r="AF732" s="71"/>
      <c r="AG732" s="71"/>
      <c r="AH732" s="71"/>
      <c r="AI732" s="71"/>
      <c r="AJ732" s="71"/>
      <c r="AK732" s="71"/>
    </row>
    <row r="733" spans="2:67" collapsed="1">
      <c r="C733" s="11" t="s">
        <v>145</v>
      </c>
      <c r="D733" s="11"/>
      <c r="E733" s="11"/>
      <c r="F733" s="11"/>
      <c r="G733" s="11"/>
      <c r="H733" s="11"/>
      <c r="I733" s="11"/>
      <c r="J733" s="11"/>
      <c r="K733" s="11"/>
      <c r="L733" s="11"/>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31"/>
      <c r="AR733" s="11"/>
      <c r="AS733" s="11"/>
      <c r="AT733" s="11"/>
      <c r="AU733" s="11"/>
      <c r="AV733" s="11"/>
      <c r="AW733" s="11"/>
      <c r="AX733" s="11"/>
      <c r="AY733" s="11"/>
      <c r="AZ733" s="11"/>
      <c r="BA733" s="11"/>
      <c r="BB733" s="31"/>
      <c r="BC733" s="11"/>
      <c r="BD733" s="11"/>
      <c r="BE733" s="11"/>
      <c r="BF733" s="11"/>
      <c r="BG733" s="11"/>
      <c r="BH733" s="11"/>
      <c r="BI733" s="11"/>
      <c r="BJ733" s="11"/>
      <c r="BK733" s="11"/>
      <c r="BL733" s="11"/>
      <c r="BM733" s="11"/>
      <c r="BN733" s="11"/>
      <c r="BO733" s="11"/>
    </row>
    <row r="734" spans="2:67" s="51" customFormat="1" ht="15">
      <c r="B734" s="86"/>
      <c r="C734" s="21"/>
      <c r="D734" s="86"/>
      <c r="E734" s="86"/>
      <c r="F734" s="86"/>
      <c r="G734" s="86"/>
      <c r="H734" s="86"/>
      <c r="I734" s="86"/>
      <c r="J734" s="86"/>
      <c r="K734" s="86"/>
      <c r="L734" s="86"/>
      <c r="M734" s="86"/>
      <c r="N734" s="86"/>
      <c r="O734" s="86"/>
      <c r="P734" s="86"/>
      <c r="Q734" s="86"/>
      <c r="R734" s="86"/>
      <c r="S734" s="86"/>
      <c r="T734" s="86"/>
      <c r="U734" s="86"/>
      <c r="V734" s="86"/>
      <c r="W734" s="86"/>
      <c r="X734" s="86"/>
      <c r="Y734" s="86"/>
      <c r="Z734" s="86"/>
      <c r="AA734" s="86"/>
      <c r="AB734" s="86"/>
      <c r="AC734" s="86"/>
      <c r="AD734" s="86"/>
      <c r="AE734" s="86"/>
      <c r="AF734" s="86"/>
      <c r="AG734" s="86"/>
      <c r="AH734" s="86"/>
      <c r="AI734" s="86"/>
      <c r="AJ734" s="86"/>
      <c r="AK734" s="86"/>
      <c r="AL734" s="86"/>
      <c r="AM734" s="86"/>
      <c r="AN734" s="86"/>
      <c r="AO734" s="86"/>
      <c r="AP734" s="86"/>
      <c r="AQ734" s="86"/>
      <c r="AR734" s="86"/>
      <c r="AS734" s="86"/>
      <c r="AT734" s="86"/>
      <c r="AU734" s="86"/>
      <c r="AV734" s="86"/>
      <c r="AW734" s="86"/>
      <c r="AX734" s="86"/>
      <c r="AY734" s="86"/>
      <c r="AZ734" s="86"/>
      <c r="BA734" s="86"/>
      <c r="BB734" s="86"/>
      <c r="BC734" s="86"/>
      <c r="BD734" s="86"/>
      <c r="BE734" s="86"/>
      <c r="BF734" s="86"/>
      <c r="BG734" s="86"/>
      <c r="BH734" s="86"/>
    </row>
    <row r="735" spans="2:67">
      <c r="AU735" s="49"/>
    </row>
    <row r="736" spans="2:67">
      <c r="D736" s="49" t="s">
        <v>296</v>
      </c>
      <c r="E736" s="49" t="s">
        <v>109</v>
      </c>
      <c r="F736" s="49" t="s">
        <v>89</v>
      </c>
      <c r="G736" s="49" t="s">
        <v>145</v>
      </c>
      <c r="H736" s="49" t="s">
        <v>352</v>
      </c>
      <c r="I736" s="49" t="s">
        <v>299</v>
      </c>
      <c r="J736" s="52"/>
      <c r="L736" s="49" t="s">
        <v>297</v>
      </c>
      <c r="AU736" s="49"/>
    </row>
    <row r="737" spans="4:47">
      <c r="D737" s="49" t="s">
        <v>296</v>
      </c>
      <c r="E737" s="49" t="s">
        <v>112</v>
      </c>
      <c r="F737" s="49" t="s">
        <v>89</v>
      </c>
      <c r="G737" s="49" t="s">
        <v>145</v>
      </c>
      <c r="H737" s="49" t="s">
        <v>352</v>
      </c>
      <c r="I737" s="49" t="s">
        <v>299</v>
      </c>
      <c r="J737" s="52"/>
      <c r="L737" s="49" t="s">
        <v>297</v>
      </c>
      <c r="AU737" s="49"/>
    </row>
    <row r="738" spans="4:47">
      <c r="D738" s="49" t="s">
        <v>296</v>
      </c>
      <c r="E738" s="49" t="s">
        <v>116</v>
      </c>
      <c r="F738" s="49" t="s">
        <v>89</v>
      </c>
      <c r="G738" s="49" t="s">
        <v>145</v>
      </c>
      <c r="H738" s="49" t="s">
        <v>352</v>
      </c>
      <c r="I738" s="49" t="s">
        <v>299</v>
      </c>
      <c r="J738" s="52"/>
      <c r="L738" s="49" t="s">
        <v>297</v>
      </c>
      <c r="AU738" s="49"/>
    </row>
    <row r="739" spans="4:47">
      <c r="D739" s="49" t="s">
        <v>296</v>
      </c>
      <c r="E739" s="49" t="s">
        <v>120</v>
      </c>
      <c r="F739" s="49" t="s">
        <v>89</v>
      </c>
      <c r="G739" s="49" t="s">
        <v>145</v>
      </c>
      <c r="H739" s="49" t="s">
        <v>352</v>
      </c>
      <c r="I739" s="49" t="s">
        <v>299</v>
      </c>
      <c r="J739" s="52"/>
      <c r="L739" s="49" t="s">
        <v>297</v>
      </c>
      <c r="AU739" s="49"/>
    </row>
    <row r="740" spans="4:47">
      <c r="D740" s="49" t="s">
        <v>296</v>
      </c>
      <c r="E740" s="49" t="s">
        <v>113</v>
      </c>
      <c r="F740" s="49" t="s">
        <v>89</v>
      </c>
      <c r="G740" s="49" t="s">
        <v>145</v>
      </c>
      <c r="H740" s="49" t="s">
        <v>352</v>
      </c>
      <c r="I740" s="49" t="s">
        <v>299</v>
      </c>
      <c r="J740" s="52"/>
      <c r="L740" s="49" t="s">
        <v>297</v>
      </c>
      <c r="AU740" s="49"/>
    </row>
    <row r="741" spans="4:47">
      <c r="D741" s="49" t="s">
        <v>296</v>
      </c>
      <c r="E741" s="49" t="s">
        <v>128</v>
      </c>
      <c r="F741" s="49" t="s">
        <v>89</v>
      </c>
      <c r="G741" s="49" t="s">
        <v>145</v>
      </c>
      <c r="H741" s="49" t="s">
        <v>352</v>
      </c>
      <c r="I741" s="49" t="s">
        <v>299</v>
      </c>
      <c r="J741" s="52"/>
      <c r="L741" s="49" t="s">
        <v>297</v>
      </c>
      <c r="AU741" s="49"/>
    </row>
    <row r="742" spans="4:47">
      <c r="D742" s="49" t="s">
        <v>296</v>
      </c>
      <c r="E742" s="49" t="s">
        <v>132</v>
      </c>
      <c r="F742" s="49" t="s">
        <v>89</v>
      </c>
      <c r="G742" s="49" t="s">
        <v>145</v>
      </c>
      <c r="H742" s="49" t="s">
        <v>352</v>
      </c>
      <c r="I742" s="49" t="s">
        <v>299</v>
      </c>
      <c r="J742" s="52"/>
      <c r="L742" s="49" t="s">
        <v>297</v>
      </c>
      <c r="AU742" s="49"/>
    </row>
    <row r="743" spans="4:47">
      <c r="D743" s="49" t="s">
        <v>296</v>
      </c>
      <c r="E743" s="49" t="s">
        <v>121</v>
      </c>
      <c r="F743" s="49" t="s">
        <v>89</v>
      </c>
      <c r="G743" s="49" t="s">
        <v>145</v>
      </c>
      <c r="H743" s="49" t="s">
        <v>352</v>
      </c>
      <c r="I743" s="49" t="s">
        <v>299</v>
      </c>
      <c r="J743" s="52"/>
      <c r="L743" s="49" t="s">
        <v>297</v>
      </c>
      <c r="AU743" s="49"/>
    </row>
    <row r="744" spans="4:47">
      <c r="D744" s="49" t="s">
        <v>296</v>
      </c>
      <c r="E744" s="49" t="s">
        <v>109</v>
      </c>
      <c r="F744" s="49" t="s">
        <v>89</v>
      </c>
      <c r="G744" s="49" t="s">
        <v>145</v>
      </c>
      <c r="H744" s="49" t="s">
        <v>301</v>
      </c>
      <c r="I744" s="49" t="s">
        <v>299</v>
      </c>
      <c r="J744" s="52"/>
      <c r="L744" s="49" t="s">
        <v>297</v>
      </c>
      <c r="Y744" s="50">
        <f>((((Inp_CostIndices!Y$11-1)*Inp_CostIndices!Y$61+1)^Cal_Adjustments!$J$16)*(Inp_CostIndices!Y$44^Cal_Adjustments!$M$16)+((Inp_CostIndices!Y$22^Cal_Adjustments!$K$16)-1))</f>
        <v>1</v>
      </c>
      <c r="Z744" s="50">
        <f>((((Inp_CostIndices!Z$11-1)*Inp_CostIndices!Z$61+1)^Cal_Adjustments!$J$16)*(Inp_CostIndices!Z$44^Cal_Adjustments!$M$16)+((Inp_CostIndices!Z$22^Cal_Adjustments!$K$16)-1))</f>
        <v>1</v>
      </c>
      <c r="AA744" s="50">
        <f>((((Inp_CostIndices!AA$11-1)*Inp_CostIndices!AA$61+1)^Cal_Adjustments!$J$16)*(Inp_CostIndices!AA$44^Cal_Adjustments!$M$16)+((Inp_CostIndices!AA$22^Cal_Adjustments!$K$16)-1))</f>
        <v>1</v>
      </c>
      <c r="AB744" s="50">
        <f>((((Inp_CostIndices!AB$11-1)*Inp_CostIndices!AB$61+1)^Cal_Adjustments!$J$16)*(Inp_CostIndices!AB$44^Cal_Adjustments!$M$16)+((Inp_CostIndices!AB$22^Cal_Adjustments!$K$16)-1))</f>
        <v>1</v>
      </c>
      <c r="AC744" s="50">
        <f>((((Inp_CostIndices!AC$11-1)*Inp_CostIndices!AC$61+1)^Cal_Adjustments!$J$16)*(Inp_CostIndices!AC$44^Cal_Adjustments!$M$16)+((Inp_CostIndices!AC$22^Cal_Adjustments!$K$16)-1))</f>
        <v>1</v>
      </c>
      <c r="AD744" s="50">
        <f>((((Inp_CostIndices!AD$11-1)*Inp_CostIndices!AD$61+1)^Cal_Adjustments!$J$16)*(Inp_CostIndices!AD$44^Cal_Adjustments!$M$16)+((Inp_CostIndices!AD$22^Cal_Adjustments!$K$16)-1))</f>
        <v>1</v>
      </c>
      <c r="AE744" s="50">
        <f>((((Inp_CostIndices!AE$11-1)*Inp_CostIndices!AE$61+1)^Cal_Adjustments!$J$16)*(Inp_CostIndices!AE$44^Cal_Adjustments!$M$16)+((Inp_CostIndices!AE$22^Cal_Adjustments!$K$16)-1))</f>
        <v>1</v>
      </c>
      <c r="AF744" s="50">
        <f>((((Inp_CostIndices!AF$11-1)*Inp_CostIndices!AF$61+1)^Cal_Adjustments!$J$16)*(Inp_CostIndices!AF$44^Cal_Adjustments!$M$16)+((Inp_CostIndices!AF$22^Cal_Adjustments!$K$16)-1))</f>
        <v>1</v>
      </c>
      <c r="AG744" s="50">
        <f>((((Inp_CostIndices!AG$11-1)*Inp_CostIndices!AG$61+1)^Cal_Adjustments!$J$16)*(Inp_CostIndices!AG$44^Cal_Adjustments!$M$16)+((Inp_CostIndices!AG$22^Cal_Adjustments!$K$16)-1))</f>
        <v>1</v>
      </c>
      <c r="AH744" s="50">
        <f>((((Inp_CostIndices!AH$11-1)*Inp_CostIndices!AH$61+1)^Cal_Adjustments!$J$16)*(Inp_CostIndices!AH$44^Cal_Adjustments!$M$16)+((Inp_CostIndices!AH$22^Cal_Adjustments!$K$16)-1))</f>
        <v>1</v>
      </c>
      <c r="AI744" s="50">
        <f>((((Inp_CostIndices!AI$11-1)*Inp_CostIndices!AI$61+1)^Cal_Adjustments!$J$16)*(Inp_CostIndices!AI$44^Cal_Adjustments!$M$16)+((Inp_CostIndices!AI$22^Cal_Adjustments!$K$16)-1))</f>
        <v>1</v>
      </c>
      <c r="AJ744" s="50">
        <f>((((Inp_CostIndices!AJ$11-1)*Inp_CostIndices!AJ$61+1)^Cal_Adjustments!$J$16)*(Inp_CostIndices!AJ$44^Cal_Adjustments!$M$16)+((Inp_CostIndices!AJ$22^Cal_Adjustments!$K$16)-1))</f>
        <v>1</v>
      </c>
      <c r="AK744" s="50">
        <f>((((Inp_CostIndices!AK$11-1)*Inp_CostIndices!AK$61+1)^Cal_Adjustments!$J$16)*(Inp_CostIndices!AK$44^Cal_Adjustments!$M$16)+((Inp_CostIndices!AK$22^Cal_Adjustments!$K$16)-1))</f>
        <v>1</v>
      </c>
      <c r="AU744" s="49"/>
    </row>
    <row r="745" spans="4:47">
      <c r="D745" s="49" t="s">
        <v>296</v>
      </c>
      <c r="E745" s="49" t="s">
        <v>112</v>
      </c>
      <c r="F745" s="49" t="s">
        <v>89</v>
      </c>
      <c r="G745" s="49" t="s">
        <v>145</v>
      </c>
      <c r="H745" s="49" t="s">
        <v>301</v>
      </c>
      <c r="I745" s="49" t="s">
        <v>299</v>
      </c>
      <c r="J745" s="52"/>
      <c r="L745" s="49" t="s">
        <v>297</v>
      </c>
      <c r="Y745" s="50">
        <f>((((Inp_CostIndices!Y$12-1)*Inp_CostIndices!Y$61+1)^Cal_Adjustments!$J$16)*(Inp_CostIndices!Y$45^Cal_Adjustments!$M$16)+((Inp_CostIndices!Y$23^Cal_Adjustments!$K$16)-1))</f>
        <v>1</v>
      </c>
      <c r="Z745" s="50">
        <f>((((Inp_CostIndices!Z$12-1)*Inp_CostIndices!Z$61+1)^Cal_Adjustments!$J$16)*(Inp_CostIndices!Z$45^Cal_Adjustments!$M$16)+((Inp_CostIndices!Z$23^Cal_Adjustments!$K$16)-1))</f>
        <v>1</v>
      </c>
      <c r="AA745" s="50">
        <f>((((Inp_CostIndices!AA$12-1)*Inp_CostIndices!AA$61+1)^Cal_Adjustments!$J$16)*(Inp_CostIndices!AA$45^Cal_Adjustments!$M$16)+((Inp_CostIndices!AA$23^Cal_Adjustments!$K$16)-1))</f>
        <v>1</v>
      </c>
      <c r="AB745" s="50">
        <f>((((Inp_CostIndices!AB$12-1)*Inp_CostIndices!AB$61+1)^Cal_Adjustments!$J$16)*(Inp_CostIndices!AB$45^Cal_Adjustments!$M$16)+((Inp_CostIndices!AB$23^Cal_Adjustments!$K$16)-1))</f>
        <v>1</v>
      </c>
      <c r="AC745" s="50">
        <f>((((Inp_CostIndices!AC$12-1)*Inp_CostIndices!AC$61+1)^Cal_Adjustments!$J$16)*(Inp_CostIndices!AC$45^Cal_Adjustments!$M$16)+((Inp_CostIndices!AC$23^Cal_Adjustments!$K$16)-1))</f>
        <v>1</v>
      </c>
      <c r="AD745" s="50">
        <f>((((Inp_CostIndices!AD$12-1)*Inp_CostIndices!AD$61+1)^Cal_Adjustments!$J$16)*(Inp_CostIndices!AD$45^Cal_Adjustments!$M$16)+((Inp_CostIndices!AD$23^Cal_Adjustments!$K$16)-1))</f>
        <v>1</v>
      </c>
      <c r="AE745" s="50">
        <f>((((Inp_CostIndices!AE$12-1)*Inp_CostIndices!AE$61+1)^Cal_Adjustments!$J$16)*(Inp_CostIndices!AE$45^Cal_Adjustments!$M$16)+((Inp_CostIndices!AE$23^Cal_Adjustments!$K$16)-1))</f>
        <v>1</v>
      </c>
      <c r="AF745" s="50">
        <f>((((Inp_CostIndices!AF$12-1)*Inp_CostIndices!AF$61+1)^Cal_Adjustments!$J$16)*(Inp_CostIndices!AF$45^Cal_Adjustments!$M$16)+((Inp_CostIndices!AF$23^Cal_Adjustments!$K$16)-1))</f>
        <v>1</v>
      </c>
      <c r="AG745" s="50">
        <f>((((Inp_CostIndices!AG$12-1)*Inp_CostIndices!AG$61+1)^Cal_Adjustments!$J$16)*(Inp_CostIndices!AG$45^Cal_Adjustments!$M$16)+((Inp_CostIndices!AG$23^Cal_Adjustments!$K$16)-1))</f>
        <v>1</v>
      </c>
      <c r="AH745" s="50">
        <f>((((Inp_CostIndices!AH$12-1)*Inp_CostIndices!AH$61+1)^Cal_Adjustments!$J$16)*(Inp_CostIndices!AH$45^Cal_Adjustments!$M$16)+((Inp_CostIndices!AH$23^Cal_Adjustments!$K$16)-1))</f>
        <v>1</v>
      </c>
      <c r="AI745" s="50">
        <f>((((Inp_CostIndices!AI$12-1)*Inp_CostIndices!AI$61+1)^Cal_Adjustments!$J$16)*(Inp_CostIndices!AI$45^Cal_Adjustments!$M$16)+((Inp_CostIndices!AI$23^Cal_Adjustments!$K$16)-1))</f>
        <v>1</v>
      </c>
      <c r="AJ745" s="50">
        <f>((((Inp_CostIndices!AJ$12-1)*Inp_CostIndices!AJ$61+1)^Cal_Adjustments!$J$16)*(Inp_CostIndices!AJ$45^Cal_Adjustments!$M$16)+((Inp_CostIndices!AJ$23^Cal_Adjustments!$K$16)-1))</f>
        <v>1</v>
      </c>
      <c r="AK745" s="50">
        <f>((((Inp_CostIndices!AK$12-1)*Inp_CostIndices!AK$61+1)^Cal_Adjustments!$J$16)*(Inp_CostIndices!AK$45^Cal_Adjustments!$M$16)+((Inp_CostIndices!AK$23^Cal_Adjustments!$K$16)-1))</f>
        <v>1</v>
      </c>
      <c r="AU745" s="49"/>
    </row>
    <row r="746" spans="4:47">
      <c r="D746" s="49" t="s">
        <v>296</v>
      </c>
      <c r="E746" s="49" t="s">
        <v>116</v>
      </c>
      <c r="F746" s="49" t="s">
        <v>89</v>
      </c>
      <c r="G746" s="49" t="s">
        <v>145</v>
      </c>
      <c r="H746" s="49" t="s">
        <v>301</v>
      </c>
      <c r="I746" s="49" t="s">
        <v>299</v>
      </c>
      <c r="J746" s="52"/>
      <c r="L746" s="49" t="s">
        <v>297</v>
      </c>
      <c r="Y746" s="50">
        <f>((((Inp_CostIndices!Y$13-1)*Inp_CostIndices!Y$61+1)^Cal_Adjustments!$J$16)*(Inp_CostIndices!Y$46^Cal_Adjustments!$M$16)+((Inp_CostIndices!Y$24^Cal_Adjustments!$K$16)-1))</f>
        <v>1</v>
      </c>
      <c r="Z746" s="50">
        <f>((((Inp_CostIndices!Z$13-1)*Inp_CostIndices!Z$61+1)^Cal_Adjustments!$J$16)*(Inp_CostIndices!Z$46^Cal_Adjustments!$M$16)+((Inp_CostIndices!Z$24^Cal_Adjustments!$K$16)-1))</f>
        <v>1</v>
      </c>
      <c r="AA746" s="50">
        <f>((((Inp_CostIndices!AA$13-1)*Inp_CostIndices!AA$61+1)^Cal_Adjustments!$J$16)*(Inp_CostIndices!AA$46^Cal_Adjustments!$M$16)+((Inp_CostIndices!AA$24^Cal_Adjustments!$K$16)-1))</f>
        <v>1</v>
      </c>
      <c r="AB746" s="50">
        <f>((((Inp_CostIndices!AB$13-1)*Inp_CostIndices!AB$61+1)^Cal_Adjustments!$J$16)*(Inp_CostIndices!AB$46^Cal_Adjustments!$M$16)+((Inp_CostIndices!AB$24^Cal_Adjustments!$K$16)-1))</f>
        <v>1</v>
      </c>
      <c r="AC746" s="50">
        <f>((((Inp_CostIndices!AC$13-1)*Inp_CostIndices!AC$61+1)^Cal_Adjustments!$J$16)*(Inp_CostIndices!AC$46^Cal_Adjustments!$M$16)+((Inp_CostIndices!AC$24^Cal_Adjustments!$K$16)-1))</f>
        <v>1</v>
      </c>
      <c r="AD746" s="50">
        <f>((((Inp_CostIndices!AD$13-1)*Inp_CostIndices!AD$61+1)^Cal_Adjustments!$J$16)*(Inp_CostIndices!AD$46^Cal_Adjustments!$M$16)+((Inp_CostIndices!AD$24^Cal_Adjustments!$K$16)-1))</f>
        <v>1</v>
      </c>
      <c r="AE746" s="50">
        <f>((((Inp_CostIndices!AE$13-1)*Inp_CostIndices!AE$61+1)^Cal_Adjustments!$J$16)*(Inp_CostIndices!AE$46^Cal_Adjustments!$M$16)+((Inp_CostIndices!AE$24^Cal_Adjustments!$K$16)-1))</f>
        <v>1</v>
      </c>
      <c r="AF746" s="50">
        <f>((((Inp_CostIndices!AF$13-1)*Inp_CostIndices!AF$61+1)^Cal_Adjustments!$J$16)*(Inp_CostIndices!AF$46^Cal_Adjustments!$M$16)+((Inp_CostIndices!AF$24^Cal_Adjustments!$K$16)-1))</f>
        <v>1</v>
      </c>
      <c r="AG746" s="50">
        <f>((((Inp_CostIndices!AG$13-1)*Inp_CostIndices!AG$61+1)^Cal_Adjustments!$J$16)*(Inp_CostIndices!AG$46^Cal_Adjustments!$M$16)+((Inp_CostIndices!AG$24^Cal_Adjustments!$K$16)-1))</f>
        <v>1</v>
      </c>
      <c r="AH746" s="50">
        <f>((((Inp_CostIndices!AH$13-1)*Inp_CostIndices!AH$61+1)^Cal_Adjustments!$J$16)*(Inp_CostIndices!AH$46^Cal_Adjustments!$M$16)+((Inp_CostIndices!AH$24^Cal_Adjustments!$K$16)-1))</f>
        <v>1</v>
      </c>
      <c r="AI746" s="50">
        <f>((((Inp_CostIndices!AI$13-1)*Inp_CostIndices!AI$61+1)^Cal_Adjustments!$J$16)*(Inp_CostIndices!AI$46^Cal_Adjustments!$M$16)+((Inp_CostIndices!AI$24^Cal_Adjustments!$K$16)-1))</f>
        <v>1</v>
      </c>
      <c r="AJ746" s="50">
        <f>((((Inp_CostIndices!AJ$13-1)*Inp_CostIndices!AJ$61+1)^Cal_Adjustments!$J$16)*(Inp_CostIndices!AJ$46^Cal_Adjustments!$M$16)+((Inp_CostIndices!AJ$24^Cal_Adjustments!$K$16)-1))</f>
        <v>1</v>
      </c>
      <c r="AK746" s="50">
        <f>((((Inp_CostIndices!AK$13-1)*Inp_CostIndices!AK$61+1)^Cal_Adjustments!$J$16)*(Inp_CostIndices!AK$46^Cal_Adjustments!$M$16)+((Inp_CostIndices!AK$24^Cal_Adjustments!$K$16)-1))</f>
        <v>1</v>
      </c>
      <c r="AU746" s="49"/>
    </row>
    <row r="747" spans="4:47">
      <c r="D747" s="49" t="s">
        <v>296</v>
      </c>
      <c r="E747" s="49" t="s">
        <v>120</v>
      </c>
      <c r="F747" s="49" t="s">
        <v>89</v>
      </c>
      <c r="G747" s="49" t="s">
        <v>145</v>
      </c>
      <c r="H747" s="49" t="s">
        <v>301</v>
      </c>
      <c r="I747" s="49" t="s">
        <v>299</v>
      </c>
      <c r="J747" s="52"/>
      <c r="L747" s="49" t="s">
        <v>297</v>
      </c>
      <c r="Y747" s="50">
        <f>((((Inp_CostIndices!Y$14-1)*Inp_CostIndices!Y$61+1)^Cal_Adjustments!$J$16)*(Inp_CostIndices!Y$47^Cal_Adjustments!$M$16)+((Inp_CostIndices!Y$25^Cal_Adjustments!$K$16)-1))</f>
        <v>1</v>
      </c>
      <c r="Z747" s="50">
        <f>((((Inp_CostIndices!Z$14-1)*Inp_CostIndices!Z$61+1)^Cal_Adjustments!$J$16)*(Inp_CostIndices!Z$47^Cal_Adjustments!$M$16)+((Inp_CostIndices!Z$25^Cal_Adjustments!$K$16)-1))</f>
        <v>1</v>
      </c>
      <c r="AA747" s="50">
        <f>((((Inp_CostIndices!AA$14-1)*Inp_CostIndices!AA$61+1)^Cal_Adjustments!$J$16)*(Inp_CostIndices!AA$47^Cal_Adjustments!$M$16)+((Inp_CostIndices!AA$25^Cal_Adjustments!$K$16)-1))</f>
        <v>1</v>
      </c>
      <c r="AB747" s="50">
        <f>((((Inp_CostIndices!AB$14-1)*Inp_CostIndices!AB$61+1)^Cal_Adjustments!$J$16)*(Inp_CostIndices!AB$47^Cal_Adjustments!$M$16)+((Inp_CostIndices!AB$25^Cal_Adjustments!$K$16)-1))</f>
        <v>1</v>
      </c>
      <c r="AC747" s="50">
        <f>((((Inp_CostIndices!AC$14-1)*Inp_CostIndices!AC$61+1)^Cal_Adjustments!$J$16)*(Inp_CostIndices!AC$47^Cal_Adjustments!$M$16)+((Inp_CostIndices!AC$25^Cal_Adjustments!$K$16)-1))</f>
        <v>1</v>
      </c>
      <c r="AD747" s="50">
        <f>((((Inp_CostIndices!AD$14-1)*Inp_CostIndices!AD$61+1)^Cal_Adjustments!$J$16)*(Inp_CostIndices!AD$47^Cal_Adjustments!$M$16)+((Inp_CostIndices!AD$25^Cal_Adjustments!$K$16)-1))</f>
        <v>1</v>
      </c>
      <c r="AE747" s="50">
        <f>((((Inp_CostIndices!AE$14-1)*Inp_CostIndices!AE$61+1)^Cal_Adjustments!$J$16)*(Inp_CostIndices!AE$47^Cal_Adjustments!$M$16)+((Inp_CostIndices!AE$25^Cal_Adjustments!$K$16)-1))</f>
        <v>1</v>
      </c>
      <c r="AF747" s="50">
        <f>((((Inp_CostIndices!AF$14-1)*Inp_CostIndices!AF$61+1)^Cal_Adjustments!$J$16)*(Inp_CostIndices!AF$47^Cal_Adjustments!$M$16)+((Inp_CostIndices!AF$25^Cal_Adjustments!$K$16)-1))</f>
        <v>1</v>
      </c>
      <c r="AG747" s="50">
        <f>((((Inp_CostIndices!AG$14-1)*Inp_CostIndices!AG$61+1)^Cal_Adjustments!$J$16)*(Inp_CostIndices!AG$47^Cal_Adjustments!$M$16)+((Inp_CostIndices!AG$25^Cal_Adjustments!$K$16)-1))</f>
        <v>1</v>
      </c>
      <c r="AH747" s="50">
        <f>((((Inp_CostIndices!AH$14-1)*Inp_CostIndices!AH$61+1)^Cal_Adjustments!$J$16)*(Inp_CostIndices!AH$47^Cal_Adjustments!$M$16)+((Inp_CostIndices!AH$25^Cal_Adjustments!$K$16)-1))</f>
        <v>1</v>
      </c>
      <c r="AI747" s="50">
        <f>((((Inp_CostIndices!AI$14-1)*Inp_CostIndices!AI$61+1)^Cal_Adjustments!$J$16)*(Inp_CostIndices!AI$47^Cal_Adjustments!$M$16)+((Inp_CostIndices!AI$25^Cal_Adjustments!$K$16)-1))</f>
        <v>1</v>
      </c>
      <c r="AJ747" s="50">
        <f>((((Inp_CostIndices!AJ$14-1)*Inp_CostIndices!AJ$61+1)^Cal_Adjustments!$J$16)*(Inp_CostIndices!AJ$47^Cal_Adjustments!$M$16)+((Inp_CostIndices!AJ$25^Cal_Adjustments!$K$16)-1))</f>
        <v>1</v>
      </c>
      <c r="AK747" s="50">
        <f>((((Inp_CostIndices!AK$14-1)*Inp_CostIndices!AK$61+1)^Cal_Adjustments!$J$16)*(Inp_CostIndices!AK$47^Cal_Adjustments!$M$16)+((Inp_CostIndices!AK$25^Cal_Adjustments!$K$16)-1))</f>
        <v>1</v>
      </c>
      <c r="AU747" s="49"/>
    </row>
    <row r="748" spans="4:47">
      <c r="D748" s="49" t="s">
        <v>296</v>
      </c>
      <c r="E748" s="49" t="s">
        <v>113</v>
      </c>
      <c r="F748" s="49" t="s">
        <v>89</v>
      </c>
      <c r="G748" s="49" t="s">
        <v>145</v>
      </c>
      <c r="H748" s="49" t="s">
        <v>301</v>
      </c>
      <c r="I748" s="49" t="s">
        <v>299</v>
      </c>
      <c r="J748" s="52"/>
      <c r="L748" s="49" t="s">
        <v>297</v>
      </c>
      <c r="Y748" s="50">
        <f>((((Inp_CostIndices!Y$15-1)*Inp_CostIndices!Y$61+1)^Cal_Adjustments!$J$16)*(Inp_CostIndices!Y$48^Cal_Adjustments!$M$16)+((Inp_CostIndices!Y$26^Cal_Adjustments!$K$16)-1))</f>
        <v>1</v>
      </c>
      <c r="Z748" s="50">
        <f>((((Inp_CostIndices!Z$15-1)*Inp_CostIndices!Z$61+1)^Cal_Adjustments!$J$16)*(Inp_CostIndices!Z$48^Cal_Adjustments!$M$16)+((Inp_CostIndices!Z$26^Cal_Adjustments!$K$16)-1))</f>
        <v>1</v>
      </c>
      <c r="AA748" s="50">
        <f>((((Inp_CostIndices!AA$15-1)*Inp_CostIndices!AA$61+1)^Cal_Adjustments!$J$16)*(Inp_CostIndices!AA$48^Cal_Adjustments!$M$16)+((Inp_CostIndices!AA$26^Cal_Adjustments!$K$16)-1))</f>
        <v>1</v>
      </c>
      <c r="AB748" s="50">
        <f>((((Inp_CostIndices!AB$15-1)*Inp_CostIndices!AB$61+1)^Cal_Adjustments!$J$16)*(Inp_CostIndices!AB$48^Cal_Adjustments!$M$16)+((Inp_CostIndices!AB$26^Cal_Adjustments!$K$16)-1))</f>
        <v>1</v>
      </c>
      <c r="AC748" s="50">
        <f>((((Inp_CostIndices!AC$15-1)*Inp_CostIndices!AC$61+1)^Cal_Adjustments!$J$16)*(Inp_CostIndices!AC$48^Cal_Adjustments!$M$16)+((Inp_CostIndices!AC$26^Cal_Adjustments!$K$16)-1))</f>
        <v>1</v>
      </c>
      <c r="AD748" s="50">
        <f>((((Inp_CostIndices!AD$15-1)*Inp_CostIndices!AD$61+1)^Cal_Adjustments!$J$16)*(Inp_CostIndices!AD$48^Cal_Adjustments!$M$16)+((Inp_CostIndices!AD$26^Cal_Adjustments!$K$16)-1))</f>
        <v>1</v>
      </c>
      <c r="AE748" s="50">
        <f>((((Inp_CostIndices!AE$15-1)*Inp_CostIndices!AE$61+1)^Cal_Adjustments!$J$16)*(Inp_CostIndices!AE$48^Cal_Adjustments!$M$16)+((Inp_CostIndices!AE$26^Cal_Adjustments!$K$16)-1))</f>
        <v>1</v>
      </c>
      <c r="AF748" s="50">
        <f>((((Inp_CostIndices!AF$15-1)*Inp_CostIndices!AF$61+1)^Cal_Adjustments!$J$16)*(Inp_CostIndices!AF$48^Cal_Adjustments!$M$16)+((Inp_CostIndices!AF$26^Cal_Adjustments!$K$16)-1))</f>
        <v>1</v>
      </c>
      <c r="AG748" s="50">
        <f>((((Inp_CostIndices!AG$15-1)*Inp_CostIndices!AG$61+1)^Cal_Adjustments!$J$16)*(Inp_CostIndices!AG$48^Cal_Adjustments!$M$16)+((Inp_CostIndices!AG$26^Cal_Adjustments!$K$16)-1))</f>
        <v>1</v>
      </c>
      <c r="AH748" s="50">
        <f>((((Inp_CostIndices!AH$15-1)*Inp_CostIndices!AH$61+1)^Cal_Adjustments!$J$16)*(Inp_CostIndices!AH$48^Cal_Adjustments!$M$16)+((Inp_CostIndices!AH$26^Cal_Adjustments!$K$16)-1))</f>
        <v>1</v>
      </c>
      <c r="AI748" s="50">
        <f>((((Inp_CostIndices!AI$15-1)*Inp_CostIndices!AI$61+1)^Cal_Adjustments!$J$16)*(Inp_CostIndices!AI$48^Cal_Adjustments!$M$16)+((Inp_CostIndices!AI$26^Cal_Adjustments!$K$16)-1))</f>
        <v>1</v>
      </c>
      <c r="AJ748" s="50">
        <f>((((Inp_CostIndices!AJ$15-1)*Inp_CostIndices!AJ$61+1)^Cal_Adjustments!$J$16)*(Inp_CostIndices!AJ$48^Cal_Adjustments!$M$16)+((Inp_CostIndices!AJ$26^Cal_Adjustments!$K$16)-1))</f>
        <v>1</v>
      </c>
      <c r="AK748" s="50">
        <f>((((Inp_CostIndices!AK$15-1)*Inp_CostIndices!AK$61+1)^Cal_Adjustments!$J$16)*(Inp_CostIndices!AK$48^Cal_Adjustments!$M$16)+((Inp_CostIndices!AK$26^Cal_Adjustments!$K$16)-1))</f>
        <v>1</v>
      </c>
      <c r="AU748" s="49"/>
    </row>
    <row r="749" spans="4:47">
      <c r="D749" s="49" t="s">
        <v>296</v>
      </c>
      <c r="E749" s="49" t="s">
        <v>128</v>
      </c>
      <c r="F749" s="49" t="s">
        <v>89</v>
      </c>
      <c r="G749" s="49" t="s">
        <v>145</v>
      </c>
      <c r="H749" s="49" t="s">
        <v>301</v>
      </c>
      <c r="I749" s="49" t="s">
        <v>299</v>
      </c>
      <c r="J749" s="52"/>
      <c r="L749" s="49" t="s">
        <v>297</v>
      </c>
      <c r="Y749" s="50">
        <f>((((Inp_CostIndices!Y$16-1)*Inp_CostIndices!Y$61+1)^Cal_Adjustments!$J$16)*(Inp_CostIndices!Y$49^Cal_Adjustments!$M$16)+((Inp_CostIndices!Y$27^Cal_Adjustments!$K$16)-1))</f>
        <v>1</v>
      </c>
      <c r="Z749" s="50">
        <f>((((Inp_CostIndices!Z$16-1)*Inp_CostIndices!Z$61+1)^Cal_Adjustments!$J$16)*(Inp_CostIndices!Z$49^Cal_Adjustments!$M$16)+((Inp_CostIndices!Z$27^Cal_Adjustments!$K$16)-1))</f>
        <v>1</v>
      </c>
      <c r="AA749" s="50">
        <f>((((Inp_CostIndices!AA$16-1)*Inp_CostIndices!AA$61+1)^Cal_Adjustments!$J$16)*(Inp_CostIndices!AA$49^Cal_Adjustments!$M$16)+((Inp_CostIndices!AA$27^Cal_Adjustments!$K$16)-1))</f>
        <v>1</v>
      </c>
      <c r="AB749" s="50">
        <f>((((Inp_CostIndices!AB$16-1)*Inp_CostIndices!AB$61+1)^Cal_Adjustments!$J$16)*(Inp_CostIndices!AB$49^Cal_Adjustments!$M$16)+((Inp_CostIndices!AB$27^Cal_Adjustments!$K$16)-1))</f>
        <v>1</v>
      </c>
      <c r="AC749" s="50">
        <f>((((Inp_CostIndices!AC$16-1)*Inp_CostIndices!AC$61+1)^Cal_Adjustments!$J$16)*(Inp_CostIndices!AC$49^Cal_Adjustments!$M$16)+((Inp_CostIndices!AC$27^Cal_Adjustments!$K$16)-1))</f>
        <v>1</v>
      </c>
      <c r="AD749" s="50">
        <f>((((Inp_CostIndices!AD$16-1)*Inp_CostIndices!AD$61+1)^Cal_Adjustments!$J$16)*(Inp_CostIndices!AD$49^Cal_Adjustments!$M$16)+((Inp_CostIndices!AD$27^Cal_Adjustments!$K$16)-1))</f>
        <v>1</v>
      </c>
      <c r="AE749" s="50">
        <f>((((Inp_CostIndices!AE$16-1)*Inp_CostIndices!AE$61+1)^Cal_Adjustments!$J$16)*(Inp_CostIndices!AE$49^Cal_Adjustments!$M$16)+((Inp_CostIndices!AE$27^Cal_Adjustments!$K$16)-1))</f>
        <v>1</v>
      </c>
      <c r="AF749" s="50">
        <f>((((Inp_CostIndices!AF$16-1)*Inp_CostIndices!AF$61+1)^Cal_Adjustments!$J$16)*(Inp_CostIndices!AF$49^Cal_Adjustments!$M$16)+((Inp_CostIndices!AF$27^Cal_Adjustments!$K$16)-1))</f>
        <v>1</v>
      </c>
      <c r="AG749" s="50">
        <f>((((Inp_CostIndices!AG$16-1)*Inp_CostIndices!AG$61+1)^Cal_Adjustments!$J$16)*(Inp_CostIndices!AG$49^Cal_Adjustments!$M$16)+((Inp_CostIndices!AG$27^Cal_Adjustments!$K$16)-1))</f>
        <v>1</v>
      </c>
      <c r="AH749" s="50">
        <f>((((Inp_CostIndices!AH$16-1)*Inp_CostIndices!AH$61+1)^Cal_Adjustments!$J$16)*(Inp_CostIndices!AH$49^Cal_Adjustments!$M$16)+((Inp_CostIndices!AH$27^Cal_Adjustments!$K$16)-1))</f>
        <v>1</v>
      </c>
      <c r="AI749" s="50">
        <f>((((Inp_CostIndices!AI$16-1)*Inp_CostIndices!AI$61+1)^Cal_Adjustments!$J$16)*(Inp_CostIndices!AI$49^Cal_Adjustments!$M$16)+((Inp_CostIndices!AI$27^Cal_Adjustments!$K$16)-1))</f>
        <v>1</v>
      </c>
      <c r="AJ749" s="50">
        <f>((((Inp_CostIndices!AJ$16-1)*Inp_CostIndices!AJ$61+1)^Cal_Adjustments!$J$16)*(Inp_CostIndices!AJ$49^Cal_Adjustments!$M$16)+((Inp_CostIndices!AJ$27^Cal_Adjustments!$K$16)-1))</f>
        <v>1</v>
      </c>
      <c r="AK749" s="50">
        <f>((((Inp_CostIndices!AK$16-1)*Inp_CostIndices!AK$61+1)^Cal_Adjustments!$J$16)*(Inp_CostIndices!AK$49^Cal_Adjustments!$M$16)+((Inp_CostIndices!AK$27^Cal_Adjustments!$K$16)-1))</f>
        <v>1</v>
      </c>
      <c r="AU749" s="49"/>
    </row>
    <row r="750" spans="4:47">
      <c r="D750" s="49" t="s">
        <v>296</v>
      </c>
      <c r="E750" s="49" t="s">
        <v>132</v>
      </c>
      <c r="F750" s="49" t="s">
        <v>89</v>
      </c>
      <c r="G750" s="49" t="s">
        <v>145</v>
      </c>
      <c r="H750" s="49" t="s">
        <v>301</v>
      </c>
      <c r="I750" s="49" t="s">
        <v>299</v>
      </c>
      <c r="J750" s="52"/>
      <c r="L750" s="49" t="s">
        <v>297</v>
      </c>
      <c r="Y750" s="50">
        <f>((((Inp_CostIndices!Y$17-1)*Inp_CostIndices!Y$61+1)^Cal_Adjustments!$J$16)*(Inp_CostIndices!Y$50^Cal_Adjustments!$M$16)+((Inp_CostIndices!Y$28^Cal_Adjustments!$K$16)-1))</f>
        <v>1</v>
      </c>
      <c r="Z750" s="50">
        <f>((((Inp_CostIndices!Z$17-1)*Inp_CostIndices!Z$61+1)^Cal_Adjustments!$J$16)*(Inp_CostIndices!Z$50^Cal_Adjustments!$M$16)+((Inp_CostIndices!Z$28^Cal_Adjustments!$K$16)-1))</f>
        <v>1</v>
      </c>
      <c r="AA750" s="50">
        <f>((((Inp_CostIndices!AA$17-1)*Inp_CostIndices!AA$61+1)^Cal_Adjustments!$J$16)*(Inp_CostIndices!AA$50^Cal_Adjustments!$M$16)+((Inp_CostIndices!AA$28^Cal_Adjustments!$K$16)-1))</f>
        <v>1</v>
      </c>
      <c r="AB750" s="50">
        <f>((((Inp_CostIndices!AB$17-1)*Inp_CostIndices!AB$61+1)^Cal_Adjustments!$J$16)*(Inp_CostIndices!AB$50^Cal_Adjustments!$M$16)+((Inp_CostIndices!AB$28^Cal_Adjustments!$K$16)-1))</f>
        <v>1</v>
      </c>
      <c r="AC750" s="50">
        <f>((((Inp_CostIndices!AC$17-1)*Inp_CostIndices!AC$61+1)^Cal_Adjustments!$J$16)*(Inp_CostIndices!AC$50^Cal_Adjustments!$M$16)+((Inp_CostIndices!AC$28^Cal_Adjustments!$K$16)-1))</f>
        <v>1</v>
      </c>
      <c r="AD750" s="50">
        <f>((((Inp_CostIndices!AD$17-1)*Inp_CostIndices!AD$61+1)^Cal_Adjustments!$J$16)*(Inp_CostIndices!AD$50^Cal_Adjustments!$M$16)+((Inp_CostIndices!AD$28^Cal_Adjustments!$K$16)-1))</f>
        <v>1</v>
      </c>
      <c r="AE750" s="50">
        <f>((((Inp_CostIndices!AE$17-1)*Inp_CostIndices!AE$61+1)^Cal_Adjustments!$J$16)*(Inp_CostIndices!AE$50^Cal_Adjustments!$M$16)+((Inp_CostIndices!AE$28^Cal_Adjustments!$K$16)-1))</f>
        <v>1</v>
      </c>
      <c r="AF750" s="50">
        <f>((((Inp_CostIndices!AF$17-1)*Inp_CostIndices!AF$61+1)^Cal_Adjustments!$J$16)*(Inp_CostIndices!AF$50^Cal_Adjustments!$M$16)+((Inp_CostIndices!AF$28^Cal_Adjustments!$K$16)-1))</f>
        <v>1</v>
      </c>
      <c r="AG750" s="50">
        <f>((((Inp_CostIndices!AG$17-1)*Inp_CostIndices!AG$61+1)^Cal_Adjustments!$J$16)*(Inp_CostIndices!AG$50^Cal_Adjustments!$M$16)+((Inp_CostIndices!AG$28^Cal_Adjustments!$K$16)-1))</f>
        <v>1</v>
      </c>
      <c r="AH750" s="50">
        <f>((((Inp_CostIndices!AH$17-1)*Inp_CostIndices!AH$61+1)^Cal_Adjustments!$J$16)*(Inp_CostIndices!AH$50^Cal_Adjustments!$M$16)+((Inp_CostIndices!AH$28^Cal_Adjustments!$K$16)-1))</f>
        <v>1</v>
      </c>
      <c r="AI750" s="50">
        <f>((((Inp_CostIndices!AI$17-1)*Inp_CostIndices!AI$61+1)^Cal_Adjustments!$J$16)*(Inp_CostIndices!AI$50^Cal_Adjustments!$M$16)+((Inp_CostIndices!AI$28^Cal_Adjustments!$K$16)-1))</f>
        <v>1</v>
      </c>
      <c r="AJ750" s="50">
        <f>((((Inp_CostIndices!AJ$17-1)*Inp_CostIndices!AJ$61+1)^Cal_Adjustments!$J$16)*(Inp_CostIndices!AJ$50^Cal_Adjustments!$M$16)+((Inp_CostIndices!AJ$28^Cal_Adjustments!$K$16)-1))</f>
        <v>1</v>
      </c>
      <c r="AK750" s="50">
        <f>((((Inp_CostIndices!AK$17-1)*Inp_CostIndices!AK$61+1)^Cal_Adjustments!$J$16)*(Inp_CostIndices!AK$50^Cal_Adjustments!$M$16)+((Inp_CostIndices!AK$28^Cal_Adjustments!$K$16)-1))</f>
        <v>1</v>
      </c>
      <c r="AU750" s="49"/>
    </row>
    <row r="751" spans="4:47">
      <c r="D751" s="49" t="s">
        <v>296</v>
      </c>
      <c r="E751" s="49" t="s">
        <v>121</v>
      </c>
      <c r="F751" s="49" t="s">
        <v>89</v>
      </c>
      <c r="G751" s="49" t="s">
        <v>145</v>
      </c>
      <c r="H751" s="49" t="s">
        <v>301</v>
      </c>
      <c r="I751" s="49" t="s">
        <v>299</v>
      </c>
      <c r="J751" s="52"/>
      <c r="L751" s="49" t="s">
        <v>297</v>
      </c>
      <c r="Y751" s="50">
        <f>((((Inp_CostIndices!Y$18-1)*Inp_CostIndices!Y$61+1)^Cal_Adjustments!$J$16)*(Inp_CostIndices!Y$51^Cal_Adjustments!$M$16)+((Inp_CostIndices!Y$29^Cal_Adjustments!$K$16)-1))</f>
        <v>1</v>
      </c>
      <c r="Z751" s="50">
        <f>((((Inp_CostIndices!Z$18-1)*Inp_CostIndices!Z$61+1)^Cal_Adjustments!$J$16)*(Inp_CostIndices!Z$51^Cal_Adjustments!$M$16)+((Inp_CostIndices!Z$29^Cal_Adjustments!$K$16)-1))</f>
        <v>1</v>
      </c>
      <c r="AA751" s="50">
        <f>((((Inp_CostIndices!AA$18-1)*Inp_CostIndices!AA$61+1)^Cal_Adjustments!$J$16)*(Inp_CostIndices!AA$51^Cal_Adjustments!$M$16)+((Inp_CostIndices!AA$29^Cal_Adjustments!$K$16)-1))</f>
        <v>1</v>
      </c>
      <c r="AB751" s="50">
        <f>((((Inp_CostIndices!AB$18-1)*Inp_CostIndices!AB$61+1)^Cal_Adjustments!$J$16)*(Inp_CostIndices!AB$51^Cal_Adjustments!$M$16)+((Inp_CostIndices!AB$29^Cal_Adjustments!$K$16)-1))</f>
        <v>1</v>
      </c>
      <c r="AC751" s="50">
        <f>((((Inp_CostIndices!AC$18-1)*Inp_CostIndices!AC$61+1)^Cal_Adjustments!$J$16)*(Inp_CostIndices!AC$51^Cal_Adjustments!$M$16)+((Inp_CostIndices!AC$29^Cal_Adjustments!$K$16)-1))</f>
        <v>1</v>
      </c>
      <c r="AD751" s="50">
        <f>((((Inp_CostIndices!AD$18-1)*Inp_CostIndices!AD$61+1)^Cal_Adjustments!$J$16)*(Inp_CostIndices!AD$51^Cal_Adjustments!$M$16)+((Inp_CostIndices!AD$29^Cal_Adjustments!$K$16)-1))</f>
        <v>1</v>
      </c>
      <c r="AE751" s="50">
        <f>((((Inp_CostIndices!AE$18-1)*Inp_CostIndices!AE$61+1)^Cal_Adjustments!$J$16)*(Inp_CostIndices!AE$51^Cal_Adjustments!$M$16)+((Inp_CostIndices!AE$29^Cal_Adjustments!$K$16)-1))</f>
        <v>1</v>
      </c>
      <c r="AF751" s="50">
        <f>((((Inp_CostIndices!AF$18-1)*Inp_CostIndices!AF$61+1)^Cal_Adjustments!$J$16)*(Inp_CostIndices!AF$51^Cal_Adjustments!$M$16)+((Inp_CostIndices!AF$29^Cal_Adjustments!$K$16)-1))</f>
        <v>1</v>
      </c>
      <c r="AG751" s="50">
        <f>((((Inp_CostIndices!AG$18-1)*Inp_CostIndices!AG$61+1)^Cal_Adjustments!$J$16)*(Inp_CostIndices!AG$51^Cal_Adjustments!$M$16)+((Inp_CostIndices!AG$29^Cal_Adjustments!$K$16)-1))</f>
        <v>1</v>
      </c>
      <c r="AH751" s="50">
        <f>((((Inp_CostIndices!AH$18-1)*Inp_CostIndices!AH$61+1)^Cal_Adjustments!$J$16)*(Inp_CostIndices!AH$51^Cal_Adjustments!$M$16)+((Inp_CostIndices!AH$29^Cal_Adjustments!$K$16)-1))</f>
        <v>1</v>
      </c>
      <c r="AI751" s="50">
        <f>((((Inp_CostIndices!AI$18-1)*Inp_CostIndices!AI$61+1)^Cal_Adjustments!$J$16)*(Inp_CostIndices!AI$51^Cal_Adjustments!$M$16)+((Inp_CostIndices!AI$29^Cal_Adjustments!$K$16)-1))</f>
        <v>1</v>
      </c>
      <c r="AJ751" s="50">
        <f>((((Inp_CostIndices!AJ$18-1)*Inp_CostIndices!AJ$61+1)^Cal_Adjustments!$J$16)*(Inp_CostIndices!AJ$51^Cal_Adjustments!$M$16)+((Inp_CostIndices!AJ$29^Cal_Adjustments!$K$16)-1))</f>
        <v>1</v>
      </c>
      <c r="AK751" s="50">
        <f>((((Inp_CostIndices!AK$18-1)*Inp_CostIndices!AK$61+1)^Cal_Adjustments!$J$16)*(Inp_CostIndices!AK$51^Cal_Adjustments!$M$16)+((Inp_CostIndices!AK$29^Cal_Adjustments!$K$16)-1))</f>
        <v>1</v>
      </c>
      <c r="AU751" s="49"/>
    </row>
    <row r="752" spans="4:47">
      <c r="D752" s="49" t="s">
        <v>296</v>
      </c>
      <c r="E752" s="49" t="s">
        <v>109</v>
      </c>
      <c r="F752" s="49" t="s">
        <v>89</v>
      </c>
      <c r="G752" s="49" t="s">
        <v>145</v>
      </c>
      <c r="H752" s="49" t="s">
        <v>302</v>
      </c>
      <c r="I752" s="49" t="s">
        <v>299</v>
      </c>
      <c r="J752" s="52"/>
      <c r="L752" s="49" t="s">
        <v>297</v>
      </c>
      <c r="Y752" s="50">
        <f>((((Inp_CostIndices!Y$11-1)*Inp_CostIndices!Y$61+1)^Cal_Adjustments!$J$16)*(Inp_CostIndices!Y$44^Cal_Adjustments!$M$16)+((Inp_CostIndices!Y$22^Cal_Adjustments!$K$16)-1))</f>
        <v>1</v>
      </c>
      <c r="Z752" s="50">
        <f>((((Inp_CostIndices!Z$11-1)*Inp_CostIndices!Z$61+1)^Cal_Adjustments!$J$16)*(Inp_CostIndices!Z$44^Cal_Adjustments!$M$16)+((Inp_CostIndices!Z$22^Cal_Adjustments!$K$16)-1))</f>
        <v>1</v>
      </c>
      <c r="AA752" s="50">
        <f>((((Inp_CostIndices!AA$11-1)*Inp_CostIndices!AA$61+1)^Cal_Adjustments!$J$16)*(Inp_CostIndices!AA$44^Cal_Adjustments!$M$16)+((Inp_CostIndices!AA$22^Cal_Adjustments!$K$16)-1))</f>
        <v>1</v>
      </c>
      <c r="AB752" s="50">
        <f>((((Inp_CostIndices!AB$11-1)*Inp_CostIndices!AB$61+1)^Cal_Adjustments!$J$16)*(Inp_CostIndices!AB$44^Cal_Adjustments!$M$16)+((Inp_CostIndices!AB$22^Cal_Adjustments!$K$16)-1))</f>
        <v>1</v>
      </c>
      <c r="AC752" s="50">
        <f>((((Inp_CostIndices!AC$11-1)*Inp_CostIndices!AC$61+1)^Cal_Adjustments!$J$16)*(Inp_CostIndices!AC$44^Cal_Adjustments!$M$16)+((Inp_CostIndices!AC$22^Cal_Adjustments!$K$16)-1))</f>
        <v>1</v>
      </c>
      <c r="AD752" s="50">
        <f>((((Inp_CostIndices!AD$11-1)*Inp_CostIndices!AD$61+1)^Cal_Adjustments!$J$16)*(Inp_CostIndices!AD$44^Cal_Adjustments!$M$16)+((Inp_CostIndices!AD$22^Cal_Adjustments!$K$16)-1))</f>
        <v>1</v>
      </c>
      <c r="AE752" s="50">
        <f>((((Inp_CostIndices!AE$11-1)*Inp_CostIndices!AE$61+1)^Cal_Adjustments!$J$16)*(Inp_CostIndices!AE$44^Cal_Adjustments!$M$16)+((Inp_CostIndices!AE$22^Cal_Adjustments!$K$16)-1))</f>
        <v>1</v>
      </c>
      <c r="AF752" s="50">
        <f>((((Inp_CostIndices!AF$11-1)*Inp_CostIndices!AF$61+1)^Cal_Adjustments!$J$16)*(Inp_CostIndices!AF$44^Cal_Adjustments!$M$16)+((Inp_CostIndices!AF$22^Cal_Adjustments!$K$16)-1))</f>
        <v>1</v>
      </c>
      <c r="AG752" s="50">
        <f>((((Inp_CostIndices!AG$11-1)*Inp_CostIndices!AG$61+1)^Cal_Adjustments!$J$16)*(Inp_CostIndices!AG$44^Cal_Adjustments!$M$16)+((Inp_CostIndices!AG$22^Cal_Adjustments!$K$16)-1))</f>
        <v>1</v>
      </c>
      <c r="AH752" s="50">
        <f>((((Inp_CostIndices!AH$11-1)*Inp_CostIndices!AH$61+1)^Cal_Adjustments!$J$16)*(Inp_CostIndices!AH$44^Cal_Adjustments!$M$16)+((Inp_CostIndices!AH$22^Cal_Adjustments!$K$16)-1))</f>
        <v>1</v>
      </c>
      <c r="AI752" s="50">
        <f>((((Inp_CostIndices!AI$11-1)*Inp_CostIndices!AI$61+1)^Cal_Adjustments!$J$16)*(Inp_CostIndices!AI$44^Cal_Adjustments!$M$16)+((Inp_CostIndices!AI$22^Cal_Adjustments!$K$16)-1))</f>
        <v>1</v>
      </c>
      <c r="AJ752" s="50">
        <f>((((Inp_CostIndices!AJ$11-1)*Inp_CostIndices!AJ$61+1)^Cal_Adjustments!$J$16)*(Inp_CostIndices!AJ$44^Cal_Adjustments!$M$16)+((Inp_CostIndices!AJ$22^Cal_Adjustments!$K$16)-1))</f>
        <v>1</v>
      </c>
      <c r="AK752" s="50">
        <f>((((Inp_CostIndices!AK$11-1)*Inp_CostIndices!AK$61+1)^Cal_Adjustments!$J$16)*(Inp_CostIndices!AK$44^Cal_Adjustments!$M$16)+((Inp_CostIndices!AK$22^Cal_Adjustments!$K$16)-1))</f>
        <v>1</v>
      </c>
      <c r="AU752" s="49"/>
    </row>
    <row r="753" spans="4:47">
      <c r="D753" s="49" t="s">
        <v>296</v>
      </c>
      <c r="E753" s="49" t="s">
        <v>112</v>
      </c>
      <c r="F753" s="49" t="s">
        <v>89</v>
      </c>
      <c r="G753" s="49" t="s">
        <v>145</v>
      </c>
      <c r="H753" s="49" t="s">
        <v>302</v>
      </c>
      <c r="I753" s="49" t="s">
        <v>299</v>
      </c>
      <c r="J753" s="52"/>
      <c r="L753" s="49" t="s">
        <v>297</v>
      </c>
      <c r="Y753" s="50">
        <f>((((Inp_CostIndices!Y$12-1)*Inp_CostIndices!Y$61+1)^Cal_Adjustments!$J$16)*(Inp_CostIndices!Y$45^Cal_Adjustments!$M$16)+((Inp_CostIndices!Y$23^Cal_Adjustments!$K$16)-1))</f>
        <v>1</v>
      </c>
      <c r="Z753" s="50">
        <f>((((Inp_CostIndices!Z$12-1)*Inp_CostIndices!Z$61+1)^Cal_Adjustments!$J$16)*(Inp_CostIndices!Z$45^Cal_Adjustments!$M$16)+((Inp_CostIndices!Z$23^Cal_Adjustments!$K$16)-1))</f>
        <v>1</v>
      </c>
      <c r="AA753" s="50">
        <f>((((Inp_CostIndices!AA$12-1)*Inp_CostIndices!AA$61+1)^Cal_Adjustments!$J$16)*(Inp_CostIndices!AA$45^Cal_Adjustments!$M$16)+((Inp_CostIndices!AA$23^Cal_Adjustments!$K$16)-1))</f>
        <v>1</v>
      </c>
      <c r="AB753" s="50">
        <f>((((Inp_CostIndices!AB$12-1)*Inp_CostIndices!AB$61+1)^Cal_Adjustments!$J$16)*(Inp_CostIndices!AB$45^Cal_Adjustments!$M$16)+((Inp_CostIndices!AB$23^Cal_Adjustments!$K$16)-1))</f>
        <v>1</v>
      </c>
      <c r="AC753" s="50">
        <f>((((Inp_CostIndices!AC$12-1)*Inp_CostIndices!AC$61+1)^Cal_Adjustments!$J$16)*(Inp_CostIndices!AC$45^Cal_Adjustments!$M$16)+((Inp_CostIndices!AC$23^Cal_Adjustments!$K$16)-1))</f>
        <v>1</v>
      </c>
      <c r="AD753" s="50">
        <f>((((Inp_CostIndices!AD$12-1)*Inp_CostIndices!AD$61+1)^Cal_Adjustments!$J$16)*(Inp_CostIndices!AD$45^Cal_Adjustments!$M$16)+((Inp_CostIndices!AD$23^Cal_Adjustments!$K$16)-1))</f>
        <v>1</v>
      </c>
      <c r="AE753" s="50">
        <f>((((Inp_CostIndices!AE$12-1)*Inp_CostIndices!AE$61+1)^Cal_Adjustments!$J$16)*(Inp_CostIndices!AE$45^Cal_Adjustments!$M$16)+((Inp_CostIndices!AE$23^Cal_Adjustments!$K$16)-1))</f>
        <v>1</v>
      </c>
      <c r="AF753" s="50">
        <f>((((Inp_CostIndices!AF$12-1)*Inp_CostIndices!AF$61+1)^Cal_Adjustments!$J$16)*(Inp_CostIndices!AF$45^Cal_Adjustments!$M$16)+((Inp_CostIndices!AF$23^Cal_Adjustments!$K$16)-1))</f>
        <v>1</v>
      </c>
      <c r="AG753" s="50">
        <f>((((Inp_CostIndices!AG$12-1)*Inp_CostIndices!AG$61+1)^Cal_Adjustments!$J$16)*(Inp_CostIndices!AG$45^Cal_Adjustments!$M$16)+((Inp_CostIndices!AG$23^Cal_Adjustments!$K$16)-1))</f>
        <v>1</v>
      </c>
      <c r="AH753" s="50">
        <f>((((Inp_CostIndices!AH$12-1)*Inp_CostIndices!AH$61+1)^Cal_Adjustments!$J$16)*(Inp_CostIndices!AH$45^Cal_Adjustments!$M$16)+((Inp_CostIndices!AH$23^Cal_Adjustments!$K$16)-1))</f>
        <v>1</v>
      </c>
      <c r="AI753" s="50">
        <f>((((Inp_CostIndices!AI$12-1)*Inp_CostIndices!AI$61+1)^Cal_Adjustments!$J$16)*(Inp_CostIndices!AI$45^Cal_Adjustments!$M$16)+((Inp_CostIndices!AI$23^Cal_Adjustments!$K$16)-1))</f>
        <v>1</v>
      </c>
      <c r="AJ753" s="50">
        <f>((((Inp_CostIndices!AJ$12-1)*Inp_CostIndices!AJ$61+1)^Cal_Adjustments!$J$16)*(Inp_CostIndices!AJ$45^Cal_Adjustments!$M$16)+((Inp_CostIndices!AJ$23^Cal_Adjustments!$K$16)-1))</f>
        <v>1</v>
      </c>
      <c r="AK753" s="50">
        <f>((((Inp_CostIndices!AK$12-1)*Inp_CostIndices!AK$61+1)^Cal_Adjustments!$J$16)*(Inp_CostIndices!AK$45^Cal_Adjustments!$M$16)+((Inp_CostIndices!AK$23^Cal_Adjustments!$K$16)-1))</f>
        <v>1</v>
      </c>
      <c r="AU753" s="49"/>
    </row>
    <row r="754" spans="4:47">
      <c r="D754" s="49" t="s">
        <v>296</v>
      </c>
      <c r="E754" s="49" t="s">
        <v>116</v>
      </c>
      <c r="F754" s="49" t="s">
        <v>89</v>
      </c>
      <c r="G754" s="49" t="s">
        <v>145</v>
      </c>
      <c r="H754" s="49" t="s">
        <v>302</v>
      </c>
      <c r="I754" s="49" t="s">
        <v>299</v>
      </c>
      <c r="J754" s="52"/>
      <c r="L754" s="49" t="s">
        <v>297</v>
      </c>
      <c r="Y754" s="50">
        <f>((((Inp_CostIndices!Y$13-1)*Inp_CostIndices!Y$61+1)^Cal_Adjustments!$J$16)*(Inp_CostIndices!Y$46^Cal_Adjustments!$M$16)+((Inp_CostIndices!Y$24^Cal_Adjustments!$K$16)-1))</f>
        <v>1</v>
      </c>
      <c r="Z754" s="50">
        <f>((((Inp_CostIndices!Z$13-1)*Inp_CostIndices!Z$61+1)^Cal_Adjustments!$J$16)*(Inp_CostIndices!Z$46^Cal_Adjustments!$M$16)+((Inp_CostIndices!Z$24^Cal_Adjustments!$K$16)-1))</f>
        <v>1</v>
      </c>
      <c r="AA754" s="50">
        <f>((((Inp_CostIndices!AA$13-1)*Inp_CostIndices!AA$61+1)^Cal_Adjustments!$J$16)*(Inp_CostIndices!AA$46^Cal_Adjustments!$M$16)+((Inp_CostIndices!AA$24^Cal_Adjustments!$K$16)-1))</f>
        <v>1</v>
      </c>
      <c r="AB754" s="50">
        <f>((((Inp_CostIndices!AB$13-1)*Inp_CostIndices!AB$61+1)^Cal_Adjustments!$J$16)*(Inp_CostIndices!AB$46^Cal_Adjustments!$M$16)+((Inp_CostIndices!AB$24^Cal_Adjustments!$K$16)-1))</f>
        <v>1</v>
      </c>
      <c r="AC754" s="50">
        <f>((((Inp_CostIndices!AC$13-1)*Inp_CostIndices!AC$61+1)^Cal_Adjustments!$J$16)*(Inp_CostIndices!AC$46^Cal_Adjustments!$M$16)+((Inp_CostIndices!AC$24^Cal_Adjustments!$K$16)-1))</f>
        <v>1</v>
      </c>
      <c r="AD754" s="50">
        <f>((((Inp_CostIndices!AD$13-1)*Inp_CostIndices!AD$61+1)^Cal_Adjustments!$J$16)*(Inp_CostIndices!AD$46^Cal_Adjustments!$M$16)+((Inp_CostIndices!AD$24^Cal_Adjustments!$K$16)-1))</f>
        <v>1</v>
      </c>
      <c r="AE754" s="50">
        <f>((((Inp_CostIndices!AE$13-1)*Inp_CostIndices!AE$61+1)^Cal_Adjustments!$J$16)*(Inp_CostIndices!AE$46^Cal_Adjustments!$M$16)+((Inp_CostIndices!AE$24^Cal_Adjustments!$K$16)-1))</f>
        <v>1</v>
      </c>
      <c r="AF754" s="50">
        <f>((((Inp_CostIndices!AF$13-1)*Inp_CostIndices!AF$61+1)^Cal_Adjustments!$J$16)*(Inp_CostIndices!AF$46^Cal_Adjustments!$M$16)+((Inp_CostIndices!AF$24^Cal_Adjustments!$K$16)-1))</f>
        <v>1</v>
      </c>
      <c r="AG754" s="50">
        <f>((((Inp_CostIndices!AG$13-1)*Inp_CostIndices!AG$61+1)^Cal_Adjustments!$J$16)*(Inp_CostIndices!AG$46^Cal_Adjustments!$M$16)+((Inp_CostIndices!AG$24^Cal_Adjustments!$K$16)-1))</f>
        <v>1</v>
      </c>
      <c r="AH754" s="50">
        <f>((((Inp_CostIndices!AH$13-1)*Inp_CostIndices!AH$61+1)^Cal_Adjustments!$J$16)*(Inp_CostIndices!AH$46^Cal_Adjustments!$M$16)+((Inp_CostIndices!AH$24^Cal_Adjustments!$K$16)-1))</f>
        <v>1</v>
      </c>
      <c r="AI754" s="50">
        <f>((((Inp_CostIndices!AI$13-1)*Inp_CostIndices!AI$61+1)^Cal_Adjustments!$J$16)*(Inp_CostIndices!AI$46^Cal_Adjustments!$M$16)+((Inp_CostIndices!AI$24^Cal_Adjustments!$K$16)-1))</f>
        <v>1</v>
      </c>
      <c r="AJ754" s="50">
        <f>((((Inp_CostIndices!AJ$13-1)*Inp_CostIndices!AJ$61+1)^Cal_Adjustments!$J$16)*(Inp_CostIndices!AJ$46^Cal_Adjustments!$M$16)+((Inp_CostIndices!AJ$24^Cal_Adjustments!$K$16)-1))</f>
        <v>1</v>
      </c>
      <c r="AK754" s="50">
        <f>((((Inp_CostIndices!AK$13-1)*Inp_CostIndices!AK$61+1)^Cal_Adjustments!$J$16)*(Inp_CostIndices!AK$46^Cal_Adjustments!$M$16)+((Inp_CostIndices!AK$24^Cal_Adjustments!$K$16)-1))</f>
        <v>1</v>
      </c>
      <c r="AU754" s="49"/>
    </row>
    <row r="755" spans="4:47">
      <c r="D755" s="49" t="s">
        <v>296</v>
      </c>
      <c r="E755" s="49" t="s">
        <v>120</v>
      </c>
      <c r="F755" s="49" t="s">
        <v>89</v>
      </c>
      <c r="G755" s="49" t="s">
        <v>145</v>
      </c>
      <c r="H755" s="49" t="s">
        <v>302</v>
      </c>
      <c r="I755" s="49" t="s">
        <v>299</v>
      </c>
      <c r="J755" s="52"/>
      <c r="L755" s="49" t="s">
        <v>297</v>
      </c>
      <c r="Y755" s="50">
        <f>((((Inp_CostIndices!Y$14-1)*Inp_CostIndices!Y$61+1)^Cal_Adjustments!$J$16)*(Inp_CostIndices!Y$47^Cal_Adjustments!$M$16)+((Inp_CostIndices!Y$25^Cal_Adjustments!$K$16)-1))</f>
        <v>1</v>
      </c>
      <c r="Z755" s="50">
        <f>((((Inp_CostIndices!Z$14-1)*Inp_CostIndices!Z$61+1)^Cal_Adjustments!$J$16)*(Inp_CostIndices!Z$47^Cal_Adjustments!$M$16)+((Inp_CostIndices!Z$25^Cal_Adjustments!$K$16)-1))</f>
        <v>1</v>
      </c>
      <c r="AA755" s="50">
        <f>((((Inp_CostIndices!AA$14-1)*Inp_CostIndices!AA$61+1)^Cal_Adjustments!$J$16)*(Inp_CostIndices!AA$47^Cal_Adjustments!$M$16)+((Inp_CostIndices!AA$25^Cal_Adjustments!$K$16)-1))</f>
        <v>1</v>
      </c>
      <c r="AB755" s="50">
        <f>((((Inp_CostIndices!AB$14-1)*Inp_CostIndices!AB$61+1)^Cal_Adjustments!$J$16)*(Inp_CostIndices!AB$47^Cal_Adjustments!$M$16)+((Inp_CostIndices!AB$25^Cal_Adjustments!$K$16)-1))</f>
        <v>1</v>
      </c>
      <c r="AC755" s="50">
        <f>((((Inp_CostIndices!AC$14-1)*Inp_CostIndices!AC$61+1)^Cal_Adjustments!$J$16)*(Inp_CostIndices!AC$47^Cal_Adjustments!$M$16)+((Inp_CostIndices!AC$25^Cal_Adjustments!$K$16)-1))</f>
        <v>1</v>
      </c>
      <c r="AD755" s="50">
        <f>((((Inp_CostIndices!AD$14-1)*Inp_CostIndices!AD$61+1)^Cal_Adjustments!$J$16)*(Inp_CostIndices!AD$47^Cal_Adjustments!$M$16)+((Inp_CostIndices!AD$25^Cal_Adjustments!$K$16)-1))</f>
        <v>1</v>
      </c>
      <c r="AE755" s="50">
        <f>((((Inp_CostIndices!AE$14-1)*Inp_CostIndices!AE$61+1)^Cal_Adjustments!$J$16)*(Inp_CostIndices!AE$47^Cal_Adjustments!$M$16)+((Inp_CostIndices!AE$25^Cal_Adjustments!$K$16)-1))</f>
        <v>1</v>
      </c>
      <c r="AF755" s="50">
        <f>((((Inp_CostIndices!AF$14-1)*Inp_CostIndices!AF$61+1)^Cal_Adjustments!$J$16)*(Inp_CostIndices!AF$47^Cal_Adjustments!$M$16)+((Inp_CostIndices!AF$25^Cal_Adjustments!$K$16)-1))</f>
        <v>1</v>
      </c>
      <c r="AG755" s="50">
        <f>((((Inp_CostIndices!AG$14-1)*Inp_CostIndices!AG$61+1)^Cal_Adjustments!$J$16)*(Inp_CostIndices!AG$47^Cal_Adjustments!$M$16)+((Inp_CostIndices!AG$25^Cal_Adjustments!$K$16)-1))</f>
        <v>1</v>
      </c>
      <c r="AH755" s="50">
        <f>((((Inp_CostIndices!AH$14-1)*Inp_CostIndices!AH$61+1)^Cal_Adjustments!$J$16)*(Inp_CostIndices!AH$47^Cal_Adjustments!$M$16)+((Inp_CostIndices!AH$25^Cal_Adjustments!$K$16)-1))</f>
        <v>1</v>
      </c>
      <c r="AI755" s="50">
        <f>((((Inp_CostIndices!AI$14-1)*Inp_CostIndices!AI$61+1)^Cal_Adjustments!$J$16)*(Inp_CostIndices!AI$47^Cal_Adjustments!$M$16)+((Inp_CostIndices!AI$25^Cal_Adjustments!$K$16)-1))</f>
        <v>1</v>
      </c>
      <c r="AJ755" s="50">
        <f>((((Inp_CostIndices!AJ$14-1)*Inp_CostIndices!AJ$61+1)^Cal_Adjustments!$J$16)*(Inp_CostIndices!AJ$47^Cal_Adjustments!$M$16)+((Inp_CostIndices!AJ$25^Cal_Adjustments!$K$16)-1))</f>
        <v>1</v>
      </c>
      <c r="AK755" s="50">
        <f>((((Inp_CostIndices!AK$14-1)*Inp_CostIndices!AK$61+1)^Cal_Adjustments!$J$16)*(Inp_CostIndices!AK$47^Cal_Adjustments!$M$16)+((Inp_CostIndices!AK$25^Cal_Adjustments!$K$16)-1))</f>
        <v>1</v>
      </c>
      <c r="AU755" s="49"/>
    </row>
    <row r="756" spans="4:47">
      <c r="D756" s="49" t="s">
        <v>296</v>
      </c>
      <c r="E756" s="49" t="s">
        <v>113</v>
      </c>
      <c r="F756" s="49" t="s">
        <v>89</v>
      </c>
      <c r="G756" s="49" t="s">
        <v>145</v>
      </c>
      <c r="H756" s="49" t="s">
        <v>302</v>
      </c>
      <c r="I756" s="49" t="s">
        <v>299</v>
      </c>
      <c r="J756" s="52"/>
      <c r="L756" s="49" t="s">
        <v>297</v>
      </c>
      <c r="Y756" s="50">
        <f>((((Inp_CostIndices!Y$15-1)*Inp_CostIndices!Y$61+1)^Cal_Adjustments!$J$16)*(Inp_CostIndices!Y$48^Cal_Adjustments!$M$16)+((Inp_CostIndices!Y$26^Cal_Adjustments!$K$16)-1))</f>
        <v>1</v>
      </c>
      <c r="Z756" s="50">
        <f>((((Inp_CostIndices!Z$15-1)*Inp_CostIndices!Z$61+1)^Cal_Adjustments!$J$16)*(Inp_CostIndices!Z$48^Cal_Adjustments!$M$16)+((Inp_CostIndices!Z$26^Cal_Adjustments!$K$16)-1))</f>
        <v>1</v>
      </c>
      <c r="AA756" s="50">
        <f>((((Inp_CostIndices!AA$15-1)*Inp_CostIndices!AA$61+1)^Cal_Adjustments!$J$16)*(Inp_CostIndices!AA$48^Cal_Adjustments!$M$16)+((Inp_CostIndices!AA$26^Cal_Adjustments!$K$16)-1))</f>
        <v>1</v>
      </c>
      <c r="AB756" s="50">
        <f>((((Inp_CostIndices!AB$15-1)*Inp_CostIndices!AB$61+1)^Cal_Adjustments!$J$16)*(Inp_CostIndices!AB$48^Cal_Adjustments!$M$16)+((Inp_CostIndices!AB$26^Cal_Adjustments!$K$16)-1))</f>
        <v>1</v>
      </c>
      <c r="AC756" s="50">
        <f>((((Inp_CostIndices!AC$15-1)*Inp_CostIndices!AC$61+1)^Cal_Adjustments!$J$16)*(Inp_CostIndices!AC$48^Cal_Adjustments!$M$16)+((Inp_CostIndices!AC$26^Cal_Adjustments!$K$16)-1))</f>
        <v>1</v>
      </c>
      <c r="AD756" s="50">
        <f>((((Inp_CostIndices!AD$15-1)*Inp_CostIndices!AD$61+1)^Cal_Adjustments!$J$16)*(Inp_CostIndices!AD$48^Cal_Adjustments!$M$16)+((Inp_CostIndices!AD$26^Cal_Adjustments!$K$16)-1))</f>
        <v>1</v>
      </c>
      <c r="AE756" s="50">
        <f>((((Inp_CostIndices!AE$15-1)*Inp_CostIndices!AE$61+1)^Cal_Adjustments!$J$16)*(Inp_CostIndices!AE$48^Cal_Adjustments!$M$16)+((Inp_CostIndices!AE$26^Cal_Adjustments!$K$16)-1))</f>
        <v>1</v>
      </c>
      <c r="AF756" s="50">
        <f>((((Inp_CostIndices!AF$15-1)*Inp_CostIndices!AF$61+1)^Cal_Adjustments!$J$16)*(Inp_CostIndices!AF$48^Cal_Adjustments!$M$16)+((Inp_CostIndices!AF$26^Cal_Adjustments!$K$16)-1))</f>
        <v>1</v>
      </c>
      <c r="AG756" s="50">
        <f>((((Inp_CostIndices!AG$15-1)*Inp_CostIndices!AG$61+1)^Cal_Adjustments!$J$16)*(Inp_CostIndices!AG$48^Cal_Adjustments!$M$16)+((Inp_CostIndices!AG$26^Cal_Adjustments!$K$16)-1))</f>
        <v>1</v>
      </c>
      <c r="AH756" s="50">
        <f>((((Inp_CostIndices!AH$15-1)*Inp_CostIndices!AH$61+1)^Cal_Adjustments!$J$16)*(Inp_CostIndices!AH$48^Cal_Adjustments!$M$16)+((Inp_CostIndices!AH$26^Cal_Adjustments!$K$16)-1))</f>
        <v>1</v>
      </c>
      <c r="AI756" s="50">
        <f>((((Inp_CostIndices!AI$15-1)*Inp_CostIndices!AI$61+1)^Cal_Adjustments!$J$16)*(Inp_CostIndices!AI$48^Cal_Adjustments!$M$16)+((Inp_CostIndices!AI$26^Cal_Adjustments!$K$16)-1))</f>
        <v>1</v>
      </c>
      <c r="AJ756" s="50">
        <f>((((Inp_CostIndices!AJ$15-1)*Inp_CostIndices!AJ$61+1)^Cal_Adjustments!$J$16)*(Inp_CostIndices!AJ$48^Cal_Adjustments!$M$16)+((Inp_CostIndices!AJ$26^Cal_Adjustments!$K$16)-1))</f>
        <v>1</v>
      </c>
      <c r="AK756" s="50">
        <f>((((Inp_CostIndices!AK$15-1)*Inp_CostIndices!AK$61+1)^Cal_Adjustments!$J$16)*(Inp_CostIndices!AK$48^Cal_Adjustments!$M$16)+((Inp_CostIndices!AK$26^Cal_Adjustments!$K$16)-1))</f>
        <v>1</v>
      </c>
      <c r="AU756" s="49"/>
    </row>
    <row r="757" spans="4:47">
      <c r="D757" s="49" t="s">
        <v>296</v>
      </c>
      <c r="E757" s="49" t="s">
        <v>128</v>
      </c>
      <c r="F757" s="49" t="s">
        <v>89</v>
      </c>
      <c r="G757" s="49" t="s">
        <v>145</v>
      </c>
      <c r="H757" s="49" t="s">
        <v>302</v>
      </c>
      <c r="I757" s="49" t="s">
        <v>299</v>
      </c>
      <c r="J757" s="52"/>
      <c r="L757" s="49" t="s">
        <v>297</v>
      </c>
      <c r="Y757" s="50">
        <f>((((Inp_CostIndices!Y$16-1)*Inp_CostIndices!Y$61+1)^Cal_Adjustments!$J$16)*(Inp_CostIndices!Y$49^Cal_Adjustments!$M$16)+((Inp_CostIndices!Y$27^Cal_Adjustments!$K$16)-1))</f>
        <v>1</v>
      </c>
      <c r="Z757" s="50">
        <f>((((Inp_CostIndices!Z$16-1)*Inp_CostIndices!Z$61+1)^Cal_Adjustments!$J$16)*(Inp_CostIndices!Z$49^Cal_Adjustments!$M$16)+((Inp_CostIndices!Z$27^Cal_Adjustments!$K$16)-1))</f>
        <v>1</v>
      </c>
      <c r="AA757" s="50">
        <f>((((Inp_CostIndices!AA$16-1)*Inp_CostIndices!AA$61+1)^Cal_Adjustments!$J$16)*(Inp_CostIndices!AA$49^Cal_Adjustments!$M$16)+((Inp_CostIndices!AA$27^Cal_Adjustments!$K$16)-1))</f>
        <v>1</v>
      </c>
      <c r="AB757" s="50">
        <f>((((Inp_CostIndices!AB$16-1)*Inp_CostIndices!AB$61+1)^Cal_Adjustments!$J$16)*(Inp_CostIndices!AB$49^Cal_Adjustments!$M$16)+((Inp_CostIndices!AB$27^Cal_Adjustments!$K$16)-1))</f>
        <v>1</v>
      </c>
      <c r="AC757" s="50">
        <f>((((Inp_CostIndices!AC$16-1)*Inp_CostIndices!AC$61+1)^Cal_Adjustments!$J$16)*(Inp_CostIndices!AC$49^Cal_Adjustments!$M$16)+((Inp_CostIndices!AC$27^Cal_Adjustments!$K$16)-1))</f>
        <v>1</v>
      </c>
      <c r="AD757" s="50">
        <f>((((Inp_CostIndices!AD$16-1)*Inp_CostIndices!AD$61+1)^Cal_Adjustments!$J$16)*(Inp_CostIndices!AD$49^Cal_Adjustments!$M$16)+((Inp_CostIndices!AD$27^Cal_Adjustments!$K$16)-1))</f>
        <v>1</v>
      </c>
      <c r="AE757" s="50">
        <f>((((Inp_CostIndices!AE$16-1)*Inp_CostIndices!AE$61+1)^Cal_Adjustments!$J$16)*(Inp_CostIndices!AE$49^Cal_Adjustments!$M$16)+((Inp_CostIndices!AE$27^Cal_Adjustments!$K$16)-1))</f>
        <v>1</v>
      </c>
      <c r="AF757" s="50">
        <f>((((Inp_CostIndices!AF$16-1)*Inp_CostIndices!AF$61+1)^Cal_Adjustments!$J$16)*(Inp_CostIndices!AF$49^Cal_Adjustments!$M$16)+((Inp_CostIndices!AF$27^Cal_Adjustments!$K$16)-1))</f>
        <v>1</v>
      </c>
      <c r="AG757" s="50">
        <f>((((Inp_CostIndices!AG$16-1)*Inp_CostIndices!AG$61+1)^Cal_Adjustments!$J$16)*(Inp_CostIndices!AG$49^Cal_Adjustments!$M$16)+((Inp_CostIndices!AG$27^Cal_Adjustments!$K$16)-1))</f>
        <v>1</v>
      </c>
      <c r="AH757" s="50">
        <f>((((Inp_CostIndices!AH$16-1)*Inp_CostIndices!AH$61+1)^Cal_Adjustments!$J$16)*(Inp_CostIndices!AH$49^Cal_Adjustments!$M$16)+((Inp_CostIndices!AH$27^Cal_Adjustments!$K$16)-1))</f>
        <v>1</v>
      </c>
      <c r="AI757" s="50">
        <f>((((Inp_CostIndices!AI$16-1)*Inp_CostIndices!AI$61+1)^Cal_Adjustments!$J$16)*(Inp_CostIndices!AI$49^Cal_Adjustments!$M$16)+((Inp_CostIndices!AI$27^Cal_Adjustments!$K$16)-1))</f>
        <v>1</v>
      </c>
      <c r="AJ757" s="50">
        <f>((((Inp_CostIndices!AJ$16-1)*Inp_CostIndices!AJ$61+1)^Cal_Adjustments!$J$16)*(Inp_CostIndices!AJ$49^Cal_Adjustments!$M$16)+((Inp_CostIndices!AJ$27^Cal_Adjustments!$K$16)-1))</f>
        <v>1</v>
      </c>
      <c r="AK757" s="50">
        <f>((((Inp_CostIndices!AK$16-1)*Inp_CostIndices!AK$61+1)^Cal_Adjustments!$J$16)*(Inp_CostIndices!AK$49^Cal_Adjustments!$M$16)+((Inp_CostIndices!AK$27^Cal_Adjustments!$K$16)-1))</f>
        <v>1</v>
      </c>
      <c r="AU757" s="49"/>
    </row>
    <row r="758" spans="4:47">
      <c r="D758" s="49" t="s">
        <v>296</v>
      </c>
      <c r="E758" s="49" t="s">
        <v>132</v>
      </c>
      <c r="F758" s="49" t="s">
        <v>89</v>
      </c>
      <c r="G758" s="49" t="s">
        <v>145</v>
      </c>
      <c r="H758" s="49" t="s">
        <v>302</v>
      </c>
      <c r="I758" s="49" t="s">
        <v>299</v>
      </c>
      <c r="J758" s="52"/>
      <c r="L758" s="49" t="s">
        <v>297</v>
      </c>
      <c r="Y758" s="50">
        <f>((((Inp_CostIndices!Y$17-1)*Inp_CostIndices!Y$61+1)^Cal_Adjustments!$J$16)*(Inp_CostIndices!Y$50^Cal_Adjustments!$M$16)+((Inp_CostIndices!Y$28^Cal_Adjustments!$K$16)-1))</f>
        <v>1</v>
      </c>
      <c r="Z758" s="50">
        <f>((((Inp_CostIndices!Z$17-1)*Inp_CostIndices!Z$61+1)^Cal_Adjustments!$J$16)*(Inp_CostIndices!Z$50^Cal_Adjustments!$M$16)+((Inp_CostIndices!Z$28^Cal_Adjustments!$K$16)-1))</f>
        <v>1</v>
      </c>
      <c r="AA758" s="50">
        <f>((((Inp_CostIndices!AA$17-1)*Inp_CostIndices!AA$61+1)^Cal_Adjustments!$J$16)*(Inp_CostIndices!AA$50^Cal_Adjustments!$M$16)+((Inp_CostIndices!AA$28^Cal_Adjustments!$K$16)-1))</f>
        <v>1</v>
      </c>
      <c r="AB758" s="50">
        <f>((((Inp_CostIndices!AB$17-1)*Inp_CostIndices!AB$61+1)^Cal_Adjustments!$J$16)*(Inp_CostIndices!AB$50^Cal_Adjustments!$M$16)+((Inp_CostIndices!AB$28^Cal_Adjustments!$K$16)-1))</f>
        <v>1</v>
      </c>
      <c r="AC758" s="50">
        <f>((((Inp_CostIndices!AC$17-1)*Inp_CostIndices!AC$61+1)^Cal_Adjustments!$J$16)*(Inp_CostIndices!AC$50^Cal_Adjustments!$M$16)+((Inp_CostIndices!AC$28^Cal_Adjustments!$K$16)-1))</f>
        <v>1</v>
      </c>
      <c r="AD758" s="50">
        <f>((((Inp_CostIndices!AD$17-1)*Inp_CostIndices!AD$61+1)^Cal_Adjustments!$J$16)*(Inp_CostIndices!AD$50^Cal_Adjustments!$M$16)+((Inp_CostIndices!AD$28^Cal_Adjustments!$K$16)-1))</f>
        <v>1</v>
      </c>
      <c r="AE758" s="50">
        <f>((((Inp_CostIndices!AE$17-1)*Inp_CostIndices!AE$61+1)^Cal_Adjustments!$J$16)*(Inp_CostIndices!AE$50^Cal_Adjustments!$M$16)+((Inp_CostIndices!AE$28^Cal_Adjustments!$K$16)-1))</f>
        <v>1</v>
      </c>
      <c r="AF758" s="50">
        <f>((((Inp_CostIndices!AF$17-1)*Inp_CostIndices!AF$61+1)^Cal_Adjustments!$J$16)*(Inp_CostIndices!AF$50^Cal_Adjustments!$M$16)+((Inp_CostIndices!AF$28^Cal_Adjustments!$K$16)-1))</f>
        <v>1</v>
      </c>
      <c r="AG758" s="50">
        <f>((((Inp_CostIndices!AG$17-1)*Inp_CostIndices!AG$61+1)^Cal_Adjustments!$J$16)*(Inp_CostIndices!AG$50^Cal_Adjustments!$M$16)+((Inp_CostIndices!AG$28^Cal_Adjustments!$K$16)-1))</f>
        <v>1</v>
      </c>
      <c r="AH758" s="50">
        <f>((((Inp_CostIndices!AH$17-1)*Inp_CostIndices!AH$61+1)^Cal_Adjustments!$J$16)*(Inp_CostIndices!AH$50^Cal_Adjustments!$M$16)+((Inp_CostIndices!AH$28^Cal_Adjustments!$K$16)-1))</f>
        <v>1</v>
      </c>
      <c r="AI758" s="50">
        <f>((((Inp_CostIndices!AI$17-1)*Inp_CostIndices!AI$61+1)^Cal_Adjustments!$J$16)*(Inp_CostIndices!AI$50^Cal_Adjustments!$M$16)+((Inp_CostIndices!AI$28^Cal_Adjustments!$K$16)-1))</f>
        <v>1</v>
      </c>
      <c r="AJ758" s="50">
        <f>((((Inp_CostIndices!AJ$17-1)*Inp_CostIndices!AJ$61+1)^Cal_Adjustments!$J$16)*(Inp_CostIndices!AJ$50^Cal_Adjustments!$M$16)+((Inp_CostIndices!AJ$28^Cal_Adjustments!$K$16)-1))</f>
        <v>1</v>
      </c>
      <c r="AK758" s="50">
        <f>((((Inp_CostIndices!AK$17-1)*Inp_CostIndices!AK$61+1)^Cal_Adjustments!$J$16)*(Inp_CostIndices!AK$50^Cal_Adjustments!$M$16)+((Inp_CostIndices!AK$28^Cal_Adjustments!$K$16)-1))</f>
        <v>1</v>
      </c>
      <c r="AU758" s="49"/>
    </row>
    <row r="759" spans="4:47">
      <c r="D759" s="49" t="s">
        <v>296</v>
      </c>
      <c r="E759" s="49" t="s">
        <v>121</v>
      </c>
      <c r="F759" s="49" t="s">
        <v>89</v>
      </c>
      <c r="G759" s="49" t="s">
        <v>145</v>
      </c>
      <c r="H759" s="49" t="s">
        <v>302</v>
      </c>
      <c r="I759" s="49" t="s">
        <v>299</v>
      </c>
      <c r="J759" s="52"/>
      <c r="L759" s="49" t="s">
        <v>297</v>
      </c>
      <c r="Y759" s="50">
        <f>((((Inp_CostIndices!Y$18-1)*Inp_CostIndices!Y$61+1)^Cal_Adjustments!$J$16)*(Inp_CostIndices!Y$51^Cal_Adjustments!$M$16)+((Inp_CostIndices!Y$29^Cal_Adjustments!$K$16)-1))</f>
        <v>1</v>
      </c>
      <c r="Z759" s="50">
        <f>((((Inp_CostIndices!Z$18-1)*Inp_CostIndices!Z$61+1)^Cal_Adjustments!$J$16)*(Inp_CostIndices!Z$51^Cal_Adjustments!$M$16)+((Inp_CostIndices!Z$29^Cal_Adjustments!$K$16)-1))</f>
        <v>1</v>
      </c>
      <c r="AA759" s="50">
        <f>((((Inp_CostIndices!AA$18-1)*Inp_CostIndices!AA$61+1)^Cal_Adjustments!$J$16)*(Inp_CostIndices!AA$51^Cal_Adjustments!$M$16)+((Inp_CostIndices!AA$29^Cal_Adjustments!$K$16)-1))</f>
        <v>1</v>
      </c>
      <c r="AB759" s="50">
        <f>((((Inp_CostIndices!AB$18-1)*Inp_CostIndices!AB$61+1)^Cal_Adjustments!$J$16)*(Inp_CostIndices!AB$51^Cal_Adjustments!$M$16)+((Inp_CostIndices!AB$29^Cal_Adjustments!$K$16)-1))</f>
        <v>1</v>
      </c>
      <c r="AC759" s="50">
        <f>((((Inp_CostIndices!AC$18-1)*Inp_CostIndices!AC$61+1)^Cal_Adjustments!$J$16)*(Inp_CostIndices!AC$51^Cal_Adjustments!$M$16)+((Inp_CostIndices!AC$29^Cal_Adjustments!$K$16)-1))</f>
        <v>1</v>
      </c>
      <c r="AD759" s="50">
        <f>((((Inp_CostIndices!AD$18-1)*Inp_CostIndices!AD$61+1)^Cal_Adjustments!$J$16)*(Inp_CostIndices!AD$51^Cal_Adjustments!$M$16)+((Inp_CostIndices!AD$29^Cal_Adjustments!$K$16)-1))</f>
        <v>1</v>
      </c>
      <c r="AE759" s="50">
        <f>((((Inp_CostIndices!AE$18-1)*Inp_CostIndices!AE$61+1)^Cal_Adjustments!$J$16)*(Inp_CostIndices!AE$51^Cal_Adjustments!$M$16)+((Inp_CostIndices!AE$29^Cal_Adjustments!$K$16)-1))</f>
        <v>1</v>
      </c>
      <c r="AF759" s="50">
        <f>((((Inp_CostIndices!AF$18-1)*Inp_CostIndices!AF$61+1)^Cal_Adjustments!$J$16)*(Inp_CostIndices!AF$51^Cal_Adjustments!$M$16)+((Inp_CostIndices!AF$29^Cal_Adjustments!$K$16)-1))</f>
        <v>1</v>
      </c>
      <c r="AG759" s="50">
        <f>((((Inp_CostIndices!AG$18-1)*Inp_CostIndices!AG$61+1)^Cal_Adjustments!$J$16)*(Inp_CostIndices!AG$51^Cal_Adjustments!$M$16)+((Inp_CostIndices!AG$29^Cal_Adjustments!$K$16)-1))</f>
        <v>1</v>
      </c>
      <c r="AH759" s="50">
        <f>((((Inp_CostIndices!AH$18-1)*Inp_CostIndices!AH$61+1)^Cal_Adjustments!$J$16)*(Inp_CostIndices!AH$51^Cal_Adjustments!$M$16)+((Inp_CostIndices!AH$29^Cal_Adjustments!$K$16)-1))</f>
        <v>1</v>
      </c>
      <c r="AI759" s="50">
        <f>((((Inp_CostIndices!AI$18-1)*Inp_CostIndices!AI$61+1)^Cal_Adjustments!$J$16)*(Inp_CostIndices!AI$51^Cal_Adjustments!$M$16)+((Inp_CostIndices!AI$29^Cal_Adjustments!$K$16)-1))</f>
        <v>1</v>
      </c>
      <c r="AJ759" s="50">
        <f>((((Inp_CostIndices!AJ$18-1)*Inp_CostIndices!AJ$61+1)^Cal_Adjustments!$J$16)*(Inp_CostIndices!AJ$51^Cal_Adjustments!$M$16)+((Inp_CostIndices!AJ$29^Cal_Adjustments!$K$16)-1))</f>
        <v>1</v>
      </c>
      <c r="AK759" s="50">
        <f>((((Inp_CostIndices!AK$18-1)*Inp_CostIndices!AK$61+1)^Cal_Adjustments!$J$16)*(Inp_CostIndices!AK$51^Cal_Adjustments!$M$16)+((Inp_CostIndices!AK$29^Cal_Adjustments!$K$16)-1))</f>
        <v>1</v>
      </c>
      <c r="AU759" s="49"/>
    </row>
    <row r="760" spans="4:47">
      <c r="D760" s="49" t="s">
        <v>296</v>
      </c>
      <c r="E760" s="49" t="s">
        <v>109</v>
      </c>
      <c r="F760" s="49" t="s">
        <v>89</v>
      </c>
      <c r="G760" s="49" t="s">
        <v>145</v>
      </c>
      <c r="H760" s="49" t="s">
        <v>362</v>
      </c>
      <c r="J760" s="52"/>
      <c r="L760" s="49" t="s">
        <v>273</v>
      </c>
      <c r="AU760" s="49"/>
    </row>
    <row r="761" spans="4:47">
      <c r="D761" s="49" t="s">
        <v>296</v>
      </c>
      <c r="E761" s="49" t="s">
        <v>112</v>
      </c>
      <c r="F761" s="49" t="s">
        <v>89</v>
      </c>
      <c r="G761" s="49" t="s">
        <v>145</v>
      </c>
      <c r="H761" s="49" t="s">
        <v>362</v>
      </c>
      <c r="J761" s="52"/>
      <c r="L761" s="49" t="s">
        <v>273</v>
      </c>
      <c r="AU761" s="49"/>
    </row>
    <row r="762" spans="4:47">
      <c r="D762" s="49" t="s">
        <v>296</v>
      </c>
      <c r="E762" s="49" t="s">
        <v>116</v>
      </c>
      <c r="F762" s="49" t="s">
        <v>89</v>
      </c>
      <c r="G762" s="49" t="s">
        <v>145</v>
      </c>
      <c r="H762" s="49" t="s">
        <v>362</v>
      </c>
      <c r="J762" s="52"/>
      <c r="L762" s="49" t="s">
        <v>273</v>
      </c>
      <c r="AU762" s="49"/>
    </row>
    <row r="763" spans="4:47">
      <c r="D763" s="49" t="s">
        <v>296</v>
      </c>
      <c r="E763" s="49" t="s">
        <v>120</v>
      </c>
      <c r="F763" s="49" t="s">
        <v>89</v>
      </c>
      <c r="G763" s="49" t="s">
        <v>145</v>
      </c>
      <c r="H763" s="49" t="s">
        <v>362</v>
      </c>
      <c r="J763" s="52"/>
      <c r="L763" s="49" t="s">
        <v>273</v>
      </c>
      <c r="AU763" s="49"/>
    </row>
    <row r="764" spans="4:47">
      <c r="D764" s="49" t="s">
        <v>296</v>
      </c>
      <c r="E764" s="49" t="s">
        <v>113</v>
      </c>
      <c r="F764" s="49" t="s">
        <v>89</v>
      </c>
      <c r="G764" s="49" t="s">
        <v>145</v>
      </c>
      <c r="H764" s="49" t="s">
        <v>362</v>
      </c>
      <c r="J764" s="52"/>
      <c r="L764" s="49" t="s">
        <v>273</v>
      </c>
      <c r="AU764" s="49"/>
    </row>
    <row r="765" spans="4:47">
      <c r="D765" s="49" t="s">
        <v>296</v>
      </c>
      <c r="E765" s="49" t="s">
        <v>128</v>
      </c>
      <c r="F765" s="49" t="s">
        <v>89</v>
      </c>
      <c r="G765" s="49" t="s">
        <v>145</v>
      </c>
      <c r="H765" s="49" t="s">
        <v>362</v>
      </c>
      <c r="J765" s="52"/>
      <c r="L765" s="49" t="s">
        <v>273</v>
      </c>
      <c r="AU765" s="49"/>
    </row>
    <row r="766" spans="4:47">
      <c r="D766" s="49" t="s">
        <v>296</v>
      </c>
      <c r="E766" s="49" t="s">
        <v>132</v>
      </c>
      <c r="F766" s="49" t="s">
        <v>89</v>
      </c>
      <c r="G766" s="49" t="s">
        <v>145</v>
      </c>
      <c r="H766" s="49" t="s">
        <v>362</v>
      </c>
      <c r="J766" s="52"/>
      <c r="L766" s="49" t="s">
        <v>273</v>
      </c>
      <c r="AU766" s="49"/>
    </row>
    <row r="767" spans="4:47">
      <c r="D767" s="51" t="s">
        <v>296</v>
      </c>
      <c r="E767" s="51" t="s">
        <v>121</v>
      </c>
      <c r="F767" s="51" t="s">
        <v>89</v>
      </c>
      <c r="G767" s="49" t="s">
        <v>145</v>
      </c>
      <c r="H767" s="51" t="s">
        <v>362</v>
      </c>
      <c r="J767" s="52"/>
      <c r="L767" s="49" t="s">
        <v>273</v>
      </c>
      <c r="AU767" s="85"/>
    </row>
    <row r="768" spans="4:47" s="51" customFormat="1">
      <c r="J768" s="52"/>
      <c r="AU768" s="95"/>
    </row>
    <row r="769" spans="3:67">
      <c r="F769" s="51" t="s">
        <v>89</v>
      </c>
      <c r="G769" s="49" t="str">
        <f>G767</f>
        <v>Business Support</v>
      </c>
      <c r="H769" s="92" t="s">
        <v>380</v>
      </c>
      <c r="J769" s="52"/>
      <c r="L769" s="49" t="s">
        <v>273</v>
      </c>
      <c r="AU769" s="49"/>
    </row>
    <row r="770" spans="3:67">
      <c r="F770" s="51" t="s">
        <v>89</v>
      </c>
      <c r="G770" s="49" t="str">
        <f>G767</f>
        <v>Business Support</v>
      </c>
      <c r="H770" s="92" t="s">
        <v>381</v>
      </c>
      <c r="J770" s="52"/>
      <c r="L770" s="49" t="s">
        <v>273</v>
      </c>
      <c r="AU770" s="49"/>
    </row>
    <row r="771" spans="3:67">
      <c r="F771" s="51" t="s">
        <v>89</v>
      </c>
      <c r="G771" s="49" t="str">
        <f>G767</f>
        <v>Business Support</v>
      </c>
      <c r="H771" s="92" t="s">
        <v>382</v>
      </c>
      <c r="J771" s="52"/>
      <c r="L771" s="49" t="s">
        <v>273</v>
      </c>
      <c r="AU771" s="49"/>
    </row>
    <row r="772" spans="3:67">
      <c r="F772" s="51" t="s">
        <v>89</v>
      </c>
      <c r="G772" s="49" t="str">
        <f>G767</f>
        <v>Business Support</v>
      </c>
      <c r="H772" s="92" t="s">
        <v>383</v>
      </c>
      <c r="J772" s="52"/>
      <c r="L772" s="49" t="s">
        <v>273</v>
      </c>
      <c r="AU772" s="49"/>
    </row>
    <row r="773" spans="3:67" s="51" customFormat="1">
      <c r="H773" s="62"/>
      <c r="J773" s="52"/>
      <c r="Y773" s="71"/>
      <c r="Z773" s="71"/>
      <c r="AA773" s="71"/>
      <c r="AB773" s="71"/>
      <c r="AC773" s="71"/>
      <c r="AD773" s="71"/>
      <c r="AE773" s="71"/>
      <c r="AF773" s="71"/>
      <c r="AG773" s="71"/>
      <c r="AH773" s="71"/>
      <c r="AI773" s="71"/>
      <c r="AJ773" s="71"/>
      <c r="AK773" s="71"/>
    </row>
    <row r="774" spans="3:67">
      <c r="C774" s="11" t="s">
        <v>173</v>
      </c>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31"/>
      <c r="AR774" s="11"/>
      <c r="AS774" s="11"/>
      <c r="AT774" s="11"/>
      <c r="AU774" s="11"/>
      <c r="AV774" s="11"/>
      <c r="AW774" s="11"/>
      <c r="AX774" s="11"/>
      <c r="AY774" s="11"/>
      <c r="AZ774" s="11"/>
      <c r="BA774" s="11"/>
      <c r="BB774" s="31"/>
      <c r="BC774" s="11"/>
      <c r="BD774" s="11"/>
      <c r="BE774" s="11"/>
      <c r="BF774" s="11"/>
      <c r="BG774" s="11"/>
      <c r="BH774" s="11"/>
      <c r="BI774" s="11"/>
      <c r="BJ774" s="11"/>
      <c r="BK774" s="11"/>
      <c r="BL774" s="11"/>
      <c r="BM774" s="11"/>
      <c r="BN774" s="11"/>
      <c r="BO774" s="11"/>
    </row>
    <row r="775" spans="3:67" s="51" customFormat="1" ht="15">
      <c r="C775" s="93"/>
      <c r="D775" s="93"/>
      <c r="E775" s="93"/>
      <c r="F775" s="93"/>
      <c r="G775" s="93"/>
      <c r="H775" s="93"/>
      <c r="I775" s="93"/>
      <c r="J775" s="93"/>
      <c r="K775" s="93"/>
      <c r="L775" s="93"/>
      <c r="M775" s="93"/>
      <c r="N775" s="93"/>
      <c r="O775" s="93"/>
      <c r="P775" s="93"/>
      <c r="Q775" s="93"/>
      <c r="R775" s="93"/>
      <c r="S775" s="93"/>
      <c r="T775" s="93"/>
      <c r="U775" s="93"/>
      <c r="V775" s="93"/>
      <c r="W775" s="93"/>
      <c r="X775" s="93"/>
      <c r="Y775" s="86"/>
      <c r="Z775" s="86"/>
      <c r="AA775" s="86"/>
      <c r="AB775" s="86"/>
      <c r="AC775" s="86"/>
      <c r="AD775" s="86"/>
      <c r="AE775" s="86"/>
      <c r="AF775" s="86"/>
      <c r="AG775" s="86"/>
      <c r="AH775" s="86"/>
      <c r="AI775" s="86"/>
      <c r="AJ775" s="86"/>
      <c r="AK775" s="86"/>
      <c r="AL775" s="93"/>
      <c r="AM775" s="93"/>
      <c r="AN775" s="93"/>
      <c r="AO775" s="93"/>
      <c r="AP775" s="93"/>
      <c r="AQ775" s="94"/>
      <c r="AR775" s="93"/>
      <c r="AS775" s="93"/>
      <c r="AT775" s="93"/>
      <c r="AU775" s="93"/>
      <c r="AV775" s="93"/>
      <c r="AW775" s="93"/>
      <c r="AX775" s="93"/>
      <c r="AY775" s="93"/>
      <c r="AZ775" s="93"/>
      <c r="BA775" s="93"/>
      <c r="BB775" s="94"/>
      <c r="BC775" s="93"/>
      <c r="BD775" s="93"/>
      <c r="BE775" s="93"/>
      <c r="BF775" s="93"/>
      <c r="BG775" s="93"/>
      <c r="BH775" s="93"/>
      <c r="BI775" s="93"/>
      <c r="BJ775" s="93"/>
      <c r="BK775" s="93"/>
      <c r="BL775" s="93"/>
      <c r="BM775" s="93"/>
      <c r="BN775" s="93"/>
      <c r="BO775" s="93"/>
    </row>
    <row r="776" spans="3:67">
      <c r="D776" s="49" t="s">
        <v>296</v>
      </c>
      <c r="E776" s="49" t="s">
        <v>109</v>
      </c>
      <c r="F776" s="49" t="s">
        <v>89</v>
      </c>
      <c r="G776" s="49" t="s">
        <v>173</v>
      </c>
      <c r="H776" s="49" t="s">
        <v>352</v>
      </c>
      <c r="I776" s="49" t="s">
        <v>299</v>
      </c>
      <c r="J776" s="52"/>
      <c r="L776" s="49" t="s">
        <v>297</v>
      </c>
      <c r="AU776" s="49"/>
    </row>
    <row r="777" spans="3:67">
      <c r="D777" s="49" t="s">
        <v>296</v>
      </c>
      <c r="E777" s="49" t="s">
        <v>112</v>
      </c>
      <c r="F777" s="49" t="s">
        <v>89</v>
      </c>
      <c r="G777" s="49" t="s">
        <v>173</v>
      </c>
      <c r="H777" s="49" t="s">
        <v>352</v>
      </c>
      <c r="I777" s="49" t="s">
        <v>299</v>
      </c>
      <c r="J777" s="52"/>
      <c r="L777" s="49" t="s">
        <v>297</v>
      </c>
      <c r="AU777" s="49"/>
    </row>
    <row r="778" spans="3:67">
      <c r="D778" s="49" t="s">
        <v>296</v>
      </c>
      <c r="E778" s="49" t="s">
        <v>116</v>
      </c>
      <c r="F778" s="49" t="s">
        <v>89</v>
      </c>
      <c r="G778" s="49" t="s">
        <v>173</v>
      </c>
      <c r="H778" s="49" t="s">
        <v>352</v>
      </c>
      <c r="I778" s="49" t="s">
        <v>299</v>
      </c>
      <c r="J778" s="52"/>
      <c r="L778" s="49" t="s">
        <v>297</v>
      </c>
      <c r="AU778" s="49"/>
    </row>
    <row r="779" spans="3:67">
      <c r="D779" s="49" t="s">
        <v>296</v>
      </c>
      <c r="E779" s="49" t="s">
        <v>120</v>
      </c>
      <c r="F779" s="49" t="s">
        <v>89</v>
      </c>
      <c r="G779" s="49" t="s">
        <v>173</v>
      </c>
      <c r="H779" s="49" t="s">
        <v>352</v>
      </c>
      <c r="I779" s="49" t="s">
        <v>299</v>
      </c>
      <c r="J779" s="52"/>
      <c r="L779" s="49" t="s">
        <v>297</v>
      </c>
      <c r="AU779" s="49"/>
    </row>
    <row r="780" spans="3:67">
      <c r="D780" s="49" t="s">
        <v>296</v>
      </c>
      <c r="E780" s="49" t="s">
        <v>113</v>
      </c>
      <c r="F780" s="49" t="s">
        <v>89</v>
      </c>
      <c r="G780" s="49" t="s">
        <v>173</v>
      </c>
      <c r="H780" s="49" t="s">
        <v>352</v>
      </c>
      <c r="I780" s="49" t="s">
        <v>299</v>
      </c>
      <c r="J780" s="52"/>
      <c r="L780" s="49" t="s">
        <v>297</v>
      </c>
      <c r="AU780" s="49"/>
    </row>
    <row r="781" spans="3:67">
      <c r="D781" s="49" t="s">
        <v>296</v>
      </c>
      <c r="E781" s="49" t="s">
        <v>128</v>
      </c>
      <c r="F781" s="49" t="s">
        <v>89</v>
      </c>
      <c r="G781" s="49" t="s">
        <v>173</v>
      </c>
      <c r="H781" s="49" t="s">
        <v>352</v>
      </c>
      <c r="I781" s="49" t="s">
        <v>299</v>
      </c>
      <c r="J781" s="52"/>
      <c r="L781" s="49" t="s">
        <v>297</v>
      </c>
      <c r="AU781" s="49"/>
    </row>
    <row r="782" spans="3:67">
      <c r="D782" s="49" t="s">
        <v>296</v>
      </c>
      <c r="E782" s="49" t="s">
        <v>132</v>
      </c>
      <c r="F782" s="49" t="s">
        <v>89</v>
      </c>
      <c r="G782" s="49" t="s">
        <v>173</v>
      </c>
      <c r="H782" s="49" t="s">
        <v>352</v>
      </c>
      <c r="I782" s="49" t="s">
        <v>299</v>
      </c>
      <c r="J782" s="52"/>
      <c r="L782" s="49" t="s">
        <v>297</v>
      </c>
      <c r="AU782" s="49"/>
    </row>
    <row r="783" spans="3:67">
      <c r="D783" s="49" t="s">
        <v>296</v>
      </c>
      <c r="E783" s="49" t="s">
        <v>121</v>
      </c>
      <c r="F783" s="49" t="s">
        <v>89</v>
      </c>
      <c r="G783" s="49" t="s">
        <v>173</v>
      </c>
      <c r="H783" s="49" t="s">
        <v>352</v>
      </c>
      <c r="I783" s="49" t="s">
        <v>299</v>
      </c>
      <c r="J783" s="52"/>
      <c r="L783" s="49" t="s">
        <v>297</v>
      </c>
      <c r="AU783" s="49"/>
    </row>
    <row r="784" spans="3:67">
      <c r="D784" s="49" t="s">
        <v>296</v>
      </c>
      <c r="E784" s="49" t="s">
        <v>109</v>
      </c>
      <c r="F784" s="49" t="s">
        <v>89</v>
      </c>
      <c r="G784" s="49" t="s">
        <v>173</v>
      </c>
      <c r="H784" s="49" t="s">
        <v>301</v>
      </c>
      <c r="I784" s="49" t="s">
        <v>299</v>
      </c>
      <c r="J784" s="52"/>
      <c r="L784" s="49" t="s">
        <v>297</v>
      </c>
      <c r="Y784" s="50">
        <f>((((Inp_CostIndices!Y$11-1)*Inp_CostIndices!Y$69+1)^Cal_Adjustments!$J$24)*(Inp_CostIndices!Y$44^Cal_Adjustments!$M$24)+((Inp_CostIndices!Y$22^Cal_Adjustments!$K$24)-1))</f>
        <v>1.0103534684563396</v>
      </c>
      <c r="Z784" s="50">
        <f>((((Inp_CostIndices!Z$11-1)*Inp_CostIndices!Z$69+1)^Cal_Adjustments!$J$24)*(Inp_CostIndices!Z$44^Cal_Adjustments!$M$24)+((Inp_CostIndices!Z$22^Cal_Adjustments!$K$24)-1))</f>
        <v>1.0097652914192259</v>
      </c>
      <c r="AA784" s="50">
        <f>((((Inp_CostIndices!AA$11-1)*Inp_CostIndices!AA$69+1)^Cal_Adjustments!$J$24)*(Inp_CostIndices!AA$44^Cal_Adjustments!$M$24)+((Inp_CostIndices!AA$22^Cal_Adjustments!$K$24)-1))</f>
        <v>1.0094928832413184</v>
      </c>
      <c r="AB784" s="50">
        <f>((((Inp_CostIndices!AB$11-1)*Inp_CostIndices!AB$69+1)^Cal_Adjustments!$J$24)*(Inp_CostIndices!AB$44^Cal_Adjustments!$M$24)+((Inp_CostIndices!AB$22^Cal_Adjustments!$K$24)-1))</f>
        <v>1.0099026964869866</v>
      </c>
      <c r="AC784" s="50">
        <f>((((Inp_CostIndices!AC$11-1)*Inp_CostIndices!AC$69+1)^Cal_Adjustments!$J$24)*(Inp_CostIndices!AC$44^Cal_Adjustments!$M$24)+((Inp_CostIndices!AC$22^Cal_Adjustments!$K$24)-1))</f>
        <v>1.0109981162311903</v>
      </c>
      <c r="AD784" s="50">
        <f>((((Inp_CostIndices!AD$11-1)*Inp_CostIndices!AD$69+1)^Cal_Adjustments!$J$24)*(Inp_CostIndices!AD$44^Cal_Adjustments!$M$24)+((Inp_CostIndices!AD$22^Cal_Adjustments!$K$24)-1))</f>
        <v>1.010545995652941</v>
      </c>
      <c r="AE784" s="50">
        <f>((((Inp_CostIndices!AE$11-1)*Inp_CostIndices!AE$69+1)^Cal_Adjustments!$J$24)*(Inp_CostIndices!AE$44^Cal_Adjustments!$M$24)+((Inp_CostIndices!AE$22^Cal_Adjustments!$K$24)-1))</f>
        <v>1.0101409966063324</v>
      </c>
      <c r="AF784" s="50">
        <f>((((Inp_CostIndices!AF$11-1)*Inp_CostIndices!AF$69+1)^Cal_Adjustments!$J$24)*(Inp_CostIndices!AF$44^Cal_Adjustments!$M$24)+((Inp_CostIndices!AF$22^Cal_Adjustments!$K$24)-1))</f>
        <v>1.0101409966063324</v>
      </c>
      <c r="AG784" s="50">
        <f>((((Inp_CostIndices!AG$11-1)*Inp_CostIndices!AG$69+1)^Cal_Adjustments!$J$24)*(Inp_CostIndices!AG$44^Cal_Adjustments!$M$24)+((Inp_CostIndices!AG$22^Cal_Adjustments!$K$24)-1))</f>
        <v>1.0101409966063324</v>
      </c>
      <c r="AH784" s="50">
        <f>((((Inp_CostIndices!AH$11-1)*Inp_CostIndices!AH$69+1)^Cal_Adjustments!$J$24)*(Inp_CostIndices!AH$44^Cal_Adjustments!$M$24)+((Inp_CostIndices!AH$22^Cal_Adjustments!$K$24)-1))</f>
        <v>1.0101409966063324</v>
      </c>
      <c r="AI784" s="50">
        <f>((((Inp_CostIndices!AI$11-1)*Inp_CostIndices!AI$69+1)^Cal_Adjustments!$J$24)*(Inp_CostIndices!AI$44^Cal_Adjustments!$M$24)+((Inp_CostIndices!AI$22^Cal_Adjustments!$K$24)-1))</f>
        <v>1.0101409966063324</v>
      </c>
      <c r="AJ784" s="50">
        <f>((((Inp_CostIndices!AJ$11-1)*Inp_CostIndices!AJ$69+1)^Cal_Adjustments!$J$24)*(Inp_CostIndices!AJ$44^Cal_Adjustments!$M$24)+((Inp_CostIndices!AJ$22^Cal_Adjustments!$K$24)-1))</f>
        <v>1.0101409966063324</v>
      </c>
      <c r="AK784" s="50">
        <f>((((Inp_CostIndices!AK$11-1)*Inp_CostIndices!AK$69+1)^Cal_Adjustments!$J$24)*(Inp_CostIndices!AK$44^Cal_Adjustments!$M$24)+((Inp_CostIndices!AK$22^Cal_Adjustments!$K$24)-1))</f>
        <v>1.0101409966063324</v>
      </c>
      <c r="AU784" s="49"/>
    </row>
    <row r="785" spans="4:47">
      <c r="D785" s="49" t="s">
        <v>296</v>
      </c>
      <c r="E785" s="49" t="s">
        <v>112</v>
      </c>
      <c r="F785" s="49" t="s">
        <v>89</v>
      </c>
      <c r="G785" s="49" t="s">
        <v>173</v>
      </c>
      <c r="H785" s="49" t="s">
        <v>301</v>
      </c>
      <c r="I785" s="49" t="s">
        <v>299</v>
      </c>
      <c r="J785" s="52"/>
      <c r="L785" s="49" t="s">
        <v>297</v>
      </c>
      <c r="Y785" s="50">
        <f>((((Inp_CostIndices!Y$12-1)*Inp_CostIndices!Y$69+1)^Cal_Adjustments!$J$24)*(Inp_CostIndices!Y$45^Cal_Adjustments!$M$24)+((Inp_CostIndices!Y$23^Cal_Adjustments!$K$24)-1))</f>
        <v>1.1587147262401134</v>
      </c>
      <c r="Z785" s="50">
        <f>((((Inp_CostIndices!Z$12-1)*Inp_CostIndices!Z$69+1)^Cal_Adjustments!$J$24)*(Inp_CostIndices!Z$45^Cal_Adjustments!$M$24)+((Inp_CostIndices!Z$23^Cal_Adjustments!$K$24)-1))</f>
        <v>1.1503662868870714</v>
      </c>
      <c r="AA785" s="50">
        <f>((((Inp_CostIndices!AA$12-1)*Inp_CostIndices!AA$69+1)^Cal_Adjustments!$J$24)*(Inp_CostIndices!AA$45^Cal_Adjustments!$M$24)+((Inp_CostIndices!AA$23^Cal_Adjustments!$K$24)-1))</f>
        <v>1.1451167661026496</v>
      </c>
      <c r="AB785" s="50">
        <f>((((Inp_CostIndices!AB$12-1)*Inp_CostIndices!AB$69+1)^Cal_Adjustments!$J$24)*(Inp_CostIndices!AB$45^Cal_Adjustments!$M$24)+((Inp_CostIndices!AB$23^Cal_Adjustments!$K$24)-1))</f>
        <v>1.151155998169584</v>
      </c>
      <c r="AC785" s="50">
        <f>((((Inp_CostIndices!AC$12-1)*Inp_CostIndices!AC$69+1)^Cal_Adjustments!$J$24)*(Inp_CostIndices!AC$45^Cal_Adjustments!$M$24)+((Inp_CostIndices!AC$23^Cal_Adjustments!$K$24)-1))</f>
        <v>1.1690997721881371</v>
      </c>
      <c r="AD785" s="50">
        <f>((((Inp_CostIndices!AD$12-1)*Inp_CostIndices!AD$69+1)^Cal_Adjustments!$J$24)*(Inp_CostIndices!AD$45^Cal_Adjustments!$M$24)+((Inp_CostIndices!AD$23^Cal_Adjustments!$K$24)-1))</f>
        <v>1.1632734814194656</v>
      </c>
      <c r="AE785" s="50">
        <f>((((Inp_CostIndices!AE$12-1)*Inp_CostIndices!AE$69+1)^Cal_Adjustments!$J$24)*(Inp_CostIndices!AE$45^Cal_Adjustments!$M$24)+((Inp_CostIndices!AE$23^Cal_Adjustments!$K$24)-1))</f>
        <v>1.1558024609533815</v>
      </c>
      <c r="AF785" s="50">
        <f>((((Inp_CostIndices!AF$12-1)*Inp_CostIndices!AF$69+1)^Cal_Adjustments!$J$24)*(Inp_CostIndices!AF$45^Cal_Adjustments!$M$24)+((Inp_CostIndices!AF$23^Cal_Adjustments!$K$24)-1))</f>
        <v>1.1558024609533815</v>
      </c>
      <c r="AG785" s="50">
        <f>((((Inp_CostIndices!AG$12-1)*Inp_CostIndices!AG$69+1)^Cal_Adjustments!$J$24)*(Inp_CostIndices!AG$45^Cal_Adjustments!$M$24)+((Inp_CostIndices!AG$23^Cal_Adjustments!$K$24)-1))</f>
        <v>1.1558024609533815</v>
      </c>
      <c r="AH785" s="50">
        <f>((((Inp_CostIndices!AH$12-1)*Inp_CostIndices!AH$69+1)^Cal_Adjustments!$J$24)*(Inp_CostIndices!AH$45^Cal_Adjustments!$M$24)+((Inp_CostIndices!AH$23^Cal_Adjustments!$K$24)-1))</f>
        <v>1.1558024609533815</v>
      </c>
      <c r="AI785" s="50">
        <f>((((Inp_CostIndices!AI$12-1)*Inp_CostIndices!AI$69+1)^Cal_Adjustments!$J$24)*(Inp_CostIndices!AI$45^Cal_Adjustments!$M$24)+((Inp_CostIndices!AI$23^Cal_Adjustments!$K$24)-1))</f>
        <v>1.1558024609533815</v>
      </c>
      <c r="AJ785" s="50">
        <f>((((Inp_CostIndices!AJ$12-1)*Inp_CostIndices!AJ$69+1)^Cal_Adjustments!$J$24)*(Inp_CostIndices!AJ$45^Cal_Adjustments!$M$24)+((Inp_CostIndices!AJ$23^Cal_Adjustments!$K$24)-1))</f>
        <v>1.1558024609533815</v>
      </c>
      <c r="AK785" s="50">
        <f>((((Inp_CostIndices!AK$12-1)*Inp_CostIndices!AK$69+1)^Cal_Adjustments!$J$24)*(Inp_CostIndices!AK$45^Cal_Adjustments!$M$24)+((Inp_CostIndices!AK$23^Cal_Adjustments!$K$24)-1))</f>
        <v>1.1558024609533815</v>
      </c>
      <c r="AU785" s="49"/>
    </row>
    <row r="786" spans="4:47">
      <c r="D786" s="49" t="s">
        <v>296</v>
      </c>
      <c r="E786" s="49" t="s">
        <v>116</v>
      </c>
      <c r="F786" s="49" t="s">
        <v>89</v>
      </c>
      <c r="G786" s="49" t="s">
        <v>173</v>
      </c>
      <c r="H786" s="49" t="s">
        <v>301</v>
      </c>
      <c r="I786" s="49" t="s">
        <v>299</v>
      </c>
      <c r="J786" s="52"/>
      <c r="L786" s="49" t="s">
        <v>297</v>
      </c>
      <c r="Y786" s="50">
        <f>((((Inp_CostIndices!Y$13-1)*Inp_CostIndices!Y$69+1)^Cal_Adjustments!$J$24)*(Inp_CostIndices!Y$46^Cal_Adjustments!$M$24)+((Inp_CostIndices!Y$24^Cal_Adjustments!$K$24)-1))</f>
        <v>1</v>
      </c>
      <c r="Z786" s="50">
        <f>((((Inp_CostIndices!Z$13-1)*Inp_CostIndices!Z$69+1)^Cal_Adjustments!$J$24)*(Inp_CostIndices!Z$46^Cal_Adjustments!$M$24)+((Inp_CostIndices!Z$24^Cal_Adjustments!$K$24)-1))</f>
        <v>1</v>
      </c>
      <c r="AA786" s="50">
        <f>((((Inp_CostIndices!AA$13-1)*Inp_CostIndices!AA$69+1)^Cal_Adjustments!$J$24)*(Inp_CostIndices!AA$46^Cal_Adjustments!$M$24)+((Inp_CostIndices!AA$24^Cal_Adjustments!$K$24)-1))</f>
        <v>1</v>
      </c>
      <c r="AB786" s="50">
        <f>((((Inp_CostIndices!AB$13-1)*Inp_CostIndices!AB$69+1)^Cal_Adjustments!$J$24)*(Inp_CostIndices!AB$46^Cal_Adjustments!$M$24)+((Inp_CostIndices!AB$24^Cal_Adjustments!$K$24)-1))</f>
        <v>1</v>
      </c>
      <c r="AC786" s="50">
        <f>((((Inp_CostIndices!AC$13-1)*Inp_CostIndices!AC$69+1)^Cal_Adjustments!$J$24)*(Inp_CostIndices!AC$46^Cal_Adjustments!$M$24)+((Inp_CostIndices!AC$24^Cal_Adjustments!$K$24)-1))</f>
        <v>1</v>
      </c>
      <c r="AD786" s="50">
        <f>((((Inp_CostIndices!AD$13-1)*Inp_CostIndices!AD$69+1)^Cal_Adjustments!$J$24)*(Inp_CostIndices!AD$46^Cal_Adjustments!$M$24)+((Inp_CostIndices!AD$24^Cal_Adjustments!$K$24)-1))</f>
        <v>1</v>
      </c>
      <c r="AE786" s="50">
        <f>((((Inp_CostIndices!AE$13-1)*Inp_CostIndices!AE$69+1)^Cal_Adjustments!$J$24)*(Inp_CostIndices!AE$46^Cal_Adjustments!$M$24)+((Inp_CostIndices!AE$24^Cal_Adjustments!$K$24)-1))</f>
        <v>1</v>
      </c>
      <c r="AF786" s="50">
        <f>((((Inp_CostIndices!AF$13-1)*Inp_CostIndices!AF$69+1)^Cal_Adjustments!$J$24)*(Inp_CostIndices!AF$46^Cal_Adjustments!$M$24)+((Inp_CostIndices!AF$24^Cal_Adjustments!$K$24)-1))</f>
        <v>1</v>
      </c>
      <c r="AG786" s="50">
        <f>((((Inp_CostIndices!AG$13-1)*Inp_CostIndices!AG$69+1)^Cal_Adjustments!$J$24)*(Inp_CostIndices!AG$46^Cal_Adjustments!$M$24)+((Inp_CostIndices!AG$24^Cal_Adjustments!$K$24)-1))</f>
        <v>1</v>
      </c>
      <c r="AH786" s="50">
        <f>((((Inp_CostIndices!AH$13-1)*Inp_CostIndices!AH$69+1)^Cal_Adjustments!$J$24)*(Inp_CostIndices!AH$46^Cal_Adjustments!$M$24)+((Inp_CostIndices!AH$24^Cal_Adjustments!$K$24)-1))</f>
        <v>1</v>
      </c>
      <c r="AI786" s="50">
        <f>((((Inp_CostIndices!AI$13-1)*Inp_CostIndices!AI$69+1)^Cal_Adjustments!$J$24)*(Inp_CostIndices!AI$46^Cal_Adjustments!$M$24)+((Inp_CostIndices!AI$24^Cal_Adjustments!$K$24)-1))</f>
        <v>1</v>
      </c>
      <c r="AJ786" s="50">
        <f>((((Inp_CostIndices!AJ$13-1)*Inp_CostIndices!AJ$69+1)^Cal_Adjustments!$J$24)*(Inp_CostIndices!AJ$46^Cal_Adjustments!$M$24)+((Inp_CostIndices!AJ$24^Cal_Adjustments!$K$24)-1))</f>
        <v>1</v>
      </c>
      <c r="AK786" s="50">
        <f>((((Inp_CostIndices!AK$13-1)*Inp_CostIndices!AK$69+1)^Cal_Adjustments!$J$24)*(Inp_CostIndices!AK$46^Cal_Adjustments!$M$24)+((Inp_CostIndices!AK$24^Cal_Adjustments!$K$24)-1))</f>
        <v>1</v>
      </c>
      <c r="AU786" s="49"/>
    </row>
    <row r="787" spans="4:47">
      <c r="D787" s="49" t="s">
        <v>296</v>
      </c>
      <c r="E787" s="49" t="s">
        <v>120</v>
      </c>
      <c r="F787" s="49" t="s">
        <v>89</v>
      </c>
      <c r="G787" s="49" t="s">
        <v>173</v>
      </c>
      <c r="H787" s="49" t="s">
        <v>301</v>
      </c>
      <c r="I787" s="49" t="s">
        <v>299</v>
      </c>
      <c r="J787" s="52"/>
      <c r="L787" s="49" t="s">
        <v>297</v>
      </c>
      <c r="Y787" s="50">
        <f>((((Inp_CostIndices!Y$14-1)*Inp_CostIndices!Y$69+1)^Cal_Adjustments!$J$24)*(Inp_CostIndices!Y$47^Cal_Adjustments!$M$24)+((Inp_CostIndices!Y$25^Cal_Adjustments!$K$24)-1))</f>
        <v>1</v>
      </c>
      <c r="Z787" s="50">
        <f>((((Inp_CostIndices!Z$14-1)*Inp_CostIndices!Z$69+1)^Cal_Adjustments!$J$24)*(Inp_CostIndices!Z$47^Cal_Adjustments!$M$24)+((Inp_CostIndices!Z$25^Cal_Adjustments!$K$24)-1))</f>
        <v>1</v>
      </c>
      <c r="AA787" s="50">
        <f>((((Inp_CostIndices!AA$14-1)*Inp_CostIndices!AA$69+1)^Cal_Adjustments!$J$24)*(Inp_CostIndices!AA$47^Cal_Adjustments!$M$24)+((Inp_CostIndices!AA$25^Cal_Adjustments!$K$24)-1))</f>
        <v>1</v>
      </c>
      <c r="AB787" s="50">
        <f>((((Inp_CostIndices!AB$14-1)*Inp_CostIndices!AB$69+1)^Cal_Adjustments!$J$24)*(Inp_CostIndices!AB$47^Cal_Adjustments!$M$24)+((Inp_CostIndices!AB$25^Cal_Adjustments!$K$24)-1))</f>
        <v>1</v>
      </c>
      <c r="AC787" s="50">
        <f>((((Inp_CostIndices!AC$14-1)*Inp_CostIndices!AC$69+1)^Cal_Adjustments!$J$24)*(Inp_CostIndices!AC$47^Cal_Adjustments!$M$24)+((Inp_CostIndices!AC$25^Cal_Adjustments!$K$24)-1))</f>
        <v>1</v>
      </c>
      <c r="AD787" s="50">
        <f>((((Inp_CostIndices!AD$14-1)*Inp_CostIndices!AD$69+1)^Cal_Adjustments!$J$24)*(Inp_CostIndices!AD$47^Cal_Adjustments!$M$24)+((Inp_CostIndices!AD$25^Cal_Adjustments!$K$24)-1))</f>
        <v>1</v>
      </c>
      <c r="AE787" s="50">
        <f>((((Inp_CostIndices!AE$14-1)*Inp_CostIndices!AE$69+1)^Cal_Adjustments!$J$24)*(Inp_CostIndices!AE$47^Cal_Adjustments!$M$24)+((Inp_CostIndices!AE$25^Cal_Adjustments!$K$24)-1))</f>
        <v>1</v>
      </c>
      <c r="AF787" s="50">
        <f>((((Inp_CostIndices!AF$14-1)*Inp_CostIndices!AF$69+1)^Cal_Adjustments!$J$24)*(Inp_CostIndices!AF$47^Cal_Adjustments!$M$24)+((Inp_CostIndices!AF$25^Cal_Adjustments!$K$24)-1))</f>
        <v>1</v>
      </c>
      <c r="AG787" s="50">
        <f>((((Inp_CostIndices!AG$14-1)*Inp_CostIndices!AG$69+1)^Cal_Adjustments!$J$24)*(Inp_CostIndices!AG$47^Cal_Adjustments!$M$24)+((Inp_CostIndices!AG$25^Cal_Adjustments!$K$24)-1))</f>
        <v>1</v>
      </c>
      <c r="AH787" s="50">
        <f>((((Inp_CostIndices!AH$14-1)*Inp_CostIndices!AH$69+1)^Cal_Adjustments!$J$24)*(Inp_CostIndices!AH$47^Cal_Adjustments!$M$24)+((Inp_CostIndices!AH$25^Cal_Adjustments!$K$24)-1))</f>
        <v>1</v>
      </c>
      <c r="AI787" s="50">
        <f>((((Inp_CostIndices!AI$14-1)*Inp_CostIndices!AI$69+1)^Cal_Adjustments!$J$24)*(Inp_CostIndices!AI$47^Cal_Adjustments!$M$24)+((Inp_CostIndices!AI$25^Cal_Adjustments!$K$24)-1))</f>
        <v>1</v>
      </c>
      <c r="AJ787" s="50">
        <f>((((Inp_CostIndices!AJ$14-1)*Inp_CostIndices!AJ$69+1)^Cal_Adjustments!$J$24)*(Inp_CostIndices!AJ$47^Cal_Adjustments!$M$24)+((Inp_CostIndices!AJ$25^Cal_Adjustments!$K$24)-1))</f>
        <v>1</v>
      </c>
      <c r="AK787" s="50">
        <f>((((Inp_CostIndices!AK$14-1)*Inp_CostIndices!AK$69+1)^Cal_Adjustments!$J$24)*(Inp_CostIndices!AK$47^Cal_Adjustments!$M$24)+((Inp_CostIndices!AK$25^Cal_Adjustments!$K$24)-1))</f>
        <v>1</v>
      </c>
      <c r="AU787" s="49"/>
    </row>
    <row r="788" spans="4:47">
      <c r="D788" s="49" t="s">
        <v>296</v>
      </c>
      <c r="E788" s="49" t="s">
        <v>113</v>
      </c>
      <c r="F788" s="49" t="s">
        <v>89</v>
      </c>
      <c r="G788" s="49" t="s">
        <v>173</v>
      </c>
      <c r="H788" s="49" t="s">
        <v>301</v>
      </c>
      <c r="I788" s="49" t="s">
        <v>299</v>
      </c>
      <c r="J788" s="52"/>
      <c r="L788" s="49" t="s">
        <v>297</v>
      </c>
      <c r="Y788" s="50">
        <f>((((Inp_CostIndices!Y$15-1)*Inp_CostIndices!Y$69+1)^Cal_Adjustments!$J$24)*(Inp_CostIndices!Y$48^Cal_Adjustments!$M$24)+((Inp_CostIndices!Y$26^Cal_Adjustments!$K$24)-1))</f>
        <v>1</v>
      </c>
      <c r="Z788" s="50">
        <f>((((Inp_CostIndices!Z$15-1)*Inp_CostIndices!Z$69+1)^Cal_Adjustments!$J$24)*(Inp_CostIndices!Z$48^Cal_Adjustments!$M$24)+((Inp_CostIndices!Z$26^Cal_Adjustments!$K$24)-1))</f>
        <v>1</v>
      </c>
      <c r="AA788" s="50">
        <f>((((Inp_CostIndices!AA$15-1)*Inp_CostIndices!AA$69+1)^Cal_Adjustments!$J$24)*(Inp_CostIndices!AA$48^Cal_Adjustments!$M$24)+((Inp_CostIndices!AA$26^Cal_Adjustments!$K$24)-1))</f>
        <v>1</v>
      </c>
      <c r="AB788" s="50">
        <f>((((Inp_CostIndices!AB$15-1)*Inp_CostIndices!AB$69+1)^Cal_Adjustments!$J$24)*(Inp_CostIndices!AB$48^Cal_Adjustments!$M$24)+((Inp_CostIndices!AB$26^Cal_Adjustments!$K$24)-1))</f>
        <v>1</v>
      </c>
      <c r="AC788" s="50">
        <f>((((Inp_CostIndices!AC$15-1)*Inp_CostIndices!AC$69+1)^Cal_Adjustments!$J$24)*(Inp_CostIndices!AC$48^Cal_Adjustments!$M$24)+((Inp_CostIndices!AC$26^Cal_Adjustments!$K$24)-1))</f>
        <v>1</v>
      </c>
      <c r="AD788" s="50">
        <f>((((Inp_CostIndices!AD$15-1)*Inp_CostIndices!AD$69+1)^Cal_Adjustments!$J$24)*(Inp_CostIndices!AD$48^Cal_Adjustments!$M$24)+((Inp_CostIndices!AD$26^Cal_Adjustments!$K$24)-1))</f>
        <v>1</v>
      </c>
      <c r="AE788" s="50">
        <f>((((Inp_CostIndices!AE$15-1)*Inp_CostIndices!AE$69+1)^Cal_Adjustments!$J$24)*(Inp_CostIndices!AE$48^Cal_Adjustments!$M$24)+((Inp_CostIndices!AE$26^Cal_Adjustments!$K$24)-1))</f>
        <v>1</v>
      </c>
      <c r="AF788" s="50">
        <f>((((Inp_CostIndices!AF$15-1)*Inp_CostIndices!AF$69+1)^Cal_Adjustments!$J$24)*(Inp_CostIndices!AF$48^Cal_Adjustments!$M$24)+((Inp_CostIndices!AF$26^Cal_Adjustments!$K$24)-1))</f>
        <v>1</v>
      </c>
      <c r="AG788" s="50">
        <f>((((Inp_CostIndices!AG$15-1)*Inp_CostIndices!AG$69+1)^Cal_Adjustments!$J$24)*(Inp_CostIndices!AG$48^Cal_Adjustments!$M$24)+((Inp_CostIndices!AG$26^Cal_Adjustments!$K$24)-1))</f>
        <v>1</v>
      </c>
      <c r="AH788" s="50">
        <f>((((Inp_CostIndices!AH$15-1)*Inp_CostIndices!AH$69+1)^Cal_Adjustments!$J$24)*(Inp_CostIndices!AH$48^Cal_Adjustments!$M$24)+((Inp_CostIndices!AH$26^Cal_Adjustments!$K$24)-1))</f>
        <v>1</v>
      </c>
      <c r="AI788" s="50">
        <f>((((Inp_CostIndices!AI$15-1)*Inp_CostIndices!AI$69+1)^Cal_Adjustments!$J$24)*(Inp_CostIndices!AI$48^Cal_Adjustments!$M$24)+((Inp_CostIndices!AI$26^Cal_Adjustments!$K$24)-1))</f>
        <v>1</v>
      </c>
      <c r="AJ788" s="50">
        <f>((((Inp_CostIndices!AJ$15-1)*Inp_CostIndices!AJ$69+1)^Cal_Adjustments!$J$24)*(Inp_CostIndices!AJ$48^Cal_Adjustments!$M$24)+((Inp_CostIndices!AJ$26^Cal_Adjustments!$K$24)-1))</f>
        <v>1</v>
      </c>
      <c r="AK788" s="50">
        <f>((((Inp_CostIndices!AK$15-1)*Inp_CostIndices!AK$69+1)^Cal_Adjustments!$J$24)*(Inp_CostIndices!AK$48^Cal_Adjustments!$M$24)+((Inp_CostIndices!AK$26^Cal_Adjustments!$K$24)-1))</f>
        <v>1</v>
      </c>
      <c r="AU788" s="49"/>
    </row>
    <row r="789" spans="4:47">
      <c r="D789" s="49" t="s">
        <v>296</v>
      </c>
      <c r="E789" s="49" t="s">
        <v>128</v>
      </c>
      <c r="F789" s="49" t="s">
        <v>89</v>
      </c>
      <c r="G789" s="49" t="s">
        <v>173</v>
      </c>
      <c r="H789" s="49" t="s">
        <v>301</v>
      </c>
      <c r="I789" s="49" t="s">
        <v>299</v>
      </c>
      <c r="J789" s="52"/>
      <c r="L789" s="49" t="s">
        <v>297</v>
      </c>
      <c r="Y789" s="50">
        <f>((((Inp_CostIndices!Y$16-1)*Inp_CostIndices!Y$69+1)^Cal_Adjustments!$J$24)*(Inp_CostIndices!Y$49^Cal_Adjustments!$M$24)+((Inp_CostIndices!Y$27^Cal_Adjustments!$K$24)-1))</f>
        <v>1</v>
      </c>
      <c r="Z789" s="50">
        <f>((((Inp_CostIndices!Z$16-1)*Inp_CostIndices!Z$69+1)^Cal_Adjustments!$J$24)*(Inp_CostIndices!Z$49^Cal_Adjustments!$M$24)+((Inp_CostIndices!Z$27^Cal_Adjustments!$K$24)-1))</f>
        <v>1</v>
      </c>
      <c r="AA789" s="50">
        <f>((((Inp_CostIndices!AA$16-1)*Inp_CostIndices!AA$69+1)^Cal_Adjustments!$J$24)*(Inp_CostIndices!AA$49^Cal_Adjustments!$M$24)+((Inp_CostIndices!AA$27^Cal_Adjustments!$K$24)-1))</f>
        <v>1</v>
      </c>
      <c r="AB789" s="50">
        <f>((((Inp_CostIndices!AB$16-1)*Inp_CostIndices!AB$69+1)^Cal_Adjustments!$J$24)*(Inp_CostIndices!AB$49^Cal_Adjustments!$M$24)+((Inp_CostIndices!AB$27^Cal_Adjustments!$K$24)-1))</f>
        <v>1</v>
      </c>
      <c r="AC789" s="50">
        <f>((((Inp_CostIndices!AC$16-1)*Inp_CostIndices!AC$69+1)^Cal_Adjustments!$J$24)*(Inp_CostIndices!AC$49^Cal_Adjustments!$M$24)+((Inp_CostIndices!AC$27^Cal_Adjustments!$K$24)-1))</f>
        <v>1</v>
      </c>
      <c r="AD789" s="50">
        <f>((((Inp_CostIndices!AD$16-1)*Inp_CostIndices!AD$69+1)^Cal_Adjustments!$J$24)*(Inp_CostIndices!AD$49^Cal_Adjustments!$M$24)+((Inp_CostIndices!AD$27^Cal_Adjustments!$K$24)-1))</f>
        <v>1</v>
      </c>
      <c r="AE789" s="50">
        <f>((((Inp_CostIndices!AE$16-1)*Inp_CostIndices!AE$69+1)^Cal_Adjustments!$J$24)*(Inp_CostIndices!AE$49^Cal_Adjustments!$M$24)+((Inp_CostIndices!AE$27^Cal_Adjustments!$K$24)-1))</f>
        <v>1</v>
      </c>
      <c r="AF789" s="50">
        <f>((((Inp_CostIndices!AF$16-1)*Inp_CostIndices!AF$69+1)^Cal_Adjustments!$J$24)*(Inp_CostIndices!AF$49^Cal_Adjustments!$M$24)+((Inp_CostIndices!AF$27^Cal_Adjustments!$K$24)-1))</f>
        <v>1</v>
      </c>
      <c r="AG789" s="50">
        <f>((((Inp_CostIndices!AG$16-1)*Inp_CostIndices!AG$69+1)^Cal_Adjustments!$J$24)*(Inp_CostIndices!AG$49^Cal_Adjustments!$M$24)+((Inp_CostIndices!AG$27^Cal_Adjustments!$K$24)-1))</f>
        <v>1</v>
      </c>
      <c r="AH789" s="50">
        <f>((((Inp_CostIndices!AH$16-1)*Inp_CostIndices!AH$69+1)^Cal_Adjustments!$J$24)*(Inp_CostIndices!AH$49^Cal_Adjustments!$M$24)+((Inp_CostIndices!AH$27^Cal_Adjustments!$K$24)-1))</f>
        <v>1</v>
      </c>
      <c r="AI789" s="50">
        <f>((((Inp_CostIndices!AI$16-1)*Inp_CostIndices!AI$69+1)^Cal_Adjustments!$J$24)*(Inp_CostIndices!AI$49^Cal_Adjustments!$M$24)+((Inp_CostIndices!AI$27^Cal_Adjustments!$K$24)-1))</f>
        <v>1</v>
      </c>
      <c r="AJ789" s="50">
        <f>((((Inp_CostIndices!AJ$16-1)*Inp_CostIndices!AJ$69+1)^Cal_Adjustments!$J$24)*(Inp_CostIndices!AJ$49^Cal_Adjustments!$M$24)+((Inp_CostIndices!AJ$27^Cal_Adjustments!$K$24)-1))</f>
        <v>1</v>
      </c>
      <c r="AK789" s="50">
        <f>((((Inp_CostIndices!AK$16-1)*Inp_CostIndices!AK$69+1)^Cal_Adjustments!$J$24)*(Inp_CostIndices!AK$49^Cal_Adjustments!$M$24)+((Inp_CostIndices!AK$27^Cal_Adjustments!$K$24)-1))</f>
        <v>1</v>
      </c>
      <c r="AU789" s="49"/>
    </row>
    <row r="790" spans="4:47">
      <c r="D790" s="49" t="s">
        <v>296</v>
      </c>
      <c r="E790" s="49" t="s">
        <v>132</v>
      </c>
      <c r="F790" s="49" t="s">
        <v>89</v>
      </c>
      <c r="G790" s="49" t="s">
        <v>173</v>
      </c>
      <c r="H790" s="49" t="s">
        <v>301</v>
      </c>
      <c r="I790" s="49" t="s">
        <v>299</v>
      </c>
      <c r="J790" s="52"/>
      <c r="L790" s="49" t="s">
        <v>297</v>
      </c>
      <c r="Y790" s="50">
        <f>((((Inp_CostIndices!Y$17-1)*Inp_CostIndices!Y$69+1)^Cal_Adjustments!$J$24)*(Inp_CostIndices!Y$50^Cal_Adjustments!$M$24)+((Inp_CostIndices!Y$28^Cal_Adjustments!$K$24)-1))</f>
        <v>1.0895315109006711</v>
      </c>
      <c r="Z790" s="50">
        <f>((((Inp_CostIndices!Z$17-1)*Inp_CostIndices!Z$69+1)^Cal_Adjustments!$J$24)*(Inp_CostIndices!Z$50^Cal_Adjustments!$M$24)+((Inp_CostIndices!Z$28^Cal_Adjustments!$K$24)-1))</f>
        <v>1.0914494932273378</v>
      </c>
      <c r="AA790" s="50">
        <f>((((Inp_CostIndices!AA$17-1)*Inp_CostIndices!AA$69+1)^Cal_Adjustments!$J$24)*(Inp_CostIndices!AA$50^Cal_Adjustments!$M$24)+((Inp_CostIndices!AA$28^Cal_Adjustments!$K$24)-1))</f>
        <v>1.0838656336076733</v>
      </c>
      <c r="AB790" s="50">
        <f>((((Inp_CostIndices!AB$17-1)*Inp_CostIndices!AB$69+1)^Cal_Adjustments!$J$24)*(Inp_CostIndices!AB$50^Cal_Adjustments!$M$24)+((Inp_CostIndices!AB$28^Cal_Adjustments!$K$24)-1))</f>
        <v>1.0798975312202639</v>
      </c>
      <c r="AC790" s="50">
        <f>((((Inp_CostIndices!AC$17-1)*Inp_CostIndices!AC$69+1)^Cal_Adjustments!$J$24)*(Inp_CostIndices!AC$50^Cal_Adjustments!$M$24)+((Inp_CostIndices!AC$28^Cal_Adjustments!$K$24)-1))</f>
        <v>1.0931179783402669</v>
      </c>
      <c r="AD790" s="50">
        <f>((((Inp_CostIndices!AD$17-1)*Inp_CostIndices!AD$69+1)^Cal_Adjustments!$J$24)*(Inp_CostIndices!AD$50^Cal_Adjustments!$M$24)+((Inp_CostIndices!AD$28^Cal_Adjustments!$K$24)-1))</f>
        <v>1.0910127282853845</v>
      </c>
      <c r="AE790" s="50">
        <f>((((Inp_CostIndices!AE$17-1)*Inp_CostIndices!AE$69+1)^Cal_Adjustments!$J$24)*(Inp_CostIndices!AE$50^Cal_Adjustments!$M$24)+((Inp_CostIndices!AE$28^Cal_Adjustments!$K$24)-1))</f>
        <v>1.0878686729361853</v>
      </c>
      <c r="AF790" s="50">
        <f>((((Inp_CostIndices!AF$17-1)*Inp_CostIndices!AF$69+1)^Cal_Adjustments!$J$24)*(Inp_CostIndices!AF$50^Cal_Adjustments!$M$24)+((Inp_CostIndices!AF$28^Cal_Adjustments!$K$24)-1))</f>
        <v>1.0878686729361853</v>
      </c>
      <c r="AG790" s="50">
        <f>((((Inp_CostIndices!AG$17-1)*Inp_CostIndices!AG$69+1)^Cal_Adjustments!$J$24)*(Inp_CostIndices!AG$50^Cal_Adjustments!$M$24)+((Inp_CostIndices!AG$28^Cal_Adjustments!$K$24)-1))</f>
        <v>1.0878686729361853</v>
      </c>
      <c r="AH790" s="50">
        <f>((((Inp_CostIndices!AH$17-1)*Inp_CostIndices!AH$69+1)^Cal_Adjustments!$J$24)*(Inp_CostIndices!AH$50^Cal_Adjustments!$M$24)+((Inp_CostIndices!AH$28^Cal_Adjustments!$K$24)-1))</f>
        <v>1.0878686729361853</v>
      </c>
      <c r="AI790" s="50">
        <f>((((Inp_CostIndices!AI$17-1)*Inp_CostIndices!AI$69+1)^Cal_Adjustments!$J$24)*(Inp_CostIndices!AI$50^Cal_Adjustments!$M$24)+((Inp_CostIndices!AI$28^Cal_Adjustments!$K$24)-1))</f>
        <v>1.0878686729361853</v>
      </c>
      <c r="AJ790" s="50">
        <f>((((Inp_CostIndices!AJ$17-1)*Inp_CostIndices!AJ$69+1)^Cal_Adjustments!$J$24)*(Inp_CostIndices!AJ$50^Cal_Adjustments!$M$24)+((Inp_CostIndices!AJ$28^Cal_Adjustments!$K$24)-1))</f>
        <v>1.0878686729361853</v>
      </c>
      <c r="AK790" s="50">
        <f>((((Inp_CostIndices!AK$17-1)*Inp_CostIndices!AK$69+1)^Cal_Adjustments!$J$24)*(Inp_CostIndices!AK$50^Cal_Adjustments!$M$24)+((Inp_CostIndices!AK$28^Cal_Adjustments!$K$24)-1))</f>
        <v>1.0878686729361853</v>
      </c>
      <c r="AU790" s="49"/>
    </row>
    <row r="791" spans="4:47">
      <c r="D791" s="49" t="s">
        <v>296</v>
      </c>
      <c r="E791" s="49" t="s">
        <v>121</v>
      </c>
      <c r="F791" s="49" t="s">
        <v>89</v>
      </c>
      <c r="G791" s="49" t="s">
        <v>173</v>
      </c>
      <c r="H791" s="49" t="s">
        <v>301</v>
      </c>
      <c r="I791" s="49" t="s">
        <v>299</v>
      </c>
      <c r="J791" s="52"/>
      <c r="L791" s="49" t="s">
        <v>297</v>
      </c>
      <c r="Y791" s="50">
        <f>((((Inp_CostIndices!Y$18-1)*Inp_CostIndices!Y$69+1)^Cal_Adjustments!$J$24)*(Inp_CostIndices!Y$51^Cal_Adjustments!$M$24)+((Inp_CostIndices!Y$29^Cal_Adjustments!$K$24)-1))</f>
        <v>1</v>
      </c>
      <c r="Z791" s="50">
        <f>((((Inp_CostIndices!Z$18-1)*Inp_CostIndices!Z$69+1)^Cal_Adjustments!$J$24)*(Inp_CostIndices!Z$51^Cal_Adjustments!$M$24)+((Inp_CostIndices!Z$29^Cal_Adjustments!$K$24)-1))</f>
        <v>1</v>
      </c>
      <c r="AA791" s="50">
        <f>((((Inp_CostIndices!AA$18-1)*Inp_CostIndices!AA$69+1)^Cal_Adjustments!$J$24)*(Inp_CostIndices!AA$51^Cal_Adjustments!$M$24)+((Inp_CostIndices!AA$29^Cal_Adjustments!$K$24)-1))</f>
        <v>1</v>
      </c>
      <c r="AB791" s="50">
        <f>((((Inp_CostIndices!AB$18-1)*Inp_CostIndices!AB$69+1)^Cal_Adjustments!$J$24)*(Inp_CostIndices!AB$51^Cal_Adjustments!$M$24)+((Inp_CostIndices!AB$29^Cal_Adjustments!$K$24)-1))</f>
        <v>1</v>
      </c>
      <c r="AC791" s="50">
        <f>((((Inp_CostIndices!AC$18-1)*Inp_CostIndices!AC$69+1)^Cal_Adjustments!$J$24)*(Inp_CostIndices!AC$51^Cal_Adjustments!$M$24)+((Inp_CostIndices!AC$29^Cal_Adjustments!$K$24)-1))</f>
        <v>1</v>
      </c>
      <c r="AD791" s="50">
        <f>((((Inp_CostIndices!AD$18-1)*Inp_CostIndices!AD$69+1)^Cal_Adjustments!$J$24)*(Inp_CostIndices!AD$51^Cal_Adjustments!$M$24)+((Inp_CostIndices!AD$29^Cal_Adjustments!$K$24)-1))</f>
        <v>1</v>
      </c>
      <c r="AE791" s="50">
        <f>((((Inp_CostIndices!AE$18-1)*Inp_CostIndices!AE$69+1)^Cal_Adjustments!$J$24)*(Inp_CostIndices!AE$51^Cal_Adjustments!$M$24)+((Inp_CostIndices!AE$29^Cal_Adjustments!$K$24)-1))</f>
        <v>1</v>
      </c>
      <c r="AF791" s="50">
        <f>((((Inp_CostIndices!AF$18-1)*Inp_CostIndices!AF$69+1)^Cal_Adjustments!$J$24)*(Inp_CostIndices!AF$51^Cal_Adjustments!$M$24)+((Inp_CostIndices!AF$29^Cal_Adjustments!$K$24)-1))</f>
        <v>1</v>
      </c>
      <c r="AG791" s="50">
        <f>((((Inp_CostIndices!AG$18-1)*Inp_CostIndices!AG$69+1)^Cal_Adjustments!$J$24)*(Inp_CostIndices!AG$51^Cal_Adjustments!$M$24)+((Inp_CostIndices!AG$29^Cal_Adjustments!$K$24)-1))</f>
        <v>1</v>
      </c>
      <c r="AH791" s="50">
        <f>((((Inp_CostIndices!AH$18-1)*Inp_CostIndices!AH$69+1)^Cal_Adjustments!$J$24)*(Inp_CostIndices!AH$51^Cal_Adjustments!$M$24)+((Inp_CostIndices!AH$29^Cal_Adjustments!$K$24)-1))</f>
        <v>1</v>
      </c>
      <c r="AI791" s="50">
        <f>((((Inp_CostIndices!AI$18-1)*Inp_CostIndices!AI$69+1)^Cal_Adjustments!$J$24)*(Inp_CostIndices!AI$51^Cal_Adjustments!$M$24)+((Inp_CostIndices!AI$29^Cal_Adjustments!$K$24)-1))</f>
        <v>1</v>
      </c>
      <c r="AJ791" s="50">
        <f>((((Inp_CostIndices!AJ$18-1)*Inp_CostIndices!AJ$69+1)^Cal_Adjustments!$J$24)*(Inp_CostIndices!AJ$51^Cal_Adjustments!$M$24)+((Inp_CostIndices!AJ$29^Cal_Adjustments!$K$24)-1))</f>
        <v>1</v>
      </c>
      <c r="AK791" s="50">
        <f>((((Inp_CostIndices!AK$18-1)*Inp_CostIndices!AK$69+1)^Cal_Adjustments!$J$24)*(Inp_CostIndices!AK$51^Cal_Adjustments!$M$24)+((Inp_CostIndices!AK$29^Cal_Adjustments!$K$24)-1))</f>
        <v>1</v>
      </c>
      <c r="AU791" s="49"/>
    </row>
    <row r="792" spans="4:47">
      <c r="D792" s="49" t="s">
        <v>296</v>
      </c>
      <c r="E792" s="49" t="s">
        <v>109</v>
      </c>
      <c r="F792" s="49" t="s">
        <v>89</v>
      </c>
      <c r="G792" s="49" t="s">
        <v>173</v>
      </c>
      <c r="H792" s="49" t="s">
        <v>302</v>
      </c>
      <c r="I792" s="49" t="s">
        <v>299</v>
      </c>
      <c r="J792" s="52"/>
      <c r="L792" s="49" t="s">
        <v>297</v>
      </c>
      <c r="Y792" s="50">
        <f>((((Inp_CostIndices!Y$11-1)*Inp_CostIndices!Y$69+1)^Cal_Adjustments!$J$24)*(Inp_CostIndices!Y$44^Cal_Adjustments!$M$24)+((Inp_CostIndices!Y$22^Cal_Adjustments!$K$24)-1))</f>
        <v>1.0103534684563396</v>
      </c>
      <c r="Z792" s="50">
        <f>((((Inp_CostIndices!Z$11-1)*Inp_CostIndices!Z$69+1)^Cal_Adjustments!$J$24)*(Inp_CostIndices!Z$44^Cal_Adjustments!$M$24)+((Inp_CostIndices!Z$22^Cal_Adjustments!$K$24)-1))</f>
        <v>1.0097652914192259</v>
      </c>
      <c r="AA792" s="50">
        <f>((((Inp_CostIndices!AA$11-1)*Inp_CostIndices!AA$69+1)^Cal_Adjustments!$J$24)*(Inp_CostIndices!AA$44^Cal_Adjustments!$M$24)+((Inp_CostIndices!AA$22^Cal_Adjustments!$K$24)-1))</f>
        <v>1.0094928832413184</v>
      </c>
      <c r="AB792" s="50">
        <f>((((Inp_CostIndices!AB$11-1)*Inp_CostIndices!AB$69+1)^Cal_Adjustments!$J$24)*(Inp_CostIndices!AB$44^Cal_Adjustments!$M$24)+((Inp_CostIndices!AB$22^Cal_Adjustments!$K$24)-1))</f>
        <v>1.0099026964869866</v>
      </c>
      <c r="AC792" s="50">
        <f>((((Inp_CostIndices!AC$11-1)*Inp_CostIndices!AC$69+1)^Cal_Adjustments!$J$24)*(Inp_CostIndices!AC$44^Cal_Adjustments!$M$24)+((Inp_CostIndices!AC$22^Cal_Adjustments!$K$24)-1))</f>
        <v>1.0109981162311903</v>
      </c>
      <c r="AD792" s="50">
        <f>((((Inp_CostIndices!AD$11-1)*Inp_CostIndices!AD$69+1)^Cal_Adjustments!$J$24)*(Inp_CostIndices!AD$44^Cal_Adjustments!$M$24)+((Inp_CostIndices!AD$22^Cal_Adjustments!$K$24)-1))</f>
        <v>1.010545995652941</v>
      </c>
      <c r="AE792" s="50">
        <f>((((Inp_CostIndices!AE$11-1)*Inp_CostIndices!AE$69+1)^Cal_Adjustments!$J$24)*(Inp_CostIndices!AE$44^Cal_Adjustments!$M$24)+((Inp_CostIndices!AE$22^Cal_Adjustments!$K$24)-1))</f>
        <v>1.0101409966063324</v>
      </c>
      <c r="AF792" s="50">
        <f>((((Inp_CostIndices!AF$11-1)*Inp_CostIndices!AF$69+1)^Cal_Adjustments!$J$24)*(Inp_CostIndices!AF$44^Cal_Adjustments!$M$24)+((Inp_CostIndices!AF$22^Cal_Adjustments!$K$24)-1))</f>
        <v>1.0101409966063324</v>
      </c>
      <c r="AG792" s="50">
        <f>((((Inp_CostIndices!AG$11-1)*Inp_CostIndices!AG$69+1)^Cal_Adjustments!$J$24)*(Inp_CostIndices!AG$44^Cal_Adjustments!$M$24)+((Inp_CostIndices!AG$22^Cal_Adjustments!$K$24)-1))</f>
        <v>1.0101409966063324</v>
      </c>
      <c r="AH792" s="50">
        <f>((((Inp_CostIndices!AH$11-1)*Inp_CostIndices!AH$69+1)^Cal_Adjustments!$J$24)*(Inp_CostIndices!AH$44^Cal_Adjustments!$M$24)+((Inp_CostIndices!AH$22^Cal_Adjustments!$K$24)-1))</f>
        <v>1.0101409966063324</v>
      </c>
      <c r="AI792" s="50">
        <f>((((Inp_CostIndices!AI$11-1)*Inp_CostIndices!AI$69+1)^Cal_Adjustments!$J$24)*(Inp_CostIndices!AI$44^Cal_Adjustments!$M$24)+((Inp_CostIndices!AI$22^Cal_Adjustments!$K$24)-1))</f>
        <v>1.0101409966063324</v>
      </c>
      <c r="AJ792" s="50">
        <f>((((Inp_CostIndices!AJ$11-1)*Inp_CostIndices!AJ$69+1)^Cal_Adjustments!$J$24)*(Inp_CostIndices!AJ$44^Cal_Adjustments!$M$24)+((Inp_CostIndices!AJ$22^Cal_Adjustments!$K$24)-1))</f>
        <v>1.0101409966063324</v>
      </c>
      <c r="AK792" s="50">
        <f>((((Inp_CostIndices!AK$11-1)*Inp_CostIndices!AK$69+1)^Cal_Adjustments!$J$24)*(Inp_CostIndices!AK$44^Cal_Adjustments!$M$24)+((Inp_CostIndices!AK$22^Cal_Adjustments!$K$24)-1))</f>
        <v>1.0101409966063324</v>
      </c>
      <c r="AU792" s="49"/>
    </row>
    <row r="793" spans="4:47">
      <c r="D793" s="49" t="s">
        <v>296</v>
      </c>
      <c r="E793" s="49" t="s">
        <v>112</v>
      </c>
      <c r="F793" s="49" t="s">
        <v>89</v>
      </c>
      <c r="G793" s="49" t="s">
        <v>173</v>
      </c>
      <c r="H793" s="49" t="s">
        <v>302</v>
      </c>
      <c r="I793" s="49" t="s">
        <v>299</v>
      </c>
      <c r="J793" s="52"/>
      <c r="L793" s="49" t="s">
        <v>297</v>
      </c>
      <c r="Y793" s="50">
        <f>((((Inp_CostIndices!Y$12-1)*Inp_CostIndices!Y$69+1)^Cal_Adjustments!$J$24)*(Inp_CostIndices!Y$45^Cal_Adjustments!$M$24)+((Inp_CostIndices!Y$23^Cal_Adjustments!$K$24)-1))</f>
        <v>1.1587147262401134</v>
      </c>
      <c r="Z793" s="50">
        <f>((((Inp_CostIndices!Z$12-1)*Inp_CostIndices!Z$69+1)^Cal_Adjustments!$J$24)*(Inp_CostIndices!Z$45^Cal_Adjustments!$M$24)+((Inp_CostIndices!Z$23^Cal_Adjustments!$K$24)-1))</f>
        <v>1.1503662868870714</v>
      </c>
      <c r="AA793" s="50">
        <f>((((Inp_CostIndices!AA$12-1)*Inp_CostIndices!AA$69+1)^Cal_Adjustments!$J$24)*(Inp_CostIndices!AA$45^Cal_Adjustments!$M$24)+((Inp_CostIndices!AA$23^Cal_Adjustments!$K$24)-1))</f>
        <v>1.1451167661026496</v>
      </c>
      <c r="AB793" s="50">
        <f>((((Inp_CostIndices!AB$12-1)*Inp_CostIndices!AB$69+1)^Cal_Adjustments!$J$24)*(Inp_CostIndices!AB$45^Cal_Adjustments!$M$24)+((Inp_CostIndices!AB$23^Cal_Adjustments!$K$24)-1))</f>
        <v>1.151155998169584</v>
      </c>
      <c r="AC793" s="50">
        <f>((((Inp_CostIndices!AC$12-1)*Inp_CostIndices!AC$69+1)^Cal_Adjustments!$J$24)*(Inp_CostIndices!AC$45^Cal_Adjustments!$M$24)+((Inp_CostIndices!AC$23^Cal_Adjustments!$K$24)-1))</f>
        <v>1.1690997721881371</v>
      </c>
      <c r="AD793" s="50">
        <f>((((Inp_CostIndices!AD$12-1)*Inp_CostIndices!AD$69+1)^Cal_Adjustments!$J$24)*(Inp_CostIndices!AD$45^Cal_Adjustments!$M$24)+((Inp_CostIndices!AD$23^Cal_Adjustments!$K$24)-1))</f>
        <v>1.1632734814194656</v>
      </c>
      <c r="AE793" s="50">
        <f>((((Inp_CostIndices!AE$12-1)*Inp_CostIndices!AE$69+1)^Cal_Adjustments!$J$24)*(Inp_CostIndices!AE$45^Cal_Adjustments!$M$24)+((Inp_CostIndices!AE$23^Cal_Adjustments!$K$24)-1))</f>
        <v>1.1558024609533815</v>
      </c>
      <c r="AF793" s="50">
        <f>((((Inp_CostIndices!AF$12-1)*Inp_CostIndices!AF$69+1)^Cal_Adjustments!$J$24)*(Inp_CostIndices!AF$45^Cal_Adjustments!$M$24)+((Inp_CostIndices!AF$23^Cal_Adjustments!$K$24)-1))</f>
        <v>1.1558024609533815</v>
      </c>
      <c r="AG793" s="50">
        <f>((((Inp_CostIndices!AG$12-1)*Inp_CostIndices!AG$69+1)^Cal_Adjustments!$J$24)*(Inp_CostIndices!AG$45^Cal_Adjustments!$M$24)+((Inp_CostIndices!AG$23^Cal_Adjustments!$K$24)-1))</f>
        <v>1.1558024609533815</v>
      </c>
      <c r="AH793" s="50">
        <f>((((Inp_CostIndices!AH$12-1)*Inp_CostIndices!AH$69+1)^Cal_Adjustments!$J$24)*(Inp_CostIndices!AH$45^Cal_Adjustments!$M$24)+((Inp_CostIndices!AH$23^Cal_Adjustments!$K$24)-1))</f>
        <v>1.1558024609533815</v>
      </c>
      <c r="AI793" s="50">
        <f>((((Inp_CostIndices!AI$12-1)*Inp_CostIndices!AI$69+1)^Cal_Adjustments!$J$24)*(Inp_CostIndices!AI$45^Cal_Adjustments!$M$24)+((Inp_CostIndices!AI$23^Cal_Adjustments!$K$24)-1))</f>
        <v>1.1558024609533815</v>
      </c>
      <c r="AJ793" s="50">
        <f>((((Inp_CostIndices!AJ$12-1)*Inp_CostIndices!AJ$69+1)^Cal_Adjustments!$J$24)*(Inp_CostIndices!AJ$45^Cal_Adjustments!$M$24)+((Inp_CostIndices!AJ$23^Cal_Adjustments!$K$24)-1))</f>
        <v>1.1558024609533815</v>
      </c>
      <c r="AK793" s="50">
        <f>((((Inp_CostIndices!AK$12-1)*Inp_CostIndices!AK$69+1)^Cal_Adjustments!$J$24)*(Inp_CostIndices!AK$45^Cal_Adjustments!$M$24)+((Inp_CostIndices!AK$23^Cal_Adjustments!$K$24)-1))</f>
        <v>1.1558024609533815</v>
      </c>
      <c r="AU793" s="49"/>
    </row>
    <row r="794" spans="4:47">
      <c r="D794" s="49" t="s">
        <v>296</v>
      </c>
      <c r="E794" s="49" t="s">
        <v>116</v>
      </c>
      <c r="F794" s="49" t="s">
        <v>89</v>
      </c>
      <c r="G794" s="49" t="s">
        <v>173</v>
      </c>
      <c r="H794" s="49" t="s">
        <v>302</v>
      </c>
      <c r="I794" s="49" t="s">
        <v>299</v>
      </c>
      <c r="J794" s="52"/>
      <c r="L794" s="49" t="s">
        <v>297</v>
      </c>
      <c r="Y794" s="50">
        <f>((((Inp_CostIndices!Y$13-1)*Inp_CostIndices!Y$69+1)^Cal_Adjustments!$J$24)*(Inp_CostIndices!Y$46^Cal_Adjustments!$M$24)+((Inp_CostIndices!Y$24^Cal_Adjustments!$K$24)-1))</f>
        <v>1</v>
      </c>
      <c r="Z794" s="50">
        <f>((((Inp_CostIndices!Z$13-1)*Inp_CostIndices!Z$69+1)^Cal_Adjustments!$J$24)*(Inp_CostIndices!Z$46^Cal_Adjustments!$M$24)+((Inp_CostIndices!Z$24^Cal_Adjustments!$K$24)-1))</f>
        <v>1</v>
      </c>
      <c r="AA794" s="50">
        <f>((((Inp_CostIndices!AA$13-1)*Inp_CostIndices!AA$69+1)^Cal_Adjustments!$J$24)*(Inp_CostIndices!AA$46^Cal_Adjustments!$M$24)+((Inp_CostIndices!AA$24^Cal_Adjustments!$K$24)-1))</f>
        <v>1</v>
      </c>
      <c r="AB794" s="50">
        <f>((((Inp_CostIndices!AB$13-1)*Inp_CostIndices!AB$69+1)^Cal_Adjustments!$J$24)*(Inp_CostIndices!AB$46^Cal_Adjustments!$M$24)+((Inp_CostIndices!AB$24^Cal_Adjustments!$K$24)-1))</f>
        <v>1</v>
      </c>
      <c r="AC794" s="50">
        <f>((((Inp_CostIndices!AC$13-1)*Inp_CostIndices!AC$69+1)^Cal_Adjustments!$J$24)*(Inp_CostIndices!AC$46^Cal_Adjustments!$M$24)+((Inp_CostIndices!AC$24^Cal_Adjustments!$K$24)-1))</f>
        <v>1</v>
      </c>
      <c r="AD794" s="50">
        <f>((((Inp_CostIndices!AD$13-1)*Inp_CostIndices!AD$69+1)^Cal_Adjustments!$J$24)*(Inp_CostIndices!AD$46^Cal_Adjustments!$M$24)+((Inp_CostIndices!AD$24^Cal_Adjustments!$K$24)-1))</f>
        <v>1</v>
      </c>
      <c r="AE794" s="50">
        <f>((((Inp_CostIndices!AE$13-1)*Inp_CostIndices!AE$69+1)^Cal_Adjustments!$J$24)*(Inp_CostIndices!AE$46^Cal_Adjustments!$M$24)+((Inp_CostIndices!AE$24^Cal_Adjustments!$K$24)-1))</f>
        <v>1</v>
      </c>
      <c r="AF794" s="50">
        <f>((((Inp_CostIndices!AF$13-1)*Inp_CostIndices!AF$69+1)^Cal_Adjustments!$J$24)*(Inp_CostIndices!AF$46^Cal_Adjustments!$M$24)+((Inp_CostIndices!AF$24^Cal_Adjustments!$K$24)-1))</f>
        <v>1</v>
      </c>
      <c r="AG794" s="50">
        <f>((((Inp_CostIndices!AG$13-1)*Inp_CostIndices!AG$69+1)^Cal_Adjustments!$J$24)*(Inp_CostIndices!AG$46^Cal_Adjustments!$M$24)+((Inp_CostIndices!AG$24^Cal_Adjustments!$K$24)-1))</f>
        <v>1</v>
      </c>
      <c r="AH794" s="50">
        <f>((((Inp_CostIndices!AH$13-1)*Inp_CostIndices!AH$69+1)^Cal_Adjustments!$J$24)*(Inp_CostIndices!AH$46^Cal_Adjustments!$M$24)+((Inp_CostIndices!AH$24^Cal_Adjustments!$K$24)-1))</f>
        <v>1</v>
      </c>
      <c r="AI794" s="50">
        <f>((((Inp_CostIndices!AI$13-1)*Inp_CostIndices!AI$69+1)^Cal_Adjustments!$J$24)*(Inp_CostIndices!AI$46^Cal_Adjustments!$M$24)+((Inp_CostIndices!AI$24^Cal_Adjustments!$K$24)-1))</f>
        <v>1</v>
      </c>
      <c r="AJ794" s="50">
        <f>((((Inp_CostIndices!AJ$13-1)*Inp_CostIndices!AJ$69+1)^Cal_Adjustments!$J$24)*(Inp_CostIndices!AJ$46^Cal_Adjustments!$M$24)+((Inp_CostIndices!AJ$24^Cal_Adjustments!$K$24)-1))</f>
        <v>1</v>
      </c>
      <c r="AK794" s="50">
        <f>((((Inp_CostIndices!AK$13-1)*Inp_CostIndices!AK$69+1)^Cal_Adjustments!$J$24)*(Inp_CostIndices!AK$46^Cal_Adjustments!$M$24)+((Inp_CostIndices!AK$24^Cal_Adjustments!$K$24)-1))</f>
        <v>1</v>
      </c>
      <c r="AU794" s="49"/>
    </row>
    <row r="795" spans="4:47">
      <c r="D795" s="49" t="s">
        <v>296</v>
      </c>
      <c r="E795" s="49" t="s">
        <v>120</v>
      </c>
      <c r="F795" s="49" t="s">
        <v>89</v>
      </c>
      <c r="G795" s="49" t="s">
        <v>173</v>
      </c>
      <c r="H795" s="49" t="s">
        <v>302</v>
      </c>
      <c r="I795" s="49" t="s">
        <v>299</v>
      </c>
      <c r="J795" s="52"/>
      <c r="L795" s="49" t="s">
        <v>297</v>
      </c>
      <c r="Y795" s="50">
        <f>((((Inp_CostIndices!Y$14-1)*Inp_CostIndices!Y$69+1)^Cal_Adjustments!$J$24)*(Inp_CostIndices!Y$47^Cal_Adjustments!$M$24)+((Inp_CostIndices!Y$25^Cal_Adjustments!$K$24)-1))</f>
        <v>1</v>
      </c>
      <c r="Z795" s="50">
        <f>((((Inp_CostIndices!Z$14-1)*Inp_CostIndices!Z$69+1)^Cal_Adjustments!$J$24)*(Inp_CostIndices!Z$47^Cal_Adjustments!$M$24)+((Inp_CostIndices!Z$25^Cal_Adjustments!$K$24)-1))</f>
        <v>1</v>
      </c>
      <c r="AA795" s="50">
        <f>((((Inp_CostIndices!AA$14-1)*Inp_CostIndices!AA$69+1)^Cal_Adjustments!$J$24)*(Inp_CostIndices!AA$47^Cal_Adjustments!$M$24)+((Inp_CostIndices!AA$25^Cal_Adjustments!$K$24)-1))</f>
        <v>1</v>
      </c>
      <c r="AB795" s="50">
        <f>((((Inp_CostIndices!AB$14-1)*Inp_CostIndices!AB$69+1)^Cal_Adjustments!$J$24)*(Inp_CostIndices!AB$47^Cal_Adjustments!$M$24)+((Inp_CostIndices!AB$25^Cal_Adjustments!$K$24)-1))</f>
        <v>1</v>
      </c>
      <c r="AC795" s="50">
        <f>((((Inp_CostIndices!AC$14-1)*Inp_CostIndices!AC$69+1)^Cal_Adjustments!$J$24)*(Inp_CostIndices!AC$47^Cal_Adjustments!$M$24)+((Inp_CostIndices!AC$25^Cal_Adjustments!$K$24)-1))</f>
        <v>1</v>
      </c>
      <c r="AD795" s="50">
        <f>((((Inp_CostIndices!AD$14-1)*Inp_CostIndices!AD$69+1)^Cal_Adjustments!$J$24)*(Inp_CostIndices!AD$47^Cal_Adjustments!$M$24)+((Inp_CostIndices!AD$25^Cal_Adjustments!$K$24)-1))</f>
        <v>1</v>
      </c>
      <c r="AE795" s="50">
        <f>((((Inp_CostIndices!AE$14-1)*Inp_CostIndices!AE$69+1)^Cal_Adjustments!$J$24)*(Inp_CostIndices!AE$47^Cal_Adjustments!$M$24)+((Inp_CostIndices!AE$25^Cal_Adjustments!$K$24)-1))</f>
        <v>1</v>
      </c>
      <c r="AF795" s="50">
        <f>((((Inp_CostIndices!AF$14-1)*Inp_CostIndices!AF$69+1)^Cal_Adjustments!$J$24)*(Inp_CostIndices!AF$47^Cal_Adjustments!$M$24)+((Inp_CostIndices!AF$25^Cal_Adjustments!$K$24)-1))</f>
        <v>1</v>
      </c>
      <c r="AG795" s="50">
        <f>((((Inp_CostIndices!AG$14-1)*Inp_CostIndices!AG$69+1)^Cal_Adjustments!$J$24)*(Inp_CostIndices!AG$47^Cal_Adjustments!$M$24)+((Inp_CostIndices!AG$25^Cal_Adjustments!$K$24)-1))</f>
        <v>1</v>
      </c>
      <c r="AH795" s="50">
        <f>((((Inp_CostIndices!AH$14-1)*Inp_CostIndices!AH$69+1)^Cal_Adjustments!$J$24)*(Inp_CostIndices!AH$47^Cal_Adjustments!$M$24)+((Inp_CostIndices!AH$25^Cal_Adjustments!$K$24)-1))</f>
        <v>1</v>
      </c>
      <c r="AI795" s="50">
        <f>((((Inp_CostIndices!AI$14-1)*Inp_CostIndices!AI$69+1)^Cal_Adjustments!$J$24)*(Inp_CostIndices!AI$47^Cal_Adjustments!$M$24)+((Inp_CostIndices!AI$25^Cal_Adjustments!$K$24)-1))</f>
        <v>1</v>
      </c>
      <c r="AJ795" s="50">
        <f>((((Inp_CostIndices!AJ$14-1)*Inp_CostIndices!AJ$69+1)^Cal_Adjustments!$J$24)*(Inp_CostIndices!AJ$47^Cal_Adjustments!$M$24)+((Inp_CostIndices!AJ$25^Cal_Adjustments!$K$24)-1))</f>
        <v>1</v>
      </c>
      <c r="AK795" s="50">
        <f>((((Inp_CostIndices!AK$14-1)*Inp_CostIndices!AK$69+1)^Cal_Adjustments!$J$24)*(Inp_CostIndices!AK$47^Cal_Adjustments!$M$24)+((Inp_CostIndices!AK$25^Cal_Adjustments!$K$24)-1))</f>
        <v>1</v>
      </c>
      <c r="AU795" s="49"/>
    </row>
    <row r="796" spans="4:47">
      <c r="D796" s="49" t="s">
        <v>296</v>
      </c>
      <c r="E796" s="49" t="s">
        <v>113</v>
      </c>
      <c r="F796" s="49" t="s">
        <v>89</v>
      </c>
      <c r="G796" s="49" t="s">
        <v>173</v>
      </c>
      <c r="H796" s="49" t="s">
        <v>302</v>
      </c>
      <c r="I796" s="49" t="s">
        <v>299</v>
      </c>
      <c r="J796" s="52"/>
      <c r="L796" s="49" t="s">
        <v>297</v>
      </c>
      <c r="Y796" s="50">
        <f>((((Inp_CostIndices!Y$15-1)*Inp_CostIndices!Y$69+1)^Cal_Adjustments!$J$24)*(Inp_CostIndices!Y$48^Cal_Adjustments!$M$24)+((Inp_CostIndices!Y$26^Cal_Adjustments!$K$24)-1))</f>
        <v>1</v>
      </c>
      <c r="Z796" s="50">
        <f>((((Inp_CostIndices!Z$15-1)*Inp_CostIndices!Z$69+1)^Cal_Adjustments!$J$24)*(Inp_CostIndices!Z$48^Cal_Adjustments!$M$24)+((Inp_CostIndices!Z$26^Cal_Adjustments!$K$24)-1))</f>
        <v>1</v>
      </c>
      <c r="AA796" s="50">
        <f>((((Inp_CostIndices!AA$15-1)*Inp_CostIndices!AA$69+1)^Cal_Adjustments!$J$24)*(Inp_CostIndices!AA$48^Cal_Adjustments!$M$24)+((Inp_CostIndices!AA$26^Cal_Adjustments!$K$24)-1))</f>
        <v>1</v>
      </c>
      <c r="AB796" s="50">
        <f>((((Inp_CostIndices!AB$15-1)*Inp_CostIndices!AB$69+1)^Cal_Adjustments!$J$24)*(Inp_CostIndices!AB$48^Cal_Adjustments!$M$24)+((Inp_CostIndices!AB$26^Cal_Adjustments!$K$24)-1))</f>
        <v>1</v>
      </c>
      <c r="AC796" s="50">
        <f>((((Inp_CostIndices!AC$15-1)*Inp_CostIndices!AC$69+1)^Cal_Adjustments!$J$24)*(Inp_CostIndices!AC$48^Cal_Adjustments!$M$24)+((Inp_CostIndices!AC$26^Cal_Adjustments!$K$24)-1))</f>
        <v>1</v>
      </c>
      <c r="AD796" s="50">
        <f>((((Inp_CostIndices!AD$15-1)*Inp_CostIndices!AD$69+1)^Cal_Adjustments!$J$24)*(Inp_CostIndices!AD$48^Cal_Adjustments!$M$24)+((Inp_CostIndices!AD$26^Cal_Adjustments!$K$24)-1))</f>
        <v>1</v>
      </c>
      <c r="AE796" s="50">
        <f>((((Inp_CostIndices!AE$15-1)*Inp_CostIndices!AE$69+1)^Cal_Adjustments!$J$24)*(Inp_CostIndices!AE$48^Cal_Adjustments!$M$24)+((Inp_CostIndices!AE$26^Cal_Adjustments!$K$24)-1))</f>
        <v>1</v>
      </c>
      <c r="AF796" s="50">
        <f>((((Inp_CostIndices!AF$15-1)*Inp_CostIndices!AF$69+1)^Cal_Adjustments!$J$24)*(Inp_CostIndices!AF$48^Cal_Adjustments!$M$24)+((Inp_CostIndices!AF$26^Cal_Adjustments!$K$24)-1))</f>
        <v>1</v>
      </c>
      <c r="AG796" s="50">
        <f>((((Inp_CostIndices!AG$15-1)*Inp_CostIndices!AG$69+1)^Cal_Adjustments!$J$24)*(Inp_CostIndices!AG$48^Cal_Adjustments!$M$24)+((Inp_CostIndices!AG$26^Cal_Adjustments!$K$24)-1))</f>
        <v>1</v>
      </c>
      <c r="AH796" s="50">
        <f>((((Inp_CostIndices!AH$15-1)*Inp_CostIndices!AH$69+1)^Cal_Adjustments!$J$24)*(Inp_CostIndices!AH$48^Cal_Adjustments!$M$24)+((Inp_CostIndices!AH$26^Cal_Adjustments!$K$24)-1))</f>
        <v>1</v>
      </c>
      <c r="AI796" s="50">
        <f>((((Inp_CostIndices!AI$15-1)*Inp_CostIndices!AI$69+1)^Cal_Adjustments!$J$24)*(Inp_CostIndices!AI$48^Cal_Adjustments!$M$24)+((Inp_CostIndices!AI$26^Cal_Adjustments!$K$24)-1))</f>
        <v>1</v>
      </c>
      <c r="AJ796" s="50">
        <f>((((Inp_CostIndices!AJ$15-1)*Inp_CostIndices!AJ$69+1)^Cal_Adjustments!$J$24)*(Inp_CostIndices!AJ$48^Cal_Adjustments!$M$24)+((Inp_CostIndices!AJ$26^Cal_Adjustments!$K$24)-1))</f>
        <v>1</v>
      </c>
      <c r="AK796" s="50">
        <f>((((Inp_CostIndices!AK$15-1)*Inp_CostIndices!AK$69+1)^Cal_Adjustments!$J$24)*(Inp_CostIndices!AK$48^Cal_Adjustments!$M$24)+((Inp_CostIndices!AK$26^Cal_Adjustments!$K$24)-1))</f>
        <v>1</v>
      </c>
      <c r="AU796" s="49"/>
    </row>
    <row r="797" spans="4:47">
      <c r="D797" s="49" t="s">
        <v>296</v>
      </c>
      <c r="E797" s="49" t="s">
        <v>128</v>
      </c>
      <c r="F797" s="49" t="s">
        <v>89</v>
      </c>
      <c r="G797" s="49" t="s">
        <v>173</v>
      </c>
      <c r="H797" s="49" t="s">
        <v>302</v>
      </c>
      <c r="I797" s="49" t="s">
        <v>299</v>
      </c>
      <c r="J797" s="52"/>
      <c r="L797" s="49" t="s">
        <v>297</v>
      </c>
      <c r="Y797" s="50">
        <f>((((Inp_CostIndices!Y$16-1)*Inp_CostIndices!Y$69+1)^Cal_Adjustments!$J$24)*(Inp_CostIndices!Y$49^Cal_Adjustments!$M$24)+((Inp_CostIndices!Y$27^Cal_Adjustments!$K$24)-1))</f>
        <v>1</v>
      </c>
      <c r="Z797" s="50">
        <f>((((Inp_CostIndices!Z$16-1)*Inp_CostIndices!Z$69+1)^Cal_Adjustments!$J$24)*(Inp_CostIndices!Z$49^Cal_Adjustments!$M$24)+((Inp_CostIndices!Z$27^Cal_Adjustments!$K$24)-1))</f>
        <v>1</v>
      </c>
      <c r="AA797" s="50">
        <f>((((Inp_CostIndices!AA$16-1)*Inp_CostIndices!AA$69+1)^Cal_Adjustments!$J$24)*(Inp_CostIndices!AA$49^Cal_Adjustments!$M$24)+((Inp_CostIndices!AA$27^Cal_Adjustments!$K$24)-1))</f>
        <v>1</v>
      </c>
      <c r="AB797" s="50">
        <f>((((Inp_CostIndices!AB$16-1)*Inp_CostIndices!AB$69+1)^Cal_Adjustments!$J$24)*(Inp_CostIndices!AB$49^Cal_Adjustments!$M$24)+((Inp_CostIndices!AB$27^Cal_Adjustments!$K$24)-1))</f>
        <v>1</v>
      </c>
      <c r="AC797" s="50">
        <f>((((Inp_CostIndices!AC$16-1)*Inp_CostIndices!AC$69+1)^Cal_Adjustments!$J$24)*(Inp_CostIndices!AC$49^Cal_Adjustments!$M$24)+((Inp_CostIndices!AC$27^Cal_Adjustments!$K$24)-1))</f>
        <v>1</v>
      </c>
      <c r="AD797" s="50">
        <f>((((Inp_CostIndices!AD$16-1)*Inp_CostIndices!AD$69+1)^Cal_Adjustments!$J$24)*(Inp_CostIndices!AD$49^Cal_Adjustments!$M$24)+((Inp_CostIndices!AD$27^Cal_Adjustments!$K$24)-1))</f>
        <v>1</v>
      </c>
      <c r="AE797" s="50">
        <f>((((Inp_CostIndices!AE$16-1)*Inp_CostIndices!AE$69+1)^Cal_Adjustments!$J$24)*(Inp_CostIndices!AE$49^Cal_Adjustments!$M$24)+((Inp_CostIndices!AE$27^Cal_Adjustments!$K$24)-1))</f>
        <v>1</v>
      </c>
      <c r="AF797" s="50">
        <f>((((Inp_CostIndices!AF$16-1)*Inp_CostIndices!AF$69+1)^Cal_Adjustments!$J$24)*(Inp_CostIndices!AF$49^Cal_Adjustments!$M$24)+((Inp_CostIndices!AF$27^Cal_Adjustments!$K$24)-1))</f>
        <v>1</v>
      </c>
      <c r="AG797" s="50">
        <f>((((Inp_CostIndices!AG$16-1)*Inp_CostIndices!AG$69+1)^Cal_Adjustments!$J$24)*(Inp_CostIndices!AG$49^Cal_Adjustments!$M$24)+((Inp_CostIndices!AG$27^Cal_Adjustments!$K$24)-1))</f>
        <v>1</v>
      </c>
      <c r="AH797" s="50">
        <f>((((Inp_CostIndices!AH$16-1)*Inp_CostIndices!AH$69+1)^Cal_Adjustments!$J$24)*(Inp_CostIndices!AH$49^Cal_Adjustments!$M$24)+((Inp_CostIndices!AH$27^Cal_Adjustments!$K$24)-1))</f>
        <v>1</v>
      </c>
      <c r="AI797" s="50">
        <f>((((Inp_CostIndices!AI$16-1)*Inp_CostIndices!AI$69+1)^Cal_Adjustments!$J$24)*(Inp_CostIndices!AI$49^Cal_Adjustments!$M$24)+((Inp_CostIndices!AI$27^Cal_Adjustments!$K$24)-1))</f>
        <v>1</v>
      </c>
      <c r="AJ797" s="50">
        <f>((((Inp_CostIndices!AJ$16-1)*Inp_CostIndices!AJ$69+1)^Cal_Adjustments!$J$24)*(Inp_CostIndices!AJ$49^Cal_Adjustments!$M$24)+((Inp_CostIndices!AJ$27^Cal_Adjustments!$K$24)-1))</f>
        <v>1</v>
      </c>
      <c r="AK797" s="50">
        <f>((((Inp_CostIndices!AK$16-1)*Inp_CostIndices!AK$69+1)^Cal_Adjustments!$J$24)*(Inp_CostIndices!AK$49^Cal_Adjustments!$M$24)+((Inp_CostIndices!AK$27^Cal_Adjustments!$K$24)-1))</f>
        <v>1</v>
      </c>
      <c r="AU797" s="49"/>
    </row>
    <row r="798" spans="4:47">
      <c r="D798" s="49" t="s">
        <v>296</v>
      </c>
      <c r="E798" s="49" t="s">
        <v>132</v>
      </c>
      <c r="F798" s="49" t="s">
        <v>89</v>
      </c>
      <c r="G798" s="49" t="s">
        <v>173</v>
      </c>
      <c r="H798" s="49" t="s">
        <v>302</v>
      </c>
      <c r="I798" s="49" t="s">
        <v>299</v>
      </c>
      <c r="J798" s="52"/>
      <c r="L798" s="49" t="s">
        <v>297</v>
      </c>
      <c r="Y798" s="50">
        <f>((((Inp_CostIndices!Y$17-1)*Inp_CostIndices!Y$69+1)^Cal_Adjustments!$J$24)*(Inp_CostIndices!Y$50^Cal_Adjustments!$M$24)+((Inp_CostIndices!Y$28^Cal_Adjustments!$K$24)-1))</f>
        <v>1.0895315109006711</v>
      </c>
      <c r="Z798" s="50">
        <f>((((Inp_CostIndices!Z$17-1)*Inp_CostIndices!Z$69+1)^Cal_Adjustments!$J$24)*(Inp_CostIndices!Z$50^Cal_Adjustments!$M$24)+((Inp_CostIndices!Z$28^Cal_Adjustments!$K$24)-1))</f>
        <v>1.0914494932273378</v>
      </c>
      <c r="AA798" s="50">
        <f>((((Inp_CostIndices!AA$17-1)*Inp_CostIndices!AA$69+1)^Cal_Adjustments!$J$24)*(Inp_CostIndices!AA$50^Cal_Adjustments!$M$24)+((Inp_CostIndices!AA$28^Cal_Adjustments!$K$24)-1))</f>
        <v>1.0838656336076733</v>
      </c>
      <c r="AB798" s="50">
        <f>((((Inp_CostIndices!AB$17-1)*Inp_CostIndices!AB$69+1)^Cal_Adjustments!$J$24)*(Inp_CostIndices!AB$50^Cal_Adjustments!$M$24)+((Inp_CostIndices!AB$28^Cal_Adjustments!$K$24)-1))</f>
        <v>1.0798975312202639</v>
      </c>
      <c r="AC798" s="50">
        <f>((((Inp_CostIndices!AC$17-1)*Inp_CostIndices!AC$69+1)^Cal_Adjustments!$J$24)*(Inp_CostIndices!AC$50^Cal_Adjustments!$M$24)+((Inp_CostIndices!AC$28^Cal_Adjustments!$K$24)-1))</f>
        <v>1.0931179783402669</v>
      </c>
      <c r="AD798" s="50">
        <f>((((Inp_CostIndices!AD$17-1)*Inp_CostIndices!AD$69+1)^Cal_Adjustments!$J$24)*(Inp_CostIndices!AD$50^Cal_Adjustments!$M$24)+((Inp_CostIndices!AD$28^Cal_Adjustments!$K$24)-1))</f>
        <v>1.0910127282853845</v>
      </c>
      <c r="AE798" s="50">
        <f>((((Inp_CostIndices!AE$17-1)*Inp_CostIndices!AE$69+1)^Cal_Adjustments!$J$24)*(Inp_CostIndices!AE$50^Cal_Adjustments!$M$24)+((Inp_CostIndices!AE$28^Cal_Adjustments!$K$24)-1))</f>
        <v>1.0878686729361853</v>
      </c>
      <c r="AF798" s="50">
        <f>((((Inp_CostIndices!AF$17-1)*Inp_CostIndices!AF$69+1)^Cal_Adjustments!$J$24)*(Inp_CostIndices!AF$50^Cal_Adjustments!$M$24)+((Inp_CostIndices!AF$28^Cal_Adjustments!$K$24)-1))</f>
        <v>1.0878686729361853</v>
      </c>
      <c r="AG798" s="50">
        <f>((((Inp_CostIndices!AG$17-1)*Inp_CostIndices!AG$69+1)^Cal_Adjustments!$J$24)*(Inp_CostIndices!AG$50^Cal_Adjustments!$M$24)+((Inp_CostIndices!AG$28^Cal_Adjustments!$K$24)-1))</f>
        <v>1.0878686729361853</v>
      </c>
      <c r="AH798" s="50">
        <f>((((Inp_CostIndices!AH$17-1)*Inp_CostIndices!AH$69+1)^Cal_Adjustments!$J$24)*(Inp_CostIndices!AH$50^Cal_Adjustments!$M$24)+((Inp_CostIndices!AH$28^Cal_Adjustments!$K$24)-1))</f>
        <v>1.0878686729361853</v>
      </c>
      <c r="AI798" s="50">
        <f>((((Inp_CostIndices!AI$17-1)*Inp_CostIndices!AI$69+1)^Cal_Adjustments!$J$24)*(Inp_CostIndices!AI$50^Cal_Adjustments!$M$24)+((Inp_CostIndices!AI$28^Cal_Adjustments!$K$24)-1))</f>
        <v>1.0878686729361853</v>
      </c>
      <c r="AJ798" s="50">
        <f>((((Inp_CostIndices!AJ$17-1)*Inp_CostIndices!AJ$69+1)^Cal_Adjustments!$J$24)*(Inp_CostIndices!AJ$50^Cal_Adjustments!$M$24)+((Inp_CostIndices!AJ$28^Cal_Adjustments!$K$24)-1))</f>
        <v>1.0878686729361853</v>
      </c>
      <c r="AK798" s="50">
        <f>((((Inp_CostIndices!AK$17-1)*Inp_CostIndices!AK$69+1)^Cal_Adjustments!$J$24)*(Inp_CostIndices!AK$50^Cal_Adjustments!$M$24)+((Inp_CostIndices!AK$28^Cal_Adjustments!$K$24)-1))</f>
        <v>1.0878686729361853</v>
      </c>
      <c r="AU798" s="49"/>
    </row>
    <row r="799" spans="4:47">
      <c r="D799" s="49" t="s">
        <v>296</v>
      </c>
      <c r="E799" s="49" t="s">
        <v>121</v>
      </c>
      <c r="F799" s="49" t="s">
        <v>89</v>
      </c>
      <c r="G799" s="49" t="s">
        <v>173</v>
      </c>
      <c r="H799" s="49" t="s">
        <v>302</v>
      </c>
      <c r="I799" s="49" t="s">
        <v>299</v>
      </c>
      <c r="J799" s="52"/>
      <c r="L799" s="49" t="s">
        <v>297</v>
      </c>
      <c r="Y799" s="50">
        <f>((((Inp_CostIndices!Y$18-1)*Inp_CostIndices!Y$69+1)^Cal_Adjustments!$J$24)*(Inp_CostIndices!Y$51^Cal_Adjustments!$M$24)+((Inp_CostIndices!Y$29^Cal_Adjustments!$K$24)-1))</f>
        <v>1</v>
      </c>
      <c r="Z799" s="50">
        <f>((((Inp_CostIndices!Z$18-1)*Inp_CostIndices!Z$69+1)^Cal_Adjustments!$J$24)*(Inp_CostIndices!Z$51^Cal_Adjustments!$M$24)+((Inp_CostIndices!Z$29^Cal_Adjustments!$K$24)-1))</f>
        <v>1</v>
      </c>
      <c r="AA799" s="50">
        <f>((((Inp_CostIndices!AA$18-1)*Inp_CostIndices!AA$69+1)^Cal_Adjustments!$J$24)*(Inp_CostIndices!AA$51^Cal_Adjustments!$M$24)+((Inp_CostIndices!AA$29^Cal_Adjustments!$K$24)-1))</f>
        <v>1</v>
      </c>
      <c r="AB799" s="50">
        <f>((((Inp_CostIndices!AB$18-1)*Inp_CostIndices!AB$69+1)^Cal_Adjustments!$J$24)*(Inp_CostIndices!AB$51^Cal_Adjustments!$M$24)+((Inp_CostIndices!AB$29^Cal_Adjustments!$K$24)-1))</f>
        <v>1</v>
      </c>
      <c r="AC799" s="50">
        <f>((((Inp_CostIndices!AC$18-1)*Inp_CostIndices!AC$69+1)^Cal_Adjustments!$J$24)*(Inp_CostIndices!AC$51^Cal_Adjustments!$M$24)+((Inp_CostIndices!AC$29^Cal_Adjustments!$K$24)-1))</f>
        <v>1</v>
      </c>
      <c r="AD799" s="50">
        <f>((((Inp_CostIndices!AD$18-1)*Inp_CostIndices!AD$69+1)^Cal_Adjustments!$J$24)*(Inp_CostIndices!AD$51^Cal_Adjustments!$M$24)+((Inp_CostIndices!AD$29^Cal_Adjustments!$K$24)-1))</f>
        <v>1</v>
      </c>
      <c r="AE799" s="50">
        <f>((((Inp_CostIndices!AE$18-1)*Inp_CostIndices!AE$69+1)^Cal_Adjustments!$J$24)*(Inp_CostIndices!AE$51^Cal_Adjustments!$M$24)+((Inp_CostIndices!AE$29^Cal_Adjustments!$K$24)-1))</f>
        <v>1</v>
      </c>
      <c r="AF799" s="50">
        <f>((((Inp_CostIndices!AF$18-1)*Inp_CostIndices!AF$69+1)^Cal_Adjustments!$J$24)*(Inp_CostIndices!AF$51^Cal_Adjustments!$M$24)+((Inp_CostIndices!AF$29^Cal_Adjustments!$K$24)-1))</f>
        <v>1</v>
      </c>
      <c r="AG799" s="50">
        <f>((((Inp_CostIndices!AG$18-1)*Inp_CostIndices!AG$69+1)^Cal_Adjustments!$J$24)*(Inp_CostIndices!AG$51^Cal_Adjustments!$M$24)+((Inp_CostIndices!AG$29^Cal_Adjustments!$K$24)-1))</f>
        <v>1</v>
      </c>
      <c r="AH799" s="50">
        <f>((((Inp_CostIndices!AH$18-1)*Inp_CostIndices!AH$69+1)^Cal_Adjustments!$J$24)*(Inp_CostIndices!AH$51^Cal_Adjustments!$M$24)+((Inp_CostIndices!AH$29^Cal_Adjustments!$K$24)-1))</f>
        <v>1</v>
      </c>
      <c r="AI799" s="50">
        <f>((((Inp_CostIndices!AI$18-1)*Inp_CostIndices!AI$69+1)^Cal_Adjustments!$J$24)*(Inp_CostIndices!AI$51^Cal_Adjustments!$M$24)+((Inp_CostIndices!AI$29^Cal_Adjustments!$K$24)-1))</f>
        <v>1</v>
      </c>
      <c r="AJ799" s="50">
        <f>((((Inp_CostIndices!AJ$18-1)*Inp_CostIndices!AJ$69+1)^Cal_Adjustments!$J$24)*(Inp_CostIndices!AJ$51^Cal_Adjustments!$M$24)+((Inp_CostIndices!AJ$29^Cal_Adjustments!$K$24)-1))</f>
        <v>1</v>
      </c>
      <c r="AK799" s="50">
        <f>((((Inp_CostIndices!AK$18-1)*Inp_CostIndices!AK$69+1)^Cal_Adjustments!$J$24)*(Inp_CostIndices!AK$51^Cal_Adjustments!$M$24)+((Inp_CostIndices!AK$29^Cal_Adjustments!$K$24)-1))</f>
        <v>1</v>
      </c>
      <c r="AU799" s="49"/>
    </row>
    <row r="800" spans="4:47">
      <c r="D800" s="49" t="s">
        <v>296</v>
      </c>
      <c r="E800" s="49" t="s">
        <v>109</v>
      </c>
      <c r="F800" s="49" t="s">
        <v>89</v>
      </c>
      <c r="G800" s="49" t="s">
        <v>173</v>
      </c>
      <c r="H800" s="49" t="s">
        <v>362</v>
      </c>
      <c r="J800" s="52"/>
      <c r="L800" s="49" t="s">
        <v>273</v>
      </c>
      <c r="AU800" s="49"/>
    </row>
    <row r="801" spans="2:60">
      <c r="D801" s="49" t="s">
        <v>296</v>
      </c>
      <c r="E801" s="49" t="s">
        <v>112</v>
      </c>
      <c r="F801" s="49" t="s">
        <v>89</v>
      </c>
      <c r="G801" s="49" t="s">
        <v>173</v>
      </c>
      <c r="H801" s="49" t="s">
        <v>362</v>
      </c>
      <c r="J801" s="52"/>
      <c r="L801" s="49" t="s">
        <v>273</v>
      </c>
      <c r="AU801" s="49"/>
    </row>
    <row r="802" spans="2:60">
      <c r="D802" s="49" t="s">
        <v>296</v>
      </c>
      <c r="E802" s="49" t="s">
        <v>116</v>
      </c>
      <c r="F802" s="49" t="s">
        <v>89</v>
      </c>
      <c r="G802" s="49" t="s">
        <v>173</v>
      </c>
      <c r="H802" s="49" t="s">
        <v>362</v>
      </c>
      <c r="J802" s="52"/>
      <c r="L802" s="49" t="s">
        <v>273</v>
      </c>
      <c r="AU802" s="49"/>
    </row>
    <row r="803" spans="2:60">
      <c r="D803" s="49" t="s">
        <v>296</v>
      </c>
      <c r="E803" s="49" t="s">
        <v>120</v>
      </c>
      <c r="F803" s="49" t="s">
        <v>89</v>
      </c>
      <c r="G803" s="49" t="s">
        <v>173</v>
      </c>
      <c r="H803" s="49" t="s">
        <v>362</v>
      </c>
      <c r="J803" s="52"/>
      <c r="L803" s="49" t="s">
        <v>273</v>
      </c>
      <c r="AU803" s="49"/>
    </row>
    <row r="804" spans="2:60">
      <c r="D804" s="49" t="s">
        <v>296</v>
      </c>
      <c r="E804" s="49" t="s">
        <v>113</v>
      </c>
      <c r="F804" s="49" t="s">
        <v>89</v>
      </c>
      <c r="G804" s="49" t="s">
        <v>173</v>
      </c>
      <c r="H804" s="49" t="s">
        <v>362</v>
      </c>
      <c r="J804" s="52"/>
      <c r="L804" s="49" t="s">
        <v>273</v>
      </c>
      <c r="AU804" s="49"/>
    </row>
    <row r="805" spans="2:60">
      <c r="D805" s="49" t="s">
        <v>296</v>
      </c>
      <c r="E805" s="49" t="s">
        <v>128</v>
      </c>
      <c r="F805" s="49" t="s">
        <v>89</v>
      </c>
      <c r="G805" s="49" t="s">
        <v>173</v>
      </c>
      <c r="H805" s="49" t="s">
        <v>362</v>
      </c>
      <c r="J805" s="52"/>
      <c r="L805" s="49" t="s">
        <v>273</v>
      </c>
      <c r="AU805" s="49"/>
    </row>
    <row r="806" spans="2:60">
      <c r="D806" s="49" t="s">
        <v>296</v>
      </c>
      <c r="E806" s="49" t="s">
        <v>132</v>
      </c>
      <c r="F806" s="49" t="s">
        <v>89</v>
      </c>
      <c r="G806" s="49" t="s">
        <v>173</v>
      </c>
      <c r="H806" s="49" t="s">
        <v>362</v>
      </c>
      <c r="J806" s="52"/>
      <c r="L806" s="49" t="s">
        <v>273</v>
      </c>
      <c r="AU806" s="49"/>
    </row>
    <row r="807" spans="2:60">
      <c r="D807" s="51" t="s">
        <v>296</v>
      </c>
      <c r="E807" s="51" t="s">
        <v>121</v>
      </c>
      <c r="F807" s="51" t="s">
        <v>89</v>
      </c>
      <c r="G807" s="49" t="s">
        <v>173</v>
      </c>
      <c r="H807" s="51" t="s">
        <v>362</v>
      </c>
      <c r="J807" s="52"/>
      <c r="L807" s="49" t="s">
        <v>273</v>
      </c>
      <c r="AU807" s="85"/>
    </row>
    <row r="808" spans="2:60" s="51" customFormat="1">
      <c r="J808" s="52"/>
      <c r="Y808" s="49"/>
      <c r="Z808" s="49"/>
      <c r="AA808" s="49"/>
      <c r="AB808" s="49"/>
      <c r="AC808" s="49"/>
      <c r="AD808" s="49"/>
      <c r="AE808" s="49"/>
      <c r="AF808" s="49"/>
      <c r="AG808" s="49"/>
      <c r="AH808" s="49"/>
      <c r="AI808" s="49"/>
      <c r="AJ808" s="49"/>
      <c r="AK808" s="49"/>
      <c r="AU808" s="95"/>
    </row>
    <row r="809" spans="2:60">
      <c r="F809" s="51" t="s">
        <v>89</v>
      </c>
      <c r="G809" s="49" t="str">
        <f>G807</f>
        <v>Training &amp; Apprentices</v>
      </c>
      <c r="H809" s="92" t="s">
        <v>380</v>
      </c>
      <c r="J809" s="52"/>
      <c r="L809" s="49" t="s">
        <v>273</v>
      </c>
      <c r="Y809" s="51"/>
      <c r="Z809" s="51"/>
      <c r="AA809" s="51"/>
      <c r="AB809" s="51"/>
      <c r="AC809" s="51"/>
      <c r="AD809" s="51"/>
      <c r="AE809" s="51"/>
      <c r="AF809" s="51"/>
      <c r="AG809" s="51"/>
      <c r="AH809" s="51"/>
      <c r="AI809" s="51"/>
      <c r="AJ809" s="51"/>
      <c r="AK809" s="51"/>
      <c r="AU809" s="49"/>
    </row>
    <row r="810" spans="2:60">
      <c r="F810" s="51" t="s">
        <v>89</v>
      </c>
      <c r="G810" s="49" t="str">
        <f>G807</f>
        <v>Training &amp; Apprentices</v>
      </c>
      <c r="H810" s="92" t="s">
        <v>381</v>
      </c>
      <c r="J810" s="52"/>
      <c r="L810" s="49" t="s">
        <v>273</v>
      </c>
      <c r="AU810" s="49"/>
    </row>
    <row r="811" spans="2:60">
      <c r="F811" s="51" t="s">
        <v>89</v>
      </c>
      <c r="G811" s="49" t="str">
        <f>G807</f>
        <v>Training &amp; Apprentices</v>
      </c>
      <c r="H811" s="92" t="s">
        <v>382</v>
      </c>
      <c r="J811" s="52"/>
      <c r="L811" s="49" t="s">
        <v>273</v>
      </c>
      <c r="AU811" s="49"/>
    </row>
    <row r="812" spans="2:60">
      <c r="F812" s="51" t="s">
        <v>89</v>
      </c>
      <c r="G812" s="49" t="str">
        <f>G807</f>
        <v>Training &amp; Apprentices</v>
      </c>
      <c r="H812" s="92" t="s">
        <v>383</v>
      </c>
      <c r="J812" s="52"/>
      <c r="L812" s="49" t="s">
        <v>273</v>
      </c>
      <c r="AU812" s="49"/>
    </row>
    <row r="813" spans="2:60">
      <c r="AU813" s="49"/>
    </row>
    <row r="814" spans="2:60">
      <c r="Y814" s="71"/>
      <c r="Z814" s="71"/>
      <c r="AA814" s="71"/>
      <c r="AB814" s="71"/>
      <c r="AC814" s="71"/>
      <c r="AD814" s="71"/>
      <c r="AE814" s="71"/>
      <c r="AF814" s="71"/>
      <c r="AG814" s="71"/>
      <c r="AH814" s="71"/>
      <c r="AI814" s="71"/>
      <c r="AJ814" s="71"/>
      <c r="AK814" s="71"/>
      <c r="AU814" s="49"/>
    </row>
    <row r="815" spans="2:60" ht="15">
      <c r="B815" s="10" t="s">
        <v>193</v>
      </c>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c r="AA815" s="10"/>
      <c r="AB815" s="10"/>
      <c r="AC815" s="10"/>
      <c r="AD815" s="10"/>
      <c r="AE815" s="10"/>
      <c r="AF815" s="10"/>
      <c r="AG815" s="10"/>
      <c r="AH815" s="10"/>
      <c r="AI815" s="10"/>
      <c r="AJ815" s="10"/>
      <c r="AK815" s="10"/>
      <c r="AL815" s="10"/>
      <c r="AM815" s="10"/>
      <c r="AN815" s="10"/>
      <c r="AO815" s="10"/>
      <c r="AP815" s="10"/>
      <c r="AQ815" s="10"/>
      <c r="AR815" s="10"/>
      <c r="AS815" s="10"/>
      <c r="AT815" s="10"/>
      <c r="AU815" s="10"/>
      <c r="AV815" s="10"/>
      <c r="AW815" s="10"/>
      <c r="AX815" s="10"/>
      <c r="AY815" s="10"/>
      <c r="AZ815" s="10"/>
      <c r="BA815" s="10"/>
      <c r="BB815" s="10"/>
      <c r="BC815" s="10"/>
      <c r="BD815" s="10"/>
      <c r="BE815" s="10"/>
      <c r="BF815" s="10"/>
      <c r="BG815" s="10"/>
      <c r="BH815" s="10"/>
    </row>
    <row r="816" spans="2:60" s="51" customFormat="1" ht="15">
      <c r="B816" s="86"/>
      <c r="C816" s="21"/>
      <c r="D816" s="86"/>
      <c r="E816" s="86"/>
      <c r="F816" s="86"/>
      <c r="G816" s="86"/>
      <c r="H816" s="86"/>
      <c r="I816" s="86"/>
      <c r="J816" s="86"/>
      <c r="K816" s="86"/>
      <c r="L816" s="86"/>
      <c r="M816" s="86"/>
      <c r="N816" s="86"/>
      <c r="O816" s="86"/>
      <c r="P816" s="86"/>
      <c r="Q816" s="86"/>
      <c r="R816" s="86"/>
      <c r="S816" s="86"/>
      <c r="T816" s="86"/>
      <c r="U816" s="86"/>
      <c r="V816" s="86"/>
      <c r="W816" s="86"/>
      <c r="X816" s="86"/>
      <c r="Y816" s="86"/>
      <c r="Z816" s="86"/>
      <c r="AA816" s="86"/>
      <c r="AB816" s="86"/>
      <c r="AC816" s="86"/>
      <c r="AD816" s="86"/>
      <c r="AE816" s="86"/>
      <c r="AF816" s="86"/>
      <c r="AG816" s="86"/>
      <c r="AH816" s="86"/>
      <c r="AI816" s="86"/>
      <c r="AJ816" s="86"/>
      <c r="AK816" s="86"/>
      <c r="AL816" s="86"/>
      <c r="AM816" s="86"/>
      <c r="AN816" s="86"/>
      <c r="AO816" s="86"/>
      <c r="AP816" s="86"/>
      <c r="AQ816" s="86"/>
      <c r="AR816" s="86"/>
      <c r="AS816" s="86"/>
      <c r="AT816" s="86"/>
      <c r="AU816" s="86"/>
      <c r="AV816" s="86"/>
      <c r="AW816" s="86"/>
      <c r="AX816" s="86"/>
      <c r="AY816" s="86"/>
      <c r="AZ816" s="86"/>
      <c r="BA816" s="86"/>
      <c r="BB816" s="86"/>
      <c r="BC816" s="86"/>
      <c r="BD816" s="86"/>
      <c r="BE816" s="86"/>
      <c r="BF816" s="86"/>
      <c r="BG816" s="86"/>
      <c r="BH816" s="86"/>
    </row>
    <row r="817" spans="2:67" s="51" customFormat="1" ht="15">
      <c r="B817" s="86"/>
      <c r="C817" s="86"/>
      <c r="D817" s="86"/>
      <c r="E817" s="86"/>
      <c r="F817" s="86"/>
      <c r="G817" s="86"/>
      <c r="H817" s="86"/>
      <c r="I817" s="86"/>
      <c r="J817" s="86"/>
      <c r="K817" s="86"/>
      <c r="L817" s="86"/>
      <c r="M817" s="86"/>
      <c r="N817" s="86"/>
      <c r="O817" s="86"/>
      <c r="P817" s="86"/>
      <c r="Q817" s="86"/>
      <c r="R817" s="86"/>
      <c r="S817" s="86"/>
      <c r="T817" s="86"/>
      <c r="U817" s="86"/>
      <c r="V817" s="86"/>
      <c r="W817" s="86"/>
      <c r="X817" s="86"/>
      <c r="Y817" s="86"/>
      <c r="Z817" s="86"/>
      <c r="AA817" s="86"/>
      <c r="AB817" s="86"/>
      <c r="AC817" s="86"/>
      <c r="AD817" s="86"/>
      <c r="AE817" s="86"/>
      <c r="AF817" s="86"/>
      <c r="AG817" s="86"/>
      <c r="AH817" s="86"/>
      <c r="AI817" s="86"/>
      <c r="AJ817" s="86"/>
      <c r="AK817" s="86"/>
      <c r="AL817" s="86"/>
      <c r="AM817" s="86"/>
      <c r="AN817" s="86"/>
      <c r="AO817" s="86"/>
      <c r="AP817" s="86"/>
      <c r="AQ817" s="86"/>
      <c r="AR817" s="86"/>
      <c r="AS817" s="86"/>
      <c r="AT817" s="86"/>
      <c r="AU817" s="86"/>
      <c r="AV817" s="86"/>
      <c r="AW817" s="86"/>
      <c r="AX817" s="86"/>
      <c r="AY817" s="86"/>
      <c r="AZ817" s="86"/>
      <c r="BA817" s="86"/>
      <c r="BB817" s="86"/>
      <c r="BC817" s="86"/>
      <c r="BD817" s="86"/>
      <c r="BE817" s="86"/>
      <c r="BF817" s="86"/>
      <c r="BG817" s="86"/>
      <c r="BH817" s="86"/>
    </row>
    <row r="818" spans="2:67">
      <c r="C818" s="11" t="s">
        <v>367</v>
      </c>
      <c r="D818" s="11"/>
      <c r="E818" s="11"/>
      <c r="F818" s="11"/>
      <c r="G818" s="11"/>
      <c r="H818" s="11"/>
      <c r="I818" s="11"/>
      <c r="J818" s="11"/>
      <c r="K818" s="11"/>
      <c r="L818" s="11"/>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c r="AK818" s="11"/>
      <c r="AL818" s="11"/>
      <c r="AM818" s="11"/>
      <c r="AN818" s="11"/>
      <c r="AO818" s="11"/>
      <c r="AP818" s="11"/>
      <c r="AQ818" s="31"/>
      <c r="AR818" s="11"/>
      <c r="AS818" s="11"/>
      <c r="AT818" s="11"/>
      <c r="AU818" s="11"/>
      <c r="AV818" s="11"/>
      <c r="AW818" s="11"/>
      <c r="AX818" s="11"/>
      <c r="AY818" s="11"/>
      <c r="AZ818" s="11"/>
      <c r="BA818" s="11"/>
      <c r="BB818" s="31"/>
      <c r="BC818" s="11"/>
      <c r="BD818" s="11"/>
      <c r="BE818" s="11"/>
      <c r="BF818" s="11"/>
      <c r="BG818" s="11"/>
      <c r="BH818" s="11"/>
      <c r="BI818" s="11"/>
      <c r="BJ818" s="11"/>
      <c r="BK818" s="11"/>
      <c r="BL818" s="11"/>
      <c r="BM818" s="11"/>
      <c r="BN818" s="11"/>
      <c r="BO818" s="11"/>
    </row>
    <row r="819" spans="2:67" s="51" customFormat="1">
      <c r="H819" s="62"/>
      <c r="J819" s="52"/>
      <c r="Y819" s="71"/>
      <c r="Z819" s="71"/>
      <c r="AA819" s="71"/>
      <c r="AB819" s="71"/>
      <c r="AC819" s="71"/>
      <c r="AD819" s="71"/>
      <c r="AE819" s="71"/>
      <c r="AF819" s="71"/>
      <c r="AG819" s="71"/>
      <c r="AH819" s="71"/>
      <c r="AI819" s="71"/>
      <c r="AJ819" s="71"/>
      <c r="AK819" s="71"/>
    </row>
    <row r="820" spans="2:67">
      <c r="C820" s="12" t="s">
        <v>194</v>
      </c>
      <c r="D820" s="12"/>
      <c r="E820" s="12"/>
      <c r="F820" s="12"/>
      <c r="G820" s="12"/>
      <c r="H820" s="12"/>
      <c r="I820" s="12"/>
      <c r="J820" s="12"/>
      <c r="K820" s="12"/>
      <c r="L820" s="12"/>
      <c r="M820" s="12"/>
      <c r="N820" s="12"/>
      <c r="O820" s="12"/>
      <c r="P820" s="12"/>
      <c r="Q820" s="12"/>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64"/>
      <c r="AR820" s="12"/>
      <c r="AS820" s="12"/>
      <c r="AT820" s="12"/>
      <c r="AU820" s="12"/>
      <c r="AV820" s="12"/>
      <c r="AW820" s="12"/>
      <c r="AX820" s="12"/>
      <c r="AY820" s="12"/>
      <c r="AZ820" s="12"/>
      <c r="BA820" s="12"/>
      <c r="BB820" s="64"/>
      <c r="BC820" s="12"/>
      <c r="BD820" s="12"/>
      <c r="BE820" s="12"/>
      <c r="BF820" s="12"/>
      <c r="BG820" s="12"/>
      <c r="BH820" s="12"/>
      <c r="BI820" s="11"/>
      <c r="BJ820" s="11"/>
      <c r="BK820" s="11"/>
      <c r="BL820" s="11"/>
      <c r="BM820" s="11"/>
      <c r="BN820" s="11"/>
      <c r="BO820" s="11"/>
    </row>
    <row r="821" spans="2:67">
      <c r="D821" s="49" t="s">
        <v>368</v>
      </c>
      <c r="E821" s="49" t="s">
        <v>109</v>
      </c>
      <c r="F821" s="49" t="s">
        <v>193</v>
      </c>
      <c r="G821" s="49" t="s">
        <v>194</v>
      </c>
      <c r="H821" s="49" t="s">
        <v>352</v>
      </c>
      <c r="I821" s="49" t="s">
        <v>299</v>
      </c>
      <c r="J821" s="52"/>
      <c r="L821" s="49" t="s">
        <v>297</v>
      </c>
      <c r="AU821" s="49"/>
    </row>
    <row r="822" spans="2:67">
      <c r="D822" s="49" t="s">
        <v>368</v>
      </c>
      <c r="E822" s="49" t="s">
        <v>112</v>
      </c>
      <c r="F822" s="49" t="s">
        <v>193</v>
      </c>
      <c r="G822" s="49" t="s">
        <v>194</v>
      </c>
      <c r="H822" s="49" t="s">
        <v>352</v>
      </c>
      <c r="I822" s="49" t="s">
        <v>299</v>
      </c>
      <c r="J822" s="52"/>
      <c r="L822" s="49" t="s">
        <v>297</v>
      </c>
      <c r="AU822" s="49"/>
    </row>
    <row r="823" spans="2:67">
      <c r="D823" s="49" t="s">
        <v>368</v>
      </c>
      <c r="E823" s="49" t="s">
        <v>116</v>
      </c>
      <c r="F823" s="49" t="s">
        <v>193</v>
      </c>
      <c r="G823" s="49" t="s">
        <v>194</v>
      </c>
      <c r="H823" s="49" t="s">
        <v>352</v>
      </c>
      <c r="I823" s="49" t="s">
        <v>299</v>
      </c>
      <c r="J823" s="52"/>
      <c r="L823" s="49" t="s">
        <v>297</v>
      </c>
      <c r="AU823" s="49"/>
    </row>
    <row r="824" spans="2:67">
      <c r="D824" s="49" t="s">
        <v>368</v>
      </c>
      <c r="E824" s="49" t="s">
        <v>120</v>
      </c>
      <c r="F824" s="49" t="s">
        <v>193</v>
      </c>
      <c r="G824" s="49" t="s">
        <v>194</v>
      </c>
      <c r="H824" s="49" t="s">
        <v>352</v>
      </c>
      <c r="I824" s="49" t="s">
        <v>299</v>
      </c>
      <c r="J824" s="52"/>
      <c r="L824" s="49" t="s">
        <v>297</v>
      </c>
      <c r="AU824" s="49"/>
    </row>
    <row r="825" spans="2:67">
      <c r="D825" s="49" t="s">
        <v>368</v>
      </c>
      <c r="E825" s="49" t="s">
        <v>113</v>
      </c>
      <c r="F825" s="49" t="s">
        <v>193</v>
      </c>
      <c r="G825" s="49" t="s">
        <v>194</v>
      </c>
      <c r="H825" s="49" t="s">
        <v>352</v>
      </c>
      <c r="I825" s="49" t="s">
        <v>299</v>
      </c>
      <c r="J825" s="52"/>
      <c r="L825" s="49" t="s">
        <v>297</v>
      </c>
      <c r="AU825" s="49"/>
    </row>
    <row r="826" spans="2:67">
      <c r="D826" s="49" t="s">
        <v>368</v>
      </c>
      <c r="E826" s="49" t="s">
        <v>128</v>
      </c>
      <c r="F826" s="49" t="s">
        <v>193</v>
      </c>
      <c r="G826" s="49" t="s">
        <v>194</v>
      </c>
      <c r="H826" s="49" t="s">
        <v>352</v>
      </c>
      <c r="I826" s="49" t="s">
        <v>299</v>
      </c>
      <c r="J826" s="52"/>
      <c r="L826" s="49" t="s">
        <v>297</v>
      </c>
      <c r="AU826" s="49"/>
    </row>
    <row r="827" spans="2:67">
      <c r="D827" s="49" t="s">
        <v>368</v>
      </c>
      <c r="E827" s="49" t="s">
        <v>132</v>
      </c>
      <c r="F827" s="49" t="s">
        <v>193</v>
      </c>
      <c r="G827" s="49" t="s">
        <v>194</v>
      </c>
      <c r="H827" s="49" t="s">
        <v>352</v>
      </c>
      <c r="I827" s="49" t="s">
        <v>299</v>
      </c>
      <c r="J827" s="52"/>
      <c r="L827" s="49" t="s">
        <v>297</v>
      </c>
      <c r="AU827" s="49"/>
    </row>
    <row r="828" spans="2:67">
      <c r="D828" s="49" t="s">
        <v>368</v>
      </c>
      <c r="E828" s="49" t="s">
        <v>121</v>
      </c>
      <c r="F828" s="49" t="s">
        <v>193</v>
      </c>
      <c r="G828" s="49" t="s">
        <v>194</v>
      </c>
      <c r="H828" s="49" t="s">
        <v>352</v>
      </c>
      <c r="I828" s="49" t="s">
        <v>299</v>
      </c>
      <c r="J828" s="52"/>
      <c r="L828" s="49" t="s">
        <v>297</v>
      </c>
      <c r="AU828" s="49"/>
    </row>
    <row r="829" spans="2:67">
      <c r="D829" s="49" t="s">
        <v>368</v>
      </c>
      <c r="E829" s="49" t="s">
        <v>109</v>
      </c>
      <c r="F829" s="49" t="s">
        <v>193</v>
      </c>
      <c r="G829" s="49" t="s">
        <v>194</v>
      </c>
      <c r="H829" s="49" t="s">
        <v>317</v>
      </c>
      <c r="I829" s="49" t="s">
        <v>299</v>
      </c>
      <c r="J829" s="52"/>
      <c r="L829" s="49" t="s">
        <v>297</v>
      </c>
      <c r="Y829" s="50">
        <f>((((Inp_CostIndices!Y$11-1)*Inp_CostIndices!Y$70+1)^Cal_Adjustments!$J$25)*(Inp_CostIndices!Y$44^Cal_Adjustments!$M$25)+((Inp_CostIndices!Y$22^Cal_Adjustments!$K$25)-1))</f>
        <v>1.0121805511251054</v>
      </c>
      <c r="Z829" s="50">
        <f>((((Inp_CostIndices!Z$11-1)*Inp_CostIndices!Z$70+1)^Cal_Adjustments!$J$25)*(Inp_CostIndices!Z$44^Cal_Adjustments!$M$25)+((Inp_CostIndices!Z$22^Cal_Adjustments!$K$25)-1))</f>
        <v>1.0114885781402658</v>
      </c>
      <c r="AA829" s="50">
        <f>((((Inp_CostIndices!AA$11-1)*Inp_CostIndices!AA$70+1)^Cal_Adjustments!$J$25)*(Inp_CostIndices!AA$44^Cal_Adjustments!$M$25)+((Inp_CostIndices!AA$22^Cal_Adjustments!$K$25)-1))</f>
        <v>1.0111680979309627</v>
      </c>
      <c r="AB829" s="50">
        <f>((((Inp_CostIndices!AB$11-1)*Inp_CostIndices!AB$70+1)^Cal_Adjustments!$J$25)*(Inp_CostIndices!AB$44^Cal_Adjustments!$M$25)+((Inp_CostIndices!AB$22^Cal_Adjustments!$K$25)-1))</f>
        <v>1.0116502311611606</v>
      </c>
      <c r="AC829" s="50">
        <f>((((Inp_CostIndices!AC$11-1)*Inp_CostIndices!AC$70+1)^Cal_Adjustments!$J$25)*(Inp_CostIndices!AC$44^Cal_Adjustments!$M$25)+((Inp_CostIndices!AC$22^Cal_Adjustments!$K$25)-1))</f>
        <v>1.0129389602719887</v>
      </c>
      <c r="AD829" s="50">
        <f>((((Inp_CostIndices!AD$11-1)*Inp_CostIndices!AD$70+1)^Cal_Adjustments!$J$25)*(Inp_CostIndices!AD$44^Cal_Adjustments!$M$25)+((Inp_CostIndices!AD$22^Cal_Adjustments!$K$25)-1))</f>
        <v>1.0124070537093424</v>
      </c>
      <c r="AE829" s="50">
        <f>((((Inp_CostIndices!AE$11-1)*Inp_CostIndices!AE$70+1)^Cal_Adjustments!$J$25)*(Inp_CostIndices!AE$44^Cal_Adjustments!$M$25)+((Inp_CostIndices!AE$22^Cal_Adjustments!$K$25)-1))</f>
        <v>1.011930584242744</v>
      </c>
      <c r="AF829" s="50">
        <f>((((Inp_CostIndices!AF$11-1)*Inp_CostIndices!AF$70+1)^Cal_Adjustments!$J$25)*(Inp_CostIndices!AF$44^Cal_Adjustments!$M$25)+((Inp_CostIndices!AF$22^Cal_Adjustments!$K$25)-1))</f>
        <v>1.011930584242744</v>
      </c>
      <c r="AG829" s="50">
        <f>((((Inp_CostIndices!AG$11-1)*Inp_CostIndices!AG$70+1)^Cal_Adjustments!$J$25)*(Inp_CostIndices!AG$44^Cal_Adjustments!$M$25)+((Inp_CostIndices!AG$22^Cal_Adjustments!$K$25)-1))</f>
        <v>1.011930584242744</v>
      </c>
      <c r="AH829" s="50">
        <f>((((Inp_CostIndices!AH$11-1)*Inp_CostIndices!AH$70+1)^Cal_Adjustments!$J$25)*(Inp_CostIndices!AH$44^Cal_Adjustments!$M$25)+((Inp_CostIndices!AH$22^Cal_Adjustments!$K$25)-1))</f>
        <v>1.011930584242744</v>
      </c>
      <c r="AI829" s="50">
        <f>((((Inp_CostIndices!AI$11-1)*Inp_CostIndices!AI$70+1)^Cal_Adjustments!$J$25)*(Inp_CostIndices!AI$44^Cal_Adjustments!$M$25)+((Inp_CostIndices!AI$22^Cal_Adjustments!$K$25)-1))</f>
        <v>1.011930584242744</v>
      </c>
      <c r="AJ829" s="50">
        <f>((((Inp_CostIndices!AJ$11-1)*Inp_CostIndices!AJ$70+1)^Cal_Adjustments!$J$25)*(Inp_CostIndices!AJ$44^Cal_Adjustments!$M$25)+((Inp_CostIndices!AJ$22^Cal_Adjustments!$K$25)-1))</f>
        <v>1.011930584242744</v>
      </c>
      <c r="AK829" s="50">
        <f>((((Inp_CostIndices!AK$11-1)*Inp_CostIndices!AK$70+1)^Cal_Adjustments!$J$25)*(Inp_CostIndices!AK$44^Cal_Adjustments!$M$25)+((Inp_CostIndices!AK$22^Cal_Adjustments!$K$25)-1))</f>
        <v>1.011930584242744</v>
      </c>
      <c r="AU829" s="49"/>
    </row>
    <row r="830" spans="2:67">
      <c r="D830" s="49" t="s">
        <v>368</v>
      </c>
      <c r="E830" s="49" t="s">
        <v>112</v>
      </c>
      <c r="F830" s="49" t="s">
        <v>193</v>
      </c>
      <c r="G830" s="49" t="s">
        <v>194</v>
      </c>
      <c r="H830" s="49" t="s">
        <v>317</v>
      </c>
      <c r="I830" s="49" t="s">
        <v>299</v>
      </c>
      <c r="J830" s="52"/>
      <c r="L830" s="49" t="s">
        <v>297</v>
      </c>
      <c r="Y830" s="50">
        <f>((((Inp_CostIndices!Y$12-1)*Inp_CostIndices!Y$70+1)^Cal_Adjustments!$J$25)*(Inp_CostIndices!Y$45^Cal_Adjustments!$M$25)+((Inp_CostIndices!Y$23^Cal_Adjustments!$K$25)-1))</f>
        <v>1.1867232073413099</v>
      </c>
      <c r="Z830" s="50">
        <f>((((Inp_CostIndices!Z$12-1)*Inp_CostIndices!Z$70+1)^Cal_Adjustments!$J$25)*(Inp_CostIndices!Z$45^Cal_Adjustments!$M$25)+((Inp_CostIndices!Z$23^Cal_Adjustments!$K$25)-1))</f>
        <v>1.1769015139847898</v>
      </c>
      <c r="AA830" s="50">
        <f>((((Inp_CostIndices!AA$12-1)*Inp_CostIndices!AA$70+1)^Cal_Adjustments!$J$25)*(Inp_CostIndices!AA$45^Cal_Adjustments!$M$25)+((Inp_CostIndices!AA$23^Cal_Adjustments!$K$25)-1))</f>
        <v>1.1707256071795877</v>
      </c>
      <c r="AB830" s="50">
        <f>((((Inp_CostIndices!AB$12-1)*Inp_CostIndices!AB$70+1)^Cal_Adjustments!$J$25)*(Inp_CostIndices!AB$45^Cal_Adjustments!$M$25)+((Inp_CostIndices!AB$23^Cal_Adjustments!$K$25)-1))</f>
        <v>1.1778305860818636</v>
      </c>
      <c r="AC830" s="50">
        <f>((((Inp_CostIndices!AC$12-1)*Inp_CostIndices!AC$70+1)^Cal_Adjustments!$J$25)*(Inp_CostIndices!AC$45^Cal_Adjustments!$M$25)+((Inp_CostIndices!AC$23^Cal_Adjustments!$K$25)-1))</f>
        <v>1.1989409084566318</v>
      </c>
      <c r="AD830" s="50">
        <f>((((Inp_CostIndices!AD$12-1)*Inp_CostIndices!AD$70+1)^Cal_Adjustments!$J$25)*(Inp_CostIndices!AD$45^Cal_Adjustments!$M$25)+((Inp_CostIndices!AD$23^Cal_Adjustments!$K$25)-1))</f>
        <v>1.192086448728783</v>
      </c>
      <c r="AE830" s="50">
        <f>((((Inp_CostIndices!AE$12-1)*Inp_CostIndices!AE$70+1)^Cal_Adjustments!$J$25)*(Inp_CostIndices!AE$45^Cal_Adjustments!$M$25)+((Inp_CostIndices!AE$23^Cal_Adjustments!$K$25)-1))</f>
        <v>1.1832970128863312</v>
      </c>
      <c r="AF830" s="50">
        <f>((((Inp_CostIndices!AF$12-1)*Inp_CostIndices!AF$70+1)^Cal_Adjustments!$J$25)*(Inp_CostIndices!AF$45^Cal_Adjustments!$M$25)+((Inp_CostIndices!AF$23^Cal_Adjustments!$K$25)-1))</f>
        <v>1.1832970128863312</v>
      </c>
      <c r="AG830" s="50">
        <f>((((Inp_CostIndices!AG$12-1)*Inp_CostIndices!AG$70+1)^Cal_Adjustments!$J$25)*(Inp_CostIndices!AG$45^Cal_Adjustments!$M$25)+((Inp_CostIndices!AG$23^Cal_Adjustments!$K$25)-1))</f>
        <v>1.1832970128863312</v>
      </c>
      <c r="AH830" s="50">
        <f>((((Inp_CostIndices!AH$12-1)*Inp_CostIndices!AH$70+1)^Cal_Adjustments!$J$25)*(Inp_CostIndices!AH$45^Cal_Adjustments!$M$25)+((Inp_CostIndices!AH$23^Cal_Adjustments!$K$25)-1))</f>
        <v>1.1832970128863312</v>
      </c>
      <c r="AI830" s="50">
        <f>((((Inp_CostIndices!AI$12-1)*Inp_CostIndices!AI$70+1)^Cal_Adjustments!$J$25)*(Inp_CostIndices!AI$45^Cal_Adjustments!$M$25)+((Inp_CostIndices!AI$23^Cal_Adjustments!$K$25)-1))</f>
        <v>1.1832970128863312</v>
      </c>
      <c r="AJ830" s="50">
        <f>((((Inp_CostIndices!AJ$12-1)*Inp_CostIndices!AJ$70+1)^Cal_Adjustments!$J$25)*(Inp_CostIndices!AJ$45^Cal_Adjustments!$M$25)+((Inp_CostIndices!AJ$23^Cal_Adjustments!$K$25)-1))</f>
        <v>1.1832970128863312</v>
      </c>
      <c r="AK830" s="50">
        <f>((((Inp_CostIndices!AK$12-1)*Inp_CostIndices!AK$70+1)^Cal_Adjustments!$J$25)*(Inp_CostIndices!AK$45^Cal_Adjustments!$M$25)+((Inp_CostIndices!AK$23^Cal_Adjustments!$K$25)-1))</f>
        <v>1.1832970128863312</v>
      </c>
      <c r="AU830" s="49"/>
    </row>
    <row r="831" spans="2:67">
      <c r="D831" s="49" t="s">
        <v>368</v>
      </c>
      <c r="E831" s="49" t="s">
        <v>116</v>
      </c>
      <c r="F831" s="49" t="s">
        <v>193</v>
      </c>
      <c r="G831" s="49" t="s">
        <v>194</v>
      </c>
      <c r="H831" s="49" t="s">
        <v>317</v>
      </c>
      <c r="I831" s="49" t="s">
        <v>299</v>
      </c>
      <c r="J831" s="52"/>
      <c r="L831" s="49" t="s">
        <v>297</v>
      </c>
      <c r="Y831" s="50">
        <f>((((Inp_CostIndices!Y$13-1)*Inp_CostIndices!Y$70+1)^Cal_Adjustments!$J$25)*(Inp_CostIndices!Y$46^Cal_Adjustments!$M$25)+((Inp_CostIndices!Y$24^Cal_Adjustments!$K$25)-1))</f>
        <v>1</v>
      </c>
      <c r="Z831" s="50">
        <f>((((Inp_CostIndices!Z$13-1)*Inp_CostIndices!Z$70+1)^Cal_Adjustments!$J$25)*(Inp_CostIndices!Z$46^Cal_Adjustments!$M$25)+((Inp_CostIndices!Z$24^Cal_Adjustments!$K$25)-1))</f>
        <v>1</v>
      </c>
      <c r="AA831" s="50">
        <f>((((Inp_CostIndices!AA$13-1)*Inp_CostIndices!AA$70+1)^Cal_Adjustments!$J$25)*(Inp_CostIndices!AA$46^Cal_Adjustments!$M$25)+((Inp_CostIndices!AA$24^Cal_Adjustments!$K$25)-1))</f>
        <v>1</v>
      </c>
      <c r="AB831" s="50">
        <f>((((Inp_CostIndices!AB$13-1)*Inp_CostIndices!AB$70+1)^Cal_Adjustments!$J$25)*(Inp_CostIndices!AB$46^Cal_Adjustments!$M$25)+((Inp_CostIndices!AB$24^Cal_Adjustments!$K$25)-1))</f>
        <v>1</v>
      </c>
      <c r="AC831" s="50">
        <f>((((Inp_CostIndices!AC$13-1)*Inp_CostIndices!AC$70+1)^Cal_Adjustments!$J$25)*(Inp_CostIndices!AC$46^Cal_Adjustments!$M$25)+((Inp_CostIndices!AC$24^Cal_Adjustments!$K$25)-1))</f>
        <v>1</v>
      </c>
      <c r="AD831" s="50">
        <f>((((Inp_CostIndices!AD$13-1)*Inp_CostIndices!AD$70+1)^Cal_Adjustments!$J$25)*(Inp_CostIndices!AD$46^Cal_Adjustments!$M$25)+((Inp_CostIndices!AD$24^Cal_Adjustments!$K$25)-1))</f>
        <v>1</v>
      </c>
      <c r="AE831" s="50">
        <f>((((Inp_CostIndices!AE$13-1)*Inp_CostIndices!AE$70+1)^Cal_Adjustments!$J$25)*(Inp_CostIndices!AE$46^Cal_Adjustments!$M$25)+((Inp_CostIndices!AE$24^Cal_Adjustments!$K$25)-1))</f>
        <v>1</v>
      </c>
      <c r="AF831" s="50">
        <f>((((Inp_CostIndices!AF$13-1)*Inp_CostIndices!AF$70+1)^Cal_Adjustments!$J$25)*(Inp_CostIndices!AF$46^Cal_Adjustments!$M$25)+((Inp_CostIndices!AF$24^Cal_Adjustments!$K$25)-1))</f>
        <v>1</v>
      </c>
      <c r="AG831" s="50">
        <f>((((Inp_CostIndices!AG$13-1)*Inp_CostIndices!AG$70+1)^Cal_Adjustments!$J$25)*(Inp_CostIndices!AG$46^Cal_Adjustments!$M$25)+((Inp_CostIndices!AG$24^Cal_Adjustments!$K$25)-1))</f>
        <v>1</v>
      </c>
      <c r="AH831" s="50">
        <f>((((Inp_CostIndices!AH$13-1)*Inp_CostIndices!AH$70+1)^Cal_Adjustments!$J$25)*(Inp_CostIndices!AH$46^Cal_Adjustments!$M$25)+((Inp_CostIndices!AH$24^Cal_Adjustments!$K$25)-1))</f>
        <v>1</v>
      </c>
      <c r="AI831" s="50">
        <f>((((Inp_CostIndices!AI$13-1)*Inp_CostIndices!AI$70+1)^Cal_Adjustments!$J$25)*(Inp_CostIndices!AI$46^Cal_Adjustments!$M$25)+((Inp_CostIndices!AI$24^Cal_Adjustments!$K$25)-1))</f>
        <v>1</v>
      </c>
      <c r="AJ831" s="50">
        <f>((((Inp_CostIndices!AJ$13-1)*Inp_CostIndices!AJ$70+1)^Cal_Adjustments!$J$25)*(Inp_CostIndices!AJ$46^Cal_Adjustments!$M$25)+((Inp_CostIndices!AJ$24^Cal_Adjustments!$K$25)-1))</f>
        <v>1</v>
      </c>
      <c r="AK831" s="50">
        <f>((((Inp_CostIndices!AK$13-1)*Inp_CostIndices!AK$70+1)^Cal_Adjustments!$J$25)*(Inp_CostIndices!AK$46^Cal_Adjustments!$M$25)+((Inp_CostIndices!AK$24^Cal_Adjustments!$K$25)-1))</f>
        <v>1</v>
      </c>
      <c r="AU831" s="49"/>
    </row>
    <row r="832" spans="2:67">
      <c r="D832" s="49" t="s">
        <v>368</v>
      </c>
      <c r="E832" s="49" t="s">
        <v>120</v>
      </c>
      <c r="F832" s="49" t="s">
        <v>193</v>
      </c>
      <c r="G832" s="49" t="s">
        <v>194</v>
      </c>
      <c r="H832" s="49" t="s">
        <v>317</v>
      </c>
      <c r="I832" s="49" t="s">
        <v>299</v>
      </c>
      <c r="J832" s="52"/>
      <c r="L832" s="49" t="s">
        <v>297</v>
      </c>
      <c r="Y832" s="50">
        <f>((((Inp_CostIndices!Y$14-1)*Inp_CostIndices!Y$70+1)^Cal_Adjustments!$J$25)*(Inp_CostIndices!Y$47^Cal_Adjustments!$M$25)+((Inp_CostIndices!Y$25^Cal_Adjustments!$K$25)-1))</f>
        <v>1</v>
      </c>
      <c r="Z832" s="50">
        <f>((((Inp_CostIndices!Z$14-1)*Inp_CostIndices!Z$70+1)^Cal_Adjustments!$J$25)*(Inp_CostIndices!Z$47^Cal_Adjustments!$M$25)+((Inp_CostIndices!Z$25^Cal_Adjustments!$K$25)-1))</f>
        <v>1</v>
      </c>
      <c r="AA832" s="50">
        <f>((((Inp_CostIndices!AA$14-1)*Inp_CostIndices!AA$70+1)^Cal_Adjustments!$J$25)*(Inp_CostIndices!AA$47^Cal_Adjustments!$M$25)+((Inp_CostIndices!AA$25^Cal_Adjustments!$K$25)-1))</f>
        <v>1</v>
      </c>
      <c r="AB832" s="50">
        <f>((((Inp_CostIndices!AB$14-1)*Inp_CostIndices!AB$70+1)^Cal_Adjustments!$J$25)*(Inp_CostIndices!AB$47^Cal_Adjustments!$M$25)+((Inp_CostIndices!AB$25^Cal_Adjustments!$K$25)-1))</f>
        <v>1</v>
      </c>
      <c r="AC832" s="50">
        <f>((((Inp_CostIndices!AC$14-1)*Inp_CostIndices!AC$70+1)^Cal_Adjustments!$J$25)*(Inp_CostIndices!AC$47^Cal_Adjustments!$M$25)+((Inp_CostIndices!AC$25^Cal_Adjustments!$K$25)-1))</f>
        <v>1</v>
      </c>
      <c r="AD832" s="50">
        <f>((((Inp_CostIndices!AD$14-1)*Inp_CostIndices!AD$70+1)^Cal_Adjustments!$J$25)*(Inp_CostIndices!AD$47^Cal_Adjustments!$M$25)+((Inp_CostIndices!AD$25^Cal_Adjustments!$K$25)-1))</f>
        <v>1</v>
      </c>
      <c r="AE832" s="50">
        <f>((((Inp_CostIndices!AE$14-1)*Inp_CostIndices!AE$70+1)^Cal_Adjustments!$J$25)*(Inp_CostIndices!AE$47^Cal_Adjustments!$M$25)+((Inp_CostIndices!AE$25^Cal_Adjustments!$K$25)-1))</f>
        <v>1</v>
      </c>
      <c r="AF832" s="50">
        <f>((((Inp_CostIndices!AF$14-1)*Inp_CostIndices!AF$70+1)^Cal_Adjustments!$J$25)*(Inp_CostIndices!AF$47^Cal_Adjustments!$M$25)+((Inp_CostIndices!AF$25^Cal_Adjustments!$K$25)-1))</f>
        <v>1</v>
      </c>
      <c r="AG832" s="50">
        <f>((((Inp_CostIndices!AG$14-1)*Inp_CostIndices!AG$70+1)^Cal_Adjustments!$J$25)*(Inp_CostIndices!AG$47^Cal_Adjustments!$M$25)+((Inp_CostIndices!AG$25^Cal_Adjustments!$K$25)-1))</f>
        <v>1</v>
      </c>
      <c r="AH832" s="50">
        <f>((((Inp_CostIndices!AH$14-1)*Inp_CostIndices!AH$70+1)^Cal_Adjustments!$J$25)*(Inp_CostIndices!AH$47^Cal_Adjustments!$M$25)+((Inp_CostIndices!AH$25^Cal_Adjustments!$K$25)-1))</f>
        <v>1</v>
      </c>
      <c r="AI832" s="50">
        <f>((((Inp_CostIndices!AI$14-1)*Inp_CostIndices!AI$70+1)^Cal_Adjustments!$J$25)*(Inp_CostIndices!AI$47^Cal_Adjustments!$M$25)+((Inp_CostIndices!AI$25^Cal_Adjustments!$K$25)-1))</f>
        <v>1</v>
      </c>
      <c r="AJ832" s="50">
        <f>((((Inp_CostIndices!AJ$14-1)*Inp_CostIndices!AJ$70+1)^Cal_Adjustments!$J$25)*(Inp_CostIndices!AJ$47^Cal_Adjustments!$M$25)+((Inp_CostIndices!AJ$25^Cal_Adjustments!$K$25)-1))</f>
        <v>1</v>
      </c>
      <c r="AK832" s="50">
        <f>((((Inp_CostIndices!AK$14-1)*Inp_CostIndices!AK$70+1)^Cal_Adjustments!$J$25)*(Inp_CostIndices!AK$47^Cal_Adjustments!$M$25)+((Inp_CostIndices!AK$25^Cal_Adjustments!$K$25)-1))</f>
        <v>1</v>
      </c>
      <c r="AU832" s="49"/>
    </row>
    <row r="833" spans="4:47">
      <c r="D833" s="49" t="s">
        <v>368</v>
      </c>
      <c r="E833" s="49" t="s">
        <v>113</v>
      </c>
      <c r="F833" s="49" t="s">
        <v>193</v>
      </c>
      <c r="G833" s="49" t="s">
        <v>194</v>
      </c>
      <c r="H833" s="49" t="s">
        <v>317</v>
      </c>
      <c r="I833" s="49" t="s">
        <v>299</v>
      </c>
      <c r="J833" s="52"/>
      <c r="L833" s="49" t="s">
        <v>297</v>
      </c>
      <c r="Y833" s="50">
        <f>((((Inp_CostIndices!Y$15-1)*Inp_CostIndices!Y$70+1)^Cal_Adjustments!$J$25)*(Inp_CostIndices!Y$48^Cal_Adjustments!$M$25)+((Inp_CostIndices!Y$26^Cal_Adjustments!$K$25)-1))</f>
        <v>1</v>
      </c>
      <c r="Z833" s="50">
        <f>((((Inp_CostIndices!Z$15-1)*Inp_CostIndices!Z$70+1)^Cal_Adjustments!$J$25)*(Inp_CostIndices!Z$48^Cal_Adjustments!$M$25)+((Inp_CostIndices!Z$26^Cal_Adjustments!$K$25)-1))</f>
        <v>1</v>
      </c>
      <c r="AA833" s="50">
        <f>((((Inp_CostIndices!AA$15-1)*Inp_CostIndices!AA$70+1)^Cal_Adjustments!$J$25)*(Inp_CostIndices!AA$48^Cal_Adjustments!$M$25)+((Inp_CostIndices!AA$26^Cal_Adjustments!$K$25)-1))</f>
        <v>1</v>
      </c>
      <c r="AB833" s="50">
        <f>((((Inp_CostIndices!AB$15-1)*Inp_CostIndices!AB$70+1)^Cal_Adjustments!$J$25)*(Inp_CostIndices!AB$48^Cal_Adjustments!$M$25)+((Inp_CostIndices!AB$26^Cal_Adjustments!$K$25)-1))</f>
        <v>1</v>
      </c>
      <c r="AC833" s="50">
        <f>((((Inp_CostIndices!AC$15-1)*Inp_CostIndices!AC$70+1)^Cal_Adjustments!$J$25)*(Inp_CostIndices!AC$48^Cal_Adjustments!$M$25)+((Inp_CostIndices!AC$26^Cal_Adjustments!$K$25)-1))</f>
        <v>1</v>
      </c>
      <c r="AD833" s="50">
        <f>((((Inp_CostIndices!AD$15-1)*Inp_CostIndices!AD$70+1)^Cal_Adjustments!$J$25)*(Inp_CostIndices!AD$48^Cal_Adjustments!$M$25)+((Inp_CostIndices!AD$26^Cal_Adjustments!$K$25)-1))</f>
        <v>1</v>
      </c>
      <c r="AE833" s="50">
        <f>((((Inp_CostIndices!AE$15-1)*Inp_CostIndices!AE$70+1)^Cal_Adjustments!$J$25)*(Inp_CostIndices!AE$48^Cal_Adjustments!$M$25)+((Inp_CostIndices!AE$26^Cal_Adjustments!$K$25)-1))</f>
        <v>1</v>
      </c>
      <c r="AF833" s="50">
        <f>((((Inp_CostIndices!AF$15-1)*Inp_CostIndices!AF$70+1)^Cal_Adjustments!$J$25)*(Inp_CostIndices!AF$48^Cal_Adjustments!$M$25)+((Inp_CostIndices!AF$26^Cal_Adjustments!$K$25)-1))</f>
        <v>1</v>
      </c>
      <c r="AG833" s="50">
        <f>((((Inp_CostIndices!AG$15-1)*Inp_CostIndices!AG$70+1)^Cal_Adjustments!$J$25)*(Inp_CostIndices!AG$48^Cal_Adjustments!$M$25)+((Inp_CostIndices!AG$26^Cal_Adjustments!$K$25)-1))</f>
        <v>1</v>
      </c>
      <c r="AH833" s="50">
        <f>((((Inp_CostIndices!AH$15-1)*Inp_CostIndices!AH$70+1)^Cal_Adjustments!$J$25)*(Inp_CostIndices!AH$48^Cal_Adjustments!$M$25)+((Inp_CostIndices!AH$26^Cal_Adjustments!$K$25)-1))</f>
        <v>1</v>
      </c>
      <c r="AI833" s="50">
        <f>((((Inp_CostIndices!AI$15-1)*Inp_CostIndices!AI$70+1)^Cal_Adjustments!$J$25)*(Inp_CostIndices!AI$48^Cal_Adjustments!$M$25)+((Inp_CostIndices!AI$26^Cal_Adjustments!$K$25)-1))</f>
        <v>1</v>
      </c>
      <c r="AJ833" s="50">
        <f>((((Inp_CostIndices!AJ$15-1)*Inp_CostIndices!AJ$70+1)^Cal_Adjustments!$J$25)*(Inp_CostIndices!AJ$48^Cal_Adjustments!$M$25)+((Inp_CostIndices!AJ$26^Cal_Adjustments!$K$25)-1))</f>
        <v>1</v>
      </c>
      <c r="AK833" s="50">
        <f>((((Inp_CostIndices!AK$15-1)*Inp_CostIndices!AK$70+1)^Cal_Adjustments!$J$25)*(Inp_CostIndices!AK$48^Cal_Adjustments!$M$25)+((Inp_CostIndices!AK$26^Cal_Adjustments!$K$25)-1))</f>
        <v>1</v>
      </c>
      <c r="AU833" s="49"/>
    </row>
    <row r="834" spans="4:47">
      <c r="D834" s="49" t="s">
        <v>368</v>
      </c>
      <c r="E834" s="49" t="s">
        <v>128</v>
      </c>
      <c r="F834" s="49" t="s">
        <v>193</v>
      </c>
      <c r="G834" s="49" t="s">
        <v>194</v>
      </c>
      <c r="H834" s="49" t="s">
        <v>317</v>
      </c>
      <c r="I834" s="49" t="s">
        <v>299</v>
      </c>
      <c r="J834" s="52"/>
      <c r="L834" s="49" t="s">
        <v>297</v>
      </c>
      <c r="Y834" s="50">
        <f>((((Inp_CostIndices!Y$16-1)*Inp_CostIndices!Y$70+1)^Cal_Adjustments!$J$25)*(Inp_CostIndices!Y$49^Cal_Adjustments!$M$25)+((Inp_CostIndices!Y$27^Cal_Adjustments!$K$25)-1))</f>
        <v>1</v>
      </c>
      <c r="Z834" s="50">
        <f>((((Inp_CostIndices!Z$16-1)*Inp_CostIndices!Z$70+1)^Cal_Adjustments!$J$25)*(Inp_CostIndices!Z$49^Cal_Adjustments!$M$25)+((Inp_CostIndices!Z$27^Cal_Adjustments!$K$25)-1))</f>
        <v>1</v>
      </c>
      <c r="AA834" s="50">
        <f>((((Inp_CostIndices!AA$16-1)*Inp_CostIndices!AA$70+1)^Cal_Adjustments!$J$25)*(Inp_CostIndices!AA$49^Cal_Adjustments!$M$25)+((Inp_CostIndices!AA$27^Cal_Adjustments!$K$25)-1))</f>
        <v>1</v>
      </c>
      <c r="AB834" s="50">
        <f>((((Inp_CostIndices!AB$16-1)*Inp_CostIndices!AB$70+1)^Cal_Adjustments!$J$25)*(Inp_CostIndices!AB$49^Cal_Adjustments!$M$25)+((Inp_CostIndices!AB$27^Cal_Adjustments!$K$25)-1))</f>
        <v>1</v>
      </c>
      <c r="AC834" s="50">
        <f>((((Inp_CostIndices!AC$16-1)*Inp_CostIndices!AC$70+1)^Cal_Adjustments!$J$25)*(Inp_CostIndices!AC$49^Cal_Adjustments!$M$25)+((Inp_CostIndices!AC$27^Cal_Adjustments!$K$25)-1))</f>
        <v>1</v>
      </c>
      <c r="AD834" s="50">
        <f>((((Inp_CostIndices!AD$16-1)*Inp_CostIndices!AD$70+1)^Cal_Adjustments!$J$25)*(Inp_CostIndices!AD$49^Cal_Adjustments!$M$25)+((Inp_CostIndices!AD$27^Cal_Adjustments!$K$25)-1))</f>
        <v>1</v>
      </c>
      <c r="AE834" s="50">
        <f>((((Inp_CostIndices!AE$16-1)*Inp_CostIndices!AE$70+1)^Cal_Adjustments!$J$25)*(Inp_CostIndices!AE$49^Cal_Adjustments!$M$25)+((Inp_CostIndices!AE$27^Cal_Adjustments!$K$25)-1))</f>
        <v>1</v>
      </c>
      <c r="AF834" s="50">
        <f>((((Inp_CostIndices!AF$16-1)*Inp_CostIndices!AF$70+1)^Cal_Adjustments!$J$25)*(Inp_CostIndices!AF$49^Cal_Adjustments!$M$25)+((Inp_CostIndices!AF$27^Cal_Adjustments!$K$25)-1))</f>
        <v>1</v>
      </c>
      <c r="AG834" s="50">
        <f>((((Inp_CostIndices!AG$16-1)*Inp_CostIndices!AG$70+1)^Cal_Adjustments!$J$25)*(Inp_CostIndices!AG$49^Cal_Adjustments!$M$25)+((Inp_CostIndices!AG$27^Cal_Adjustments!$K$25)-1))</f>
        <v>1</v>
      </c>
      <c r="AH834" s="50">
        <f>((((Inp_CostIndices!AH$16-1)*Inp_CostIndices!AH$70+1)^Cal_Adjustments!$J$25)*(Inp_CostIndices!AH$49^Cal_Adjustments!$M$25)+((Inp_CostIndices!AH$27^Cal_Adjustments!$K$25)-1))</f>
        <v>1</v>
      </c>
      <c r="AI834" s="50">
        <f>((((Inp_CostIndices!AI$16-1)*Inp_CostIndices!AI$70+1)^Cal_Adjustments!$J$25)*(Inp_CostIndices!AI$49^Cal_Adjustments!$M$25)+((Inp_CostIndices!AI$27^Cal_Adjustments!$K$25)-1))</f>
        <v>1</v>
      </c>
      <c r="AJ834" s="50">
        <f>((((Inp_CostIndices!AJ$16-1)*Inp_CostIndices!AJ$70+1)^Cal_Adjustments!$J$25)*(Inp_CostIndices!AJ$49^Cal_Adjustments!$M$25)+((Inp_CostIndices!AJ$27^Cal_Adjustments!$K$25)-1))</f>
        <v>1</v>
      </c>
      <c r="AK834" s="50">
        <f>((((Inp_CostIndices!AK$16-1)*Inp_CostIndices!AK$70+1)^Cal_Adjustments!$J$25)*(Inp_CostIndices!AK$49^Cal_Adjustments!$M$25)+((Inp_CostIndices!AK$27^Cal_Adjustments!$K$25)-1))</f>
        <v>1</v>
      </c>
      <c r="AU834" s="49"/>
    </row>
    <row r="835" spans="4:47">
      <c r="D835" s="49" t="s">
        <v>368</v>
      </c>
      <c r="E835" s="49" t="s">
        <v>132</v>
      </c>
      <c r="F835" s="49" t="s">
        <v>193</v>
      </c>
      <c r="G835" s="49" t="s">
        <v>194</v>
      </c>
      <c r="H835" s="49" t="s">
        <v>317</v>
      </c>
      <c r="I835" s="49" t="s">
        <v>299</v>
      </c>
      <c r="J835" s="52"/>
      <c r="L835" s="49" t="s">
        <v>297</v>
      </c>
      <c r="Y835" s="50">
        <f>((((Inp_CostIndices!Y$17-1)*Inp_CostIndices!Y$70+1)^Cal_Adjustments!$J$25)*(Inp_CostIndices!Y$50^Cal_Adjustments!$M$25)+((Inp_CostIndices!Y$28^Cal_Adjustments!$K$25)-1))</f>
        <v>1.1053311892949071</v>
      </c>
      <c r="Z835" s="50">
        <f>((((Inp_CostIndices!Z$17-1)*Inp_CostIndices!Z$70+1)^Cal_Adjustments!$J$25)*(Inp_CostIndices!Z$50^Cal_Adjustments!$M$25)+((Inp_CostIndices!Z$28^Cal_Adjustments!$K$25)-1))</f>
        <v>1.1075876390909856</v>
      </c>
      <c r="AA835" s="50">
        <f>((((Inp_CostIndices!AA$17-1)*Inp_CostIndices!AA$70+1)^Cal_Adjustments!$J$25)*(Inp_CostIndices!AA$50^Cal_Adjustments!$M$25)+((Inp_CostIndices!AA$28^Cal_Adjustments!$K$25)-1))</f>
        <v>1.0986654513031451</v>
      </c>
      <c r="AB835" s="50">
        <f>((((Inp_CostIndices!AB$17-1)*Inp_CostIndices!AB$70+1)^Cal_Adjustments!$J$25)*(Inp_CostIndices!AB$50^Cal_Adjustments!$M$25)+((Inp_CostIndices!AB$28^Cal_Adjustments!$K$25)-1))</f>
        <v>1.0939970955532516</v>
      </c>
      <c r="AC835" s="50">
        <f>((((Inp_CostIndices!AC$17-1)*Inp_CostIndices!AC$70+1)^Cal_Adjustments!$J$25)*(Inp_CostIndices!AC$50^Cal_Adjustments!$M$25)+((Inp_CostIndices!AC$28^Cal_Adjustments!$K$25)-1))</f>
        <v>1.1095505627532551</v>
      </c>
      <c r="AD835" s="50">
        <f>((((Inp_CostIndices!AD$17-1)*Inp_CostIndices!AD$70+1)^Cal_Adjustments!$J$25)*(Inp_CostIndices!AD$50^Cal_Adjustments!$M$25)+((Inp_CostIndices!AD$28^Cal_Adjustments!$K$25)-1))</f>
        <v>1.1070737979828054</v>
      </c>
      <c r="AE835" s="50">
        <f>((((Inp_CostIndices!AE$17-1)*Inp_CostIndices!AE$70+1)^Cal_Adjustments!$J$25)*(Inp_CostIndices!AE$50^Cal_Adjustments!$M$25)+((Inp_CostIndices!AE$28^Cal_Adjustments!$K$25)-1))</f>
        <v>1.1033749093366887</v>
      </c>
      <c r="AF835" s="50">
        <f>((((Inp_CostIndices!AF$17-1)*Inp_CostIndices!AF$70+1)^Cal_Adjustments!$J$25)*(Inp_CostIndices!AF$50^Cal_Adjustments!$M$25)+((Inp_CostIndices!AF$28^Cal_Adjustments!$K$25)-1))</f>
        <v>1.1033749093366887</v>
      </c>
      <c r="AG835" s="50">
        <f>((((Inp_CostIndices!AG$17-1)*Inp_CostIndices!AG$70+1)^Cal_Adjustments!$J$25)*(Inp_CostIndices!AG$50^Cal_Adjustments!$M$25)+((Inp_CostIndices!AG$28^Cal_Adjustments!$K$25)-1))</f>
        <v>1.1033749093366887</v>
      </c>
      <c r="AH835" s="50">
        <f>((((Inp_CostIndices!AH$17-1)*Inp_CostIndices!AH$70+1)^Cal_Adjustments!$J$25)*(Inp_CostIndices!AH$50^Cal_Adjustments!$M$25)+((Inp_CostIndices!AH$28^Cal_Adjustments!$K$25)-1))</f>
        <v>1.1033749093366887</v>
      </c>
      <c r="AI835" s="50">
        <f>((((Inp_CostIndices!AI$17-1)*Inp_CostIndices!AI$70+1)^Cal_Adjustments!$J$25)*(Inp_CostIndices!AI$50^Cal_Adjustments!$M$25)+((Inp_CostIndices!AI$28^Cal_Adjustments!$K$25)-1))</f>
        <v>1.1033749093366887</v>
      </c>
      <c r="AJ835" s="50">
        <f>((((Inp_CostIndices!AJ$17-1)*Inp_CostIndices!AJ$70+1)^Cal_Adjustments!$J$25)*(Inp_CostIndices!AJ$50^Cal_Adjustments!$M$25)+((Inp_CostIndices!AJ$28^Cal_Adjustments!$K$25)-1))</f>
        <v>1.1033749093366887</v>
      </c>
      <c r="AK835" s="50">
        <f>((((Inp_CostIndices!AK$17-1)*Inp_CostIndices!AK$70+1)^Cal_Adjustments!$J$25)*(Inp_CostIndices!AK$50^Cal_Adjustments!$M$25)+((Inp_CostIndices!AK$28^Cal_Adjustments!$K$25)-1))</f>
        <v>1.1033749093366887</v>
      </c>
      <c r="AU835" s="49"/>
    </row>
    <row r="836" spans="4:47">
      <c r="D836" s="49" t="s">
        <v>368</v>
      </c>
      <c r="E836" s="49" t="s">
        <v>121</v>
      </c>
      <c r="F836" s="49" t="s">
        <v>193</v>
      </c>
      <c r="G836" s="49" t="s">
        <v>194</v>
      </c>
      <c r="H836" s="49" t="s">
        <v>317</v>
      </c>
      <c r="I836" s="49" t="s">
        <v>299</v>
      </c>
      <c r="J836" s="52"/>
      <c r="L836" s="49" t="s">
        <v>297</v>
      </c>
      <c r="Y836" s="50">
        <f>((((Inp_CostIndices!Y$18-1)*Inp_CostIndices!Y$70+1)^Cal_Adjustments!$J$25)*(Inp_CostIndices!Y$51^Cal_Adjustments!$M$25)+((Inp_CostIndices!Y$29^Cal_Adjustments!$K$25)-1))</f>
        <v>1</v>
      </c>
      <c r="Z836" s="50">
        <f>((((Inp_CostIndices!Z$18-1)*Inp_CostIndices!Z$70+1)^Cal_Adjustments!$J$25)*(Inp_CostIndices!Z$51^Cal_Adjustments!$M$25)+((Inp_CostIndices!Z$29^Cal_Adjustments!$K$25)-1))</f>
        <v>1</v>
      </c>
      <c r="AA836" s="50">
        <f>((((Inp_CostIndices!AA$18-1)*Inp_CostIndices!AA$70+1)^Cal_Adjustments!$J$25)*(Inp_CostIndices!AA$51^Cal_Adjustments!$M$25)+((Inp_CostIndices!AA$29^Cal_Adjustments!$K$25)-1))</f>
        <v>1</v>
      </c>
      <c r="AB836" s="50">
        <f>((((Inp_CostIndices!AB$18-1)*Inp_CostIndices!AB$70+1)^Cal_Adjustments!$J$25)*(Inp_CostIndices!AB$51^Cal_Adjustments!$M$25)+((Inp_CostIndices!AB$29^Cal_Adjustments!$K$25)-1))</f>
        <v>1</v>
      </c>
      <c r="AC836" s="50">
        <f>((((Inp_CostIndices!AC$18-1)*Inp_CostIndices!AC$70+1)^Cal_Adjustments!$J$25)*(Inp_CostIndices!AC$51^Cal_Adjustments!$M$25)+((Inp_CostIndices!AC$29^Cal_Adjustments!$K$25)-1))</f>
        <v>1</v>
      </c>
      <c r="AD836" s="50">
        <f>((((Inp_CostIndices!AD$18-1)*Inp_CostIndices!AD$70+1)^Cal_Adjustments!$J$25)*(Inp_CostIndices!AD$51^Cal_Adjustments!$M$25)+((Inp_CostIndices!AD$29^Cal_Adjustments!$K$25)-1))</f>
        <v>1</v>
      </c>
      <c r="AE836" s="50">
        <f>((((Inp_CostIndices!AE$18-1)*Inp_CostIndices!AE$70+1)^Cal_Adjustments!$J$25)*(Inp_CostIndices!AE$51^Cal_Adjustments!$M$25)+((Inp_CostIndices!AE$29^Cal_Adjustments!$K$25)-1))</f>
        <v>1</v>
      </c>
      <c r="AF836" s="50">
        <f>((((Inp_CostIndices!AF$18-1)*Inp_CostIndices!AF$70+1)^Cal_Adjustments!$J$25)*(Inp_CostIndices!AF$51^Cal_Adjustments!$M$25)+((Inp_CostIndices!AF$29^Cal_Adjustments!$K$25)-1))</f>
        <v>1</v>
      </c>
      <c r="AG836" s="50">
        <f>((((Inp_CostIndices!AG$18-1)*Inp_CostIndices!AG$70+1)^Cal_Adjustments!$J$25)*(Inp_CostIndices!AG$51^Cal_Adjustments!$M$25)+((Inp_CostIndices!AG$29^Cal_Adjustments!$K$25)-1))</f>
        <v>1</v>
      </c>
      <c r="AH836" s="50">
        <f>((((Inp_CostIndices!AH$18-1)*Inp_CostIndices!AH$70+1)^Cal_Adjustments!$J$25)*(Inp_CostIndices!AH$51^Cal_Adjustments!$M$25)+((Inp_CostIndices!AH$29^Cal_Adjustments!$K$25)-1))</f>
        <v>1</v>
      </c>
      <c r="AI836" s="50">
        <f>((((Inp_CostIndices!AI$18-1)*Inp_CostIndices!AI$70+1)^Cal_Adjustments!$J$25)*(Inp_CostIndices!AI$51^Cal_Adjustments!$M$25)+((Inp_CostIndices!AI$29^Cal_Adjustments!$K$25)-1))</f>
        <v>1</v>
      </c>
      <c r="AJ836" s="50">
        <f>((((Inp_CostIndices!AJ$18-1)*Inp_CostIndices!AJ$70+1)^Cal_Adjustments!$J$25)*(Inp_CostIndices!AJ$51^Cal_Adjustments!$M$25)+((Inp_CostIndices!AJ$29^Cal_Adjustments!$K$25)-1))</f>
        <v>1</v>
      </c>
      <c r="AK836" s="50">
        <f>((((Inp_CostIndices!AK$18-1)*Inp_CostIndices!AK$70+1)^Cal_Adjustments!$J$25)*(Inp_CostIndices!AK$51^Cal_Adjustments!$M$25)+((Inp_CostIndices!AK$29^Cal_Adjustments!$K$25)-1))</f>
        <v>1</v>
      </c>
      <c r="AU836" s="49"/>
    </row>
    <row r="837" spans="4:47">
      <c r="D837" s="49" t="s">
        <v>368</v>
      </c>
      <c r="E837" s="49" t="s">
        <v>109</v>
      </c>
      <c r="F837" s="49" t="s">
        <v>193</v>
      </c>
      <c r="G837" s="49" t="s">
        <v>194</v>
      </c>
      <c r="H837" s="49" t="s">
        <v>318</v>
      </c>
      <c r="I837" s="49" t="s">
        <v>299</v>
      </c>
      <c r="J837" s="52"/>
      <c r="L837" s="49" t="s">
        <v>297</v>
      </c>
      <c r="Y837" s="50">
        <f>((((Inp_CostIndices!Y$11-1)*Inp_CostIndices!Y$70+1)^Cal_Adjustments!$J$25)*(Inp_CostIndices!Y$44^Cal_Adjustments!$M$25)+((Inp_CostIndices!Y$22^Cal_Adjustments!$K$25)-1))</f>
        <v>1.0121805511251054</v>
      </c>
      <c r="Z837" s="50">
        <f>((((Inp_CostIndices!Z$11-1)*Inp_CostIndices!Z$70+1)^Cal_Adjustments!$J$25)*(Inp_CostIndices!Z$44^Cal_Adjustments!$M$25)+((Inp_CostIndices!Z$22^Cal_Adjustments!$K$25)-1))</f>
        <v>1.0114885781402658</v>
      </c>
      <c r="AA837" s="50">
        <f>((((Inp_CostIndices!AA$11-1)*Inp_CostIndices!AA$70+1)^Cal_Adjustments!$J$25)*(Inp_CostIndices!AA$44^Cal_Adjustments!$M$25)+((Inp_CostIndices!AA$22^Cal_Adjustments!$K$25)-1))</f>
        <v>1.0111680979309627</v>
      </c>
      <c r="AB837" s="50">
        <f>((((Inp_CostIndices!AB$11-1)*Inp_CostIndices!AB$70+1)^Cal_Adjustments!$J$25)*(Inp_CostIndices!AB$44^Cal_Adjustments!$M$25)+((Inp_CostIndices!AB$22^Cal_Adjustments!$K$25)-1))</f>
        <v>1.0116502311611606</v>
      </c>
      <c r="AC837" s="50">
        <f>((((Inp_CostIndices!AC$11-1)*Inp_CostIndices!AC$70+1)^Cal_Adjustments!$J$25)*(Inp_CostIndices!AC$44^Cal_Adjustments!$M$25)+((Inp_CostIndices!AC$22^Cal_Adjustments!$K$25)-1))</f>
        <v>1.0129389602719887</v>
      </c>
      <c r="AD837" s="50">
        <f>((((Inp_CostIndices!AD$11-1)*Inp_CostIndices!AD$70+1)^Cal_Adjustments!$J$25)*(Inp_CostIndices!AD$44^Cal_Adjustments!$M$25)+((Inp_CostIndices!AD$22^Cal_Adjustments!$K$25)-1))</f>
        <v>1.0124070537093424</v>
      </c>
      <c r="AE837" s="50">
        <f>((((Inp_CostIndices!AE$11-1)*Inp_CostIndices!AE$70+1)^Cal_Adjustments!$J$25)*(Inp_CostIndices!AE$44^Cal_Adjustments!$M$25)+((Inp_CostIndices!AE$22^Cal_Adjustments!$K$25)-1))</f>
        <v>1.011930584242744</v>
      </c>
      <c r="AF837" s="50">
        <f>((((Inp_CostIndices!AF$11-1)*Inp_CostIndices!AF$70+1)^Cal_Adjustments!$J$25)*(Inp_CostIndices!AF$44^Cal_Adjustments!$M$25)+((Inp_CostIndices!AF$22^Cal_Adjustments!$K$25)-1))</f>
        <v>1.011930584242744</v>
      </c>
      <c r="AG837" s="50">
        <f>((((Inp_CostIndices!AG$11-1)*Inp_CostIndices!AG$70+1)^Cal_Adjustments!$J$25)*(Inp_CostIndices!AG$44^Cal_Adjustments!$M$25)+((Inp_CostIndices!AG$22^Cal_Adjustments!$K$25)-1))</f>
        <v>1.011930584242744</v>
      </c>
      <c r="AH837" s="50">
        <f>((((Inp_CostIndices!AH$11-1)*Inp_CostIndices!AH$70+1)^Cal_Adjustments!$J$25)*(Inp_CostIndices!AH$44^Cal_Adjustments!$M$25)+((Inp_CostIndices!AH$22^Cal_Adjustments!$K$25)-1))</f>
        <v>1.011930584242744</v>
      </c>
      <c r="AI837" s="50">
        <f>((((Inp_CostIndices!AI$11-1)*Inp_CostIndices!AI$70+1)^Cal_Adjustments!$J$25)*(Inp_CostIndices!AI$44^Cal_Adjustments!$M$25)+((Inp_CostIndices!AI$22^Cal_Adjustments!$K$25)-1))</f>
        <v>1.011930584242744</v>
      </c>
      <c r="AJ837" s="50">
        <f>((((Inp_CostIndices!AJ$11-1)*Inp_CostIndices!AJ$70+1)^Cal_Adjustments!$J$25)*(Inp_CostIndices!AJ$44^Cal_Adjustments!$M$25)+((Inp_CostIndices!AJ$22^Cal_Adjustments!$K$25)-1))</f>
        <v>1.011930584242744</v>
      </c>
      <c r="AK837" s="50">
        <f>((((Inp_CostIndices!AK$11-1)*Inp_CostIndices!AK$70+1)^Cal_Adjustments!$J$25)*(Inp_CostIndices!AK$44^Cal_Adjustments!$M$25)+((Inp_CostIndices!AK$22^Cal_Adjustments!$K$25)-1))</f>
        <v>1.011930584242744</v>
      </c>
      <c r="AU837" s="49"/>
    </row>
    <row r="838" spans="4:47">
      <c r="D838" s="49" t="s">
        <v>368</v>
      </c>
      <c r="E838" s="49" t="s">
        <v>112</v>
      </c>
      <c r="F838" s="49" t="s">
        <v>193</v>
      </c>
      <c r="G838" s="49" t="s">
        <v>194</v>
      </c>
      <c r="H838" s="49" t="s">
        <v>318</v>
      </c>
      <c r="I838" s="49" t="s">
        <v>299</v>
      </c>
      <c r="J838" s="52"/>
      <c r="L838" s="49" t="s">
        <v>297</v>
      </c>
      <c r="Y838" s="50">
        <f>((((Inp_CostIndices!Y$12-1)*Inp_CostIndices!Y$70+1)^Cal_Adjustments!$J$25)*(Inp_CostIndices!Y$45^Cal_Adjustments!$M$25)+((Inp_CostIndices!Y$23^Cal_Adjustments!$K$25)-1))</f>
        <v>1.1867232073413099</v>
      </c>
      <c r="Z838" s="50">
        <f>((((Inp_CostIndices!Z$12-1)*Inp_CostIndices!Z$70+1)^Cal_Adjustments!$J$25)*(Inp_CostIndices!Z$45^Cal_Adjustments!$M$25)+((Inp_CostIndices!Z$23^Cal_Adjustments!$K$25)-1))</f>
        <v>1.1769015139847898</v>
      </c>
      <c r="AA838" s="50">
        <f>((((Inp_CostIndices!AA$12-1)*Inp_CostIndices!AA$70+1)^Cal_Adjustments!$J$25)*(Inp_CostIndices!AA$45^Cal_Adjustments!$M$25)+((Inp_CostIndices!AA$23^Cal_Adjustments!$K$25)-1))</f>
        <v>1.1707256071795877</v>
      </c>
      <c r="AB838" s="50">
        <f>((((Inp_CostIndices!AB$12-1)*Inp_CostIndices!AB$70+1)^Cal_Adjustments!$J$25)*(Inp_CostIndices!AB$45^Cal_Adjustments!$M$25)+((Inp_CostIndices!AB$23^Cal_Adjustments!$K$25)-1))</f>
        <v>1.1778305860818636</v>
      </c>
      <c r="AC838" s="50">
        <f>((((Inp_CostIndices!AC$12-1)*Inp_CostIndices!AC$70+1)^Cal_Adjustments!$J$25)*(Inp_CostIndices!AC$45^Cal_Adjustments!$M$25)+((Inp_CostIndices!AC$23^Cal_Adjustments!$K$25)-1))</f>
        <v>1.1989409084566318</v>
      </c>
      <c r="AD838" s="50">
        <f>((((Inp_CostIndices!AD$12-1)*Inp_CostIndices!AD$70+1)^Cal_Adjustments!$J$25)*(Inp_CostIndices!AD$45^Cal_Adjustments!$M$25)+((Inp_CostIndices!AD$23^Cal_Adjustments!$K$25)-1))</f>
        <v>1.192086448728783</v>
      </c>
      <c r="AE838" s="50">
        <f>((((Inp_CostIndices!AE$12-1)*Inp_CostIndices!AE$70+1)^Cal_Adjustments!$J$25)*(Inp_CostIndices!AE$45^Cal_Adjustments!$M$25)+((Inp_CostIndices!AE$23^Cal_Adjustments!$K$25)-1))</f>
        <v>1.1832970128863312</v>
      </c>
      <c r="AF838" s="50">
        <f>((((Inp_CostIndices!AF$12-1)*Inp_CostIndices!AF$70+1)^Cal_Adjustments!$J$25)*(Inp_CostIndices!AF$45^Cal_Adjustments!$M$25)+((Inp_CostIndices!AF$23^Cal_Adjustments!$K$25)-1))</f>
        <v>1.1832970128863312</v>
      </c>
      <c r="AG838" s="50">
        <f>((((Inp_CostIndices!AG$12-1)*Inp_CostIndices!AG$70+1)^Cal_Adjustments!$J$25)*(Inp_CostIndices!AG$45^Cal_Adjustments!$M$25)+((Inp_CostIndices!AG$23^Cal_Adjustments!$K$25)-1))</f>
        <v>1.1832970128863312</v>
      </c>
      <c r="AH838" s="50">
        <f>((((Inp_CostIndices!AH$12-1)*Inp_CostIndices!AH$70+1)^Cal_Adjustments!$J$25)*(Inp_CostIndices!AH$45^Cal_Adjustments!$M$25)+((Inp_CostIndices!AH$23^Cal_Adjustments!$K$25)-1))</f>
        <v>1.1832970128863312</v>
      </c>
      <c r="AI838" s="50">
        <f>((((Inp_CostIndices!AI$12-1)*Inp_CostIndices!AI$70+1)^Cal_Adjustments!$J$25)*(Inp_CostIndices!AI$45^Cal_Adjustments!$M$25)+((Inp_CostIndices!AI$23^Cal_Adjustments!$K$25)-1))</f>
        <v>1.1832970128863312</v>
      </c>
      <c r="AJ838" s="50">
        <f>((((Inp_CostIndices!AJ$12-1)*Inp_CostIndices!AJ$70+1)^Cal_Adjustments!$J$25)*(Inp_CostIndices!AJ$45^Cal_Adjustments!$M$25)+((Inp_CostIndices!AJ$23^Cal_Adjustments!$K$25)-1))</f>
        <v>1.1832970128863312</v>
      </c>
      <c r="AK838" s="50">
        <f>((((Inp_CostIndices!AK$12-1)*Inp_CostIndices!AK$70+1)^Cal_Adjustments!$J$25)*(Inp_CostIndices!AK$45^Cal_Adjustments!$M$25)+((Inp_CostIndices!AK$23^Cal_Adjustments!$K$25)-1))</f>
        <v>1.1832970128863312</v>
      </c>
      <c r="AU838" s="49"/>
    </row>
    <row r="839" spans="4:47">
      <c r="D839" s="49" t="s">
        <v>368</v>
      </c>
      <c r="E839" s="49" t="s">
        <v>116</v>
      </c>
      <c r="F839" s="49" t="s">
        <v>193</v>
      </c>
      <c r="G839" s="49" t="s">
        <v>194</v>
      </c>
      <c r="H839" s="49" t="s">
        <v>318</v>
      </c>
      <c r="I839" s="49" t="s">
        <v>299</v>
      </c>
      <c r="J839" s="52"/>
      <c r="L839" s="49" t="s">
        <v>297</v>
      </c>
      <c r="Y839" s="50">
        <f>((((Inp_CostIndices!Y$13-1)*Inp_CostIndices!Y$70+1)^Cal_Adjustments!$J$25)*(Inp_CostIndices!Y$46^Cal_Adjustments!$M$25)+((Inp_CostIndices!Y$24^Cal_Adjustments!$K$25)-1))</f>
        <v>1</v>
      </c>
      <c r="Z839" s="50">
        <f>((((Inp_CostIndices!Z$13-1)*Inp_CostIndices!Z$70+1)^Cal_Adjustments!$J$25)*(Inp_CostIndices!Z$46^Cal_Adjustments!$M$25)+((Inp_CostIndices!Z$24^Cal_Adjustments!$K$25)-1))</f>
        <v>1</v>
      </c>
      <c r="AA839" s="50">
        <f>((((Inp_CostIndices!AA$13-1)*Inp_CostIndices!AA$70+1)^Cal_Adjustments!$J$25)*(Inp_CostIndices!AA$46^Cal_Adjustments!$M$25)+((Inp_CostIndices!AA$24^Cal_Adjustments!$K$25)-1))</f>
        <v>1</v>
      </c>
      <c r="AB839" s="50">
        <f>((((Inp_CostIndices!AB$13-1)*Inp_CostIndices!AB$70+1)^Cal_Adjustments!$J$25)*(Inp_CostIndices!AB$46^Cal_Adjustments!$M$25)+((Inp_CostIndices!AB$24^Cal_Adjustments!$K$25)-1))</f>
        <v>1</v>
      </c>
      <c r="AC839" s="50">
        <f>((((Inp_CostIndices!AC$13-1)*Inp_CostIndices!AC$70+1)^Cal_Adjustments!$J$25)*(Inp_CostIndices!AC$46^Cal_Adjustments!$M$25)+((Inp_CostIndices!AC$24^Cal_Adjustments!$K$25)-1))</f>
        <v>1</v>
      </c>
      <c r="AD839" s="50">
        <f>((((Inp_CostIndices!AD$13-1)*Inp_CostIndices!AD$70+1)^Cal_Adjustments!$J$25)*(Inp_CostIndices!AD$46^Cal_Adjustments!$M$25)+((Inp_CostIndices!AD$24^Cal_Adjustments!$K$25)-1))</f>
        <v>1</v>
      </c>
      <c r="AE839" s="50">
        <f>((((Inp_CostIndices!AE$13-1)*Inp_CostIndices!AE$70+1)^Cal_Adjustments!$J$25)*(Inp_CostIndices!AE$46^Cal_Adjustments!$M$25)+((Inp_CostIndices!AE$24^Cal_Adjustments!$K$25)-1))</f>
        <v>1</v>
      </c>
      <c r="AF839" s="50">
        <f>((((Inp_CostIndices!AF$13-1)*Inp_CostIndices!AF$70+1)^Cal_Adjustments!$J$25)*(Inp_CostIndices!AF$46^Cal_Adjustments!$M$25)+((Inp_CostIndices!AF$24^Cal_Adjustments!$K$25)-1))</f>
        <v>1</v>
      </c>
      <c r="AG839" s="50">
        <f>((((Inp_CostIndices!AG$13-1)*Inp_CostIndices!AG$70+1)^Cal_Adjustments!$J$25)*(Inp_CostIndices!AG$46^Cal_Adjustments!$M$25)+((Inp_CostIndices!AG$24^Cal_Adjustments!$K$25)-1))</f>
        <v>1</v>
      </c>
      <c r="AH839" s="50">
        <f>((((Inp_CostIndices!AH$13-1)*Inp_CostIndices!AH$70+1)^Cal_Adjustments!$J$25)*(Inp_CostIndices!AH$46^Cal_Adjustments!$M$25)+((Inp_CostIndices!AH$24^Cal_Adjustments!$K$25)-1))</f>
        <v>1</v>
      </c>
      <c r="AI839" s="50">
        <f>((((Inp_CostIndices!AI$13-1)*Inp_CostIndices!AI$70+1)^Cal_Adjustments!$J$25)*(Inp_CostIndices!AI$46^Cal_Adjustments!$M$25)+((Inp_CostIndices!AI$24^Cal_Adjustments!$K$25)-1))</f>
        <v>1</v>
      </c>
      <c r="AJ839" s="50">
        <f>((((Inp_CostIndices!AJ$13-1)*Inp_CostIndices!AJ$70+1)^Cal_Adjustments!$J$25)*(Inp_CostIndices!AJ$46^Cal_Adjustments!$M$25)+((Inp_CostIndices!AJ$24^Cal_Adjustments!$K$25)-1))</f>
        <v>1</v>
      </c>
      <c r="AK839" s="50">
        <f>((((Inp_CostIndices!AK$13-1)*Inp_CostIndices!AK$70+1)^Cal_Adjustments!$J$25)*(Inp_CostIndices!AK$46^Cal_Adjustments!$M$25)+((Inp_CostIndices!AK$24^Cal_Adjustments!$K$25)-1))</f>
        <v>1</v>
      </c>
      <c r="AU839" s="49"/>
    </row>
    <row r="840" spans="4:47">
      <c r="D840" s="49" t="s">
        <v>368</v>
      </c>
      <c r="E840" s="49" t="s">
        <v>120</v>
      </c>
      <c r="F840" s="49" t="s">
        <v>193</v>
      </c>
      <c r="G840" s="49" t="s">
        <v>194</v>
      </c>
      <c r="H840" s="49" t="s">
        <v>318</v>
      </c>
      <c r="I840" s="49" t="s">
        <v>299</v>
      </c>
      <c r="J840" s="52"/>
      <c r="L840" s="49" t="s">
        <v>297</v>
      </c>
      <c r="Y840" s="50">
        <f>((((Inp_CostIndices!Y$14-1)*Inp_CostIndices!Y$70+1)^Cal_Adjustments!$J$25)*(Inp_CostIndices!Y$47^Cal_Adjustments!$M$25)+((Inp_CostIndices!Y$25^Cal_Adjustments!$K$25)-1))</f>
        <v>1</v>
      </c>
      <c r="Z840" s="50">
        <f>((((Inp_CostIndices!Z$14-1)*Inp_CostIndices!Z$70+1)^Cal_Adjustments!$J$25)*(Inp_CostIndices!Z$47^Cal_Adjustments!$M$25)+((Inp_CostIndices!Z$25^Cal_Adjustments!$K$25)-1))</f>
        <v>1</v>
      </c>
      <c r="AA840" s="50">
        <f>((((Inp_CostIndices!AA$14-1)*Inp_CostIndices!AA$70+1)^Cal_Adjustments!$J$25)*(Inp_CostIndices!AA$47^Cal_Adjustments!$M$25)+((Inp_CostIndices!AA$25^Cal_Adjustments!$K$25)-1))</f>
        <v>1</v>
      </c>
      <c r="AB840" s="50">
        <f>((((Inp_CostIndices!AB$14-1)*Inp_CostIndices!AB$70+1)^Cal_Adjustments!$J$25)*(Inp_CostIndices!AB$47^Cal_Adjustments!$M$25)+((Inp_CostIndices!AB$25^Cal_Adjustments!$K$25)-1))</f>
        <v>1</v>
      </c>
      <c r="AC840" s="50">
        <f>((((Inp_CostIndices!AC$14-1)*Inp_CostIndices!AC$70+1)^Cal_Adjustments!$J$25)*(Inp_CostIndices!AC$47^Cal_Adjustments!$M$25)+((Inp_CostIndices!AC$25^Cal_Adjustments!$K$25)-1))</f>
        <v>1</v>
      </c>
      <c r="AD840" s="50">
        <f>((((Inp_CostIndices!AD$14-1)*Inp_CostIndices!AD$70+1)^Cal_Adjustments!$J$25)*(Inp_CostIndices!AD$47^Cal_Adjustments!$M$25)+((Inp_CostIndices!AD$25^Cal_Adjustments!$K$25)-1))</f>
        <v>1</v>
      </c>
      <c r="AE840" s="50">
        <f>((((Inp_CostIndices!AE$14-1)*Inp_CostIndices!AE$70+1)^Cal_Adjustments!$J$25)*(Inp_CostIndices!AE$47^Cal_Adjustments!$M$25)+((Inp_CostIndices!AE$25^Cal_Adjustments!$K$25)-1))</f>
        <v>1</v>
      </c>
      <c r="AF840" s="50">
        <f>((((Inp_CostIndices!AF$14-1)*Inp_CostIndices!AF$70+1)^Cal_Adjustments!$J$25)*(Inp_CostIndices!AF$47^Cal_Adjustments!$M$25)+((Inp_CostIndices!AF$25^Cal_Adjustments!$K$25)-1))</f>
        <v>1</v>
      </c>
      <c r="AG840" s="50">
        <f>((((Inp_CostIndices!AG$14-1)*Inp_CostIndices!AG$70+1)^Cal_Adjustments!$J$25)*(Inp_CostIndices!AG$47^Cal_Adjustments!$M$25)+((Inp_CostIndices!AG$25^Cal_Adjustments!$K$25)-1))</f>
        <v>1</v>
      </c>
      <c r="AH840" s="50">
        <f>((((Inp_CostIndices!AH$14-1)*Inp_CostIndices!AH$70+1)^Cal_Adjustments!$J$25)*(Inp_CostIndices!AH$47^Cal_Adjustments!$M$25)+((Inp_CostIndices!AH$25^Cal_Adjustments!$K$25)-1))</f>
        <v>1</v>
      </c>
      <c r="AI840" s="50">
        <f>((((Inp_CostIndices!AI$14-1)*Inp_CostIndices!AI$70+1)^Cal_Adjustments!$J$25)*(Inp_CostIndices!AI$47^Cal_Adjustments!$M$25)+((Inp_CostIndices!AI$25^Cal_Adjustments!$K$25)-1))</f>
        <v>1</v>
      </c>
      <c r="AJ840" s="50">
        <f>((((Inp_CostIndices!AJ$14-1)*Inp_CostIndices!AJ$70+1)^Cal_Adjustments!$J$25)*(Inp_CostIndices!AJ$47^Cal_Adjustments!$M$25)+((Inp_CostIndices!AJ$25^Cal_Adjustments!$K$25)-1))</f>
        <v>1</v>
      </c>
      <c r="AK840" s="50">
        <f>((((Inp_CostIndices!AK$14-1)*Inp_CostIndices!AK$70+1)^Cal_Adjustments!$J$25)*(Inp_CostIndices!AK$47^Cal_Adjustments!$M$25)+((Inp_CostIndices!AK$25^Cal_Adjustments!$K$25)-1))</f>
        <v>1</v>
      </c>
      <c r="AU840" s="49"/>
    </row>
    <row r="841" spans="4:47">
      <c r="D841" s="49" t="s">
        <v>368</v>
      </c>
      <c r="E841" s="49" t="s">
        <v>113</v>
      </c>
      <c r="F841" s="49" t="s">
        <v>193</v>
      </c>
      <c r="G841" s="49" t="s">
        <v>194</v>
      </c>
      <c r="H841" s="49" t="s">
        <v>318</v>
      </c>
      <c r="I841" s="49" t="s">
        <v>299</v>
      </c>
      <c r="J841" s="52"/>
      <c r="L841" s="49" t="s">
        <v>297</v>
      </c>
      <c r="Y841" s="50">
        <f>((((Inp_CostIndices!Y$15-1)*Inp_CostIndices!Y$70+1)^Cal_Adjustments!$J$25)*(Inp_CostIndices!Y$48^Cal_Adjustments!$M$25)+((Inp_CostIndices!Y$26^Cal_Adjustments!$K$25)-1))</f>
        <v>1</v>
      </c>
      <c r="Z841" s="50">
        <f>((((Inp_CostIndices!Z$15-1)*Inp_CostIndices!Z$70+1)^Cal_Adjustments!$J$25)*(Inp_CostIndices!Z$48^Cal_Adjustments!$M$25)+((Inp_CostIndices!Z$26^Cal_Adjustments!$K$25)-1))</f>
        <v>1</v>
      </c>
      <c r="AA841" s="50">
        <f>((((Inp_CostIndices!AA$15-1)*Inp_CostIndices!AA$70+1)^Cal_Adjustments!$J$25)*(Inp_CostIndices!AA$48^Cal_Adjustments!$M$25)+((Inp_CostIndices!AA$26^Cal_Adjustments!$K$25)-1))</f>
        <v>1</v>
      </c>
      <c r="AB841" s="50">
        <f>((((Inp_CostIndices!AB$15-1)*Inp_CostIndices!AB$70+1)^Cal_Adjustments!$J$25)*(Inp_CostIndices!AB$48^Cal_Adjustments!$M$25)+((Inp_CostIndices!AB$26^Cal_Adjustments!$K$25)-1))</f>
        <v>1</v>
      </c>
      <c r="AC841" s="50">
        <f>((((Inp_CostIndices!AC$15-1)*Inp_CostIndices!AC$70+1)^Cal_Adjustments!$J$25)*(Inp_CostIndices!AC$48^Cal_Adjustments!$M$25)+((Inp_CostIndices!AC$26^Cal_Adjustments!$K$25)-1))</f>
        <v>1</v>
      </c>
      <c r="AD841" s="50">
        <f>((((Inp_CostIndices!AD$15-1)*Inp_CostIndices!AD$70+1)^Cal_Adjustments!$J$25)*(Inp_CostIndices!AD$48^Cal_Adjustments!$M$25)+((Inp_CostIndices!AD$26^Cal_Adjustments!$K$25)-1))</f>
        <v>1</v>
      </c>
      <c r="AE841" s="50">
        <f>((((Inp_CostIndices!AE$15-1)*Inp_CostIndices!AE$70+1)^Cal_Adjustments!$J$25)*(Inp_CostIndices!AE$48^Cal_Adjustments!$M$25)+((Inp_CostIndices!AE$26^Cal_Adjustments!$K$25)-1))</f>
        <v>1</v>
      </c>
      <c r="AF841" s="50">
        <f>((((Inp_CostIndices!AF$15-1)*Inp_CostIndices!AF$70+1)^Cal_Adjustments!$J$25)*(Inp_CostIndices!AF$48^Cal_Adjustments!$M$25)+((Inp_CostIndices!AF$26^Cal_Adjustments!$K$25)-1))</f>
        <v>1</v>
      </c>
      <c r="AG841" s="50">
        <f>((((Inp_CostIndices!AG$15-1)*Inp_CostIndices!AG$70+1)^Cal_Adjustments!$J$25)*(Inp_CostIndices!AG$48^Cal_Adjustments!$M$25)+((Inp_CostIndices!AG$26^Cal_Adjustments!$K$25)-1))</f>
        <v>1</v>
      </c>
      <c r="AH841" s="50">
        <f>((((Inp_CostIndices!AH$15-1)*Inp_CostIndices!AH$70+1)^Cal_Adjustments!$J$25)*(Inp_CostIndices!AH$48^Cal_Adjustments!$M$25)+((Inp_CostIndices!AH$26^Cal_Adjustments!$K$25)-1))</f>
        <v>1</v>
      </c>
      <c r="AI841" s="50">
        <f>((((Inp_CostIndices!AI$15-1)*Inp_CostIndices!AI$70+1)^Cal_Adjustments!$J$25)*(Inp_CostIndices!AI$48^Cal_Adjustments!$M$25)+((Inp_CostIndices!AI$26^Cal_Adjustments!$K$25)-1))</f>
        <v>1</v>
      </c>
      <c r="AJ841" s="50">
        <f>((((Inp_CostIndices!AJ$15-1)*Inp_CostIndices!AJ$70+1)^Cal_Adjustments!$J$25)*(Inp_CostIndices!AJ$48^Cal_Adjustments!$M$25)+((Inp_CostIndices!AJ$26^Cal_Adjustments!$K$25)-1))</f>
        <v>1</v>
      </c>
      <c r="AK841" s="50">
        <f>((((Inp_CostIndices!AK$15-1)*Inp_CostIndices!AK$70+1)^Cal_Adjustments!$J$25)*(Inp_CostIndices!AK$48^Cal_Adjustments!$M$25)+((Inp_CostIndices!AK$26^Cal_Adjustments!$K$25)-1))</f>
        <v>1</v>
      </c>
      <c r="AU841" s="49"/>
    </row>
    <row r="842" spans="4:47">
      <c r="D842" s="49" t="s">
        <v>368</v>
      </c>
      <c r="E842" s="49" t="s">
        <v>128</v>
      </c>
      <c r="F842" s="49" t="s">
        <v>193</v>
      </c>
      <c r="G842" s="49" t="s">
        <v>194</v>
      </c>
      <c r="H842" s="49" t="s">
        <v>318</v>
      </c>
      <c r="I842" s="49" t="s">
        <v>299</v>
      </c>
      <c r="J842" s="52"/>
      <c r="L842" s="49" t="s">
        <v>297</v>
      </c>
      <c r="Y842" s="50">
        <f>((((Inp_CostIndices!Y$16-1)*Inp_CostIndices!Y$70+1)^Cal_Adjustments!$J$25)*(Inp_CostIndices!Y$49^Cal_Adjustments!$M$25)+((Inp_CostIndices!Y$27^Cal_Adjustments!$K$25)-1))</f>
        <v>1</v>
      </c>
      <c r="Z842" s="50">
        <f>((((Inp_CostIndices!Z$16-1)*Inp_CostIndices!Z$70+1)^Cal_Adjustments!$J$25)*(Inp_CostIndices!Z$49^Cal_Adjustments!$M$25)+((Inp_CostIndices!Z$27^Cal_Adjustments!$K$25)-1))</f>
        <v>1</v>
      </c>
      <c r="AA842" s="50">
        <f>((((Inp_CostIndices!AA$16-1)*Inp_CostIndices!AA$70+1)^Cal_Adjustments!$J$25)*(Inp_CostIndices!AA$49^Cal_Adjustments!$M$25)+((Inp_CostIndices!AA$27^Cal_Adjustments!$K$25)-1))</f>
        <v>1</v>
      </c>
      <c r="AB842" s="50">
        <f>((((Inp_CostIndices!AB$16-1)*Inp_CostIndices!AB$70+1)^Cal_Adjustments!$J$25)*(Inp_CostIndices!AB$49^Cal_Adjustments!$M$25)+((Inp_CostIndices!AB$27^Cal_Adjustments!$K$25)-1))</f>
        <v>1</v>
      </c>
      <c r="AC842" s="50">
        <f>((((Inp_CostIndices!AC$16-1)*Inp_CostIndices!AC$70+1)^Cal_Adjustments!$J$25)*(Inp_CostIndices!AC$49^Cal_Adjustments!$M$25)+((Inp_CostIndices!AC$27^Cal_Adjustments!$K$25)-1))</f>
        <v>1</v>
      </c>
      <c r="AD842" s="50">
        <f>((((Inp_CostIndices!AD$16-1)*Inp_CostIndices!AD$70+1)^Cal_Adjustments!$J$25)*(Inp_CostIndices!AD$49^Cal_Adjustments!$M$25)+((Inp_CostIndices!AD$27^Cal_Adjustments!$K$25)-1))</f>
        <v>1</v>
      </c>
      <c r="AE842" s="50">
        <f>((((Inp_CostIndices!AE$16-1)*Inp_CostIndices!AE$70+1)^Cal_Adjustments!$J$25)*(Inp_CostIndices!AE$49^Cal_Adjustments!$M$25)+((Inp_CostIndices!AE$27^Cal_Adjustments!$K$25)-1))</f>
        <v>1</v>
      </c>
      <c r="AF842" s="50">
        <f>((((Inp_CostIndices!AF$16-1)*Inp_CostIndices!AF$70+1)^Cal_Adjustments!$J$25)*(Inp_CostIndices!AF$49^Cal_Adjustments!$M$25)+((Inp_CostIndices!AF$27^Cal_Adjustments!$K$25)-1))</f>
        <v>1</v>
      </c>
      <c r="AG842" s="50">
        <f>((((Inp_CostIndices!AG$16-1)*Inp_CostIndices!AG$70+1)^Cal_Adjustments!$J$25)*(Inp_CostIndices!AG$49^Cal_Adjustments!$M$25)+((Inp_CostIndices!AG$27^Cal_Adjustments!$K$25)-1))</f>
        <v>1</v>
      </c>
      <c r="AH842" s="50">
        <f>((((Inp_CostIndices!AH$16-1)*Inp_CostIndices!AH$70+1)^Cal_Adjustments!$J$25)*(Inp_CostIndices!AH$49^Cal_Adjustments!$M$25)+((Inp_CostIndices!AH$27^Cal_Adjustments!$K$25)-1))</f>
        <v>1</v>
      </c>
      <c r="AI842" s="50">
        <f>((((Inp_CostIndices!AI$16-1)*Inp_CostIndices!AI$70+1)^Cal_Adjustments!$J$25)*(Inp_CostIndices!AI$49^Cal_Adjustments!$M$25)+((Inp_CostIndices!AI$27^Cal_Adjustments!$K$25)-1))</f>
        <v>1</v>
      </c>
      <c r="AJ842" s="50">
        <f>((((Inp_CostIndices!AJ$16-1)*Inp_CostIndices!AJ$70+1)^Cal_Adjustments!$J$25)*(Inp_CostIndices!AJ$49^Cal_Adjustments!$M$25)+((Inp_CostIndices!AJ$27^Cal_Adjustments!$K$25)-1))</f>
        <v>1</v>
      </c>
      <c r="AK842" s="50">
        <f>((((Inp_CostIndices!AK$16-1)*Inp_CostIndices!AK$70+1)^Cal_Adjustments!$J$25)*(Inp_CostIndices!AK$49^Cal_Adjustments!$M$25)+((Inp_CostIndices!AK$27^Cal_Adjustments!$K$25)-1))</f>
        <v>1</v>
      </c>
      <c r="AU842" s="49"/>
    </row>
    <row r="843" spans="4:47">
      <c r="D843" s="49" t="s">
        <v>368</v>
      </c>
      <c r="E843" s="49" t="s">
        <v>132</v>
      </c>
      <c r="F843" s="49" t="s">
        <v>193</v>
      </c>
      <c r="G843" s="49" t="s">
        <v>194</v>
      </c>
      <c r="H843" s="49" t="s">
        <v>318</v>
      </c>
      <c r="I843" s="49" t="s">
        <v>299</v>
      </c>
      <c r="J843" s="52"/>
      <c r="L843" s="49" t="s">
        <v>297</v>
      </c>
      <c r="Y843" s="50">
        <f>((((Inp_CostIndices!Y$17-1)*Inp_CostIndices!Y$70+1)^Cal_Adjustments!$J$25)*(Inp_CostIndices!Y$50^Cal_Adjustments!$M$25)+((Inp_CostIndices!Y$28^Cal_Adjustments!$K$25)-1))</f>
        <v>1.1053311892949071</v>
      </c>
      <c r="Z843" s="50">
        <f>((((Inp_CostIndices!Z$17-1)*Inp_CostIndices!Z$70+1)^Cal_Adjustments!$J$25)*(Inp_CostIndices!Z$50^Cal_Adjustments!$M$25)+((Inp_CostIndices!Z$28^Cal_Adjustments!$K$25)-1))</f>
        <v>1.1075876390909856</v>
      </c>
      <c r="AA843" s="50">
        <f>((((Inp_CostIndices!AA$17-1)*Inp_CostIndices!AA$70+1)^Cal_Adjustments!$J$25)*(Inp_CostIndices!AA$50^Cal_Adjustments!$M$25)+((Inp_CostIndices!AA$28^Cal_Adjustments!$K$25)-1))</f>
        <v>1.0986654513031451</v>
      </c>
      <c r="AB843" s="50">
        <f>((((Inp_CostIndices!AB$17-1)*Inp_CostIndices!AB$70+1)^Cal_Adjustments!$J$25)*(Inp_CostIndices!AB$50^Cal_Adjustments!$M$25)+((Inp_CostIndices!AB$28^Cal_Adjustments!$K$25)-1))</f>
        <v>1.0939970955532516</v>
      </c>
      <c r="AC843" s="50">
        <f>((((Inp_CostIndices!AC$17-1)*Inp_CostIndices!AC$70+1)^Cal_Adjustments!$J$25)*(Inp_CostIndices!AC$50^Cal_Adjustments!$M$25)+((Inp_CostIndices!AC$28^Cal_Adjustments!$K$25)-1))</f>
        <v>1.1095505627532551</v>
      </c>
      <c r="AD843" s="50">
        <f>((((Inp_CostIndices!AD$17-1)*Inp_CostIndices!AD$70+1)^Cal_Adjustments!$J$25)*(Inp_CostIndices!AD$50^Cal_Adjustments!$M$25)+((Inp_CostIndices!AD$28^Cal_Adjustments!$K$25)-1))</f>
        <v>1.1070737979828054</v>
      </c>
      <c r="AE843" s="50">
        <f>((((Inp_CostIndices!AE$17-1)*Inp_CostIndices!AE$70+1)^Cal_Adjustments!$J$25)*(Inp_CostIndices!AE$50^Cal_Adjustments!$M$25)+((Inp_CostIndices!AE$28^Cal_Adjustments!$K$25)-1))</f>
        <v>1.1033749093366887</v>
      </c>
      <c r="AF843" s="50">
        <f>((((Inp_CostIndices!AF$17-1)*Inp_CostIndices!AF$70+1)^Cal_Adjustments!$J$25)*(Inp_CostIndices!AF$50^Cal_Adjustments!$M$25)+((Inp_CostIndices!AF$28^Cal_Adjustments!$K$25)-1))</f>
        <v>1.1033749093366887</v>
      </c>
      <c r="AG843" s="50">
        <f>((((Inp_CostIndices!AG$17-1)*Inp_CostIndices!AG$70+1)^Cal_Adjustments!$J$25)*(Inp_CostIndices!AG$50^Cal_Adjustments!$M$25)+((Inp_CostIndices!AG$28^Cal_Adjustments!$K$25)-1))</f>
        <v>1.1033749093366887</v>
      </c>
      <c r="AH843" s="50">
        <f>((((Inp_CostIndices!AH$17-1)*Inp_CostIndices!AH$70+1)^Cal_Adjustments!$J$25)*(Inp_CostIndices!AH$50^Cal_Adjustments!$M$25)+((Inp_CostIndices!AH$28^Cal_Adjustments!$K$25)-1))</f>
        <v>1.1033749093366887</v>
      </c>
      <c r="AI843" s="50">
        <f>((((Inp_CostIndices!AI$17-1)*Inp_CostIndices!AI$70+1)^Cal_Adjustments!$J$25)*(Inp_CostIndices!AI$50^Cal_Adjustments!$M$25)+((Inp_CostIndices!AI$28^Cal_Adjustments!$K$25)-1))</f>
        <v>1.1033749093366887</v>
      </c>
      <c r="AJ843" s="50">
        <f>((((Inp_CostIndices!AJ$17-1)*Inp_CostIndices!AJ$70+1)^Cal_Adjustments!$J$25)*(Inp_CostIndices!AJ$50^Cal_Adjustments!$M$25)+((Inp_CostIndices!AJ$28^Cal_Adjustments!$K$25)-1))</f>
        <v>1.1033749093366887</v>
      </c>
      <c r="AK843" s="50">
        <f>((((Inp_CostIndices!AK$17-1)*Inp_CostIndices!AK$70+1)^Cal_Adjustments!$J$25)*(Inp_CostIndices!AK$50^Cal_Adjustments!$M$25)+((Inp_CostIndices!AK$28^Cal_Adjustments!$K$25)-1))</f>
        <v>1.1033749093366887</v>
      </c>
      <c r="AU843" s="49"/>
    </row>
    <row r="844" spans="4:47">
      <c r="D844" s="49" t="s">
        <v>368</v>
      </c>
      <c r="E844" s="49" t="s">
        <v>121</v>
      </c>
      <c r="F844" s="49" t="s">
        <v>193</v>
      </c>
      <c r="G844" s="49" t="s">
        <v>194</v>
      </c>
      <c r="H844" s="49" t="s">
        <v>318</v>
      </c>
      <c r="I844" s="49" t="s">
        <v>299</v>
      </c>
      <c r="J844" s="52"/>
      <c r="L844" s="49" t="s">
        <v>297</v>
      </c>
      <c r="Y844" s="50">
        <f>((((Inp_CostIndices!Y$18-1)*Inp_CostIndices!Y$70+1)^Cal_Adjustments!$J$25)*(Inp_CostIndices!Y$51^Cal_Adjustments!$M$25)+((Inp_CostIndices!Y$29^Cal_Adjustments!$K$25)-1))</f>
        <v>1</v>
      </c>
      <c r="Z844" s="50">
        <f>((((Inp_CostIndices!Z$18-1)*Inp_CostIndices!Z$70+1)^Cal_Adjustments!$J$25)*(Inp_CostIndices!Z$51^Cal_Adjustments!$M$25)+((Inp_CostIndices!Z$29^Cal_Adjustments!$K$25)-1))</f>
        <v>1</v>
      </c>
      <c r="AA844" s="50">
        <f>((((Inp_CostIndices!AA$18-1)*Inp_CostIndices!AA$70+1)^Cal_Adjustments!$J$25)*(Inp_CostIndices!AA$51^Cal_Adjustments!$M$25)+((Inp_CostIndices!AA$29^Cal_Adjustments!$K$25)-1))</f>
        <v>1</v>
      </c>
      <c r="AB844" s="50">
        <f>((((Inp_CostIndices!AB$18-1)*Inp_CostIndices!AB$70+1)^Cal_Adjustments!$J$25)*(Inp_CostIndices!AB$51^Cal_Adjustments!$M$25)+((Inp_CostIndices!AB$29^Cal_Adjustments!$K$25)-1))</f>
        <v>1</v>
      </c>
      <c r="AC844" s="50">
        <f>((((Inp_CostIndices!AC$18-1)*Inp_CostIndices!AC$70+1)^Cal_Adjustments!$J$25)*(Inp_CostIndices!AC$51^Cal_Adjustments!$M$25)+((Inp_CostIndices!AC$29^Cal_Adjustments!$K$25)-1))</f>
        <v>1</v>
      </c>
      <c r="AD844" s="50">
        <f>((((Inp_CostIndices!AD$18-1)*Inp_CostIndices!AD$70+1)^Cal_Adjustments!$J$25)*(Inp_CostIndices!AD$51^Cal_Adjustments!$M$25)+((Inp_CostIndices!AD$29^Cal_Adjustments!$K$25)-1))</f>
        <v>1</v>
      </c>
      <c r="AE844" s="50">
        <f>((((Inp_CostIndices!AE$18-1)*Inp_CostIndices!AE$70+1)^Cal_Adjustments!$J$25)*(Inp_CostIndices!AE$51^Cal_Adjustments!$M$25)+((Inp_CostIndices!AE$29^Cal_Adjustments!$K$25)-1))</f>
        <v>1</v>
      </c>
      <c r="AF844" s="50">
        <f>((((Inp_CostIndices!AF$18-1)*Inp_CostIndices!AF$70+1)^Cal_Adjustments!$J$25)*(Inp_CostIndices!AF$51^Cal_Adjustments!$M$25)+((Inp_CostIndices!AF$29^Cal_Adjustments!$K$25)-1))</f>
        <v>1</v>
      </c>
      <c r="AG844" s="50">
        <f>((((Inp_CostIndices!AG$18-1)*Inp_CostIndices!AG$70+1)^Cal_Adjustments!$J$25)*(Inp_CostIndices!AG$51^Cal_Adjustments!$M$25)+((Inp_CostIndices!AG$29^Cal_Adjustments!$K$25)-1))</f>
        <v>1</v>
      </c>
      <c r="AH844" s="50">
        <f>((((Inp_CostIndices!AH$18-1)*Inp_CostIndices!AH$70+1)^Cal_Adjustments!$J$25)*(Inp_CostIndices!AH$51^Cal_Adjustments!$M$25)+((Inp_CostIndices!AH$29^Cal_Adjustments!$K$25)-1))</f>
        <v>1</v>
      </c>
      <c r="AI844" s="50">
        <f>((((Inp_CostIndices!AI$18-1)*Inp_CostIndices!AI$70+1)^Cal_Adjustments!$J$25)*(Inp_CostIndices!AI$51^Cal_Adjustments!$M$25)+((Inp_CostIndices!AI$29^Cal_Adjustments!$K$25)-1))</f>
        <v>1</v>
      </c>
      <c r="AJ844" s="50">
        <f>((((Inp_CostIndices!AJ$18-1)*Inp_CostIndices!AJ$70+1)^Cal_Adjustments!$J$25)*(Inp_CostIndices!AJ$51^Cal_Adjustments!$M$25)+((Inp_CostIndices!AJ$29^Cal_Adjustments!$K$25)-1))</f>
        <v>1</v>
      </c>
      <c r="AK844" s="50">
        <f>((((Inp_CostIndices!AK$18-1)*Inp_CostIndices!AK$70+1)^Cal_Adjustments!$J$25)*(Inp_CostIndices!AK$51^Cal_Adjustments!$M$25)+((Inp_CostIndices!AK$29^Cal_Adjustments!$K$25)-1))</f>
        <v>1</v>
      </c>
      <c r="AU844" s="49"/>
    </row>
    <row r="845" spans="4:47">
      <c r="D845" s="49" t="s">
        <v>368</v>
      </c>
      <c r="E845" s="49" t="s">
        <v>109</v>
      </c>
      <c r="F845" s="49" t="s">
        <v>193</v>
      </c>
      <c r="G845" s="49" t="s">
        <v>194</v>
      </c>
      <c r="H845" s="49" t="s">
        <v>362</v>
      </c>
      <c r="I845" s="49" t="s">
        <v>299</v>
      </c>
      <c r="J845" s="52"/>
      <c r="L845" s="49" t="s">
        <v>273</v>
      </c>
      <c r="AU845" s="49"/>
    </row>
    <row r="846" spans="4:47">
      <c r="D846" s="49" t="s">
        <v>368</v>
      </c>
      <c r="E846" s="49" t="s">
        <v>112</v>
      </c>
      <c r="F846" s="49" t="s">
        <v>193</v>
      </c>
      <c r="G846" s="49" t="s">
        <v>194</v>
      </c>
      <c r="H846" s="49" t="s">
        <v>362</v>
      </c>
      <c r="I846" s="49" t="s">
        <v>299</v>
      </c>
      <c r="J846" s="52"/>
      <c r="L846" s="49" t="s">
        <v>273</v>
      </c>
      <c r="AU846" s="49"/>
    </row>
    <row r="847" spans="4:47">
      <c r="D847" s="49" t="s">
        <v>368</v>
      </c>
      <c r="E847" s="49" t="s">
        <v>116</v>
      </c>
      <c r="F847" s="49" t="s">
        <v>193</v>
      </c>
      <c r="G847" s="49" t="s">
        <v>194</v>
      </c>
      <c r="H847" s="49" t="s">
        <v>362</v>
      </c>
      <c r="I847" s="49" t="s">
        <v>299</v>
      </c>
      <c r="J847" s="52"/>
      <c r="L847" s="49" t="s">
        <v>273</v>
      </c>
      <c r="AU847" s="49"/>
    </row>
    <row r="848" spans="4:47">
      <c r="D848" s="49" t="s">
        <v>368</v>
      </c>
      <c r="E848" s="49" t="s">
        <v>120</v>
      </c>
      <c r="F848" s="49" t="s">
        <v>193</v>
      </c>
      <c r="G848" s="49" t="s">
        <v>194</v>
      </c>
      <c r="H848" s="49" t="s">
        <v>362</v>
      </c>
      <c r="I848" s="49" t="s">
        <v>299</v>
      </c>
      <c r="J848" s="52"/>
      <c r="L848" s="49" t="s">
        <v>273</v>
      </c>
      <c r="AU848" s="49"/>
    </row>
    <row r="849" spans="3:67">
      <c r="D849" s="49" t="s">
        <v>368</v>
      </c>
      <c r="E849" s="49" t="s">
        <v>113</v>
      </c>
      <c r="F849" s="49" t="s">
        <v>193</v>
      </c>
      <c r="G849" s="49" t="s">
        <v>194</v>
      </c>
      <c r="H849" s="49" t="s">
        <v>362</v>
      </c>
      <c r="I849" s="49" t="s">
        <v>299</v>
      </c>
      <c r="J849" s="52"/>
      <c r="L849" s="49" t="s">
        <v>273</v>
      </c>
      <c r="AU849" s="49"/>
    </row>
    <row r="850" spans="3:67">
      <c r="D850" s="49" t="s">
        <v>368</v>
      </c>
      <c r="E850" s="49" t="s">
        <v>128</v>
      </c>
      <c r="F850" s="49" t="s">
        <v>193</v>
      </c>
      <c r="G850" s="49" t="s">
        <v>194</v>
      </c>
      <c r="H850" s="49" t="s">
        <v>362</v>
      </c>
      <c r="I850" s="49" t="s">
        <v>299</v>
      </c>
      <c r="J850" s="52"/>
      <c r="L850" s="49" t="s">
        <v>273</v>
      </c>
      <c r="AU850" s="49"/>
    </row>
    <row r="851" spans="3:67">
      <c r="D851" s="49" t="s">
        <v>368</v>
      </c>
      <c r="E851" s="49" t="s">
        <v>132</v>
      </c>
      <c r="F851" s="49" t="s">
        <v>193</v>
      </c>
      <c r="G851" s="49" t="s">
        <v>194</v>
      </c>
      <c r="H851" s="49" t="s">
        <v>362</v>
      </c>
      <c r="I851" s="49" t="s">
        <v>299</v>
      </c>
      <c r="J851" s="52"/>
      <c r="L851" s="49" t="s">
        <v>273</v>
      </c>
      <c r="AU851" s="49"/>
    </row>
    <row r="852" spans="3:67">
      <c r="D852" s="49" t="s">
        <v>368</v>
      </c>
      <c r="E852" s="51" t="s">
        <v>121</v>
      </c>
      <c r="F852" s="49" t="s">
        <v>193</v>
      </c>
      <c r="G852" s="49" t="s">
        <v>194</v>
      </c>
      <c r="H852" s="51" t="s">
        <v>362</v>
      </c>
      <c r="I852" s="49" t="s">
        <v>299</v>
      </c>
      <c r="J852" s="52"/>
      <c r="L852" s="49" t="s">
        <v>273</v>
      </c>
      <c r="AU852" s="85"/>
    </row>
    <row r="853" spans="3:67" s="51" customFormat="1">
      <c r="J853" s="52"/>
      <c r="AU853" s="95"/>
    </row>
    <row r="854" spans="3:67">
      <c r="F854" s="49" t="s">
        <v>193</v>
      </c>
      <c r="G854" s="49" t="s">
        <v>194</v>
      </c>
      <c r="H854" s="92" t="s">
        <v>380</v>
      </c>
      <c r="J854" s="52"/>
      <c r="L854" s="49" t="s">
        <v>273</v>
      </c>
      <c r="AU854" s="49"/>
    </row>
    <row r="855" spans="3:67">
      <c r="F855" s="49" t="s">
        <v>193</v>
      </c>
      <c r="G855" s="49" t="s">
        <v>194</v>
      </c>
      <c r="H855" s="92" t="s">
        <v>381</v>
      </c>
      <c r="J855" s="52"/>
      <c r="L855" s="49" t="s">
        <v>273</v>
      </c>
      <c r="AU855" s="49"/>
    </row>
    <row r="856" spans="3:67">
      <c r="F856" s="49" t="s">
        <v>193</v>
      </c>
      <c r="G856" s="49" t="s">
        <v>194</v>
      </c>
      <c r="H856" s="43" t="s">
        <v>382</v>
      </c>
      <c r="J856" s="52"/>
      <c r="L856" s="49" t="s">
        <v>273</v>
      </c>
      <c r="AU856" s="49"/>
    </row>
    <row r="857" spans="3:67">
      <c r="F857" s="49" t="s">
        <v>193</v>
      </c>
      <c r="G857" s="49" t="s">
        <v>194</v>
      </c>
      <c r="H857" s="43" t="s">
        <v>384</v>
      </c>
      <c r="J857" s="52"/>
      <c r="L857" s="49" t="s">
        <v>273</v>
      </c>
      <c r="AU857" s="49"/>
    </row>
    <row r="858" spans="3:67">
      <c r="H858" s="43"/>
      <c r="Y858" s="71"/>
      <c r="Z858" s="71"/>
      <c r="AA858" s="71"/>
      <c r="AB858" s="71"/>
      <c r="AC858" s="71"/>
      <c r="AD858" s="71"/>
      <c r="AE858" s="71"/>
      <c r="AF858" s="71"/>
      <c r="AG858" s="71"/>
      <c r="AH858" s="71"/>
      <c r="AI858" s="71"/>
      <c r="AJ858" s="71"/>
      <c r="AK858" s="71"/>
    </row>
    <row r="859" spans="3:67">
      <c r="C859" s="12" t="s">
        <v>196</v>
      </c>
      <c r="D859" s="12"/>
      <c r="E859" s="12"/>
      <c r="F859" s="12"/>
      <c r="G859" s="12"/>
      <c r="H859" s="96"/>
      <c r="I859" s="12"/>
      <c r="J859" s="12"/>
      <c r="K859" s="12"/>
      <c r="L859" s="12"/>
      <c r="M859" s="12"/>
      <c r="N859" s="12"/>
      <c r="O859" s="12"/>
      <c r="P859" s="12"/>
      <c r="Q859" s="12"/>
      <c r="R859" s="12"/>
      <c r="S859" s="12"/>
      <c r="T859" s="12"/>
      <c r="U859" s="12"/>
      <c r="V859" s="12"/>
      <c r="W859" s="12"/>
      <c r="X859" s="12"/>
      <c r="Y859" s="11"/>
      <c r="Z859" s="11"/>
      <c r="AA859" s="11"/>
      <c r="AB859" s="11"/>
      <c r="AC859" s="11"/>
      <c r="AD859" s="11"/>
      <c r="AE859" s="11"/>
      <c r="AF859" s="11"/>
      <c r="AG859" s="11"/>
      <c r="AH859" s="11"/>
      <c r="AI859" s="11"/>
      <c r="AJ859" s="11"/>
      <c r="AK859" s="11"/>
      <c r="AL859" s="12"/>
      <c r="AM859" s="12"/>
      <c r="AN859" s="12"/>
      <c r="AO859" s="12"/>
      <c r="AP859" s="12"/>
      <c r="AQ859" s="64"/>
      <c r="AR859" s="12"/>
      <c r="AS859" s="12"/>
      <c r="AT859" s="12"/>
      <c r="AU859" s="12"/>
      <c r="AV859" s="12"/>
      <c r="AW859" s="12"/>
      <c r="AX859" s="12"/>
      <c r="AY859" s="12"/>
      <c r="AZ859" s="12"/>
      <c r="BA859" s="12"/>
      <c r="BB859" s="64"/>
      <c r="BC859" s="12"/>
      <c r="BD859" s="12"/>
      <c r="BE859" s="12"/>
      <c r="BF859" s="12"/>
      <c r="BG859" s="12"/>
      <c r="BH859" s="12"/>
      <c r="BI859" s="11"/>
      <c r="BJ859" s="11"/>
      <c r="BK859" s="11"/>
      <c r="BL859" s="11"/>
      <c r="BM859" s="11"/>
      <c r="BN859" s="11"/>
      <c r="BO859" s="11"/>
    </row>
    <row r="860" spans="3:67">
      <c r="D860" s="49" t="s">
        <v>368</v>
      </c>
      <c r="E860" s="49" t="s">
        <v>109</v>
      </c>
      <c r="F860" s="49" t="s">
        <v>193</v>
      </c>
      <c r="G860" s="49" t="s">
        <v>196</v>
      </c>
      <c r="H860" s="43" t="s">
        <v>352</v>
      </c>
      <c r="I860" s="49" t="s">
        <v>299</v>
      </c>
      <c r="J860" s="52"/>
      <c r="L860" s="49" t="s">
        <v>297</v>
      </c>
      <c r="AU860" s="49"/>
    </row>
    <row r="861" spans="3:67">
      <c r="D861" s="49" t="s">
        <v>368</v>
      </c>
      <c r="E861" s="49" t="s">
        <v>112</v>
      </c>
      <c r="F861" s="49" t="s">
        <v>193</v>
      </c>
      <c r="G861" s="49" t="s">
        <v>196</v>
      </c>
      <c r="H861" s="43" t="s">
        <v>352</v>
      </c>
      <c r="I861" s="49" t="s">
        <v>299</v>
      </c>
      <c r="J861" s="52"/>
      <c r="L861" s="49" t="s">
        <v>297</v>
      </c>
      <c r="AU861" s="49"/>
    </row>
    <row r="862" spans="3:67">
      <c r="D862" s="49" t="s">
        <v>368</v>
      </c>
      <c r="E862" s="49" t="s">
        <v>116</v>
      </c>
      <c r="F862" s="49" t="s">
        <v>193</v>
      </c>
      <c r="G862" s="49" t="s">
        <v>196</v>
      </c>
      <c r="H862" s="43" t="s">
        <v>352</v>
      </c>
      <c r="I862" s="49" t="s">
        <v>299</v>
      </c>
      <c r="J862" s="52"/>
      <c r="L862" s="49" t="s">
        <v>297</v>
      </c>
      <c r="AU862" s="49"/>
    </row>
    <row r="863" spans="3:67">
      <c r="D863" s="49" t="s">
        <v>368</v>
      </c>
      <c r="E863" s="49" t="s">
        <v>120</v>
      </c>
      <c r="F863" s="49" t="s">
        <v>193</v>
      </c>
      <c r="G863" s="49" t="s">
        <v>196</v>
      </c>
      <c r="H863" s="43" t="s">
        <v>352</v>
      </c>
      <c r="I863" s="49" t="s">
        <v>299</v>
      </c>
      <c r="J863" s="52"/>
      <c r="L863" s="49" t="s">
        <v>297</v>
      </c>
      <c r="AU863" s="49"/>
    </row>
    <row r="864" spans="3:67">
      <c r="D864" s="49" t="s">
        <v>368</v>
      </c>
      <c r="E864" s="49" t="s">
        <v>113</v>
      </c>
      <c r="F864" s="49" t="s">
        <v>193</v>
      </c>
      <c r="G864" s="49" t="s">
        <v>196</v>
      </c>
      <c r="H864" s="43" t="s">
        <v>352</v>
      </c>
      <c r="I864" s="49" t="s">
        <v>299</v>
      </c>
      <c r="J864" s="52"/>
      <c r="L864" s="49" t="s">
        <v>297</v>
      </c>
      <c r="AU864" s="49"/>
    </row>
    <row r="865" spans="4:47">
      <c r="D865" s="49" t="s">
        <v>368</v>
      </c>
      <c r="E865" s="49" t="s">
        <v>128</v>
      </c>
      <c r="F865" s="49" t="s">
        <v>193</v>
      </c>
      <c r="G865" s="49" t="s">
        <v>196</v>
      </c>
      <c r="H865" s="43" t="s">
        <v>352</v>
      </c>
      <c r="I865" s="49" t="s">
        <v>299</v>
      </c>
      <c r="J865" s="52"/>
      <c r="L865" s="49" t="s">
        <v>297</v>
      </c>
      <c r="AU865" s="49"/>
    </row>
    <row r="866" spans="4:47">
      <c r="D866" s="49" t="s">
        <v>368</v>
      </c>
      <c r="E866" s="49" t="s">
        <v>132</v>
      </c>
      <c r="F866" s="49" t="s">
        <v>193</v>
      </c>
      <c r="G866" s="49" t="s">
        <v>196</v>
      </c>
      <c r="H866" s="43" t="s">
        <v>352</v>
      </c>
      <c r="I866" s="49" t="s">
        <v>299</v>
      </c>
      <c r="J866" s="52"/>
      <c r="L866" s="49" t="s">
        <v>297</v>
      </c>
      <c r="AU866" s="49"/>
    </row>
    <row r="867" spans="4:47">
      <c r="D867" s="49" t="s">
        <v>368</v>
      </c>
      <c r="E867" s="49" t="s">
        <v>121</v>
      </c>
      <c r="F867" s="49" t="s">
        <v>193</v>
      </c>
      <c r="G867" s="49" t="s">
        <v>196</v>
      </c>
      <c r="H867" s="43" t="s">
        <v>352</v>
      </c>
      <c r="I867" s="49" t="s">
        <v>299</v>
      </c>
      <c r="J867" s="52"/>
      <c r="L867" s="49" t="s">
        <v>297</v>
      </c>
      <c r="AU867" s="49"/>
    </row>
    <row r="868" spans="4:47">
      <c r="D868" s="49" t="s">
        <v>368</v>
      </c>
      <c r="E868" s="49" t="s">
        <v>109</v>
      </c>
      <c r="F868" s="49" t="s">
        <v>193</v>
      </c>
      <c r="G868" s="49" t="s">
        <v>196</v>
      </c>
      <c r="H868" s="43" t="s">
        <v>317</v>
      </c>
      <c r="I868" s="49" t="s">
        <v>299</v>
      </c>
      <c r="J868" s="52"/>
      <c r="L868" s="49" t="s">
        <v>297</v>
      </c>
      <c r="Y868" s="50">
        <f>((((Inp_CostIndices!Y$11-1)*Inp_CostIndices!Y$70+1)^Cal_Adjustments!$J$27)*(Inp_CostIndices!Y$44^Cal_Adjustments!$M$27)+((Inp_CostIndices!Y$22^Cal_Adjustments!$K$27)-1))</f>
        <v>1.0200221326201895</v>
      </c>
      <c r="Z868" s="50">
        <f>((((Inp_CostIndices!Z$11-1)*Inp_CostIndices!Z$70+1)^Cal_Adjustments!$J$27)*(Inp_CostIndices!Z$44^Cal_Adjustments!$M$27)+((Inp_CostIndices!Z$22^Cal_Adjustments!$K$27)-1))</f>
        <v>1.019359915444789</v>
      </c>
      <c r="AA868" s="50">
        <f>((((Inp_CostIndices!AA$11-1)*Inp_CostIndices!AA$70+1)^Cal_Adjustments!$J$27)*(Inp_CostIndices!AA$44^Cal_Adjustments!$M$27)+((Inp_CostIndices!AA$22^Cal_Adjustments!$K$27)-1))</f>
        <v>1.0190629929601704</v>
      </c>
      <c r="AB868" s="50">
        <f>((((Inp_CostIndices!AB$11-1)*Inp_CostIndices!AB$70+1)^Cal_Adjustments!$J$27)*(Inp_CostIndices!AB$44^Cal_Adjustments!$M$27)+((Inp_CostIndices!AB$22^Cal_Adjustments!$K$27)-1))</f>
        <v>1.0195033252187946</v>
      </c>
      <c r="AC868" s="50">
        <f>((((Inp_CostIndices!AC$11-1)*Inp_CostIndices!AC$70+1)^Cal_Adjustments!$J$27)*(Inp_CostIndices!AC$44^Cal_Adjustments!$M$27)+((Inp_CostIndices!AC$22^Cal_Adjustments!$K$27)-1))</f>
        <v>1.0207832019308614</v>
      </c>
      <c r="AD868" s="50">
        <f>((((Inp_CostIndices!AD$11-1)*Inp_CostIndices!AD$70+1)^Cal_Adjustments!$J$27)*(Inp_CostIndices!AD$44^Cal_Adjustments!$M$27)+((Inp_CostIndices!AD$22^Cal_Adjustments!$K$27)-1))</f>
        <v>1.0202032395043961</v>
      </c>
      <c r="AE868" s="50">
        <f>((((Inp_CostIndices!AE$11-1)*Inp_CostIndices!AE$70+1)^Cal_Adjustments!$J$27)*(Inp_CostIndices!AE$44^Cal_Adjustments!$M$27)+((Inp_CostIndices!AE$22^Cal_Adjustments!$K$27)-1))</f>
        <v>1.0197825532482687</v>
      </c>
      <c r="AF868" s="50">
        <f>((((Inp_CostIndices!AF$11-1)*Inp_CostIndices!AF$70+1)^Cal_Adjustments!$J$27)*(Inp_CostIndices!AF$44^Cal_Adjustments!$M$27)+((Inp_CostIndices!AF$22^Cal_Adjustments!$K$27)-1))</f>
        <v>1.0197825532482687</v>
      </c>
      <c r="AG868" s="50">
        <f>((((Inp_CostIndices!AG$11-1)*Inp_CostIndices!AG$70+1)^Cal_Adjustments!$J$27)*(Inp_CostIndices!AG$44^Cal_Adjustments!$M$27)+((Inp_CostIndices!AG$22^Cal_Adjustments!$K$27)-1))</f>
        <v>1.0197825532482687</v>
      </c>
      <c r="AH868" s="50">
        <f>((((Inp_CostIndices!AH$11-1)*Inp_CostIndices!AH$70+1)^Cal_Adjustments!$J$27)*(Inp_CostIndices!AH$44^Cal_Adjustments!$M$27)+((Inp_CostIndices!AH$22^Cal_Adjustments!$K$27)-1))</f>
        <v>1.0197825532482687</v>
      </c>
      <c r="AI868" s="50">
        <f>((((Inp_CostIndices!AI$11-1)*Inp_CostIndices!AI$70+1)^Cal_Adjustments!$J$27)*(Inp_CostIndices!AI$44^Cal_Adjustments!$M$27)+((Inp_CostIndices!AI$22^Cal_Adjustments!$K$27)-1))</f>
        <v>1.0197825532482687</v>
      </c>
      <c r="AJ868" s="50">
        <f>((((Inp_CostIndices!AJ$11-1)*Inp_CostIndices!AJ$70+1)^Cal_Adjustments!$J$27)*(Inp_CostIndices!AJ$44^Cal_Adjustments!$M$27)+((Inp_CostIndices!AJ$22^Cal_Adjustments!$K$27)-1))</f>
        <v>1.0197825532482687</v>
      </c>
      <c r="AK868" s="50">
        <f>((((Inp_CostIndices!AK$11-1)*Inp_CostIndices!AK$70+1)^Cal_Adjustments!$J$27)*(Inp_CostIndices!AK$44^Cal_Adjustments!$M$27)+((Inp_CostIndices!AK$22^Cal_Adjustments!$K$27)-1))</f>
        <v>1.0197825532482687</v>
      </c>
      <c r="AU868" s="49"/>
    </row>
    <row r="869" spans="4:47">
      <c r="D869" s="49" t="s">
        <v>368</v>
      </c>
      <c r="E869" s="49" t="s">
        <v>112</v>
      </c>
      <c r="F869" s="49" t="s">
        <v>193</v>
      </c>
      <c r="G869" s="49" t="s">
        <v>196</v>
      </c>
      <c r="H869" s="43" t="s">
        <v>317</v>
      </c>
      <c r="I869" s="49" t="s">
        <v>299</v>
      </c>
      <c r="J869" s="52"/>
      <c r="L869" s="49" t="s">
        <v>297</v>
      </c>
      <c r="Y869" s="50">
        <f>((((Inp_CostIndices!Y$12-1)*Inp_CostIndices!Y$70+1)^Cal_Adjustments!$J$27)*(Inp_CostIndices!Y$45^Cal_Adjustments!$M$27)+((Inp_CostIndices!Y$23^Cal_Adjustments!$K$27)-1))</f>
        <v>1.3224822716543805</v>
      </c>
      <c r="Z869" s="50">
        <f>((((Inp_CostIndices!Z$12-1)*Inp_CostIndices!Z$70+1)^Cal_Adjustments!$J$27)*(Inp_CostIndices!Z$45^Cal_Adjustments!$M$27)+((Inp_CostIndices!Z$23^Cal_Adjustments!$K$27)-1))</f>
        <v>1.3118152623167085</v>
      </c>
      <c r="AA869" s="50">
        <f>((((Inp_CostIndices!AA$12-1)*Inp_CostIndices!AA$70+1)^Cal_Adjustments!$J$27)*(Inp_CostIndices!AA$45^Cal_Adjustments!$M$27)+((Inp_CostIndices!AA$23^Cal_Adjustments!$K$27)-1))</f>
        <v>1.3050754934851003</v>
      </c>
      <c r="AB869" s="50">
        <f>((((Inp_CostIndices!AB$12-1)*Inp_CostIndices!AB$70+1)^Cal_Adjustments!$J$27)*(Inp_CostIndices!AB$45^Cal_Adjustments!$M$27)+((Inp_CostIndices!AB$23^Cal_Adjustments!$K$27)-1))</f>
        <v>1.3130856832967379</v>
      </c>
      <c r="AC869" s="50">
        <f>((((Inp_CostIndices!AC$12-1)*Inp_CostIndices!AC$70+1)^Cal_Adjustments!$J$27)*(Inp_CostIndices!AC$45^Cal_Adjustments!$M$27)+((Inp_CostIndices!AC$23^Cal_Adjustments!$K$27)-1))</f>
        <v>1.3368265871895024</v>
      </c>
      <c r="AD869" s="50">
        <f>((((Inp_CostIndices!AD$12-1)*Inp_CostIndices!AD$70+1)^Cal_Adjustments!$J$27)*(Inp_CostIndices!AD$45^Cal_Adjustments!$M$27)+((Inp_CostIndices!AD$23^Cal_Adjustments!$K$27)-1))</f>
        <v>1.3292224361921423</v>
      </c>
      <c r="AE869" s="50">
        <f>((((Inp_CostIndices!AE$12-1)*Inp_CostIndices!AE$70+1)^Cal_Adjustments!$J$27)*(Inp_CostIndices!AE$45^Cal_Adjustments!$M$27)+((Inp_CostIndices!AE$23^Cal_Adjustments!$K$27)-1))</f>
        <v>1.3192037474607337</v>
      </c>
      <c r="AF869" s="50">
        <f>((((Inp_CostIndices!AF$12-1)*Inp_CostIndices!AF$70+1)^Cal_Adjustments!$J$27)*(Inp_CostIndices!AF$45^Cal_Adjustments!$M$27)+((Inp_CostIndices!AF$23^Cal_Adjustments!$K$27)-1))</f>
        <v>1.3192037474607337</v>
      </c>
      <c r="AG869" s="50">
        <f>((((Inp_CostIndices!AG$12-1)*Inp_CostIndices!AG$70+1)^Cal_Adjustments!$J$27)*(Inp_CostIndices!AG$45^Cal_Adjustments!$M$27)+((Inp_CostIndices!AG$23^Cal_Adjustments!$K$27)-1))</f>
        <v>1.3192037474607337</v>
      </c>
      <c r="AH869" s="50">
        <f>((((Inp_CostIndices!AH$12-1)*Inp_CostIndices!AH$70+1)^Cal_Adjustments!$J$27)*(Inp_CostIndices!AH$45^Cal_Adjustments!$M$27)+((Inp_CostIndices!AH$23^Cal_Adjustments!$K$27)-1))</f>
        <v>1.3192037474607337</v>
      </c>
      <c r="AI869" s="50">
        <f>((((Inp_CostIndices!AI$12-1)*Inp_CostIndices!AI$70+1)^Cal_Adjustments!$J$27)*(Inp_CostIndices!AI$45^Cal_Adjustments!$M$27)+((Inp_CostIndices!AI$23^Cal_Adjustments!$K$27)-1))</f>
        <v>1.3192037474607337</v>
      </c>
      <c r="AJ869" s="50">
        <f>((((Inp_CostIndices!AJ$12-1)*Inp_CostIndices!AJ$70+1)^Cal_Adjustments!$J$27)*(Inp_CostIndices!AJ$45^Cal_Adjustments!$M$27)+((Inp_CostIndices!AJ$23^Cal_Adjustments!$K$27)-1))</f>
        <v>1.3192037474607337</v>
      </c>
      <c r="AK869" s="50">
        <f>((((Inp_CostIndices!AK$12-1)*Inp_CostIndices!AK$70+1)^Cal_Adjustments!$J$27)*(Inp_CostIndices!AK$45^Cal_Adjustments!$M$27)+((Inp_CostIndices!AK$23^Cal_Adjustments!$K$27)-1))</f>
        <v>1.3192037474607337</v>
      </c>
      <c r="AU869" s="49"/>
    </row>
    <row r="870" spans="4:47">
      <c r="D870" s="49" t="s">
        <v>368</v>
      </c>
      <c r="E870" s="49" t="s">
        <v>116</v>
      </c>
      <c r="F870" s="49" t="s">
        <v>193</v>
      </c>
      <c r="G870" s="49" t="s">
        <v>196</v>
      </c>
      <c r="H870" s="43" t="s">
        <v>317</v>
      </c>
      <c r="I870" s="49" t="s">
        <v>299</v>
      </c>
      <c r="J870" s="52"/>
      <c r="L870" s="49" t="s">
        <v>297</v>
      </c>
      <c r="Y870" s="50">
        <f>((((Inp_CostIndices!Y$13-1)*Inp_CostIndices!Y$70+1)^Cal_Adjustments!$J$27)*(Inp_CostIndices!Y$47^Cal_Adjustments!$M$27)+((Inp_CostIndices!Y$24^Cal_Adjustments!$K$27)-1))</f>
        <v>1</v>
      </c>
      <c r="Z870" s="50">
        <f>((((Inp_CostIndices!Z$13-1)*Inp_CostIndices!Z$70+1)^Cal_Adjustments!$J$27)*(Inp_CostIndices!Z$47^Cal_Adjustments!$M$27)+((Inp_CostIndices!Z$24^Cal_Adjustments!$K$27)-1))</f>
        <v>1</v>
      </c>
      <c r="AA870" s="50">
        <f>((((Inp_CostIndices!AA$13-1)*Inp_CostIndices!AA$70+1)^Cal_Adjustments!$J$27)*(Inp_CostIndices!AA$47^Cal_Adjustments!$M$27)+((Inp_CostIndices!AA$24^Cal_Adjustments!$K$27)-1))</f>
        <v>1</v>
      </c>
      <c r="AB870" s="50">
        <f>((((Inp_CostIndices!AB$13-1)*Inp_CostIndices!AB$70+1)^Cal_Adjustments!$J$27)*(Inp_CostIndices!AB$47^Cal_Adjustments!$M$27)+((Inp_CostIndices!AB$24^Cal_Adjustments!$K$27)-1))</f>
        <v>1</v>
      </c>
      <c r="AC870" s="50">
        <f>((((Inp_CostIndices!AC$13-1)*Inp_CostIndices!AC$70+1)^Cal_Adjustments!$J$27)*(Inp_CostIndices!AC$47^Cal_Adjustments!$M$27)+((Inp_CostIndices!AC$24^Cal_Adjustments!$K$27)-1))</f>
        <v>1</v>
      </c>
      <c r="AD870" s="50">
        <f>((((Inp_CostIndices!AD$13-1)*Inp_CostIndices!AD$70+1)^Cal_Adjustments!$J$27)*(Inp_CostIndices!AD$47^Cal_Adjustments!$M$27)+((Inp_CostIndices!AD$24^Cal_Adjustments!$K$27)-1))</f>
        <v>1</v>
      </c>
      <c r="AE870" s="50">
        <f>((((Inp_CostIndices!AE$13-1)*Inp_CostIndices!AE$70+1)^Cal_Adjustments!$J$27)*(Inp_CostIndices!AE$47^Cal_Adjustments!$M$27)+((Inp_CostIndices!AE$24^Cal_Adjustments!$K$27)-1))</f>
        <v>1</v>
      </c>
      <c r="AF870" s="50">
        <f>((((Inp_CostIndices!AF$13-1)*Inp_CostIndices!AF$70+1)^Cal_Adjustments!$J$27)*(Inp_CostIndices!AF$47^Cal_Adjustments!$M$27)+((Inp_CostIndices!AF$24^Cal_Adjustments!$K$27)-1))</f>
        <v>1</v>
      </c>
      <c r="AG870" s="50">
        <f>((((Inp_CostIndices!AG$13-1)*Inp_CostIndices!AG$70+1)^Cal_Adjustments!$J$27)*(Inp_CostIndices!AG$47^Cal_Adjustments!$M$27)+((Inp_CostIndices!AG$24^Cal_Adjustments!$K$27)-1))</f>
        <v>1</v>
      </c>
      <c r="AH870" s="50">
        <f>((((Inp_CostIndices!AH$13-1)*Inp_CostIndices!AH$70+1)^Cal_Adjustments!$J$27)*(Inp_CostIndices!AH$47^Cal_Adjustments!$M$27)+((Inp_CostIndices!AH$24^Cal_Adjustments!$K$27)-1))</f>
        <v>1</v>
      </c>
      <c r="AI870" s="50">
        <f>((((Inp_CostIndices!AI$13-1)*Inp_CostIndices!AI$70+1)^Cal_Adjustments!$J$27)*(Inp_CostIndices!AI$47^Cal_Adjustments!$M$27)+((Inp_CostIndices!AI$24^Cal_Adjustments!$K$27)-1))</f>
        <v>1</v>
      </c>
      <c r="AJ870" s="50">
        <f>((((Inp_CostIndices!AJ$13-1)*Inp_CostIndices!AJ$70+1)^Cal_Adjustments!$J$27)*(Inp_CostIndices!AJ$47^Cal_Adjustments!$M$27)+((Inp_CostIndices!AJ$24^Cal_Adjustments!$K$27)-1))</f>
        <v>1</v>
      </c>
      <c r="AK870" s="50">
        <f>((((Inp_CostIndices!AK$13-1)*Inp_CostIndices!AK$70+1)^Cal_Adjustments!$J$27)*(Inp_CostIndices!AK$47^Cal_Adjustments!$M$27)+((Inp_CostIndices!AK$24^Cal_Adjustments!$K$27)-1))</f>
        <v>1</v>
      </c>
      <c r="AU870" s="49"/>
    </row>
    <row r="871" spans="4:47">
      <c r="D871" s="49" t="s">
        <v>368</v>
      </c>
      <c r="E871" s="49" t="s">
        <v>120</v>
      </c>
      <c r="F871" s="49" t="s">
        <v>193</v>
      </c>
      <c r="G871" s="49" t="s">
        <v>196</v>
      </c>
      <c r="H871" s="43" t="s">
        <v>317</v>
      </c>
      <c r="I871" s="49" t="s">
        <v>299</v>
      </c>
      <c r="J871" s="52"/>
      <c r="L871" s="49" t="s">
        <v>297</v>
      </c>
      <c r="Y871" s="50">
        <f>((((Inp_CostIndices!Y$14-1)*Inp_CostIndices!Y$70+1)^Cal_Adjustments!$J$27)*(Inp_CostIndices!Y$47^Cal_Adjustments!$M$27)+((Inp_CostIndices!Y$25^Cal_Adjustments!$K$27)-1))</f>
        <v>1</v>
      </c>
      <c r="Z871" s="50">
        <f>((((Inp_CostIndices!Z$14-1)*Inp_CostIndices!Z$70+1)^Cal_Adjustments!$J$27)*(Inp_CostIndices!Z$47^Cal_Adjustments!$M$27)+((Inp_CostIndices!Z$25^Cal_Adjustments!$K$27)-1))</f>
        <v>1</v>
      </c>
      <c r="AA871" s="50">
        <f>((((Inp_CostIndices!AA$14-1)*Inp_CostIndices!AA$70+1)^Cal_Adjustments!$J$27)*(Inp_CostIndices!AA$47^Cal_Adjustments!$M$27)+((Inp_CostIndices!AA$25^Cal_Adjustments!$K$27)-1))</f>
        <v>1</v>
      </c>
      <c r="AB871" s="50">
        <f>((((Inp_CostIndices!AB$14-1)*Inp_CostIndices!AB$70+1)^Cal_Adjustments!$J$27)*(Inp_CostIndices!AB$47^Cal_Adjustments!$M$27)+((Inp_CostIndices!AB$25^Cal_Adjustments!$K$27)-1))</f>
        <v>1</v>
      </c>
      <c r="AC871" s="50">
        <f>((((Inp_CostIndices!AC$14-1)*Inp_CostIndices!AC$70+1)^Cal_Adjustments!$J$27)*(Inp_CostIndices!AC$47^Cal_Adjustments!$M$27)+((Inp_CostIndices!AC$25^Cal_Adjustments!$K$27)-1))</f>
        <v>1</v>
      </c>
      <c r="AD871" s="50">
        <f>((((Inp_CostIndices!AD$14-1)*Inp_CostIndices!AD$70+1)^Cal_Adjustments!$J$27)*(Inp_CostIndices!AD$47^Cal_Adjustments!$M$27)+((Inp_CostIndices!AD$25^Cal_Adjustments!$K$27)-1))</f>
        <v>1</v>
      </c>
      <c r="AE871" s="50">
        <f>((((Inp_CostIndices!AE$14-1)*Inp_CostIndices!AE$70+1)^Cal_Adjustments!$J$27)*(Inp_CostIndices!AE$47^Cal_Adjustments!$M$27)+((Inp_CostIndices!AE$25^Cal_Adjustments!$K$27)-1))</f>
        <v>1</v>
      </c>
      <c r="AF871" s="50">
        <f>((((Inp_CostIndices!AF$14-1)*Inp_CostIndices!AF$70+1)^Cal_Adjustments!$J$27)*(Inp_CostIndices!AF$47^Cal_Adjustments!$M$27)+((Inp_CostIndices!AF$25^Cal_Adjustments!$K$27)-1))</f>
        <v>1</v>
      </c>
      <c r="AG871" s="50">
        <f>((((Inp_CostIndices!AG$14-1)*Inp_CostIndices!AG$70+1)^Cal_Adjustments!$J$27)*(Inp_CostIndices!AG$47^Cal_Adjustments!$M$27)+((Inp_CostIndices!AG$25^Cal_Adjustments!$K$27)-1))</f>
        <v>1</v>
      </c>
      <c r="AH871" s="50">
        <f>((((Inp_CostIndices!AH$14-1)*Inp_CostIndices!AH$70+1)^Cal_Adjustments!$J$27)*(Inp_CostIndices!AH$47^Cal_Adjustments!$M$27)+((Inp_CostIndices!AH$25^Cal_Adjustments!$K$27)-1))</f>
        <v>1</v>
      </c>
      <c r="AI871" s="50">
        <f>((((Inp_CostIndices!AI$14-1)*Inp_CostIndices!AI$70+1)^Cal_Adjustments!$J$27)*(Inp_CostIndices!AI$47^Cal_Adjustments!$M$27)+((Inp_CostIndices!AI$25^Cal_Adjustments!$K$27)-1))</f>
        <v>1</v>
      </c>
      <c r="AJ871" s="50">
        <f>((((Inp_CostIndices!AJ$14-1)*Inp_CostIndices!AJ$70+1)^Cal_Adjustments!$J$27)*(Inp_CostIndices!AJ$47^Cal_Adjustments!$M$27)+((Inp_CostIndices!AJ$25^Cal_Adjustments!$K$27)-1))</f>
        <v>1</v>
      </c>
      <c r="AK871" s="50">
        <f>((((Inp_CostIndices!AK$14-1)*Inp_CostIndices!AK$70+1)^Cal_Adjustments!$J$27)*(Inp_CostIndices!AK$47^Cal_Adjustments!$M$27)+((Inp_CostIndices!AK$25^Cal_Adjustments!$K$27)-1))</f>
        <v>1</v>
      </c>
      <c r="AU871" s="49"/>
    </row>
    <row r="872" spans="4:47">
      <c r="D872" s="49" t="s">
        <v>368</v>
      </c>
      <c r="E872" s="49" t="s">
        <v>113</v>
      </c>
      <c r="F872" s="49" t="s">
        <v>193</v>
      </c>
      <c r="G872" s="49" t="s">
        <v>196</v>
      </c>
      <c r="H872" s="43" t="s">
        <v>317</v>
      </c>
      <c r="I872" s="49" t="s">
        <v>299</v>
      </c>
      <c r="J872" s="52"/>
      <c r="L872" s="49" t="s">
        <v>297</v>
      </c>
      <c r="Y872" s="50">
        <f>((((Inp_CostIndices!Y$15-1)*Inp_CostIndices!Y$70+1)^Cal_Adjustments!$J$27)*(Inp_CostIndices!Y$48^Cal_Adjustments!$M$27)+((Inp_CostIndices!Y$26^Cal_Adjustments!$K$27)-1))</f>
        <v>1</v>
      </c>
      <c r="Z872" s="50">
        <f>((((Inp_CostIndices!Z$15-1)*Inp_CostIndices!Z$70+1)^Cal_Adjustments!$J$27)*(Inp_CostIndices!Z$48^Cal_Adjustments!$M$27)+((Inp_CostIndices!Z$26^Cal_Adjustments!$K$27)-1))</f>
        <v>1</v>
      </c>
      <c r="AA872" s="50">
        <f>((((Inp_CostIndices!AA$15-1)*Inp_CostIndices!AA$70+1)^Cal_Adjustments!$J$27)*(Inp_CostIndices!AA$48^Cal_Adjustments!$M$27)+((Inp_CostIndices!AA$26^Cal_Adjustments!$K$27)-1))</f>
        <v>1</v>
      </c>
      <c r="AB872" s="50">
        <f>((((Inp_CostIndices!AB$15-1)*Inp_CostIndices!AB$70+1)^Cal_Adjustments!$J$27)*(Inp_CostIndices!AB$48^Cal_Adjustments!$M$27)+((Inp_CostIndices!AB$26^Cal_Adjustments!$K$27)-1))</f>
        <v>1</v>
      </c>
      <c r="AC872" s="50">
        <f>((((Inp_CostIndices!AC$15-1)*Inp_CostIndices!AC$70+1)^Cal_Adjustments!$J$27)*(Inp_CostIndices!AC$48^Cal_Adjustments!$M$27)+((Inp_CostIndices!AC$26^Cal_Adjustments!$K$27)-1))</f>
        <v>1</v>
      </c>
      <c r="AD872" s="50">
        <f>((((Inp_CostIndices!AD$15-1)*Inp_CostIndices!AD$70+1)^Cal_Adjustments!$J$27)*(Inp_CostIndices!AD$48^Cal_Adjustments!$M$27)+((Inp_CostIndices!AD$26^Cal_Adjustments!$K$27)-1))</f>
        <v>1</v>
      </c>
      <c r="AE872" s="50">
        <f>((((Inp_CostIndices!AE$15-1)*Inp_CostIndices!AE$70+1)^Cal_Adjustments!$J$27)*(Inp_CostIndices!AE$48^Cal_Adjustments!$M$27)+((Inp_CostIndices!AE$26^Cal_Adjustments!$K$27)-1))</f>
        <v>1</v>
      </c>
      <c r="AF872" s="50">
        <f>((((Inp_CostIndices!AF$15-1)*Inp_CostIndices!AF$70+1)^Cal_Adjustments!$J$27)*(Inp_CostIndices!AF$48^Cal_Adjustments!$M$27)+((Inp_CostIndices!AF$26^Cal_Adjustments!$K$27)-1))</f>
        <v>1</v>
      </c>
      <c r="AG872" s="50">
        <f>((((Inp_CostIndices!AG$15-1)*Inp_CostIndices!AG$70+1)^Cal_Adjustments!$J$27)*(Inp_CostIndices!AG$48^Cal_Adjustments!$M$27)+((Inp_CostIndices!AG$26^Cal_Adjustments!$K$27)-1))</f>
        <v>1</v>
      </c>
      <c r="AH872" s="50">
        <f>((((Inp_CostIndices!AH$15-1)*Inp_CostIndices!AH$70+1)^Cal_Adjustments!$J$27)*(Inp_CostIndices!AH$48^Cal_Adjustments!$M$27)+((Inp_CostIndices!AH$26^Cal_Adjustments!$K$27)-1))</f>
        <v>1</v>
      </c>
      <c r="AI872" s="50">
        <f>((((Inp_CostIndices!AI$15-1)*Inp_CostIndices!AI$70+1)^Cal_Adjustments!$J$27)*(Inp_CostIndices!AI$48^Cal_Adjustments!$M$27)+((Inp_CostIndices!AI$26^Cal_Adjustments!$K$27)-1))</f>
        <v>1</v>
      </c>
      <c r="AJ872" s="50">
        <f>((((Inp_CostIndices!AJ$15-1)*Inp_CostIndices!AJ$70+1)^Cal_Adjustments!$J$27)*(Inp_CostIndices!AJ$48^Cal_Adjustments!$M$27)+((Inp_CostIndices!AJ$26^Cal_Adjustments!$K$27)-1))</f>
        <v>1</v>
      </c>
      <c r="AK872" s="50">
        <f>((((Inp_CostIndices!AK$15-1)*Inp_CostIndices!AK$70+1)^Cal_Adjustments!$J$27)*(Inp_CostIndices!AK$48^Cal_Adjustments!$M$27)+((Inp_CostIndices!AK$26^Cal_Adjustments!$K$27)-1))</f>
        <v>1</v>
      </c>
      <c r="AU872" s="49"/>
    </row>
    <row r="873" spans="4:47">
      <c r="D873" s="49" t="s">
        <v>368</v>
      </c>
      <c r="E873" s="49" t="s">
        <v>128</v>
      </c>
      <c r="F873" s="49" t="s">
        <v>193</v>
      </c>
      <c r="G873" s="49" t="s">
        <v>196</v>
      </c>
      <c r="H873" s="43" t="s">
        <v>317</v>
      </c>
      <c r="I873" s="49" t="s">
        <v>299</v>
      </c>
      <c r="J873" s="52"/>
      <c r="L873" s="49" t="s">
        <v>297</v>
      </c>
      <c r="Y873" s="50">
        <f>((((Inp_CostIndices!Y$16-1)*Inp_CostIndices!Y$70+1)^Cal_Adjustments!$J$27)*(Inp_CostIndices!Y$49^Cal_Adjustments!$M$27)+((Inp_CostIndices!Y$27^Cal_Adjustments!$K$27)-1))</f>
        <v>1</v>
      </c>
      <c r="Z873" s="50">
        <f>((((Inp_CostIndices!Z$16-1)*Inp_CostIndices!Z$70+1)^Cal_Adjustments!$J$27)*(Inp_CostIndices!Z$49^Cal_Adjustments!$M$27)+((Inp_CostIndices!Z$27^Cal_Adjustments!$K$27)-1))</f>
        <v>1</v>
      </c>
      <c r="AA873" s="50">
        <f>((((Inp_CostIndices!AA$16-1)*Inp_CostIndices!AA$70+1)^Cal_Adjustments!$J$27)*(Inp_CostIndices!AA$49^Cal_Adjustments!$M$27)+((Inp_CostIndices!AA$27^Cal_Adjustments!$K$27)-1))</f>
        <v>1</v>
      </c>
      <c r="AB873" s="50">
        <f>((((Inp_CostIndices!AB$16-1)*Inp_CostIndices!AB$70+1)^Cal_Adjustments!$J$27)*(Inp_CostIndices!AB$49^Cal_Adjustments!$M$27)+((Inp_CostIndices!AB$27^Cal_Adjustments!$K$27)-1))</f>
        <v>1</v>
      </c>
      <c r="AC873" s="50">
        <f>((((Inp_CostIndices!AC$16-1)*Inp_CostIndices!AC$70+1)^Cal_Adjustments!$J$27)*(Inp_CostIndices!AC$49^Cal_Adjustments!$M$27)+((Inp_CostIndices!AC$27^Cal_Adjustments!$K$27)-1))</f>
        <v>1</v>
      </c>
      <c r="AD873" s="50">
        <f>((((Inp_CostIndices!AD$16-1)*Inp_CostIndices!AD$70+1)^Cal_Adjustments!$J$27)*(Inp_CostIndices!AD$49^Cal_Adjustments!$M$27)+((Inp_CostIndices!AD$27^Cal_Adjustments!$K$27)-1))</f>
        <v>1</v>
      </c>
      <c r="AE873" s="50">
        <f>((((Inp_CostIndices!AE$16-1)*Inp_CostIndices!AE$70+1)^Cal_Adjustments!$J$27)*(Inp_CostIndices!AE$49^Cal_Adjustments!$M$27)+((Inp_CostIndices!AE$27^Cal_Adjustments!$K$27)-1))</f>
        <v>1</v>
      </c>
      <c r="AF873" s="50">
        <f>((((Inp_CostIndices!AF$16-1)*Inp_CostIndices!AF$70+1)^Cal_Adjustments!$J$27)*(Inp_CostIndices!AF$49^Cal_Adjustments!$M$27)+((Inp_CostIndices!AF$27^Cal_Adjustments!$K$27)-1))</f>
        <v>1</v>
      </c>
      <c r="AG873" s="50">
        <f>((((Inp_CostIndices!AG$16-1)*Inp_CostIndices!AG$70+1)^Cal_Adjustments!$J$27)*(Inp_CostIndices!AG$49^Cal_Adjustments!$M$27)+((Inp_CostIndices!AG$27^Cal_Adjustments!$K$27)-1))</f>
        <v>1</v>
      </c>
      <c r="AH873" s="50">
        <f>((((Inp_CostIndices!AH$16-1)*Inp_CostIndices!AH$70+1)^Cal_Adjustments!$J$27)*(Inp_CostIndices!AH$49^Cal_Adjustments!$M$27)+((Inp_CostIndices!AH$27^Cal_Adjustments!$K$27)-1))</f>
        <v>1</v>
      </c>
      <c r="AI873" s="50">
        <f>((((Inp_CostIndices!AI$16-1)*Inp_CostIndices!AI$70+1)^Cal_Adjustments!$J$27)*(Inp_CostIndices!AI$49^Cal_Adjustments!$M$27)+((Inp_CostIndices!AI$27^Cal_Adjustments!$K$27)-1))</f>
        <v>1</v>
      </c>
      <c r="AJ873" s="50">
        <f>((((Inp_CostIndices!AJ$16-1)*Inp_CostIndices!AJ$70+1)^Cal_Adjustments!$J$27)*(Inp_CostIndices!AJ$49^Cal_Adjustments!$M$27)+((Inp_CostIndices!AJ$27^Cal_Adjustments!$K$27)-1))</f>
        <v>1</v>
      </c>
      <c r="AK873" s="50">
        <f>((((Inp_CostIndices!AK$16-1)*Inp_CostIndices!AK$70+1)^Cal_Adjustments!$J$27)*(Inp_CostIndices!AK$49^Cal_Adjustments!$M$27)+((Inp_CostIndices!AK$27^Cal_Adjustments!$K$27)-1))</f>
        <v>1</v>
      </c>
      <c r="AU873" s="49"/>
    </row>
    <row r="874" spans="4:47">
      <c r="D874" s="49" t="s">
        <v>368</v>
      </c>
      <c r="E874" s="49" t="s">
        <v>132</v>
      </c>
      <c r="F874" s="49" t="s">
        <v>193</v>
      </c>
      <c r="G874" s="49" t="s">
        <v>196</v>
      </c>
      <c r="H874" s="43" t="s">
        <v>317</v>
      </c>
      <c r="I874" s="49" t="s">
        <v>299</v>
      </c>
      <c r="J874" s="52"/>
      <c r="L874" s="49" t="s">
        <v>297</v>
      </c>
      <c r="Y874" s="50">
        <f>((((Inp_CostIndices!Y$17-1)*Inp_CostIndices!Y$70+1)^Cal_Adjustments!$J$27)*(Inp_CostIndices!Y$50^Cal_Adjustments!$M$27)+((Inp_CostIndices!Y$28^Cal_Adjustments!$K$27)-1))</f>
        <v>1.1468070083138586</v>
      </c>
      <c r="Z874" s="50">
        <f>((((Inp_CostIndices!Z$17-1)*Inp_CostIndices!Z$70+1)^Cal_Adjustments!$J$27)*(Inp_CostIndices!Z$50^Cal_Adjustments!$M$27)+((Inp_CostIndices!Z$28^Cal_Adjustments!$K$27)-1))</f>
        <v>1.1492829647003553</v>
      </c>
      <c r="AA874" s="50">
        <f>((((Inp_CostIndices!AA$17-1)*Inp_CostIndices!AA$70+1)^Cal_Adjustments!$J$27)*(Inp_CostIndices!AA$50^Cal_Adjustments!$M$27)+((Inp_CostIndices!AA$28^Cal_Adjustments!$K$27)-1))</f>
        <v>1.1400466620295</v>
      </c>
      <c r="AB874" s="50">
        <f>((((Inp_CostIndices!AB$17-1)*Inp_CostIndices!AB$70+1)^Cal_Adjustments!$J$27)*(Inp_CostIndices!AB$50^Cal_Adjustments!$M$27)+((Inp_CostIndices!AB$28^Cal_Adjustments!$K$27)-1))</f>
        <v>1.1352014611853805</v>
      </c>
      <c r="AC874" s="50">
        <f>((((Inp_CostIndices!AC$17-1)*Inp_CostIndices!AC$70+1)^Cal_Adjustments!$J$27)*(Inp_CostIndices!AC$50^Cal_Adjustments!$M$27)+((Inp_CostIndices!AC$28^Cal_Adjustments!$K$27)-1))</f>
        <v>1.1513622801019645</v>
      </c>
      <c r="AD874" s="50">
        <f>((((Inp_CostIndices!AD$17-1)*Inp_CostIndices!AD$70+1)^Cal_Adjustments!$J$27)*(Inp_CostIndices!AD$50^Cal_Adjustments!$M$27)+((Inp_CostIndices!AD$28^Cal_Adjustments!$K$27)-1))</f>
        <v>1.1488125223895536</v>
      </c>
      <c r="AE874" s="50">
        <f>((((Inp_CostIndices!AE$17-1)*Inp_CostIndices!AE$70+1)^Cal_Adjustments!$J$27)*(Inp_CostIndices!AE$50^Cal_Adjustments!$M$27)+((Inp_CostIndices!AE$28^Cal_Adjustments!$K$27)-1))</f>
        <v>1.1449411429220471</v>
      </c>
      <c r="AF874" s="50">
        <f>((((Inp_CostIndices!AF$17-1)*Inp_CostIndices!AF$70+1)^Cal_Adjustments!$J$27)*(Inp_CostIndices!AF$50^Cal_Adjustments!$M$27)+((Inp_CostIndices!AF$28^Cal_Adjustments!$K$27)-1))</f>
        <v>1.1449411429220471</v>
      </c>
      <c r="AG874" s="50">
        <f>((((Inp_CostIndices!AG$17-1)*Inp_CostIndices!AG$70+1)^Cal_Adjustments!$J$27)*(Inp_CostIndices!AG$50^Cal_Adjustments!$M$27)+((Inp_CostIndices!AG$28^Cal_Adjustments!$K$27)-1))</f>
        <v>1.1449411429220471</v>
      </c>
      <c r="AH874" s="50">
        <f>((((Inp_CostIndices!AH$17-1)*Inp_CostIndices!AH$70+1)^Cal_Adjustments!$J$27)*(Inp_CostIndices!AH$50^Cal_Adjustments!$M$27)+((Inp_CostIndices!AH$28^Cal_Adjustments!$K$27)-1))</f>
        <v>1.1449411429220471</v>
      </c>
      <c r="AI874" s="50">
        <f>((((Inp_CostIndices!AI$17-1)*Inp_CostIndices!AI$70+1)^Cal_Adjustments!$J$27)*(Inp_CostIndices!AI$50^Cal_Adjustments!$M$27)+((Inp_CostIndices!AI$28^Cal_Adjustments!$K$27)-1))</f>
        <v>1.1449411429220471</v>
      </c>
      <c r="AJ874" s="50">
        <f>((((Inp_CostIndices!AJ$17-1)*Inp_CostIndices!AJ$70+1)^Cal_Adjustments!$J$27)*(Inp_CostIndices!AJ$50^Cal_Adjustments!$M$27)+((Inp_CostIndices!AJ$28^Cal_Adjustments!$K$27)-1))</f>
        <v>1.1449411429220471</v>
      </c>
      <c r="AK874" s="50">
        <f>((((Inp_CostIndices!AK$17-1)*Inp_CostIndices!AK$70+1)^Cal_Adjustments!$J$27)*(Inp_CostIndices!AK$50^Cal_Adjustments!$M$27)+((Inp_CostIndices!AK$28^Cal_Adjustments!$K$27)-1))</f>
        <v>1.1449411429220471</v>
      </c>
      <c r="AU874" s="49"/>
    </row>
    <row r="875" spans="4:47">
      <c r="D875" s="49" t="s">
        <v>368</v>
      </c>
      <c r="E875" s="49" t="s">
        <v>121</v>
      </c>
      <c r="F875" s="49" t="s">
        <v>193</v>
      </c>
      <c r="G875" s="49" t="s">
        <v>196</v>
      </c>
      <c r="H875" s="43" t="s">
        <v>317</v>
      </c>
      <c r="I875" s="49" t="s">
        <v>299</v>
      </c>
      <c r="J875" s="52"/>
      <c r="L875" s="49" t="s">
        <v>297</v>
      </c>
      <c r="Y875" s="50">
        <f>((((Inp_CostIndices!Y$18-1)*Inp_CostIndices!Y$70+1)^Cal_Adjustments!$J$27)*(Inp_CostIndices!Y$51^Cal_Adjustments!$M$27)+((Inp_CostIndices!Y$29^Cal_Adjustments!$K$27)-1))</f>
        <v>1</v>
      </c>
      <c r="Z875" s="50">
        <f>((((Inp_CostIndices!Z$18-1)*Inp_CostIndices!Z$70+1)^Cal_Adjustments!$J$27)*(Inp_CostIndices!Z$51^Cal_Adjustments!$M$27)+((Inp_CostIndices!Z$29^Cal_Adjustments!$K$27)-1))</f>
        <v>1</v>
      </c>
      <c r="AA875" s="50">
        <f>((((Inp_CostIndices!AA$18-1)*Inp_CostIndices!AA$70+1)^Cal_Adjustments!$J$27)*(Inp_CostIndices!AA$51^Cal_Adjustments!$M$27)+((Inp_CostIndices!AA$29^Cal_Adjustments!$K$27)-1))</f>
        <v>1</v>
      </c>
      <c r="AB875" s="50">
        <f>((((Inp_CostIndices!AB$18-1)*Inp_CostIndices!AB$70+1)^Cal_Adjustments!$J$27)*(Inp_CostIndices!AB$51^Cal_Adjustments!$M$27)+((Inp_CostIndices!AB$29^Cal_Adjustments!$K$27)-1))</f>
        <v>1</v>
      </c>
      <c r="AC875" s="50">
        <f>((((Inp_CostIndices!AC$18-1)*Inp_CostIndices!AC$70+1)^Cal_Adjustments!$J$27)*(Inp_CostIndices!AC$51^Cal_Adjustments!$M$27)+((Inp_CostIndices!AC$29^Cal_Adjustments!$K$27)-1))</f>
        <v>1</v>
      </c>
      <c r="AD875" s="50">
        <f>((((Inp_CostIndices!AD$18-1)*Inp_CostIndices!AD$70+1)^Cal_Adjustments!$J$27)*(Inp_CostIndices!AD$51^Cal_Adjustments!$M$27)+((Inp_CostIndices!AD$29^Cal_Adjustments!$K$27)-1))</f>
        <v>1</v>
      </c>
      <c r="AE875" s="50">
        <f>((((Inp_CostIndices!AE$18-1)*Inp_CostIndices!AE$70+1)^Cal_Adjustments!$J$27)*(Inp_CostIndices!AE$51^Cal_Adjustments!$M$27)+((Inp_CostIndices!AE$29^Cal_Adjustments!$K$27)-1))</f>
        <v>1</v>
      </c>
      <c r="AF875" s="50">
        <f>((((Inp_CostIndices!AF$18-1)*Inp_CostIndices!AF$70+1)^Cal_Adjustments!$J$27)*(Inp_CostIndices!AF$51^Cal_Adjustments!$M$27)+((Inp_CostIndices!AF$29^Cal_Adjustments!$K$27)-1))</f>
        <v>1</v>
      </c>
      <c r="AG875" s="50">
        <f>((((Inp_CostIndices!AG$18-1)*Inp_CostIndices!AG$70+1)^Cal_Adjustments!$J$27)*(Inp_CostIndices!AG$51^Cal_Adjustments!$M$27)+((Inp_CostIndices!AG$29^Cal_Adjustments!$K$27)-1))</f>
        <v>1</v>
      </c>
      <c r="AH875" s="50">
        <f>((((Inp_CostIndices!AH$18-1)*Inp_CostIndices!AH$70+1)^Cal_Adjustments!$J$27)*(Inp_CostIndices!AH$51^Cal_Adjustments!$M$27)+((Inp_CostIndices!AH$29^Cal_Adjustments!$K$27)-1))</f>
        <v>1</v>
      </c>
      <c r="AI875" s="50">
        <f>((((Inp_CostIndices!AI$18-1)*Inp_CostIndices!AI$70+1)^Cal_Adjustments!$J$27)*(Inp_CostIndices!AI$51^Cal_Adjustments!$M$27)+((Inp_CostIndices!AI$29^Cal_Adjustments!$K$27)-1))</f>
        <v>1</v>
      </c>
      <c r="AJ875" s="50">
        <f>((((Inp_CostIndices!AJ$18-1)*Inp_CostIndices!AJ$70+1)^Cal_Adjustments!$J$27)*(Inp_CostIndices!AJ$51^Cal_Adjustments!$M$27)+((Inp_CostIndices!AJ$29^Cal_Adjustments!$K$27)-1))</f>
        <v>1</v>
      </c>
      <c r="AK875" s="50">
        <f>((((Inp_CostIndices!AK$18-1)*Inp_CostIndices!AK$70+1)^Cal_Adjustments!$J$27)*(Inp_CostIndices!AK$51^Cal_Adjustments!$M$27)+((Inp_CostIndices!AK$29^Cal_Adjustments!$K$27)-1))</f>
        <v>1</v>
      </c>
      <c r="AU875" s="49"/>
    </row>
    <row r="876" spans="4:47">
      <c r="D876" s="49" t="s">
        <v>368</v>
      </c>
      <c r="E876" s="49" t="s">
        <v>109</v>
      </c>
      <c r="F876" s="49" t="s">
        <v>193</v>
      </c>
      <c r="G876" s="49" t="s">
        <v>196</v>
      </c>
      <c r="H876" s="43" t="s">
        <v>318</v>
      </c>
      <c r="I876" s="49" t="s">
        <v>299</v>
      </c>
      <c r="J876" s="52"/>
      <c r="L876" s="49" t="s">
        <v>297</v>
      </c>
      <c r="Y876" s="50">
        <f>((((Inp_CostIndices!Y$11-1)*Inp_CostIndices!Y$70+1)^Cal_Adjustments!$J$27)*(Inp_CostIndices!Y$44^Cal_Adjustments!$M$27)+((Inp_CostIndices!Y$22^Cal_Adjustments!$K$27)-1))</f>
        <v>1.0200221326201895</v>
      </c>
      <c r="Z876" s="50">
        <f>((((Inp_CostIndices!Z$11-1)*Inp_CostIndices!Z$70+1)^Cal_Adjustments!$J$27)*(Inp_CostIndices!Z$44^Cal_Adjustments!$M$27)+((Inp_CostIndices!Z$22^Cal_Adjustments!$K$27)-1))</f>
        <v>1.019359915444789</v>
      </c>
      <c r="AA876" s="50">
        <f>((((Inp_CostIndices!AA$11-1)*Inp_CostIndices!AA$70+1)^Cal_Adjustments!$J$27)*(Inp_CostIndices!AA$44^Cal_Adjustments!$M$27)+((Inp_CostIndices!AA$22^Cal_Adjustments!$K$27)-1))</f>
        <v>1.0190629929601704</v>
      </c>
      <c r="AB876" s="50">
        <f>((((Inp_CostIndices!AB$11-1)*Inp_CostIndices!AB$70+1)^Cal_Adjustments!$J$27)*(Inp_CostIndices!AB$44^Cal_Adjustments!$M$27)+((Inp_CostIndices!AB$22^Cal_Adjustments!$K$27)-1))</f>
        <v>1.0195033252187946</v>
      </c>
      <c r="AC876" s="50">
        <f>((((Inp_CostIndices!AC$11-1)*Inp_CostIndices!AC$70+1)^Cal_Adjustments!$J$27)*(Inp_CostIndices!AC$44^Cal_Adjustments!$M$27)+((Inp_CostIndices!AC$22^Cal_Adjustments!$K$27)-1))</f>
        <v>1.0207832019308614</v>
      </c>
      <c r="AD876" s="50">
        <f>((((Inp_CostIndices!AD$11-1)*Inp_CostIndices!AD$70+1)^Cal_Adjustments!$J$27)*(Inp_CostIndices!AD$44^Cal_Adjustments!$M$27)+((Inp_CostIndices!AD$22^Cal_Adjustments!$K$27)-1))</f>
        <v>1.0202032395043961</v>
      </c>
      <c r="AE876" s="50">
        <f>((((Inp_CostIndices!AE$11-1)*Inp_CostIndices!AE$70+1)^Cal_Adjustments!$J$27)*(Inp_CostIndices!AE$44^Cal_Adjustments!$M$27)+((Inp_CostIndices!AE$22^Cal_Adjustments!$K$27)-1))</f>
        <v>1.0197825532482687</v>
      </c>
      <c r="AF876" s="50">
        <f>((((Inp_CostIndices!AF$11-1)*Inp_CostIndices!AF$70+1)^Cal_Adjustments!$J$27)*(Inp_CostIndices!AF$44^Cal_Adjustments!$M$27)+((Inp_CostIndices!AF$22^Cal_Adjustments!$K$27)-1))</f>
        <v>1.0197825532482687</v>
      </c>
      <c r="AG876" s="50">
        <f>((((Inp_CostIndices!AG$11-1)*Inp_CostIndices!AG$70+1)^Cal_Adjustments!$J$27)*(Inp_CostIndices!AG$44^Cal_Adjustments!$M$27)+((Inp_CostIndices!AG$22^Cal_Adjustments!$K$27)-1))</f>
        <v>1.0197825532482687</v>
      </c>
      <c r="AH876" s="50">
        <f>((((Inp_CostIndices!AH$11-1)*Inp_CostIndices!AH$70+1)^Cal_Adjustments!$J$27)*(Inp_CostIndices!AH$44^Cal_Adjustments!$M$27)+((Inp_CostIndices!AH$22^Cal_Adjustments!$K$27)-1))</f>
        <v>1.0197825532482687</v>
      </c>
      <c r="AI876" s="50">
        <f>((((Inp_CostIndices!AI$11-1)*Inp_CostIndices!AI$70+1)^Cal_Adjustments!$J$27)*(Inp_CostIndices!AI$44^Cal_Adjustments!$M$27)+((Inp_CostIndices!AI$22^Cal_Adjustments!$K$27)-1))</f>
        <v>1.0197825532482687</v>
      </c>
      <c r="AJ876" s="50">
        <f>((((Inp_CostIndices!AJ$11-1)*Inp_CostIndices!AJ$70+1)^Cal_Adjustments!$J$27)*(Inp_CostIndices!AJ$44^Cal_Adjustments!$M$27)+((Inp_CostIndices!AJ$22^Cal_Adjustments!$K$27)-1))</f>
        <v>1.0197825532482687</v>
      </c>
      <c r="AK876" s="50">
        <f>((((Inp_CostIndices!AK$11-1)*Inp_CostIndices!AK$70+1)^Cal_Adjustments!$J$27)*(Inp_CostIndices!AK$44^Cal_Adjustments!$M$27)+((Inp_CostIndices!AK$22^Cal_Adjustments!$K$27)-1))</f>
        <v>1.0197825532482687</v>
      </c>
      <c r="AU876" s="49"/>
    </row>
    <row r="877" spans="4:47">
      <c r="D877" s="49" t="s">
        <v>368</v>
      </c>
      <c r="E877" s="49" t="s">
        <v>112</v>
      </c>
      <c r="F877" s="49" t="s">
        <v>193</v>
      </c>
      <c r="G877" s="49" t="s">
        <v>196</v>
      </c>
      <c r="H877" s="43" t="s">
        <v>318</v>
      </c>
      <c r="I877" s="49" t="s">
        <v>299</v>
      </c>
      <c r="J877" s="52"/>
      <c r="L877" s="49" t="s">
        <v>297</v>
      </c>
      <c r="Y877" s="50">
        <f>((((Inp_CostIndices!Y$12-1)*Inp_CostIndices!Y$70+1)^Cal_Adjustments!$J$27)*(Inp_CostIndices!Y$45^Cal_Adjustments!$M$27)+((Inp_CostIndices!Y$23^Cal_Adjustments!$K$27)-1))</f>
        <v>1.3224822716543805</v>
      </c>
      <c r="Z877" s="50">
        <f>((((Inp_CostIndices!Z$12-1)*Inp_CostIndices!Z$70+1)^Cal_Adjustments!$J$27)*(Inp_CostIndices!Z$45^Cal_Adjustments!$M$27)+((Inp_CostIndices!Z$23^Cal_Adjustments!$K$27)-1))</f>
        <v>1.3118152623167085</v>
      </c>
      <c r="AA877" s="50">
        <f>((((Inp_CostIndices!AA$12-1)*Inp_CostIndices!AA$70+1)^Cal_Adjustments!$J$27)*(Inp_CostIndices!AA$45^Cal_Adjustments!$M$27)+((Inp_CostIndices!AA$23^Cal_Adjustments!$K$27)-1))</f>
        <v>1.3050754934851003</v>
      </c>
      <c r="AB877" s="50">
        <f>((((Inp_CostIndices!AB$12-1)*Inp_CostIndices!AB$70+1)^Cal_Adjustments!$J$27)*(Inp_CostIndices!AB$45^Cal_Adjustments!$M$27)+((Inp_CostIndices!AB$23^Cal_Adjustments!$K$27)-1))</f>
        <v>1.3130856832967379</v>
      </c>
      <c r="AC877" s="50">
        <f>((((Inp_CostIndices!AC$12-1)*Inp_CostIndices!AC$70+1)^Cal_Adjustments!$J$27)*(Inp_CostIndices!AC$45^Cal_Adjustments!$M$27)+((Inp_CostIndices!AC$23^Cal_Adjustments!$K$27)-1))</f>
        <v>1.3368265871895024</v>
      </c>
      <c r="AD877" s="50">
        <f>((((Inp_CostIndices!AD$12-1)*Inp_CostIndices!AD$70+1)^Cal_Adjustments!$J$27)*(Inp_CostIndices!AD$45^Cal_Adjustments!$M$27)+((Inp_CostIndices!AD$23^Cal_Adjustments!$K$27)-1))</f>
        <v>1.3292224361921423</v>
      </c>
      <c r="AE877" s="50">
        <f>((((Inp_CostIndices!AE$12-1)*Inp_CostIndices!AE$70+1)^Cal_Adjustments!$J$27)*(Inp_CostIndices!AE$45^Cal_Adjustments!$M$27)+((Inp_CostIndices!AE$23^Cal_Adjustments!$K$27)-1))</f>
        <v>1.3192037474607337</v>
      </c>
      <c r="AF877" s="50">
        <f>((((Inp_CostIndices!AF$12-1)*Inp_CostIndices!AF$70+1)^Cal_Adjustments!$J$27)*(Inp_CostIndices!AF$45^Cal_Adjustments!$M$27)+((Inp_CostIndices!AF$23^Cal_Adjustments!$K$27)-1))</f>
        <v>1.3192037474607337</v>
      </c>
      <c r="AG877" s="50">
        <f>((((Inp_CostIndices!AG$12-1)*Inp_CostIndices!AG$70+1)^Cal_Adjustments!$J$27)*(Inp_CostIndices!AG$45^Cal_Adjustments!$M$27)+((Inp_CostIndices!AG$23^Cal_Adjustments!$K$27)-1))</f>
        <v>1.3192037474607337</v>
      </c>
      <c r="AH877" s="50">
        <f>((((Inp_CostIndices!AH$12-1)*Inp_CostIndices!AH$70+1)^Cal_Adjustments!$J$27)*(Inp_CostIndices!AH$45^Cal_Adjustments!$M$27)+((Inp_CostIndices!AH$23^Cal_Adjustments!$K$27)-1))</f>
        <v>1.3192037474607337</v>
      </c>
      <c r="AI877" s="50">
        <f>((((Inp_CostIndices!AI$12-1)*Inp_CostIndices!AI$70+1)^Cal_Adjustments!$J$27)*(Inp_CostIndices!AI$45^Cal_Adjustments!$M$27)+((Inp_CostIndices!AI$23^Cal_Adjustments!$K$27)-1))</f>
        <v>1.3192037474607337</v>
      </c>
      <c r="AJ877" s="50">
        <f>((((Inp_CostIndices!AJ$12-1)*Inp_CostIndices!AJ$70+1)^Cal_Adjustments!$J$27)*(Inp_CostIndices!AJ$45^Cal_Adjustments!$M$27)+((Inp_CostIndices!AJ$23^Cal_Adjustments!$K$27)-1))</f>
        <v>1.3192037474607337</v>
      </c>
      <c r="AK877" s="50">
        <f>((((Inp_CostIndices!AK$12-1)*Inp_CostIndices!AK$70+1)^Cal_Adjustments!$J$27)*(Inp_CostIndices!AK$45^Cal_Adjustments!$M$27)+((Inp_CostIndices!AK$23^Cal_Adjustments!$K$27)-1))</f>
        <v>1.3192037474607337</v>
      </c>
      <c r="AU877" s="49"/>
    </row>
    <row r="878" spans="4:47">
      <c r="D878" s="49" t="s">
        <v>368</v>
      </c>
      <c r="E878" s="49" t="s">
        <v>116</v>
      </c>
      <c r="F878" s="49" t="s">
        <v>193</v>
      </c>
      <c r="G878" s="49" t="s">
        <v>196</v>
      </c>
      <c r="H878" s="43" t="s">
        <v>318</v>
      </c>
      <c r="I878" s="49" t="s">
        <v>299</v>
      </c>
      <c r="J878" s="52"/>
      <c r="L878" s="49" t="s">
        <v>297</v>
      </c>
      <c r="Y878" s="50">
        <f>((((Inp_CostIndices!Y$13-1)*Inp_CostIndices!Y$70+1)^Cal_Adjustments!$J$27)*(Inp_CostIndices!Y$47^Cal_Adjustments!$M$27)+((Inp_CostIndices!Y$24^Cal_Adjustments!$K$27)-1))</f>
        <v>1</v>
      </c>
      <c r="Z878" s="50">
        <f>((((Inp_CostIndices!Z$13-1)*Inp_CostIndices!Z$70+1)^Cal_Adjustments!$J$27)*(Inp_CostIndices!Z$47^Cal_Adjustments!$M$27)+((Inp_CostIndices!Z$24^Cal_Adjustments!$K$27)-1))</f>
        <v>1</v>
      </c>
      <c r="AA878" s="50">
        <f>((((Inp_CostIndices!AA$13-1)*Inp_CostIndices!AA$70+1)^Cal_Adjustments!$J$27)*(Inp_CostIndices!AA$47^Cal_Adjustments!$M$27)+((Inp_CostIndices!AA$24^Cal_Adjustments!$K$27)-1))</f>
        <v>1</v>
      </c>
      <c r="AB878" s="50">
        <f>((((Inp_CostIndices!AB$13-1)*Inp_CostIndices!AB$70+1)^Cal_Adjustments!$J$27)*(Inp_CostIndices!AB$47^Cal_Adjustments!$M$27)+((Inp_CostIndices!AB$24^Cal_Adjustments!$K$27)-1))</f>
        <v>1</v>
      </c>
      <c r="AC878" s="50">
        <f>((((Inp_CostIndices!AC$13-1)*Inp_CostIndices!AC$70+1)^Cal_Adjustments!$J$27)*(Inp_CostIndices!AC$47^Cal_Adjustments!$M$27)+((Inp_CostIndices!AC$24^Cal_Adjustments!$K$27)-1))</f>
        <v>1</v>
      </c>
      <c r="AD878" s="50">
        <f>((((Inp_CostIndices!AD$13-1)*Inp_CostIndices!AD$70+1)^Cal_Adjustments!$J$27)*(Inp_CostIndices!AD$47^Cal_Adjustments!$M$27)+((Inp_CostIndices!AD$24^Cal_Adjustments!$K$27)-1))</f>
        <v>1</v>
      </c>
      <c r="AE878" s="50">
        <f>((((Inp_CostIndices!AE$13-1)*Inp_CostIndices!AE$70+1)^Cal_Adjustments!$J$27)*(Inp_CostIndices!AE$47^Cal_Adjustments!$M$27)+((Inp_CostIndices!AE$24^Cal_Adjustments!$K$27)-1))</f>
        <v>1</v>
      </c>
      <c r="AF878" s="50">
        <f>((((Inp_CostIndices!AF$13-1)*Inp_CostIndices!AF$70+1)^Cal_Adjustments!$J$27)*(Inp_CostIndices!AF$47^Cal_Adjustments!$M$27)+((Inp_CostIndices!AF$24^Cal_Adjustments!$K$27)-1))</f>
        <v>1</v>
      </c>
      <c r="AG878" s="50">
        <f>((((Inp_CostIndices!AG$13-1)*Inp_CostIndices!AG$70+1)^Cal_Adjustments!$J$27)*(Inp_CostIndices!AG$47^Cal_Adjustments!$M$27)+((Inp_CostIndices!AG$24^Cal_Adjustments!$K$27)-1))</f>
        <v>1</v>
      </c>
      <c r="AH878" s="50">
        <f>((((Inp_CostIndices!AH$13-1)*Inp_CostIndices!AH$70+1)^Cal_Adjustments!$J$27)*(Inp_CostIndices!AH$47^Cal_Adjustments!$M$27)+((Inp_CostIndices!AH$24^Cal_Adjustments!$K$27)-1))</f>
        <v>1</v>
      </c>
      <c r="AI878" s="50">
        <f>((((Inp_CostIndices!AI$13-1)*Inp_CostIndices!AI$70+1)^Cal_Adjustments!$J$27)*(Inp_CostIndices!AI$47^Cal_Adjustments!$M$27)+((Inp_CostIndices!AI$24^Cal_Adjustments!$K$27)-1))</f>
        <v>1</v>
      </c>
      <c r="AJ878" s="50">
        <f>((((Inp_CostIndices!AJ$13-1)*Inp_CostIndices!AJ$70+1)^Cal_Adjustments!$J$27)*(Inp_CostIndices!AJ$47^Cal_Adjustments!$M$27)+((Inp_CostIndices!AJ$24^Cal_Adjustments!$K$27)-1))</f>
        <v>1</v>
      </c>
      <c r="AK878" s="50">
        <f>((((Inp_CostIndices!AK$13-1)*Inp_CostIndices!AK$70+1)^Cal_Adjustments!$J$27)*(Inp_CostIndices!AK$47^Cal_Adjustments!$M$27)+((Inp_CostIndices!AK$24^Cal_Adjustments!$K$27)-1))</f>
        <v>1</v>
      </c>
      <c r="AU878" s="49"/>
    </row>
    <row r="879" spans="4:47">
      <c r="D879" s="49" t="s">
        <v>368</v>
      </c>
      <c r="E879" s="49" t="s">
        <v>120</v>
      </c>
      <c r="F879" s="49" t="s">
        <v>193</v>
      </c>
      <c r="G879" s="49" t="s">
        <v>196</v>
      </c>
      <c r="H879" s="43" t="s">
        <v>318</v>
      </c>
      <c r="I879" s="49" t="s">
        <v>299</v>
      </c>
      <c r="J879" s="52"/>
      <c r="L879" s="49" t="s">
        <v>297</v>
      </c>
      <c r="Y879" s="50">
        <f>((((Inp_CostIndices!Y$14-1)*Inp_CostIndices!Y$70+1)^Cal_Adjustments!$J$27)*(Inp_CostIndices!Y$47^Cal_Adjustments!$M$27)+((Inp_CostIndices!Y$25^Cal_Adjustments!$K$27)-1))</f>
        <v>1</v>
      </c>
      <c r="Z879" s="50">
        <f>((((Inp_CostIndices!Z$14-1)*Inp_CostIndices!Z$70+1)^Cal_Adjustments!$J$27)*(Inp_CostIndices!Z$47^Cal_Adjustments!$M$27)+((Inp_CostIndices!Z$25^Cal_Adjustments!$K$27)-1))</f>
        <v>1</v>
      </c>
      <c r="AA879" s="50">
        <f>((((Inp_CostIndices!AA$14-1)*Inp_CostIndices!AA$70+1)^Cal_Adjustments!$J$27)*(Inp_CostIndices!AA$47^Cal_Adjustments!$M$27)+((Inp_CostIndices!AA$25^Cal_Adjustments!$K$27)-1))</f>
        <v>1</v>
      </c>
      <c r="AB879" s="50">
        <f>((((Inp_CostIndices!AB$14-1)*Inp_CostIndices!AB$70+1)^Cal_Adjustments!$J$27)*(Inp_CostIndices!AB$47^Cal_Adjustments!$M$27)+((Inp_CostIndices!AB$25^Cal_Adjustments!$K$27)-1))</f>
        <v>1</v>
      </c>
      <c r="AC879" s="50">
        <f>((((Inp_CostIndices!AC$14-1)*Inp_CostIndices!AC$70+1)^Cal_Adjustments!$J$27)*(Inp_CostIndices!AC$47^Cal_Adjustments!$M$27)+((Inp_CostIndices!AC$25^Cal_Adjustments!$K$27)-1))</f>
        <v>1</v>
      </c>
      <c r="AD879" s="50">
        <f>((((Inp_CostIndices!AD$14-1)*Inp_CostIndices!AD$70+1)^Cal_Adjustments!$J$27)*(Inp_CostIndices!AD$47^Cal_Adjustments!$M$27)+((Inp_CostIndices!AD$25^Cal_Adjustments!$K$27)-1))</f>
        <v>1</v>
      </c>
      <c r="AE879" s="50">
        <f>((((Inp_CostIndices!AE$14-1)*Inp_CostIndices!AE$70+1)^Cal_Adjustments!$J$27)*(Inp_CostIndices!AE$47^Cal_Adjustments!$M$27)+((Inp_CostIndices!AE$25^Cal_Adjustments!$K$27)-1))</f>
        <v>1</v>
      </c>
      <c r="AF879" s="50">
        <f>((((Inp_CostIndices!AF$14-1)*Inp_CostIndices!AF$70+1)^Cal_Adjustments!$J$27)*(Inp_CostIndices!AF$47^Cal_Adjustments!$M$27)+((Inp_CostIndices!AF$25^Cal_Adjustments!$K$27)-1))</f>
        <v>1</v>
      </c>
      <c r="AG879" s="50">
        <f>((((Inp_CostIndices!AG$14-1)*Inp_CostIndices!AG$70+1)^Cal_Adjustments!$J$27)*(Inp_CostIndices!AG$47^Cal_Adjustments!$M$27)+((Inp_CostIndices!AG$25^Cal_Adjustments!$K$27)-1))</f>
        <v>1</v>
      </c>
      <c r="AH879" s="50">
        <f>((((Inp_CostIndices!AH$14-1)*Inp_CostIndices!AH$70+1)^Cal_Adjustments!$J$27)*(Inp_CostIndices!AH$47^Cal_Adjustments!$M$27)+((Inp_CostIndices!AH$25^Cal_Adjustments!$K$27)-1))</f>
        <v>1</v>
      </c>
      <c r="AI879" s="50">
        <f>((((Inp_CostIndices!AI$14-1)*Inp_CostIndices!AI$70+1)^Cal_Adjustments!$J$27)*(Inp_CostIndices!AI$47^Cal_Adjustments!$M$27)+((Inp_CostIndices!AI$25^Cal_Adjustments!$K$27)-1))</f>
        <v>1</v>
      </c>
      <c r="AJ879" s="50">
        <f>((((Inp_CostIndices!AJ$14-1)*Inp_CostIndices!AJ$70+1)^Cal_Adjustments!$J$27)*(Inp_CostIndices!AJ$47^Cal_Adjustments!$M$27)+((Inp_CostIndices!AJ$25^Cal_Adjustments!$K$27)-1))</f>
        <v>1</v>
      </c>
      <c r="AK879" s="50">
        <f>((((Inp_CostIndices!AK$14-1)*Inp_CostIndices!AK$70+1)^Cal_Adjustments!$J$27)*(Inp_CostIndices!AK$47^Cal_Adjustments!$M$27)+((Inp_CostIndices!AK$25^Cal_Adjustments!$K$27)-1))</f>
        <v>1</v>
      </c>
      <c r="AU879" s="49"/>
    </row>
    <row r="880" spans="4:47">
      <c r="D880" s="49" t="s">
        <v>368</v>
      </c>
      <c r="E880" s="49" t="s">
        <v>113</v>
      </c>
      <c r="F880" s="49" t="s">
        <v>193</v>
      </c>
      <c r="G880" s="49" t="s">
        <v>196</v>
      </c>
      <c r="H880" s="43" t="s">
        <v>318</v>
      </c>
      <c r="I880" s="49" t="s">
        <v>299</v>
      </c>
      <c r="J880" s="52"/>
      <c r="L880" s="49" t="s">
        <v>297</v>
      </c>
      <c r="Y880" s="50">
        <f>((((Inp_CostIndices!Y$15-1)*Inp_CostIndices!Y$70+1)^Cal_Adjustments!$J$27)*(Inp_CostIndices!Y$48^Cal_Adjustments!$M$27)+((Inp_CostIndices!Y$26^Cal_Adjustments!$K$27)-1))</f>
        <v>1</v>
      </c>
      <c r="Z880" s="50">
        <f>((((Inp_CostIndices!Z$15-1)*Inp_CostIndices!Z$70+1)^Cal_Adjustments!$J$27)*(Inp_CostIndices!Z$48^Cal_Adjustments!$M$27)+((Inp_CostIndices!Z$26^Cal_Adjustments!$K$27)-1))</f>
        <v>1</v>
      </c>
      <c r="AA880" s="50">
        <f>((((Inp_CostIndices!AA$15-1)*Inp_CostIndices!AA$70+1)^Cal_Adjustments!$J$27)*(Inp_CostIndices!AA$48^Cal_Adjustments!$M$27)+((Inp_CostIndices!AA$26^Cal_Adjustments!$K$27)-1))</f>
        <v>1</v>
      </c>
      <c r="AB880" s="50">
        <f>((((Inp_CostIndices!AB$15-1)*Inp_CostIndices!AB$70+1)^Cal_Adjustments!$J$27)*(Inp_CostIndices!AB$48^Cal_Adjustments!$M$27)+((Inp_CostIndices!AB$26^Cal_Adjustments!$K$27)-1))</f>
        <v>1</v>
      </c>
      <c r="AC880" s="50">
        <f>((((Inp_CostIndices!AC$15-1)*Inp_CostIndices!AC$70+1)^Cal_Adjustments!$J$27)*(Inp_CostIndices!AC$48^Cal_Adjustments!$M$27)+((Inp_CostIndices!AC$26^Cal_Adjustments!$K$27)-1))</f>
        <v>1</v>
      </c>
      <c r="AD880" s="50">
        <f>((((Inp_CostIndices!AD$15-1)*Inp_CostIndices!AD$70+1)^Cal_Adjustments!$J$27)*(Inp_CostIndices!AD$48^Cal_Adjustments!$M$27)+((Inp_CostIndices!AD$26^Cal_Adjustments!$K$27)-1))</f>
        <v>1</v>
      </c>
      <c r="AE880" s="50">
        <f>((((Inp_CostIndices!AE$15-1)*Inp_CostIndices!AE$70+1)^Cal_Adjustments!$J$27)*(Inp_CostIndices!AE$48^Cal_Adjustments!$M$27)+((Inp_CostIndices!AE$26^Cal_Adjustments!$K$27)-1))</f>
        <v>1</v>
      </c>
      <c r="AF880" s="50">
        <f>((((Inp_CostIndices!AF$15-1)*Inp_CostIndices!AF$70+1)^Cal_Adjustments!$J$27)*(Inp_CostIndices!AF$48^Cal_Adjustments!$M$27)+((Inp_CostIndices!AF$26^Cal_Adjustments!$K$27)-1))</f>
        <v>1</v>
      </c>
      <c r="AG880" s="50">
        <f>((((Inp_CostIndices!AG$15-1)*Inp_CostIndices!AG$70+1)^Cal_Adjustments!$J$27)*(Inp_CostIndices!AG$48^Cal_Adjustments!$M$27)+((Inp_CostIndices!AG$26^Cal_Adjustments!$K$27)-1))</f>
        <v>1</v>
      </c>
      <c r="AH880" s="50">
        <f>((((Inp_CostIndices!AH$15-1)*Inp_CostIndices!AH$70+1)^Cal_Adjustments!$J$27)*(Inp_CostIndices!AH$48^Cal_Adjustments!$M$27)+((Inp_CostIndices!AH$26^Cal_Adjustments!$K$27)-1))</f>
        <v>1</v>
      </c>
      <c r="AI880" s="50">
        <f>((((Inp_CostIndices!AI$15-1)*Inp_CostIndices!AI$70+1)^Cal_Adjustments!$J$27)*(Inp_CostIndices!AI$48^Cal_Adjustments!$M$27)+((Inp_CostIndices!AI$26^Cal_Adjustments!$K$27)-1))</f>
        <v>1</v>
      </c>
      <c r="AJ880" s="50">
        <f>((((Inp_CostIndices!AJ$15-1)*Inp_CostIndices!AJ$70+1)^Cal_Adjustments!$J$27)*(Inp_CostIndices!AJ$48^Cal_Adjustments!$M$27)+((Inp_CostIndices!AJ$26^Cal_Adjustments!$K$27)-1))</f>
        <v>1</v>
      </c>
      <c r="AK880" s="50">
        <f>((((Inp_CostIndices!AK$15-1)*Inp_CostIndices!AK$70+1)^Cal_Adjustments!$J$27)*(Inp_CostIndices!AK$48^Cal_Adjustments!$M$27)+((Inp_CostIndices!AK$26^Cal_Adjustments!$K$27)-1))</f>
        <v>1</v>
      </c>
      <c r="AU880" s="49"/>
    </row>
    <row r="881" spans="4:47">
      <c r="D881" s="49" t="s">
        <v>368</v>
      </c>
      <c r="E881" s="49" t="s">
        <v>128</v>
      </c>
      <c r="F881" s="49" t="s">
        <v>193</v>
      </c>
      <c r="G881" s="49" t="s">
        <v>196</v>
      </c>
      <c r="H881" s="43" t="s">
        <v>318</v>
      </c>
      <c r="I881" s="49" t="s">
        <v>299</v>
      </c>
      <c r="J881" s="52"/>
      <c r="L881" s="49" t="s">
        <v>297</v>
      </c>
      <c r="Y881" s="50">
        <f>((((Inp_CostIndices!Y$16-1)*Inp_CostIndices!Y$70+1)^Cal_Adjustments!$J$27)*(Inp_CostIndices!Y$49^Cal_Adjustments!$M$27)+((Inp_CostIndices!Y$27^Cal_Adjustments!$K$27)-1))</f>
        <v>1</v>
      </c>
      <c r="Z881" s="50">
        <f>((((Inp_CostIndices!Z$16-1)*Inp_CostIndices!Z$70+1)^Cal_Adjustments!$J$27)*(Inp_CostIndices!Z$49^Cal_Adjustments!$M$27)+((Inp_CostIndices!Z$27^Cal_Adjustments!$K$27)-1))</f>
        <v>1</v>
      </c>
      <c r="AA881" s="50">
        <f>((((Inp_CostIndices!AA$16-1)*Inp_CostIndices!AA$70+1)^Cal_Adjustments!$J$27)*(Inp_CostIndices!AA$49^Cal_Adjustments!$M$27)+((Inp_CostIndices!AA$27^Cal_Adjustments!$K$27)-1))</f>
        <v>1</v>
      </c>
      <c r="AB881" s="50">
        <f>((((Inp_CostIndices!AB$16-1)*Inp_CostIndices!AB$70+1)^Cal_Adjustments!$J$27)*(Inp_CostIndices!AB$49^Cal_Adjustments!$M$27)+((Inp_CostIndices!AB$27^Cal_Adjustments!$K$27)-1))</f>
        <v>1</v>
      </c>
      <c r="AC881" s="50">
        <f>((((Inp_CostIndices!AC$16-1)*Inp_CostIndices!AC$70+1)^Cal_Adjustments!$J$27)*(Inp_CostIndices!AC$49^Cal_Adjustments!$M$27)+((Inp_CostIndices!AC$27^Cal_Adjustments!$K$27)-1))</f>
        <v>1</v>
      </c>
      <c r="AD881" s="50">
        <f>((((Inp_CostIndices!AD$16-1)*Inp_CostIndices!AD$70+1)^Cal_Adjustments!$J$27)*(Inp_CostIndices!AD$49^Cal_Adjustments!$M$27)+((Inp_CostIndices!AD$27^Cal_Adjustments!$K$27)-1))</f>
        <v>1</v>
      </c>
      <c r="AE881" s="50">
        <f>((((Inp_CostIndices!AE$16-1)*Inp_CostIndices!AE$70+1)^Cal_Adjustments!$J$27)*(Inp_CostIndices!AE$49^Cal_Adjustments!$M$27)+((Inp_CostIndices!AE$27^Cal_Adjustments!$K$27)-1))</f>
        <v>1</v>
      </c>
      <c r="AF881" s="50">
        <f>((((Inp_CostIndices!AF$16-1)*Inp_CostIndices!AF$70+1)^Cal_Adjustments!$J$27)*(Inp_CostIndices!AF$49^Cal_Adjustments!$M$27)+((Inp_CostIndices!AF$27^Cal_Adjustments!$K$27)-1))</f>
        <v>1</v>
      </c>
      <c r="AG881" s="50">
        <f>((((Inp_CostIndices!AG$16-1)*Inp_CostIndices!AG$70+1)^Cal_Adjustments!$J$27)*(Inp_CostIndices!AG$49^Cal_Adjustments!$M$27)+((Inp_CostIndices!AG$27^Cal_Adjustments!$K$27)-1))</f>
        <v>1</v>
      </c>
      <c r="AH881" s="50">
        <f>((((Inp_CostIndices!AH$16-1)*Inp_CostIndices!AH$70+1)^Cal_Adjustments!$J$27)*(Inp_CostIndices!AH$49^Cal_Adjustments!$M$27)+((Inp_CostIndices!AH$27^Cal_Adjustments!$K$27)-1))</f>
        <v>1</v>
      </c>
      <c r="AI881" s="50">
        <f>((((Inp_CostIndices!AI$16-1)*Inp_CostIndices!AI$70+1)^Cal_Adjustments!$J$27)*(Inp_CostIndices!AI$49^Cal_Adjustments!$M$27)+((Inp_CostIndices!AI$27^Cal_Adjustments!$K$27)-1))</f>
        <v>1</v>
      </c>
      <c r="AJ881" s="50">
        <f>((((Inp_CostIndices!AJ$16-1)*Inp_CostIndices!AJ$70+1)^Cal_Adjustments!$J$27)*(Inp_CostIndices!AJ$49^Cal_Adjustments!$M$27)+((Inp_CostIndices!AJ$27^Cal_Adjustments!$K$27)-1))</f>
        <v>1</v>
      </c>
      <c r="AK881" s="50">
        <f>((((Inp_CostIndices!AK$16-1)*Inp_CostIndices!AK$70+1)^Cal_Adjustments!$J$27)*(Inp_CostIndices!AK$49^Cal_Adjustments!$M$27)+((Inp_CostIndices!AK$27^Cal_Adjustments!$K$27)-1))</f>
        <v>1</v>
      </c>
      <c r="AU881" s="49"/>
    </row>
    <row r="882" spans="4:47">
      <c r="D882" s="49" t="s">
        <v>368</v>
      </c>
      <c r="E882" s="49" t="s">
        <v>132</v>
      </c>
      <c r="F882" s="49" t="s">
        <v>193</v>
      </c>
      <c r="G882" s="49" t="s">
        <v>196</v>
      </c>
      <c r="H882" s="43" t="s">
        <v>318</v>
      </c>
      <c r="I882" s="49" t="s">
        <v>299</v>
      </c>
      <c r="J882" s="52"/>
      <c r="L882" s="49" t="s">
        <v>297</v>
      </c>
      <c r="Y882" s="50">
        <f>((((Inp_CostIndices!Y$17-1)*Inp_CostIndices!Y$70+1)^Cal_Adjustments!$J$27)*(Inp_CostIndices!Y$50^Cal_Adjustments!$M$27)+((Inp_CostIndices!Y$28^Cal_Adjustments!$K$27)-1))</f>
        <v>1.1468070083138586</v>
      </c>
      <c r="Z882" s="50">
        <f>((((Inp_CostIndices!Z$17-1)*Inp_CostIndices!Z$70+1)^Cal_Adjustments!$J$27)*(Inp_CostIndices!Z$50^Cal_Adjustments!$M$27)+((Inp_CostIndices!Z$28^Cal_Adjustments!$K$27)-1))</f>
        <v>1.1492829647003553</v>
      </c>
      <c r="AA882" s="50">
        <f>((((Inp_CostIndices!AA$17-1)*Inp_CostIndices!AA$70+1)^Cal_Adjustments!$J$27)*(Inp_CostIndices!AA$50^Cal_Adjustments!$M$27)+((Inp_CostIndices!AA$28^Cal_Adjustments!$K$27)-1))</f>
        <v>1.1400466620295</v>
      </c>
      <c r="AB882" s="50">
        <f>((((Inp_CostIndices!AB$17-1)*Inp_CostIndices!AB$70+1)^Cal_Adjustments!$J$27)*(Inp_CostIndices!AB$50^Cal_Adjustments!$M$27)+((Inp_CostIndices!AB$28^Cal_Adjustments!$K$27)-1))</f>
        <v>1.1352014611853805</v>
      </c>
      <c r="AC882" s="50">
        <f>((((Inp_CostIndices!AC$17-1)*Inp_CostIndices!AC$70+1)^Cal_Adjustments!$J$27)*(Inp_CostIndices!AC$50^Cal_Adjustments!$M$27)+((Inp_CostIndices!AC$28^Cal_Adjustments!$K$27)-1))</f>
        <v>1.1513622801019645</v>
      </c>
      <c r="AD882" s="50">
        <f>((((Inp_CostIndices!AD$17-1)*Inp_CostIndices!AD$70+1)^Cal_Adjustments!$J$27)*(Inp_CostIndices!AD$50^Cal_Adjustments!$M$27)+((Inp_CostIndices!AD$28^Cal_Adjustments!$K$27)-1))</f>
        <v>1.1488125223895536</v>
      </c>
      <c r="AE882" s="50">
        <f>((((Inp_CostIndices!AE$17-1)*Inp_CostIndices!AE$70+1)^Cal_Adjustments!$J$27)*(Inp_CostIndices!AE$50^Cal_Adjustments!$M$27)+((Inp_CostIndices!AE$28^Cal_Adjustments!$K$27)-1))</f>
        <v>1.1449411429220471</v>
      </c>
      <c r="AF882" s="50">
        <f>((((Inp_CostIndices!AF$17-1)*Inp_CostIndices!AF$70+1)^Cal_Adjustments!$J$27)*(Inp_CostIndices!AF$50^Cal_Adjustments!$M$27)+((Inp_CostIndices!AF$28^Cal_Adjustments!$K$27)-1))</f>
        <v>1.1449411429220471</v>
      </c>
      <c r="AG882" s="50">
        <f>((((Inp_CostIndices!AG$17-1)*Inp_CostIndices!AG$70+1)^Cal_Adjustments!$J$27)*(Inp_CostIndices!AG$50^Cal_Adjustments!$M$27)+((Inp_CostIndices!AG$28^Cal_Adjustments!$K$27)-1))</f>
        <v>1.1449411429220471</v>
      </c>
      <c r="AH882" s="50">
        <f>((((Inp_CostIndices!AH$17-1)*Inp_CostIndices!AH$70+1)^Cal_Adjustments!$J$27)*(Inp_CostIndices!AH$50^Cal_Adjustments!$M$27)+((Inp_CostIndices!AH$28^Cal_Adjustments!$K$27)-1))</f>
        <v>1.1449411429220471</v>
      </c>
      <c r="AI882" s="50">
        <f>((((Inp_CostIndices!AI$17-1)*Inp_CostIndices!AI$70+1)^Cal_Adjustments!$J$27)*(Inp_CostIndices!AI$50^Cal_Adjustments!$M$27)+((Inp_CostIndices!AI$28^Cal_Adjustments!$K$27)-1))</f>
        <v>1.1449411429220471</v>
      </c>
      <c r="AJ882" s="50">
        <f>((((Inp_CostIndices!AJ$17-1)*Inp_CostIndices!AJ$70+1)^Cal_Adjustments!$J$27)*(Inp_CostIndices!AJ$50^Cal_Adjustments!$M$27)+((Inp_CostIndices!AJ$28^Cal_Adjustments!$K$27)-1))</f>
        <v>1.1449411429220471</v>
      </c>
      <c r="AK882" s="50">
        <f>((((Inp_CostIndices!AK$17-1)*Inp_CostIndices!AK$70+1)^Cal_Adjustments!$J$27)*(Inp_CostIndices!AK$50^Cal_Adjustments!$M$27)+((Inp_CostIndices!AK$28^Cal_Adjustments!$K$27)-1))</f>
        <v>1.1449411429220471</v>
      </c>
      <c r="AU882" s="49"/>
    </row>
    <row r="883" spans="4:47">
      <c r="D883" s="49" t="s">
        <v>368</v>
      </c>
      <c r="E883" s="49" t="s">
        <v>121</v>
      </c>
      <c r="F883" s="49" t="s">
        <v>193</v>
      </c>
      <c r="G883" s="49" t="s">
        <v>196</v>
      </c>
      <c r="H883" s="43" t="s">
        <v>318</v>
      </c>
      <c r="I883" s="49" t="s">
        <v>299</v>
      </c>
      <c r="J883" s="52"/>
      <c r="L883" s="49" t="s">
        <v>297</v>
      </c>
      <c r="Y883" s="50">
        <f>((((Inp_CostIndices!Y$18-1)*Inp_CostIndices!Y$70+1)^Cal_Adjustments!$J$27)*(Inp_CostIndices!Y$51^Cal_Adjustments!$M$27)+((Inp_CostIndices!Y$29^Cal_Adjustments!$K$27)-1))</f>
        <v>1</v>
      </c>
      <c r="Z883" s="50">
        <f>((((Inp_CostIndices!Z$18-1)*Inp_CostIndices!Z$70+1)^Cal_Adjustments!$J$27)*(Inp_CostIndices!Z$51^Cal_Adjustments!$M$27)+((Inp_CostIndices!Z$29^Cal_Adjustments!$K$27)-1))</f>
        <v>1</v>
      </c>
      <c r="AA883" s="50">
        <f>((((Inp_CostIndices!AA$18-1)*Inp_CostIndices!AA$70+1)^Cal_Adjustments!$J$27)*(Inp_CostIndices!AA$51^Cal_Adjustments!$M$27)+((Inp_CostIndices!AA$29^Cal_Adjustments!$K$27)-1))</f>
        <v>1</v>
      </c>
      <c r="AB883" s="50">
        <f>((((Inp_CostIndices!AB$18-1)*Inp_CostIndices!AB$70+1)^Cal_Adjustments!$J$27)*(Inp_CostIndices!AB$51^Cal_Adjustments!$M$27)+((Inp_CostIndices!AB$29^Cal_Adjustments!$K$27)-1))</f>
        <v>1</v>
      </c>
      <c r="AC883" s="50">
        <f>((((Inp_CostIndices!AC$18-1)*Inp_CostIndices!AC$70+1)^Cal_Adjustments!$J$27)*(Inp_CostIndices!AC$51^Cal_Adjustments!$M$27)+((Inp_CostIndices!AC$29^Cal_Adjustments!$K$27)-1))</f>
        <v>1</v>
      </c>
      <c r="AD883" s="50">
        <f>((((Inp_CostIndices!AD$18-1)*Inp_CostIndices!AD$70+1)^Cal_Adjustments!$J$27)*(Inp_CostIndices!AD$51^Cal_Adjustments!$M$27)+((Inp_CostIndices!AD$29^Cal_Adjustments!$K$27)-1))</f>
        <v>1</v>
      </c>
      <c r="AE883" s="50">
        <f>((((Inp_CostIndices!AE$18-1)*Inp_CostIndices!AE$70+1)^Cal_Adjustments!$J$27)*(Inp_CostIndices!AE$51^Cal_Adjustments!$M$27)+((Inp_CostIndices!AE$29^Cal_Adjustments!$K$27)-1))</f>
        <v>1</v>
      </c>
      <c r="AF883" s="50">
        <f>((((Inp_CostIndices!AF$18-1)*Inp_CostIndices!AF$70+1)^Cal_Adjustments!$J$27)*(Inp_CostIndices!AF$51^Cal_Adjustments!$M$27)+((Inp_CostIndices!AF$29^Cal_Adjustments!$K$27)-1))</f>
        <v>1</v>
      </c>
      <c r="AG883" s="50">
        <f>((((Inp_CostIndices!AG$18-1)*Inp_CostIndices!AG$70+1)^Cal_Adjustments!$J$27)*(Inp_CostIndices!AG$51^Cal_Adjustments!$M$27)+((Inp_CostIndices!AG$29^Cal_Adjustments!$K$27)-1))</f>
        <v>1</v>
      </c>
      <c r="AH883" s="50">
        <f>((((Inp_CostIndices!AH$18-1)*Inp_CostIndices!AH$70+1)^Cal_Adjustments!$J$27)*(Inp_CostIndices!AH$51^Cal_Adjustments!$M$27)+((Inp_CostIndices!AH$29^Cal_Adjustments!$K$27)-1))</f>
        <v>1</v>
      </c>
      <c r="AI883" s="50">
        <f>((((Inp_CostIndices!AI$18-1)*Inp_CostIndices!AI$70+1)^Cal_Adjustments!$J$27)*(Inp_CostIndices!AI$51^Cal_Adjustments!$M$27)+((Inp_CostIndices!AI$29^Cal_Adjustments!$K$27)-1))</f>
        <v>1</v>
      </c>
      <c r="AJ883" s="50">
        <f>((((Inp_CostIndices!AJ$18-1)*Inp_CostIndices!AJ$70+1)^Cal_Adjustments!$J$27)*(Inp_CostIndices!AJ$51^Cal_Adjustments!$M$27)+((Inp_CostIndices!AJ$29^Cal_Adjustments!$K$27)-1))</f>
        <v>1</v>
      </c>
      <c r="AK883" s="50">
        <f>((((Inp_CostIndices!AK$18-1)*Inp_CostIndices!AK$70+1)^Cal_Adjustments!$J$27)*(Inp_CostIndices!AK$51^Cal_Adjustments!$M$27)+((Inp_CostIndices!AK$29^Cal_Adjustments!$K$27)-1))</f>
        <v>1</v>
      </c>
      <c r="AU883" s="49"/>
    </row>
    <row r="884" spans="4:47">
      <c r="D884" s="49" t="s">
        <v>368</v>
      </c>
      <c r="E884" s="49" t="s">
        <v>109</v>
      </c>
      <c r="F884" s="49" t="s">
        <v>193</v>
      </c>
      <c r="G884" s="49" t="s">
        <v>196</v>
      </c>
      <c r="H884" s="43" t="s">
        <v>362</v>
      </c>
      <c r="I884" s="49" t="s">
        <v>299</v>
      </c>
      <c r="J884" s="52"/>
      <c r="L884" s="49" t="s">
        <v>273</v>
      </c>
      <c r="AU884" s="49"/>
    </row>
    <row r="885" spans="4:47">
      <c r="D885" s="49" t="s">
        <v>368</v>
      </c>
      <c r="E885" s="49" t="s">
        <v>112</v>
      </c>
      <c r="F885" s="49" t="s">
        <v>193</v>
      </c>
      <c r="G885" s="49" t="s">
        <v>196</v>
      </c>
      <c r="H885" s="43" t="s">
        <v>362</v>
      </c>
      <c r="I885" s="49" t="s">
        <v>299</v>
      </c>
      <c r="J885" s="52"/>
      <c r="L885" s="49" t="s">
        <v>273</v>
      </c>
      <c r="AU885" s="49"/>
    </row>
    <row r="886" spans="4:47">
      <c r="D886" s="49" t="s">
        <v>368</v>
      </c>
      <c r="E886" s="49" t="s">
        <v>116</v>
      </c>
      <c r="F886" s="49" t="s">
        <v>193</v>
      </c>
      <c r="G886" s="49" t="s">
        <v>196</v>
      </c>
      <c r="H886" s="43" t="s">
        <v>362</v>
      </c>
      <c r="I886" s="49" t="s">
        <v>299</v>
      </c>
      <c r="J886" s="52"/>
      <c r="L886" s="49" t="s">
        <v>273</v>
      </c>
      <c r="AU886" s="49"/>
    </row>
    <row r="887" spans="4:47">
      <c r="D887" s="49" t="s">
        <v>368</v>
      </c>
      <c r="E887" s="49" t="s">
        <v>120</v>
      </c>
      <c r="F887" s="49" t="s">
        <v>193</v>
      </c>
      <c r="G887" s="49" t="s">
        <v>196</v>
      </c>
      <c r="H887" s="43" t="s">
        <v>362</v>
      </c>
      <c r="I887" s="49" t="s">
        <v>299</v>
      </c>
      <c r="J887" s="52"/>
      <c r="L887" s="49" t="s">
        <v>273</v>
      </c>
      <c r="AU887" s="49"/>
    </row>
    <row r="888" spans="4:47">
      <c r="D888" s="49" t="s">
        <v>368</v>
      </c>
      <c r="E888" s="49" t="s">
        <v>113</v>
      </c>
      <c r="F888" s="49" t="s">
        <v>193</v>
      </c>
      <c r="G888" s="49" t="s">
        <v>196</v>
      </c>
      <c r="H888" s="43" t="s">
        <v>362</v>
      </c>
      <c r="I888" s="49" t="s">
        <v>299</v>
      </c>
      <c r="J888" s="52"/>
      <c r="L888" s="49" t="s">
        <v>273</v>
      </c>
      <c r="AU888" s="49"/>
    </row>
    <row r="889" spans="4:47">
      <c r="D889" s="49" t="s">
        <v>368</v>
      </c>
      <c r="E889" s="49" t="s">
        <v>128</v>
      </c>
      <c r="F889" s="49" t="s">
        <v>193</v>
      </c>
      <c r="G889" s="49" t="s">
        <v>196</v>
      </c>
      <c r="H889" s="43" t="s">
        <v>362</v>
      </c>
      <c r="I889" s="49" t="s">
        <v>299</v>
      </c>
      <c r="J889" s="52"/>
      <c r="L889" s="49" t="s">
        <v>273</v>
      </c>
      <c r="AU889" s="49"/>
    </row>
    <row r="890" spans="4:47">
      <c r="D890" s="49" t="s">
        <v>368</v>
      </c>
      <c r="E890" s="49" t="s">
        <v>132</v>
      </c>
      <c r="F890" s="49" t="s">
        <v>193</v>
      </c>
      <c r="G890" s="49" t="s">
        <v>196</v>
      </c>
      <c r="H890" s="43" t="s">
        <v>362</v>
      </c>
      <c r="I890" s="49" t="s">
        <v>299</v>
      </c>
      <c r="J890" s="52"/>
      <c r="L890" s="49" t="s">
        <v>273</v>
      </c>
      <c r="AU890" s="49"/>
    </row>
    <row r="891" spans="4:47">
      <c r="D891" s="49" t="s">
        <v>368</v>
      </c>
      <c r="E891" s="51" t="s">
        <v>121</v>
      </c>
      <c r="F891" s="49" t="s">
        <v>193</v>
      </c>
      <c r="G891" s="49" t="s">
        <v>196</v>
      </c>
      <c r="H891" s="92" t="s">
        <v>362</v>
      </c>
      <c r="I891" s="49" t="s">
        <v>299</v>
      </c>
      <c r="J891" s="52"/>
      <c r="L891" s="49" t="s">
        <v>273</v>
      </c>
      <c r="AU891" s="85"/>
    </row>
    <row r="892" spans="4:47" s="51" customFormat="1">
      <c r="H892" s="92"/>
      <c r="J892" s="52"/>
      <c r="AU892" s="95"/>
    </row>
    <row r="893" spans="4:47">
      <c r="F893" s="49" t="s">
        <v>193</v>
      </c>
      <c r="G893" s="49" t="s">
        <v>196</v>
      </c>
      <c r="H893" s="92" t="s">
        <v>380</v>
      </c>
      <c r="J893" s="52"/>
      <c r="L893" s="49" t="s">
        <v>273</v>
      </c>
      <c r="AU893" s="49"/>
    </row>
    <row r="894" spans="4:47">
      <c r="F894" s="49" t="s">
        <v>193</v>
      </c>
      <c r="G894" s="49" t="s">
        <v>196</v>
      </c>
      <c r="H894" s="92" t="s">
        <v>381</v>
      </c>
      <c r="J894" s="52"/>
      <c r="L894" s="49" t="s">
        <v>273</v>
      </c>
      <c r="AU894" s="49"/>
    </row>
    <row r="895" spans="4:47">
      <c r="F895" s="49" t="s">
        <v>193</v>
      </c>
      <c r="G895" s="49" t="s">
        <v>196</v>
      </c>
      <c r="H895" s="43" t="s">
        <v>382</v>
      </c>
      <c r="J895" s="52"/>
      <c r="L895" s="49" t="s">
        <v>273</v>
      </c>
      <c r="AU895" s="49"/>
    </row>
    <row r="896" spans="4:47">
      <c r="F896" s="49" t="s">
        <v>193</v>
      </c>
      <c r="G896" s="49" t="s">
        <v>196</v>
      </c>
      <c r="H896" s="43" t="s">
        <v>384</v>
      </c>
      <c r="J896" s="52"/>
      <c r="L896" s="49" t="s">
        <v>273</v>
      </c>
      <c r="AU896" s="49"/>
    </row>
    <row r="897" spans="3:67">
      <c r="H897" s="43"/>
      <c r="Y897" s="71"/>
      <c r="Z897" s="71"/>
      <c r="AA897" s="71"/>
      <c r="AB897" s="71"/>
      <c r="AC897" s="71"/>
      <c r="AD897" s="71"/>
      <c r="AE897" s="71"/>
      <c r="AF897" s="71"/>
      <c r="AG897" s="71"/>
      <c r="AH897" s="71"/>
      <c r="AI897" s="71"/>
      <c r="AJ897" s="71"/>
      <c r="AK897" s="71"/>
    </row>
    <row r="898" spans="3:67">
      <c r="C898" s="12" t="s">
        <v>198</v>
      </c>
      <c r="D898" s="12"/>
      <c r="E898" s="12"/>
      <c r="F898" s="12"/>
      <c r="G898" s="12"/>
      <c r="H898" s="96"/>
      <c r="I898" s="12"/>
      <c r="J898" s="12"/>
      <c r="K898" s="12"/>
      <c r="L898" s="12"/>
      <c r="M898" s="12"/>
      <c r="N898" s="12"/>
      <c r="O898" s="12"/>
      <c r="P898" s="12"/>
      <c r="Q898" s="12"/>
      <c r="R898" s="12"/>
      <c r="S898" s="12"/>
      <c r="T898" s="12"/>
      <c r="U898" s="12"/>
      <c r="V898" s="12"/>
      <c r="W898" s="12"/>
      <c r="X898" s="12"/>
      <c r="Y898" s="11"/>
      <c r="Z898" s="11"/>
      <c r="AA898" s="11"/>
      <c r="AB898" s="11"/>
      <c r="AC898" s="11"/>
      <c r="AD898" s="11"/>
      <c r="AE898" s="11"/>
      <c r="AF898" s="11"/>
      <c r="AG898" s="11"/>
      <c r="AH898" s="11"/>
      <c r="AI898" s="11"/>
      <c r="AJ898" s="11"/>
      <c r="AK898" s="11"/>
      <c r="AL898" s="12"/>
      <c r="AM898" s="12"/>
      <c r="AN898" s="12"/>
      <c r="AO898" s="12"/>
      <c r="AP898" s="12"/>
      <c r="AQ898" s="64"/>
      <c r="AR898" s="12"/>
      <c r="AS898" s="12"/>
      <c r="AT898" s="12"/>
      <c r="AU898" s="12"/>
      <c r="AV898" s="12"/>
      <c r="AW898" s="12"/>
      <c r="AX898" s="12"/>
      <c r="AY898" s="12"/>
      <c r="AZ898" s="12"/>
      <c r="BA898" s="12"/>
      <c r="BB898" s="64"/>
      <c r="BC898" s="12"/>
      <c r="BD898" s="12"/>
      <c r="BE898" s="12"/>
      <c r="BF898" s="12"/>
      <c r="BG898" s="12"/>
      <c r="BH898" s="12"/>
      <c r="BI898" s="11"/>
      <c r="BJ898" s="11"/>
      <c r="BK898" s="11"/>
      <c r="BL898" s="11"/>
      <c r="BM898" s="11"/>
      <c r="BN898" s="11"/>
      <c r="BO898" s="11"/>
    </row>
    <row r="899" spans="3:67">
      <c r="D899" s="49" t="s">
        <v>368</v>
      </c>
      <c r="E899" s="49" t="s">
        <v>109</v>
      </c>
      <c r="F899" s="49" t="s">
        <v>193</v>
      </c>
      <c r="G899" s="49" t="s">
        <v>198</v>
      </c>
      <c r="H899" s="43" t="s">
        <v>352</v>
      </c>
      <c r="I899" s="49" t="s">
        <v>299</v>
      </c>
      <c r="J899" s="52"/>
      <c r="L899" s="49" t="s">
        <v>297</v>
      </c>
      <c r="AU899" s="49"/>
    </row>
    <row r="900" spans="3:67">
      <c r="D900" s="49" t="s">
        <v>368</v>
      </c>
      <c r="E900" s="49" t="s">
        <v>112</v>
      </c>
      <c r="F900" s="49" t="s">
        <v>193</v>
      </c>
      <c r="G900" s="49" t="s">
        <v>198</v>
      </c>
      <c r="H900" s="43" t="s">
        <v>352</v>
      </c>
      <c r="I900" s="49" t="s">
        <v>299</v>
      </c>
      <c r="J900" s="52"/>
      <c r="L900" s="49" t="s">
        <v>297</v>
      </c>
      <c r="AU900" s="49"/>
    </row>
    <row r="901" spans="3:67">
      <c r="D901" s="49" t="s">
        <v>368</v>
      </c>
      <c r="E901" s="49" t="s">
        <v>116</v>
      </c>
      <c r="F901" s="49" t="s">
        <v>193</v>
      </c>
      <c r="G901" s="49" t="s">
        <v>198</v>
      </c>
      <c r="H901" s="43" t="s">
        <v>352</v>
      </c>
      <c r="I901" s="49" t="s">
        <v>299</v>
      </c>
      <c r="J901" s="52"/>
      <c r="L901" s="49" t="s">
        <v>297</v>
      </c>
      <c r="AU901" s="49"/>
    </row>
    <row r="902" spans="3:67">
      <c r="D902" s="49" t="s">
        <v>368</v>
      </c>
      <c r="E902" s="49" t="s">
        <v>120</v>
      </c>
      <c r="F902" s="49" t="s">
        <v>193</v>
      </c>
      <c r="G902" s="49" t="s">
        <v>198</v>
      </c>
      <c r="H902" s="43" t="s">
        <v>352</v>
      </c>
      <c r="I902" s="49" t="s">
        <v>299</v>
      </c>
      <c r="J902" s="52"/>
      <c r="L902" s="49" t="s">
        <v>297</v>
      </c>
      <c r="AU902" s="49"/>
    </row>
    <row r="903" spans="3:67">
      <c r="D903" s="49" t="s">
        <v>368</v>
      </c>
      <c r="E903" s="49" t="s">
        <v>113</v>
      </c>
      <c r="F903" s="49" t="s">
        <v>193</v>
      </c>
      <c r="G903" s="49" t="s">
        <v>198</v>
      </c>
      <c r="H903" s="43" t="s">
        <v>352</v>
      </c>
      <c r="I903" s="49" t="s">
        <v>299</v>
      </c>
      <c r="J903" s="52"/>
      <c r="L903" s="49" t="s">
        <v>297</v>
      </c>
      <c r="AU903" s="49"/>
    </row>
    <row r="904" spans="3:67">
      <c r="D904" s="49" t="s">
        <v>368</v>
      </c>
      <c r="E904" s="49" t="s">
        <v>128</v>
      </c>
      <c r="F904" s="49" t="s">
        <v>193</v>
      </c>
      <c r="G904" s="49" t="s">
        <v>198</v>
      </c>
      <c r="H904" s="43" t="s">
        <v>352</v>
      </c>
      <c r="I904" s="49" t="s">
        <v>299</v>
      </c>
      <c r="J904" s="52"/>
      <c r="L904" s="49" t="s">
        <v>297</v>
      </c>
      <c r="AU904" s="49"/>
    </row>
    <row r="905" spans="3:67">
      <c r="D905" s="49" t="s">
        <v>368</v>
      </c>
      <c r="E905" s="49" t="s">
        <v>132</v>
      </c>
      <c r="F905" s="49" t="s">
        <v>193</v>
      </c>
      <c r="G905" s="49" t="s">
        <v>198</v>
      </c>
      <c r="H905" s="43" t="s">
        <v>352</v>
      </c>
      <c r="I905" s="49" t="s">
        <v>299</v>
      </c>
      <c r="J905" s="52"/>
      <c r="L905" s="49" t="s">
        <v>297</v>
      </c>
      <c r="AU905" s="49"/>
    </row>
    <row r="906" spans="3:67">
      <c r="D906" s="49" t="s">
        <v>368</v>
      </c>
      <c r="E906" s="49" t="s">
        <v>121</v>
      </c>
      <c r="F906" s="49" t="s">
        <v>193</v>
      </c>
      <c r="G906" s="49" t="s">
        <v>198</v>
      </c>
      <c r="H906" s="43" t="s">
        <v>352</v>
      </c>
      <c r="I906" s="49" t="s">
        <v>299</v>
      </c>
      <c r="J906" s="52"/>
      <c r="L906" s="49" t="s">
        <v>297</v>
      </c>
      <c r="AU906" s="49"/>
    </row>
    <row r="907" spans="3:67">
      <c r="D907" s="49" t="s">
        <v>368</v>
      </c>
      <c r="E907" s="49" t="s">
        <v>109</v>
      </c>
      <c r="F907" s="49" t="s">
        <v>193</v>
      </c>
      <c r="G907" s="49" t="s">
        <v>198</v>
      </c>
      <c r="H907" s="43" t="s">
        <v>317</v>
      </c>
      <c r="I907" s="49" t="s">
        <v>299</v>
      </c>
      <c r="J907" s="52"/>
      <c r="L907" s="49" t="s">
        <v>297</v>
      </c>
      <c r="Y907" s="50">
        <f>((((Inp_CostIndices!Y$11-1)*Inp_CostIndices!Y$70+1)^Cal_Adjustments!$J$29)*(Inp_CostIndices!Y$44^Cal_Adjustments!$M$29)+((Inp_CostIndices!Y$22^Cal_Adjustments!$K$29)-1))</f>
        <v>1.0121805511251054</v>
      </c>
      <c r="Z907" s="50">
        <f>((((Inp_CostIndices!Z$11-1)*Inp_CostIndices!Z$70+1)^Cal_Adjustments!$J$29)*(Inp_CostIndices!Z$44^Cal_Adjustments!$M$29)+((Inp_CostIndices!Z$22^Cal_Adjustments!$K$29)-1))</f>
        <v>1.0114885781402658</v>
      </c>
      <c r="AA907" s="50">
        <f>((((Inp_CostIndices!AA$11-1)*Inp_CostIndices!AA$70+1)^Cal_Adjustments!$J$29)*(Inp_CostIndices!AA$44^Cal_Adjustments!$M$29)+((Inp_CostIndices!AA$22^Cal_Adjustments!$K$29)-1))</f>
        <v>1.0111680979309627</v>
      </c>
      <c r="AB907" s="50">
        <f>((((Inp_CostIndices!AB$11-1)*Inp_CostIndices!AB$70+1)^Cal_Adjustments!$J$29)*(Inp_CostIndices!AB$44^Cal_Adjustments!$M$29)+((Inp_CostIndices!AB$22^Cal_Adjustments!$K$29)-1))</f>
        <v>1.0116502311611606</v>
      </c>
      <c r="AC907" s="50">
        <f>((((Inp_CostIndices!AC$11-1)*Inp_CostIndices!AC$70+1)^Cal_Adjustments!$J$29)*(Inp_CostIndices!AC$44^Cal_Adjustments!$M$29)+((Inp_CostIndices!AC$22^Cal_Adjustments!$K$29)-1))</f>
        <v>1.0129389602719887</v>
      </c>
      <c r="AD907" s="50">
        <f>((((Inp_CostIndices!AD$11-1)*Inp_CostIndices!AD$70+1)^Cal_Adjustments!$J$29)*(Inp_CostIndices!AD$44^Cal_Adjustments!$M$29)+((Inp_CostIndices!AD$22^Cal_Adjustments!$K$29)-1))</f>
        <v>1.0124070537093424</v>
      </c>
      <c r="AE907" s="50">
        <f>((((Inp_CostIndices!AE$11-1)*Inp_CostIndices!AE$70+1)^Cal_Adjustments!$J$29)*(Inp_CostIndices!AE$44^Cal_Adjustments!$M$29)+((Inp_CostIndices!AE$22^Cal_Adjustments!$K$29)-1))</f>
        <v>1.011930584242744</v>
      </c>
      <c r="AF907" s="50">
        <f>((((Inp_CostIndices!AF$11-1)*Inp_CostIndices!AF$70+1)^Cal_Adjustments!$J$29)*(Inp_CostIndices!AF$44^Cal_Adjustments!$M$29)+((Inp_CostIndices!AF$22^Cal_Adjustments!$K$29)-1))</f>
        <v>1.011930584242744</v>
      </c>
      <c r="AG907" s="50">
        <f>((((Inp_CostIndices!AG$11-1)*Inp_CostIndices!AG$70+1)^Cal_Adjustments!$J$29)*(Inp_CostIndices!AG$44^Cal_Adjustments!$M$29)+((Inp_CostIndices!AG$22^Cal_Adjustments!$K$29)-1))</f>
        <v>1.011930584242744</v>
      </c>
      <c r="AH907" s="50">
        <f>((((Inp_CostIndices!AH$11-1)*Inp_CostIndices!AH$70+1)^Cal_Adjustments!$J$29)*(Inp_CostIndices!AH$44^Cal_Adjustments!$M$29)+((Inp_CostIndices!AH$22^Cal_Adjustments!$K$29)-1))</f>
        <v>1.011930584242744</v>
      </c>
      <c r="AI907" s="50">
        <f>((((Inp_CostIndices!AI$11-1)*Inp_CostIndices!AI$70+1)^Cal_Adjustments!$J$29)*(Inp_CostIndices!AI$44^Cal_Adjustments!$M$29)+((Inp_CostIndices!AI$22^Cal_Adjustments!$K$29)-1))</f>
        <v>1.011930584242744</v>
      </c>
      <c r="AJ907" s="50">
        <f>((((Inp_CostIndices!AJ$11-1)*Inp_CostIndices!AJ$70+1)^Cal_Adjustments!$J$29)*(Inp_CostIndices!AJ$44^Cal_Adjustments!$M$29)+((Inp_CostIndices!AJ$22^Cal_Adjustments!$K$29)-1))</f>
        <v>1.011930584242744</v>
      </c>
      <c r="AK907" s="50">
        <f>((((Inp_CostIndices!AK$11-1)*Inp_CostIndices!AK$70+1)^Cal_Adjustments!$J$29)*(Inp_CostIndices!AK$44^Cal_Adjustments!$M$29)+((Inp_CostIndices!AK$22^Cal_Adjustments!$K$29)-1))</f>
        <v>1.011930584242744</v>
      </c>
      <c r="AU907" s="49"/>
    </row>
    <row r="908" spans="3:67">
      <c r="D908" s="49" t="s">
        <v>368</v>
      </c>
      <c r="E908" s="49" t="s">
        <v>112</v>
      </c>
      <c r="F908" s="49" t="s">
        <v>193</v>
      </c>
      <c r="G908" s="49" t="s">
        <v>198</v>
      </c>
      <c r="H908" s="43" t="s">
        <v>317</v>
      </c>
      <c r="I908" s="49" t="s">
        <v>299</v>
      </c>
      <c r="J908" s="52"/>
      <c r="L908" s="49" t="s">
        <v>297</v>
      </c>
      <c r="Y908" s="50">
        <f>((((Inp_CostIndices!Y$12-1)*Inp_CostIndices!Y$70+1)^Cal_Adjustments!$J$29)*(Inp_CostIndices!Y$45^Cal_Adjustments!$M$29)+((Inp_CostIndices!Y$23^Cal_Adjustments!$K$29)-1))</f>
        <v>1.1867232073413099</v>
      </c>
      <c r="Z908" s="50">
        <f>((((Inp_CostIndices!Z$12-1)*Inp_CostIndices!Z$70+1)^Cal_Adjustments!$J$29)*(Inp_CostIndices!Z$45^Cal_Adjustments!$M$29)+((Inp_CostIndices!Z$23^Cal_Adjustments!$K$29)-1))</f>
        <v>1.1769015139847898</v>
      </c>
      <c r="AA908" s="50">
        <f>((((Inp_CostIndices!AA$12-1)*Inp_CostIndices!AA$70+1)^Cal_Adjustments!$J$29)*(Inp_CostIndices!AA$45^Cal_Adjustments!$M$29)+((Inp_CostIndices!AA$23^Cal_Adjustments!$K$29)-1))</f>
        <v>1.1707256071795877</v>
      </c>
      <c r="AB908" s="50">
        <f>((((Inp_CostIndices!AB$12-1)*Inp_CostIndices!AB$70+1)^Cal_Adjustments!$J$29)*(Inp_CostIndices!AB$45^Cal_Adjustments!$M$29)+((Inp_CostIndices!AB$23^Cal_Adjustments!$K$29)-1))</f>
        <v>1.1778305860818636</v>
      </c>
      <c r="AC908" s="50">
        <f>((((Inp_CostIndices!AC$12-1)*Inp_CostIndices!AC$70+1)^Cal_Adjustments!$J$29)*(Inp_CostIndices!AC$45^Cal_Adjustments!$M$29)+((Inp_CostIndices!AC$23^Cal_Adjustments!$K$29)-1))</f>
        <v>1.1989409084566318</v>
      </c>
      <c r="AD908" s="50">
        <f>((((Inp_CostIndices!AD$12-1)*Inp_CostIndices!AD$70+1)^Cal_Adjustments!$J$29)*(Inp_CostIndices!AD$45^Cal_Adjustments!$M$29)+((Inp_CostIndices!AD$23^Cal_Adjustments!$K$29)-1))</f>
        <v>1.192086448728783</v>
      </c>
      <c r="AE908" s="50">
        <f>((((Inp_CostIndices!AE$12-1)*Inp_CostIndices!AE$70+1)^Cal_Adjustments!$J$29)*(Inp_CostIndices!AE$45^Cal_Adjustments!$M$29)+((Inp_CostIndices!AE$23^Cal_Adjustments!$K$29)-1))</f>
        <v>1.1832970128863312</v>
      </c>
      <c r="AF908" s="50">
        <f>((((Inp_CostIndices!AF$12-1)*Inp_CostIndices!AF$70+1)^Cal_Adjustments!$J$29)*(Inp_CostIndices!AF$45^Cal_Adjustments!$M$29)+((Inp_CostIndices!AF$23^Cal_Adjustments!$K$29)-1))</f>
        <v>1.1832970128863312</v>
      </c>
      <c r="AG908" s="50">
        <f>((((Inp_CostIndices!AG$12-1)*Inp_CostIndices!AG$70+1)^Cal_Adjustments!$J$29)*(Inp_CostIndices!AG$45^Cal_Adjustments!$M$29)+((Inp_CostIndices!AG$23^Cal_Adjustments!$K$29)-1))</f>
        <v>1.1832970128863312</v>
      </c>
      <c r="AH908" s="50">
        <f>((((Inp_CostIndices!AH$12-1)*Inp_CostIndices!AH$70+1)^Cal_Adjustments!$J$29)*(Inp_CostIndices!AH$45^Cal_Adjustments!$M$29)+((Inp_CostIndices!AH$23^Cal_Adjustments!$K$29)-1))</f>
        <v>1.1832970128863312</v>
      </c>
      <c r="AI908" s="50">
        <f>((((Inp_CostIndices!AI$12-1)*Inp_CostIndices!AI$70+1)^Cal_Adjustments!$J$29)*(Inp_CostIndices!AI$45^Cal_Adjustments!$M$29)+((Inp_CostIndices!AI$23^Cal_Adjustments!$K$29)-1))</f>
        <v>1.1832970128863312</v>
      </c>
      <c r="AJ908" s="50">
        <f>((((Inp_CostIndices!AJ$12-1)*Inp_CostIndices!AJ$70+1)^Cal_Adjustments!$J$29)*(Inp_CostIndices!AJ$45^Cal_Adjustments!$M$29)+((Inp_CostIndices!AJ$23^Cal_Adjustments!$K$29)-1))</f>
        <v>1.1832970128863312</v>
      </c>
      <c r="AK908" s="50">
        <f>((((Inp_CostIndices!AK$12-1)*Inp_CostIndices!AK$70+1)^Cal_Adjustments!$J$29)*(Inp_CostIndices!AK$45^Cal_Adjustments!$M$29)+((Inp_CostIndices!AK$23^Cal_Adjustments!$K$29)-1))</f>
        <v>1.1832970128863312</v>
      </c>
      <c r="AU908" s="49"/>
    </row>
    <row r="909" spans="3:67">
      <c r="D909" s="49" t="s">
        <v>368</v>
      </c>
      <c r="E909" s="49" t="s">
        <v>116</v>
      </c>
      <c r="F909" s="49" t="s">
        <v>193</v>
      </c>
      <c r="G909" s="49" t="s">
        <v>198</v>
      </c>
      <c r="H909" s="43" t="s">
        <v>317</v>
      </c>
      <c r="I909" s="49" t="s">
        <v>299</v>
      </c>
      <c r="J909" s="52"/>
      <c r="L909" s="49" t="s">
        <v>297</v>
      </c>
      <c r="Y909" s="50">
        <f>((((Inp_CostIndices!Y$13-1)*Inp_CostIndices!Y$70+1)^Cal_Adjustments!$J$29)*(Inp_CostIndices!Y$46^Cal_Adjustments!$M$29)+((Inp_CostIndices!Y$24^Cal_Adjustments!$K$29)-1))</f>
        <v>1</v>
      </c>
      <c r="Z909" s="50">
        <f>((((Inp_CostIndices!Z$13-1)*Inp_CostIndices!Z$70+1)^Cal_Adjustments!$J$29)*(Inp_CostIndices!Z$46^Cal_Adjustments!$M$29)+((Inp_CostIndices!Z$24^Cal_Adjustments!$K$29)-1))</f>
        <v>1</v>
      </c>
      <c r="AA909" s="50">
        <f>((((Inp_CostIndices!AA$13-1)*Inp_CostIndices!AA$70+1)^Cal_Adjustments!$J$29)*(Inp_CostIndices!AA$46^Cal_Adjustments!$M$29)+((Inp_CostIndices!AA$24^Cal_Adjustments!$K$29)-1))</f>
        <v>1</v>
      </c>
      <c r="AB909" s="50">
        <f>((((Inp_CostIndices!AB$13-1)*Inp_CostIndices!AB$70+1)^Cal_Adjustments!$J$29)*(Inp_CostIndices!AB$46^Cal_Adjustments!$M$29)+((Inp_CostIndices!AB$24^Cal_Adjustments!$K$29)-1))</f>
        <v>1</v>
      </c>
      <c r="AC909" s="50">
        <f>((((Inp_CostIndices!AC$13-1)*Inp_CostIndices!AC$70+1)^Cal_Adjustments!$J$29)*(Inp_CostIndices!AC$46^Cal_Adjustments!$M$29)+((Inp_CostIndices!AC$24^Cal_Adjustments!$K$29)-1))</f>
        <v>1</v>
      </c>
      <c r="AD909" s="50">
        <f>((((Inp_CostIndices!AD$13-1)*Inp_CostIndices!AD$70+1)^Cal_Adjustments!$J$29)*(Inp_CostIndices!AD$46^Cal_Adjustments!$M$29)+((Inp_CostIndices!AD$24^Cal_Adjustments!$K$29)-1))</f>
        <v>1</v>
      </c>
      <c r="AE909" s="50">
        <f>((((Inp_CostIndices!AE$13-1)*Inp_CostIndices!AE$70+1)^Cal_Adjustments!$J$29)*(Inp_CostIndices!AE$46^Cal_Adjustments!$M$29)+((Inp_CostIndices!AE$24^Cal_Adjustments!$K$29)-1))</f>
        <v>1</v>
      </c>
      <c r="AF909" s="50">
        <f>((((Inp_CostIndices!AF$13-1)*Inp_CostIndices!AF$70+1)^Cal_Adjustments!$J$29)*(Inp_CostIndices!AF$46^Cal_Adjustments!$M$29)+((Inp_CostIndices!AF$24^Cal_Adjustments!$K$29)-1))</f>
        <v>1</v>
      </c>
      <c r="AG909" s="50">
        <f>((((Inp_CostIndices!AG$13-1)*Inp_CostIndices!AG$70+1)^Cal_Adjustments!$J$29)*(Inp_CostIndices!AG$46^Cal_Adjustments!$M$29)+((Inp_CostIndices!AG$24^Cal_Adjustments!$K$29)-1))</f>
        <v>1</v>
      </c>
      <c r="AH909" s="50">
        <f>((((Inp_CostIndices!AH$13-1)*Inp_CostIndices!AH$70+1)^Cal_Adjustments!$J$29)*(Inp_CostIndices!AH$46^Cal_Adjustments!$M$29)+((Inp_CostIndices!AH$24^Cal_Adjustments!$K$29)-1))</f>
        <v>1</v>
      </c>
      <c r="AI909" s="50">
        <f>((((Inp_CostIndices!AI$13-1)*Inp_CostIndices!AI$70+1)^Cal_Adjustments!$J$29)*(Inp_CostIndices!AI$46^Cal_Adjustments!$M$29)+((Inp_CostIndices!AI$24^Cal_Adjustments!$K$29)-1))</f>
        <v>1</v>
      </c>
      <c r="AJ909" s="50">
        <f>((((Inp_CostIndices!AJ$13-1)*Inp_CostIndices!AJ$70+1)^Cal_Adjustments!$J$29)*(Inp_CostIndices!AJ$46^Cal_Adjustments!$M$29)+((Inp_CostIndices!AJ$24^Cal_Adjustments!$K$29)-1))</f>
        <v>1</v>
      </c>
      <c r="AK909" s="50">
        <f>((((Inp_CostIndices!AK$13-1)*Inp_CostIndices!AK$70+1)^Cal_Adjustments!$J$29)*(Inp_CostIndices!AK$46^Cal_Adjustments!$M$29)+((Inp_CostIndices!AK$24^Cal_Adjustments!$K$29)-1))</f>
        <v>1</v>
      </c>
      <c r="AU909" s="49"/>
    </row>
    <row r="910" spans="3:67">
      <c r="D910" s="49" t="s">
        <v>368</v>
      </c>
      <c r="E910" s="49" t="s">
        <v>120</v>
      </c>
      <c r="F910" s="49" t="s">
        <v>193</v>
      </c>
      <c r="G910" s="49" t="s">
        <v>198</v>
      </c>
      <c r="H910" s="43" t="s">
        <v>317</v>
      </c>
      <c r="I910" s="49" t="s">
        <v>299</v>
      </c>
      <c r="J910" s="52"/>
      <c r="L910" s="49" t="s">
        <v>297</v>
      </c>
      <c r="Y910" s="50">
        <f>((((Inp_CostIndices!Y$14-1)*Inp_CostIndices!Y$70+1)^Cal_Adjustments!$J$29)*(Inp_CostIndices!Y$49^Cal_Adjustments!$M$29)+((Inp_CostIndices!Y$25^Cal_Adjustments!$K$29)-1))</f>
        <v>1</v>
      </c>
      <c r="Z910" s="50">
        <f>((((Inp_CostIndices!Z$14-1)*Inp_CostIndices!Z$70+1)^Cal_Adjustments!$J$29)*(Inp_CostIndices!Z$49^Cal_Adjustments!$M$29)+((Inp_CostIndices!Z$25^Cal_Adjustments!$K$29)-1))</f>
        <v>1</v>
      </c>
      <c r="AA910" s="50">
        <f>((((Inp_CostIndices!AA$14-1)*Inp_CostIndices!AA$70+1)^Cal_Adjustments!$J$29)*(Inp_CostIndices!AA$49^Cal_Adjustments!$M$29)+((Inp_CostIndices!AA$25^Cal_Adjustments!$K$29)-1))</f>
        <v>1</v>
      </c>
      <c r="AB910" s="50">
        <f>((((Inp_CostIndices!AB$14-1)*Inp_CostIndices!AB$70+1)^Cal_Adjustments!$J$29)*(Inp_CostIndices!AB$49^Cal_Adjustments!$M$29)+((Inp_CostIndices!AB$25^Cal_Adjustments!$K$29)-1))</f>
        <v>1</v>
      </c>
      <c r="AC910" s="50">
        <f>((((Inp_CostIndices!AC$14-1)*Inp_CostIndices!AC$70+1)^Cal_Adjustments!$J$29)*(Inp_CostIndices!AC$49^Cal_Adjustments!$M$29)+((Inp_CostIndices!AC$25^Cal_Adjustments!$K$29)-1))</f>
        <v>1</v>
      </c>
      <c r="AD910" s="50">
        <f>((((Inp_CostIndices!AD$14-1)*Inp_CostIndices!AD$70+1)^Cal_Adjustments!$J$29)*(Inp_CostIndices!AD$49^Cal_Adjustments!$M$29)+((Inp_CostIndices!AD$25^Cal_Adjustments!$K$29)-1))</f>
        <v>1</v>
      </c>
      <c r="AE910" s="50">
        <f>((((Inp_CostIndices!AE$14-1)*Inp_CostIndices!AE$70+1)^Cal_Adjustments!$J$29)*(Inp_CostIndices!AE$49^Cal_Adjustments!$M$29)+((Inp_CostIndices!AE$25^Cal_Adjustments!$K$29)-1))</f>
        <v>1</v>
      </c>
      <c r="AF910" s="50">
        <f>((((Inp_CostIndices!AF$14-1)*Inp_CostIndices!AF$70+1)^Cal_Adjustments!$J$29)*(Inp_CostIndices!AF$49^Cal_Adjustments!$M$29)+((Inp_CostIndices!AF$25^Cal_Adjustments!$K$29)-1))</f>
        <v>1</v>
      </c>
      <c r="AG910" s="50">
        <f>((((Inp_CostIndices!AG$14-1)*Inp_CostIndices!AG$70+1)^Cal_Adjustments!$J$29)*(Inp_CostIndices!AG$49^Cal_Adjustments!$M$29)+((Inp_CostIndices!AG$25^Cal_Adjustments!$K$29)-1))</f>
        <v>1</v>
      </c>
      <c r="AH910" s="50">
        <f>((((Inp_CostIndices!AH$14-1)*Inp_CostIndices!AH$70+1)^Cal_Adjustments!$J$29)*(Inp_CostIndices!AH$49^Cal_Adjustments!$M$29)+((Inp_CostIndices!AH$25^Cal_Adjustments!$K$29)-1))</f>
        <v>1</v>
      </c>
      <c r="AI910" s="50">
        <f>((((Inp_CostIndices!AI$14-1)*Inp_CostIndices!AI$70+1)^Cal_Adjustments!$J$29)*(Inp_CostIndices!AI$49^Cal_Adjustments!$M$29)+((Inp_CostIndices!AI$25^Cal_Adjustments!$K$29)-1))</f>
        <v>1</v>
      </c>
      <c r="AJ910" s="50">
        <f>((((Inp_CostIndices!AJ$14-1)*Inp_CostIndices!AJ$70+1)^Cal_Adjustments!$J$29)*(Inp_CostIndices!AJ$49^Cal_Adjustments!$M$29)+((Inp_CostIndices!AJ$25^Cal_Adjustments!$K$29)-1))</f>
        <v>1</v>
      </c>
      <c r="AK910" s="50">
        <f>((((Inp_CostIndices!AK$14-1)*Inp_CostIndices!AK$70+1)^Cal_Adjustments!$J$29)*(Inp_CostIndices!AK$49^Cal_Adjustments!$M$29)+((Inp_CostIndices!AK$25^Cal_Adjustments!$K$29)-1))</f>
        <v>1</v>
      </c>
      <c r="AU910" s="49"/>
    </row>
    <row r="911" spans="3:67">
      <c r="D911" s="49" t="s">
        <v>368</v>
      </c>
      <c r="E911" s="49" t="s">
        <v>113</v>
      </c>
      <c r="F911" s="49" t="s">
        <v>193</v>
      </c>
      <c r="G911" s="49" t="s">
        <v>198</v>
      </c>
      <c r="H911" s="43" t="s">
        <v>317</v>
      </c>
      <c r="I911" s="49" t="s">
        <v>299</v>
      </c>
      <c r="J911" s="52"/>
      <c r="L911" s="49" t="s">
        <v>297</v>
      </c>
      <c r="Y911" s="50">
        <f>((((Inp_CostIndices!Y$15-1)*Inp_CostIndices!Y$70+1)^Cal_Adjustments!$J$29)*(Inp_CostIndices!Y$48^Cal_Adjustments!$M$29)+((Inp_CostIndices!Y$26^Cal_Adjustments!$K$29)-1))</f>
        <v>1</v>
      </c>
      <c r="Z911" s="50">
        <f>((((Inp_CostIndices!Z$15-1)*Inp_CostIndices!Z$70+1)^Cal_Adjustments!$J$29)*(Inp_CostIndices!Z$48^Cal_Adjustments!$M$29)+((Inp_CostIndices!Z$26^Cal_Adjustments!$K$29)-1))</f>
        <v>1</v>
      </c>
      <c r="AA911" s="50">
        <f>((((Inp_CostIndices!AA$15-1)*Inp_CostIndices!AA$70+1)^Cal_Adjustments!$J$29)*(Inp_CostIndices!AA$48^Cal_Adjustments!$M$29)+((Inp_CostIndices!AA$26^Cal_Adjustments!$K$29)-1))</f>
        <v>1</v>
      </c>
      <c r="AB911" s="50">
        <f>((((Inp_CostIndices!AB$15-1)*Inp_CostIndices!AB$70+1)^Cal_Adjustments!$J$29)*(Inp_CostIndices!AB$48^Cal_Adjustments!$M$29)+((Inp_CostIndices!AB$26^Cal_Adjustments!$K$29)-1))</f>
        <v>1</v>
      </c>
      <c r="AC911" s="50">
        <f>((((Inp_CostIndices!AC$15-1)*Inp_CostIndices!AC$70+1)^Cal_Adjustments!$J$29)*(Inp_CostIndices!AC$48^Cal_Adjustments!$M$29)+((Inp_CostIndices!AC$26^Cal_Adjustments!$K$29)-1))</f>
        <v>1</v>
      </c>
      <c r="AD911" s="50">
        <f>((((Inp_CostIndices!AD$15-1)*Inp_CostIndices!AD$70+1)^Cal_Adjustments!$J$29)*(Inp_CostIndices!AD$48^Cal_Adjustments!$M$29)+((Inp_CostIndices!AD$26^Cal_Adjustments!$K$29)-1))</f>
        <v>1</v>
      </c>
      <c r="AE911" s="50">
        <f>((((Inp_CostIndices!AE$15-1)*Inp_CostIndices!AE$70+1)^Cal_Adjustments!$J$29)*(Inp_CostIndices!AE$48^Cal_Adjustments!$M$29)+((Inp_CostIndices!AE$26^Cal_Adjustments!$K$29)-1))</f>
        <v>1</v>
      </c>
      <c r="AF911" s="50">
        <f>((((Inp_CostIndices!AF$15-1)*Inp_CostIndices!AF$70+1)^Cal_Adjustments!$J$29)*(Inp_CostIndices!AF$48^Cal_Adjustments!$M$29)+((Inp_CostIndices!AF$26^Cal_Adjustments!$K$29)-1))</f>
        <v>1</v>
      </c>
      <c r="AG911" s="50">
        <f>((((Inp_CostIndices!AG$15-1)*Inp_CostIndices!AG$70+1)^Cal_Adjustments!$J$29)*(Inp_CostIndices!AG$48^Cal_Adjustments!$M$29)+((Inp_CostIndices!AG$26^Cal_Adjustments!$K$29)-1))</f>
        <v>1</v>
      </c>
      <c r="AH911" s="50">
        <f>((((Inp_CostIndices!AH$15-1)*Inp_CostIndices!AH$70+1)^Cal_Adjustments!$J$29)*(Inp_CostIndices!AH$48^Cal_Adjustments!$M$29)+((Inp_CostIndices!AH$26^Cal_Adjustments!$K$29)-1))</f>
        <v>1</v>
      </c>
      <c r="AI911" s="50">
        <f>((((Inp_CostIndices!AI$15-1)*Inp_CostIndices!AI$70+1)^Cal_Adjustments!$J$29)*(Inp_CostIndices!AI$48^Cal_Adjustments!$M$29)+((Inp_CostIndices!AI$26^Cal_Adjustments!$K$29)-1))</f>
        <v>1</v>
      </c>
      <c r="AJ911" s="50">
        <f>((((Inp_CostIndices!AJ$15-1)*Inp_CostIndices!AJ$70+1)^Cal_Adjustments!$J$29)*(Inp_CostIndices!AJ$48^Cal_Adjustments!$M$29)+((Inp_CostIndices!AJ$26^Cal_Adjustments!$K$29)-1))</f>
        <v>1</v>
      </c>
      <c r="AK911" s="50">
        <f>((((Inp_CostIndices!AK$15-1)*Inp_CostIndices!AK$70+1)^Cal_Adjustments!$J$29)*(Inp_CostIndices!AK$48^Cal_Adjustments!$M$29)+((Inp_CostIndices!AK$26^Cal_Adjustments!$K$29)-1))</f>
        <v>1</v>
      </c>
      <c r="AU911" s="49"/>
    </row>
    <row r="912" spans="3:67">
      <c r="D912" s="49" t="s">
        <v>368</v>
      </c>
      <c r="E912" s="49" t="s">
        <v>128</v>
      </c>
      <c r="F912" s="49" t="s">
        <v>193</v>
      </c>
      <c r="G912" s="49" t="s">
        <v>198</v>
      </c>
      <c r="H912" s="43" t="s">
        <v>317</v>
      </c>
      <c r="I912" s="49" t="s">
        <v>299</v>
      </c>
      <c r="J912" s="52"/>
      <c r="L912" s="49" t="s">
        <v>297</v>
      </c>
      <c r="Y912" s="50">
        <f>((((Inp_CostIndices!Y$16-1)*Inp_CostIndices!Y$70+1)^Cal_Adjustments!$J$29)*(Inp_CostIndices!Y$49^Cal_Adjustments!$M$29)+((Inp_CostIndices!Y$27^Cal_Adjustments!$K$29)-1))</f>
        <v>1</v>
      </c>
      <c r="Z912" s="50">
        <f>((((Inp_CostIndices!Z$16-1)*Inp_CostIndices!Z$70+1)^Cal_Adjustments!$J$29)*(Inp_CostIndices!Z$49^Cal_Adjustments!$M$29)+((Inp_CostIndices!Z$27^Cal_Adjustments!$K$29)-1))</f>
        <v>1</v>
      </c>
      <c r="AA912" s="50">
        <f>((((Inp_CostIndices!AA$16-1)*Inp_CostIndices!AA$70+1)^Cal_Adjustments!$J$29)*(Inp_CostIndices!AA$49^Cal_Adjustments!$M$29)+((Inp_CostIndices!AA$27^Cal_Adjustments!$K$29)-1))</f>
        <v>1</v>
      </c>
      <c r="AB912" s="50">
        <f>((((Inp_CostIndices!AB$16-1)*Inp_CostIndices!AB$70+1)^Cal_Adjustments!$J$29)*(Inp_CostIndices!AB$49^Cal_Adjustments!$M$29)+((Inp_CostIndices!AB$27^Cal_Adjustments!$K$29)-1))</f>
        <v>1</v>
      </c>
      <c r="AC912" s="50">
        <f>((((Inp_CostIndices!AC$16-1)*Inp_CostIndices!AC$70+1)^Cal_Adjustments!$J$29)*(Inp_CostIndices!AC$49^Cal_Adjustments!$M$29)+((Inp_CostIndices!AC$27^Cal_Adjustments!$K$29)-1))</f>
        <v>1</v>
      </c>
      <c r="AD912" s="50">
        <f>((((Inp_CostIndices!AD$16-1)*Inp_CostIndices!AD$70+1)^Cal_Adjustments!$J$29)*(Inp_CostIndices!AD$49^Cal_Adjustments!$M$29)+((Inp_CostIndices!AD$27^Cal_Adjustments!$K$29)-1))</f>
        <v>1</v>
      </c>
      <c r="AE912" s="50">
        <f>((((Inp_CostIndices!AE$16-1)*Inp_CostIndices!AE$70+1)^Cal_Adjustments!$J$29)*(Inp_CostIndices!AE$49^Cal_Adjustments!$M$29)+((Inp_CostIndices!AE$27^Cal_Adjustments!$K$29)-1))</f>
        <v>1</v>
      </c>
      <c r="AF912" s="50">
        <f>((((Inp_CostIndices!AF$16-1)*Inp_CostIndices!AF$70+1)^Cal_Adjustments!$J$29)*(Inp_CostIndices!AF$49^Cal_Adjustments!$M$29)+((Inp_CostIndices!AF$27^Cal_Adjustments!$K$29)-1))</f>
        <v>1</v>
      </c>
      <c r="AG912" s="50">
        <f>((((Inp_CostIndices!AG$16-1)*Inp_CostIndices!AG$70+1)^Cal_Adjustments!$J$29)*(Inp_CostIndices!AG$49^Cal_Adjustments!$M$29)+((Inp_CostIndices!AG$27^Cal_Adjustments!$K$29)-1))</f>
        <v>1</v>
      </c>
      <c r="AH912" s="50">
        <f>((((Inp_CostIndices!AH$16-1)*Inp_CostIndices!AH$70+1)^Cal_Adjustments!$J$29)*(Inp_CostIndices!AH$49^Cal_Adjustments!$M$29)+((Inp_CostIndices!AH$27^Cal_Adjustments!$K$29)-1))</f>
        <v>1</v>
      </c>
      <c r="AI912" s="50">
        <f>((((Inp_CostIndices!AI$16-1)*Inp_CostIndices!AI$70+1)^Cal_Adjustments!$J$29)*(Inp_CostIndices!AI$49^Cal_Adjustments!$M$29)+((Inp_CostIndices!AI$27^Cal_Adjustments!$K$29)-1))</f>
        <v>1</v>
      </c>
      <c r="AJ912" s="50">
        <f>((((Inp_CostIndices!AJ$16-1)*Inp_CostIndices!AJ$70+1)^Cal_Adjustments!$J$29)*(Inp_CostIndices!AJ$49^Cal_Adjustments!$M$29)+((Inp_CostIndices!AJ$27^Cal_Adjustments!$K$29)-1))</f>
        <v>1</v>
      </c>
      <c r="AK912" s="50">
        <f>((((Inp_CostIndices!AK$16-1)*Inp_CostIndices!AK$70+1)^Cal_Adjustments!$J$29)*(Inp_CostIndices!AK$49^Cal_Adjustments!$M$29)+((Inp_CostIndices!AK$27^Cal_Adjustments!$K$29)-1))</f>
        <v>1</v>
      </c>
      <c r="AU912" s="49"/>
    </row>
    <row r="913" spans="4:47">
      <c r="D913" s="49" t="s">
        <v>368</v>
      </c>
      <c r="E913" s="49" t="s">
        <v>132</v>
      </c>
      <c r="F913" s="49" t="s">
        <v>193</v>
      </c>
      <c r="G913" s="49" t="s">
        <v>198</v>
      </c>
      <c r="H913" s="43" t="s">
        <v>317</v>
      </c>
      <c r="I913" s="49" t="s">
        <v>299</v>
      </c>
      <c r="J913" s="52"/>
      <c r="L913" s="49" t="s">
        <v>297</v>
      </c>
      <c r="Y913" s="50">
        <f>((((Inp_CostIndices!Y$17-1)*Inp_CostIndices!Y$70+1)^Cal_Adjustments!$J$29)*(Inp_CostIndices!Y$50^Cal_Adjustments!$M$29)+((Inp_CostIndices!Y$28^Cal_Adjustments!$K$29)-1))</f>
        <v>1.1053311892949071</v>
      </c>
      <c r="Z913" s="50">
        <f>((((Inp_CostIndices!Z$17-1)*Inp_CostIndices!Z$70+1)^Cal_Adjustments!$J$29)*(Inp_CostIndices!Z$50^Cal_Adjustments!$M$29)+((Inp_CostIndices!Z$28^Cal_Adjustments!$K$29)-1))</f>
        <v>1.1075876390909856</v>
      </c>
      <c r="AA913" s="50">
        <f>((((Inp_CostIndices!AA$17-1)*Inp_CostIndices!AA$70+1)^Cal_Adjustments!$J$29)*(Inp_CostIndices!AA$50^Cal_Adjustments!$M$29)+((Inp_CostIndices!AA$28^Cal_Adjustments!$K$29)-1))</f>
        <v>1.0986654513031451</v>
      </c>
      <c r="AB913" s="50">
        <f>((((Inp_CostIndices!AB$17-1)*Inp_CostIndices!AB$70+1)^Cal_Adjustments!$J$29)*(Inp_CostIndices!AB$50^Cal_Adjustments!$M$29)+((Inp_CostIndices!AB$28^Cal_Adjustments!$K$29)-1))</f>
        <v>1.0939970955532516</v>
      </c>
      <c r="AC913" s="50">
        <f>((((Inp_CostIndices!AC$17-1)*Inp_CostIndices!AC$70+1)^Cal_Adjustments!$J$29)*(Inp_CostIndices!AC$50^Cal_Adjustments!$M$29)+((Inp_CostIndices!AC$28^Cal_Adjustments!$K$29)-1))</f>
        <v>1.1095505627532551</v>
      </c>
      <c r="AD913" s="50">
        <f>((((Inp_CostIndices!AD$17-1)*Inp_CostIndices!AD$70+1)^Cal_Adjustments!$J$29)*(Inp_CostIndices!AD$50^Cal_Adjustments!$M$29)+((Inp_CostIndices!AD$28^Cal_Adjustments!$K$29)-1))</f>
        <v>1.1070737979828054</v>
      </c>
      <c r="AE913" s="50">
        <f>((((Inp_CostIndices!AE$17-1)*Inp_CostIndices!AE$70+1)^Cal_Adjustments!$J$29)*(Inp_CostIndices!AE$50^Cal_Adjustments!$M$29)+((Inp_CostIndices!AE$28^Cal_Adjustments!$K$29)-1))</f>
        <v>1.1033749093366887</v>
      </c>
      <c r="AF913" s="50">
        <f>((((Inp_CostIndices!AF$17-1)*Inp_CostIndices!AF$70+1)^Cal_Adjustments!$J$29)*(Inp_CostIndices!AF$50^Cal_Adjustments!$M$29)+((Inp_CostIndices!AF$28^Cal_Adjustments!$K$29)-1))</f>
        <v>1.1033749093366887</v>
      </c>
      <c r="AG913" s="50">
        <f>((((Inp_CostIndices!AG$17-1)*Inp_CostIndices!AG$70+1)^Cal_Adjustments!$J$29)*(Inp_CostIndices!AG$50^Cal_Adjustments!$M$29)+((Inp_CostIndices!AG$28^Cal_Adjustments!$K$29)-1))</f>
        <v>1.1033749093366887</v>
      </c>
      <c r="AH913" s="50">
        <f>((((Inp_CostIndices!AH$17-1)*Inp_CostIndices!AH$70+1)^Cal_Adjustments!$J$29)*(Inp_CostIndices!AH$50^Cal_Adjustments!$M$29)+((Inp_CostIndices!AH$28^Cal_Adjustments!$K$29)-1))</f>
        <v>1.1033749093366887</v>
      </c>
      <c r="AI913" s="50">
        <f>((((Inp_CostIndices!AI$17-1)*Inp_CostIndices!AI$70+1)^Cal_Adjustments!$J$29)*(Inp_CostIndices!AI$50^Cal_Adjustments!$M$29)+((Inp_CostIndices!AI$28^Cal_Adjustments!$K$29)-1))</f>
        <v>1.1033749093366887</v>
      </c>
      <c r="AJ913" s="50">
        <f>((((Inp_CostIndices!AJ$17-1)*Inp_CostIndices!AJ$70+1)^Cal_Adjustments!$J$29)*(Inp_CostIndices!AJ$50^Cal_Adjustments!$M$29)+((Inp_CostIndices!AJ$28^Cal_Adjustments!$K$29)-1))</f>
        <v>1.1033749093366887</v>
      </c>
      <c r="AK913" s="50">
        <f>((((Inp_CostIndices!AK$17-1)*Inp_CostIndices!AK$70+1)^Cal_Adjustments!$J$29)*(Inp_CostIndices!AK$50^Cal_Adjustments!$M$29)+((Inp_CostIndices!AK$28^Cal_Adjustments!$K$29)-1))</f>
        <v>1.1033749093366887</v>
      </c>
      <c r="AU913" s="49"/>
    </row>
    <row r="914" spans="4:47">
      <c r="D914" s="49" t="s">
        <v>368</v>
      </c>
      <c r="E914" s="49" t="s">
        <v>121</v>
      </c>
      <c r="F914" s="49" t="s">
        <v>193</v>
      </c>
      <c r="G914" s="49" t="s">
        <v>198</v>
      </c>
      <c r="H914" s="43" t="s">
        <v>317</v>
      </c>
      <c r="I914" s="49" t="s">
        <v>299</v>
      </c>
      <c r="J914" s="52"/>
      <c r="L914" s="49" t="s">
        <v>297</v>
      </c>
      <c r="Y914" s="50">
        <f>((((Inp_CostIndices!Y$18-1)*Inp_CostIndices!Y$70+1)^Cal_Adjustments!$J$29)*(Inp_CostIndices!Y$51^Cal_Adjustments!$M$29)+((Inp_CostIndices!Y$29^Cal_Adjustments!$K$29)-1))</f>
        <v>1</v>
      </c>
      <c r="Z914" s="50">
        <f>((((Inp_CostIndices!Z$18-1)*Inp_CostIndices!Z$70+1)^Cal_Adjustments!$J$29)*(Inp_CostIndices!Z$51^Cal_Adjustments!$M$29)+((Inp_CostIndices!Z$29^Cal_Adjustments!$K$29)-1))</f>
        <v>1</v>
      </c>
      <c r="AA914" s="50">
        <f>((((Inp_CostIndices!AA$18-1)*Inp_CostIndices!AA$70+1)^Cal_Adjustments!$J$29)*(Inp_CostIndices!AA$51^Cal_Adjustments!$M$29)+((Inp_CostIndices!AA$29^Cal_Adjustments!$K$29)-1))</f>
        <v>1</v>
      </c>
      <c r="AB914" s="50">
        <f>((((Inp_CostIndices!AB$18-1)*Inp_CostIndices!AB$70+1)^Cal_Adjustments!$J$29)*(Inp_CostIndices!AB$51^Cal_Adjustments!$M$29)+((Inp_CostIndices!AB$29^Cal_Adjustments!$K$29)-1))</f>
        <v>1</v>
      </c>
      <c r="AC914" s="50">
        <f>((((Inp_CostIndices!AC$18-1)*Inp_CostIndices!AC$70+1)^Cal_Adjustments!$J$29)*(Inp_CostIndices!AC$51^Cal_Adjustments!$M$29)+((Inp_CostIndices!AC$29^Cal_Adjustments!$K$29)-1))</f>
        <v>1</v>
      </c>
      <c r="AD914" s="50">
        <f>((((Inp_CostIndices!AD$18-1)*Inp_CostIndices!AD$70+1)^Cal_Adjustments!$J$29)*(Inp_CostIndices!AD$51^Cal_Adjustments!$M$29)+((Inp_CostIndices!AD$29^Cal_Adjustments!$K$29)-1))</f>
        <v>1</v>
      </c>
      <c r="AE914" s="50">
        <f>((((Inp_CostIndices!AE$18-1)*Inp_CostIndices!AE$70+1)^Cal_Adjustments!$J$29)*(Inp_CostIndices!AE$51^Cal_Adjustments!$M$29)+((Inp_CostIndices!AE$29^Cal_Adjustments!$K$29)-1))</f>
        <v>1</v>
      </c>
      <c r="AF914" s="50">
        <f>((((Inp_CostIndices!AF$18-1)*Inp_CostIndices!AF$70+1)^Cal_Adjustments!$J$29)*(Inp_CostIndices!AF$51^Cal_Adjustments!$M$29)+((Inp_CostIndices!AF$29^Cal_Adjustments!$K$29)-1))</f>
        <v>1</v>
      </c>
      <c r="AG914" s="50">
        <f>((((Inp_CostIndices!AG$18-1)*Inp_CostIndices!AG$70+1)^Cal_Adjustments!$J$29)*(Inp_CostIndices!AG$51^Cal_Adjustments!$M$29)+((Inp_CostIndices!AG$29^Cal_Adjustments!$K$29)-1))</f>
        <v>1</v>
      </c>
      <c r="AH914" s="50">
        <f>((((Inp_CostIndices!AH$18-1)*Inp_CostIndices!AH$70+1)^Cal_Adjustments!$J$29)*(Inp_CostIndices!AH$51^Cal_Adjustments!$M$29)+((Inp_CostIndices!AH$29^Cal_Adjustments!$K$29)-1))</f>
        <v>1</v>
      </c>
      <c r="AI914" s="50">
        <f>((((Inp_CostIndices!AI$18-1)*Inp_CostIndices!AI$70+1)^Cal_Adjustments!$J$29)*(Inp_CostIndices!AI$51^Cal_Adjustments!$M$29)+((Inp_CostIndices!AI$29^Cal_Adjustments!$K$29)-1))</f>
        <v>1</v>
      </c>
      <c r="AJ914" s="50">
        <f>((((Inp_CostIndices!AJ$18-1)*Inp_CostIndices!AJ$70+1)^Cal_Adjustments!$J$29)*(Inp_CostIndices!AJ$51^Cal_Adjustments!$M$29)+((Inp_CostIndices!AJ$29^Cal_Adjustments!$K$29)-1))</f>
        <v>1</v>
      </c>
      <c r="AK914" s="50">
        <f>((((Inp_CostIndices!AK$18-1)*Inp_CostIndices!AK$70+1)^Cal_Adjustments!$J$29)*(Inp_CostIndices!AK$51^Cal_Adjustments!$M$29)+((Inp_CostIndices!AK$29^Cal_Adjustments!$K$29)-1))</f>
        <v>1</v>
      </c>
      <c r="AU914" s="49"/>
    </row>
    <row r="915" spans="4:47">
      <c r="D915" s="49" t="s">
        <v>368</v>
      </c>
      <c r="E915" s="49" t="s">
        <v>109</v>
      </c>
      <c r="F915" s="49" t="s">
        <v>193</v>
      </c>
      <c r="G915" s="49" t="s">
        <v>198</v>
      </c>
      <c r="H915" s="43" t="s">
        <v>318</v>
      </c>
      <c r="I915" s="49" t="s">
        <v>299</v>
      </c>
      <c r="J915" s="52"/>
      <c r="L915" s="49" t="s">
        <v>297</v>
      </c>
      <c r="Y915" s="50">
        <f>((((Inp_CostIndices!Y$11-1)*Inp_CostIndices!Y$70+1)^Cal_Adjustments!$J$29)*(Inp_CostIndices!Y$44^Cal_Adjustments!$M$29)+((Inp_CostIndices!Y$22^Cal_Adjustments!$K$29)-1))</f>
        <v>1.0121805511251054</v>
      </c>
      <c r="Z915" s="50">
        <f>((((Inp_CostIndices!Z$11-1)*Inp_CostIndices!Z$70+1)^Cal_Adjustments!$J$29)*(Inp_CostIndices!Z$44^Cal_Adjustments!$M$29)+((Inp_CostIndices!Z$22^Cal_Adjustments!$K$29)-1))</f>
        <v>1.0114885781402658</v>
      </c>
      <c r="AA915" s="50">
        <f>((((Inp_CostIndices!AA$11-1)*Inp_CostIndices!AA$70+1)^Cal_Adjustments!$J$29)*(Inp_CostIndices!AA$44^Cal_Adjustments!$M$29)+((Inp_CostIndices!AA$22^Cal_Adjustments!$K$29)-1))</f>
        <v>1.0111680979309627</v>
      </c>
      <c r="AB915" s="50">
        <f>((((Inp_CostIndices!AB$11-1)*Inp_CostIndices!AB$70+1)^Cal_Adjustments!$J$29)*(Inp_CostIndices!AB$44^Cal_Adjustments!$M$29)+((Inp_CostIndices!AB$22^Cal_Adjustments!$K$29)-1))</f>
        <v>1.0116502311611606</v>
      </c>
      <c r="AC915" s="50">
        <f>((((Inp_CostIndices!AC$11-1)*Inp_CostIndices!AC$70+1)^Cal_Adjustments!$J$29)*(Inp_CostIndices!AC$44^Cal_Adjustments!$M$29)+((Inp_CostIndices!AC$22^Cal_Adjustments!$K$29)-1))</f>
        <v>1.0129389602719887</v>
      </c>
      <c r="AD915" s="50">
        <f>((((Inp_CostIndices!AD$11-1)*Inp_CostIndices!AD$70+1)^Cal_Adjustments!$J$29)*(Inp_CostIndices!AD$44^Cal_Adjustments!$M$29)+((Inp_CostIndices!AD$22^Cal_Adjustments!$K$29)-1))</f>
        <v>1.0124070537093424</v>
      </c>
      <c r="AE915" s="50">
        <f>((((Inp_CostIndices!AE$11-1)*Inp_CostIndices!AE$70+1)^Cal_Adjustments!$J$29)*(Inp_CostIndices!AE$44^Cal_Adjustments!$M$29)+((Inp_CostIndices!AE$22^Cal_Adjustments!$K$29)-1))</f>
        <v>1.011930584242744</v>
      </c>
      <c r="AF915" s="50">
        <f>((((Inp_CostIndices!AF$11-1)*Inp_CostIndices!AF$70+1)^Cal_Adjustments!$J$29)*(Inp_CostIndices!AF$44^Cal_Adjustments!$M$29)+((Inp_CostIndices!AF$22^Cal_Adjustments!$K$29)-1))</f>
        <v>1.011930584242744</v>
      </c>
      <c r="AG915" s="50">
        <f>((((Inp_CostIndices!AG$11-1)*Inp_CostIndices!AG$70+1)^Cal_Adjustments!$J$29)*(Inp_CostIndices!AG$44^Cal_Adjustments!$M$29)+((Inp_CostIndices!AG$22^Cal_Adjustments!$K$29)-1))</f>
        <v>1.011930584242744</v>
      </c>
      <c r="AH915" s="50">
        <f>((((Inp_CostIndices!AH$11-1)*Inp_CostIndices!AH$70+1)^Cal_Adjustments!$J$29)*(Inp_CostIndices!AH$44^Cal_Adjustments!$M$29)+((Inp_CostIndices!AH$22^Cal_Adjustments!$K$29)-1))</f>
        <v>1.011930584242744</v>
      </c>
      <c r="AI915" s="50">
        <f>((((Inp_CostIndices!AI$11-1)*Inp_CostIndices!AI$70+1)^Cal_Adjustments!$J$29)*(Inp_CostIndices!AI$44^Cal_Adjustments!$M$29)+((Inp_CostIndices!AI$22^Cal_Adjustments!$K$29)-1))</f>
        <v>1.011930584242744</v>
      </c>
      <c r="AJ915" s="50">
        <f>((((Inp_CostIndices!AJ$11-1)*Inp_CostIndices!AJ$70+1)^Cal_Adjustments!$J$29)*(Inp_CostIndices!AJ$44^Cal_Adjustments!$M$29)+((Inp_CostIndices!AJ$22^Cal_Adjustments!$K$29)-1))</f>
        <v>1.011930584242744</v>
      </c>
      <c r="AK915" s="50">
        <f>((((Inp_CostIndices!AK$11-1)*Inp_CostIndices!AK$70+1)^Cal_Adjustments!$J$29)*(Inp_CostIndices!AK$44^Cal_Adjustments!$M$29)+((Inp_CostIndices!AK$22^Cal_Adjustments!$K$29)-1))</f>
        <v>1.011930584242744</v>
      </c>
      <c r="AU915" s="49"/>
    </row>
    <row r="916" spans="4:47">
      <c r="D916" s="49" t="s">
        <v>368</v>
      </c>
      <c r="E916" s="49" t="s">
        <v>112</v>
      </c>
      <c r="F916" s="49" t="s">
        <v>193</v>
      </c>
      <c r="G916" s="49" t="s">
        <v>198</v>
      </c>
      <c r="H916" s="43" t="s">
        <v>318</v>
      </c>
      <c r="I916" s="49" t="s">
        <v>299</v>
      </c>
      <c r="J916" s="52"/>
      <c r="L916" s="49" t="s">
        <v>297</v>
      </c>
      <c r="Y916" s="50">
        <f>((((Inp_CostIndices!Y$12-1)*Inp_CostIndices!Y$70+1)^Cal_Adjustments!$J$29)*(Inp_CostIndices!Y$45^Cal_Adjustments!$M$29)+((Inp_CostIndices!Y$23^Cal_Adjustments!$K$29)-1))</f>
        <v>1.1867232073413099</v>
      </c>
      <c r="Z916" s="50">
        <f>((((Inp_CostIndices!Z$12-1)*Inp_CostIndices!Z$70+1)^Cal_Adjustments!$J$29)*(Inp_CostIndices!Z$45^Cal_Adjustments!$M$29)+((Inp_CostIndices!Z$23^Cal_Adjustments!$K$29)-1))</f>
        <v>1.1769015139847898</v>
      </c>
      <c r="AA916" s="50">
        <f>((((Inp_CostIndices!AA$12-1)*Inp_CostIndices!AA$70+1)^Cal_Adjustments!$J$29)*(Inp_CostIndices!AA$45^Cal_Adjustments!$M$29)+((Inp_CostIndices!AA$23^Cal_Adjustments!$K$29)-1))</f>
        <v>1.1707256071795877</v>
      </c>
      <c r="AB916" s="50">
        <f>((((Inp_CostIndices!AB$12-1)*Inp_CostIndices!AB$70+1)^Cal_Adjustments!$J$29)*(Inp_CostIndices!AB$45^Cal_Adjustments!$M$29)+((Inp_CostIndices!AB$23^Cal_Adjustments!$K$29)-1))</f>
        <v>1.1778305860818636</v>
      </c>
      <c r="AC916" s="50">
        <f>((((Inp_CostIndices!AC$12-1)*Inp_CostIndices!AC$70+1)^Cal_Adjustments!$J$29)*(Inp_CostIndices!AC$45^Cal_Adjustments!$M$29)+((Inp_CostIndices!AC$23^Cal_Adjustments!$K$29)-1))</f>
        <v>1.1989409084566318</v>
      </c>
      <c r="AD916" s="50">
        <f>((((Inp_CostIndices!AD$12-1)*Inp_CostIndices!AD$70+1)^Cal_Adjustments!$J$29)*(Inp_CostIndices!AD$45^Cal_Adjustments!$M$29)+((Inp_CostIndices!AD$23^Cal_Adjustments!$K$29)-1))</f>
        <v>1.192086448728783</v>
      </c>
      <c r="AE916" s="50">
        <f>((((Inp_CostIndices!AE$12-1)*Inp_CostIndices!AE$70+1)^Cal_Adjustments!$J$29)*(Inp_CostIndices!AE$45^Cal_Adjustments!$M$29)+((Inp_CostIndices!AE$23^Cal_Adjustments!$K$29)-1))</f>
        <v>1.1832970128863312</v>
      </c>
      <c r="AF916" s="50">
        <f>((((Inp_CostIndices!AF$12-1)*Inp_CostIndices!AF$70+1)^Cal_Adjustments!$J$29)*(Inp_CostIndices!AF$45^Cal_Adjustments!$M$29)+((Inp_CostIndices!AF$23^Cal_Adjustments!$K$29)-1))</f>
        <v>1.1832970128863312</v>
      </c>
      <c r="AG916" s="50">
        <f>((((Inp_CostIndices!AG$12-1)*Inp_CostIndices!AG$70+1)^Cal_Adjustments!$J$29)*(Inp_CostIndices!AG$45^Cal_Adjustments!$M$29)+((Inp_CostIndices!AG$23^Cal_Adjustments!$K$29)-1))</f>
        <v>1.1832970128863312</v>
      </c>
      <c r="AH916" s="50">
        <f>((((Inp_CostIndices!AH$12-1)*Inp_CostIndices!AH$70+1)^Cal_Adjustments!$J$29)*(Inp_CostIndices!AH$45^Cal_Adjustments!$M$29)+((Inp_CostIndices!AH$23^Cal_Adjustments!$K$29)-1))</f>
        <v>1.1832970128863312</v>
      </c>
      <c r="AI916" s="50">
        <f>((((Inp_CostIndices!AI$12-1)*Inp_CostIndices!AI$70+1)^Cal_Adjustments!$J$29)*(Inp_CostIndices!AI$45^Cal_Adjustments!$M$29)+((Inp_CostIndices!AI$23^Cal_Adjustments!$K$29)-1))</f>
        <v>1.1832970128863312</v>
      </c>
      <c r="AJ916" s="50">
        <f>((((Inp_CostIndices!AJ$12-1)*Inp_CostIndices!AJ$70+1)^Cal_Adjustments!$J$29)*(Inp_CostIndices!AJ$45^Cal_Adjustments!$M$29)+((Inp_CostIndices!AJ$23^Cal_Adjustments!$K$29)-1))</f>
        <v>1.1832970128863312</v>
      </c>
      <c r="AK916" s="50">
        <f>((((Inp_CostIndices!AK$12-1)*Inp_CostIndices!AK$70+1)^Cal_Adjustments!$J$29)*(Inp_CostIndices!AK$45^Cal_Adjustments!$M$29)+((Inp_CostIndices!AK$23^Cal_Adjustments!$K$29)-1))</f>
        <v>1.1832970128863312</v>
      </c>
      <c r="AU916" s="49"/>
    </row>
    <row r="917" spans="4:47">
      <c r="D917" s="49" t="s">
        <v>368</v>
      </c>
      <c r="E917" s="49" t="s">
        <v>116</v>
      </c>
      <c r="F917" s="49" t="s">
        <v>193</v>
      </c>
      <c r="G917" s="49" t="s">
        <v>198</v>
      </c>
      <c r="H917" s="43" t="s">
        <v>318</v>
      </c>
      <c r="I917" s="49" t="s">
        <v>299</v>
      </c>
      <c r="J917" s="52"/>
      <c r="L917" s="49" t="s">
        <v>297</v>
      </c>
      <c r="Y917" s="50">
        <f>((((Inp_CostIndices!Y$13-1)*Inp_CostIndices!Y$70+1)^Cal_Adjustments!$J$29)*(Inp_CostIndices!Y$46^Cal_Adjustments!$M$29)+((Inp_CostIndices!Y$24^Cal_Adjustments!$K$29)-1))</f>
        <v>1</v>
      </c>
      <c r="Z917" s="50">
        <f>((((Inp_CostIndices!Z$13-1)*Inp_CostIndices!Z$70+1)^Cal_Adjustments!$J$29)*(Inp_CostIndices!Z$46^Cal_Adjustments!$M$29)+((Inp_CostIndices!Z$24^Cal_Adjustments!$K$29)-1))</f>
        <v>1</v>
      </c>
      <c r="AA917" s="50">
        <f>((((Inp_CostIndices!AA$13-1)*Inp_CostIndices!AA$70+1)^Cal_Adjustments!$J$29)*(Inp_CostIndices!AA$46^Cal_Adjustments!$M$29)+((Inp_CostIndices!AA$24^Cal_Adjustments!$K$29)-1))</f>
        <v>1</v>
      </c>
      <c r="AB917" s="50">
        <f>((((Inp_CostIndices!AB$13-1)*Inp_CostIndices!AB$70+1)^Cal_Adjustments!$J$29)*(Inp_CostIndices!AB$46^Cal_Adjustments!$M$29)+((Inp_CostIndices!AB$24^Cal_Adjustments!$K$29)-1))</f>
        <v>1</v>
      </c>
      <c r="AC917" s="50">
        <f>((((Inp_CostIndices!AC$13-1)*Inp_CostIndices!AC$70+1)^Cal_Adjustments!$J$29)*(Inp_CostIndices!AC$46^Cal_Adjustments!$M$29)+((Inp_CostIndices!AC$24^Cal_Adjustments!$K$29)-1))</f>
        <v>1</v>
      </c>
      <c r="AD917" s="50">
        <f>((((Inp_CostIndices!AD$13-1)*Inp_CostIndices!AD$70+1)^Cal_Adjustments!$J$29)*(Inp_CostIndices!AD$46^Cal_Adjustments!$M$29)+((Inp_CostIndices!AD$24^Cal_Adjustments!$K$29)-1))</f>
        <v>1</v>
      </c>
      <c r="AE917" s="50">
        <f>((((Inp_CostIndices!AE$13-1)*Inp_CostIndices!AE$70+1)^Cal_Adjustments!$J$29)*(Inp_CostIndices!AE$46^Cal_Adjustments!$M$29)+((Inp_CostIndices!AE$24^Cal_Adjustments!$K$29)-1))</f>
        <v>1</v>
      </c>
      <c r="AF917" s="50">
        <f>((((Inp_CostIndices!AF$13-1)*Inp_CostIndices!AF$70+1)^Cal_Adjustments!$J$29)*(Inp_CostIndices!AF$46^Cal_Adjustments!$M$29)+((Inp_CostIndices!AF$24^Cal_Adjustments!$K$29)-1))</f>
        <v>1</v>
      </c>
      <c r="AG917" s="50">
        <f>((((Inp_CostIndices!AG$13-1)*Inp_CostIndices!AG$70+1)^Cal_Adjustments!$J$29)*(Inp_CostIndices!AG$46^Cal_Adjustments!$M$29)+((Inp_CostIndices!AG$24^Cal_Adjustments!$K$29)-1))</f>
        <v>1</v>
      </c>
      <c r="AH917" s="50">
        <f>((((Inp_CostIndices!AH$13-1)*Inp_CostIndices!AH$70+1)^Cal_Adjustments!$J$29)*(Inp_CostIndices!AH$46^Cal_Adjustments!$M$29)+((Inp_CostIndices!AH$24^Cal_Adjustments!$K$29)-1))</f>
        <v>1</v>
      </c>
      <c r="AI917" s="50">
        <f>((((Inp_CostIndices!AI$13-1)*Inp_CostIndices!AI$70+1)^Cal_Adjustments!$J$29)*(Inp_CostIndices!AI$46^Cal_Adjustments!$M$29)+((Inp_CostIndices!AI$24^Cal_Adjustments!$K$29)-1))</f>
        <v>1</v>
      </c>
      <c r="AJ917" s="50">
        <f>((((Inp_CostIndices!AJ$13-1)*Inp_CostIndices!AJ$70+1)^Cal_Adjustments!$J$29)*(Inp_CostIndices!AJ$46^Cal_Adjustments!$M$29)+((Inp_CostIndices!AJ$24^Cal_Adjustments!$K$29)-1))</f>
        <v>1</v>
      </c>
      <c r="AK917" s="50">
        <f>((((Inp_CostIndices!AK$13-1)*Inp_CostIndices!AK$70+1)^Cal_Adjustments!$J$29)*(Inp_CostIndices!AK$46^Cal_Adjustments!$M$29)+((Inp_CostIndices!AK$24^Cal_Adjustments!$K$29)-1))</f>
        <v>1</v>
      </c>
      <c r="AU917" s="49"/>
    </row>
    <row r="918" spans="4:47">
      <c r="D918" s="49" t="s">
        <v>368</v>
      </c>
      <c r="E918" s="49" t="s">
        <v>120</v>
      </c>
      <c r="F918" s="49" t="s">
        <v>193</v>
      </c>
      <c r="G918" s="49" t="s">
        <v>198</v>
      </c>
      <c r="H918" s="43" t="s">
        <v>318</v>
      </c>
      <c r="I918" s="49" t="s">
        <v>299</v>
      </c>
      <c r="J918" s="52"/>
      <c r="L918" s="49" t="s">
        <v>297</v>
      </c>
      <c r="Y918" s="50">
        <f>((((Inp_CostIndices!Y$14-1)*Inp_CostIndices!Y$70+1)^Cal_Adjustments!$J$29)*(Inp_CostIndices!Y$49^Cal_Adjustments!$M$29)+((Inp_CostIndices!Y$25^Cal_Adjustments!$K$29)-1))</f>
        <v>1</v>
      </c>
      <c r="Z918" s="50">
        <f>((((Inp_CostIndices!Z$14-1)*Inp_CostIndices!Z$70+1)^Cal_Adjustments!$J$29)*(Inp_CostIndices!Z$49^Cal_Adjustments!$M$29)+((Inp_CostIndices!Z$25^Cal_Adjustments!$K$29)-1))</f>
        <v>1</v>
      </c>
      <c r="AA918" s="50">
        <f>((((Inp_CostIndices!AA$14-1)*Inp_CostIndices!AA$70+1)^Cal_Adjustments!$J$29)*(Inp_CostIndices!AA$49^Cal_Adjustments!$M$29)+((Inp_CostIndices!AA$25^Cal_Adjustments!$K$29)-1))</f>
        <v>1</v>
      </c>
      <c r="AB918" s="50">
        <f>((((Inp_CostIndices!AB$14-1)*Inp_CostIndices!AB$70+1)^Cal_Adjustments!$J$29)*(Inp_CostIndices!AB$49^Cal_Adjustments!$M$29)+((Inp_CostIndices!AB$25^Cal_Adjustments!$K$29)-1))</f>
        <v>1</v>
      </c>
      <c r="AC918" s="50">
        <f>((((Inp_CostIndices!AC$14-1)*Inp_CostIndices!AC$70+1)^Cal_Adjustments!$J$29)*(Inp_CostIndices!AC$49^Cal_Adjustments!$M$29)+((Inp_CostIndices!AC$25^Cal_Adjustments!$K$29)-1))</f>
        <v>1</v>
      </c>
      <c r="AD918" s="50">
        <f>((((Inp_CostIndices!AD$14-1)*Inp_CostIndices!AD$70+1)^Cal_Adjustments!$J$29)*(Inp_CostIndices!AD$49^Cal_Adjustments!$M$29)+((Inp_CostIndices!AD$25^Cal_Adjustments!$K$29)-1))</f>
        <v>1</v>
      </c>
      <c r="AE918" s="50">
        <f>((((Inp_CostIndices!AE$14-1)*Inp_CostIndices!AE$70+1)^Cal_Adjustments!$J$29)*(Inp_CostIndices!AE$49^Cal_Adjustments!$M$29)+((Inp_CostIndices!AE$25^Cal_Adjustments!$K$29)-1))</f>
        <v>1</v>
      </c>
      <c r="AF918" s="50">
        <f>((((Inp_CostIndices!AF$14-1)*Inp_CostIndices!AF$70+1)^Cal_Adjustments!$J$29)*(Inp_CostIndices!AF$49^Cal_Adjustments!$M$29)+((Inp_CostIndices!AF$25^Cal_Adjustments!$K$29)-1))</f>
        <v>1</v>
      </c>
      <c r="AG918" s="50">
        <f>((((Inp_CostIndices!AG$14-1)*Inp_CostIndices!AG$70+1)^Cal_Adjustments!$J$29)*(Inp_CostIndices!AG$49^Cal_Adjustments!$M$29)+((Inp_CostIndices!AG$25^Cal_Adjustments!$K$29)-1))</f>
        <v>1</v>
      </c>
      <c r="AH918" s="50">
        <f>((((Inp_CostIndices!AH$14-1)*Inp_CostIndices!AH$70+1)^Cal_Adjustments!$J$29)*(Inp_CostIndices!AH$49^Cal_Adjustments!$M$29)+((Inp_CostIndices!AH$25^Cal_Adjustments!$K$29)-1))</f>
        <v>1</v>
      </c>
      <c r="AI918" s="50">
        <f>((((Inp_CostIndices!AI$14-1)*Inp_CostIndices!AI$70+1)^Cal_Adjustments!$J$29)*(Inp_CostIndices!AI$49^Cal_Adjustments!$M$29)+((Inp_CostIndices!AI$25^Cal_Adjustments!$K$29)-1))</f>
        <v>1</v>
      </c>
      <c r="AJ918" s="50">
        <f>((((Inp_CostIndices!AJ$14-1)*Inp_CostIndices!AJ$70+1)^Cal_Adjustments!$J$29)*(Inp_CostIndices!AJ$49^Cal_Adjustments!$M$29)+((Inp_CostIndices!AJ$25^Cal_Adjustments!$K$29)-1))</f>
        <v>1</v>
      </c>
      <c r="AK918" s="50">
        <f>((((Inp_CostIndices!AK$14-1)*Inp_CostIndices!AK$70+1)^Cal_Adjustments!$J$29)*(Inp_CostIndices!AK$49^Cal_Adjustments!$M$29)+((Inp_CostIndices!AK$25^Cal_Adjustments!$K$29)-1))</f>
        <v>1</v>
      </c>
      <c r="AU918" s="49"/>
    </row>
    <row r="919" spans="4:47">
      <c r="D919" s="49" t="s">
        <v>368</v>
      </c>
      <c r="E919" s="49" t="s">
        <v>113</v>
      </c>
      <c r="F919" s="49" t="s">
        <v>193</v>
      </c>
      <c r="G919" s="49" t="s">
        <v>198</v>
      </c>
      <c r="H919" s="43" t="s">
        <v>318</v>
      </c>
      <c r="I919" s="49" t="s">
        <v>299</v>
      </c>
      <c r="J919" s="52"/>
      <c r="L919" s="49" t="s">
        <v>297</v>
      </c>
      <c r="Y919" s="50">
        <f>((((Inp_CostIndices!Y$15-1)*Inp_CostIndices!Y$70+1)^Cal_Adjustments!$J$29)*(Inp_CostIndices!Y$48^Cal_Adjustments!$M$29)+((Inp_CostIndices!Y$26^Cal_Adjustments!$K$29)-1))</f>
        <v>1</v>
      </c>
      <c r="Z919" s="50">
        <f>((((Inp_CostIndices!Z$15-1)*Inp_CostIndices!Z$70+1)^Cal_Adjustments!$J$29)*(Inp_CostIndices!Z$48^Cal_Adjustments!$M$29)+((Inp_CostIndices!Z$26^Cal_Adjustments!$K$29)-1))</f>
        <v>1</v>
      </c>
      <c r="AA919" s="50">
        <f>((((Inp_CostIndices!AA$15-1)*Inp_CostIndices!AA$70+1)^Cal_Adjustments!$J$29)*(Inp_CostIndices!AA$48^Cal_Adjustments!$M$29)+((Inp_CostIndices!AA$26^Cal_Adjustments!$K$29)-1))</f>
        <v>1</v>
      </c>
      <c r="AB919" s="50">
        <f>((((Inp_CostIndices!AB$15-1)*Inp_CostIndices!AB$70+1)^Cal_Adjustments!$J$29)*(Inp_CostIndices!AB$48^Cal_Adjustments!$M$29)+((Inp_CostIndices!AB$26^Cal_Adjustments!$K$29)-1))</f>
        <v>1</v>
      </c>
      <c r="AC919" s="50">
        <f>((((Inp_CostIndices!AC$15-1)*Inp_CostIndices!AC$70+1)^Cal_Adjustments!$J$29)*(Inp_CostIndices!AC$48^Cal_Adjustments!$M$29)+((Inp_CostIndices!AC$26^Cal_Adjustments!$K$29)-1))</f>
        <v>1</v>
      </c>
      <c r="AD919" s="50">
        <f>((((Inp_CostIndices!AD$15-1)*Inp_CostIndices!AD$70+1)^Cal_Adjustments!$J$29)*(Inp_CostIndices!AD$48^Cal_Adjustments!$M$29)+((Inp_CostIndices!AD$26^Cal_Adjustments!$K$29)-1))</f>
        <v>1</v>
      </c>
      <c r="AE919" s="50">
        <f>((((Inp_CostIndices!AE$15-1)*Inp_CostIndices!AE$70+1)^Cal_Adjustments!$J$29)*(Inp_CostIndices!AE$48^Cal_Adjustments!$M$29)+((Inp_CostIndices!AE$26^Cal_Adjustments!$K$29)-1))</f>
        <v>1</v>
      </c>
      <c r="AF919" s="50">
        <f>((((Inp_CostIndices!AF$15-1)*Inp_CostIndices!AF$70+1)^Cal_Adjustments!$J$29)*(Inp_CostIndices!AF$48^Cal_Adjustments!$M$29)+((Inp_CostIndices!AF$26^Cal_Adjustments!$K$29)-1))</f>
        <v>1</v>
      </c>
      <c r="AG919" s="50">
        <f>((((Inp_CostIndices!AG$15-1)*Inp_CostIndices!AG$70+1)^Cal_Adjustments!$J$29)*(Inp_CostIndices!AG$48^Cal_Adjustments!$M$29)+((Inp_CostIndices!AG$26^Cal_Adjustments!$K$29)-1))</f>
        <v>1</v>
      </c>
      <c r="AH919" s="50">
        <f>((((Inp_CostIndices!AH$15-1)*Inp_CostIndices!AH$70+1)^Cal_Adjustments!$J$29)*(Inp_CostIndices!AH$48^Cal_Adjustments!$M$29)+((Inp_CostIndices!AH$26^Cal_Adjustments!$K$29)-1))</f>
        <v>1</v>
      </c>
      <c r="AI919" s="50">
        <f>((((Inp_CostIndices!AI$15-1)*Inp_CostIndices!AI$70+1)^Cal_Adjustments!$J$29)*(Inp_CostIndices!AI$48^Cal_Adjustments!$M$29)+((Inp_CostIndices!AI$26^Cal_Adjustments!$K$29)-1))</f>
        <v>1</v>
      </c>
      <c r="AJ919" s="50">
        <f>((((Inp_CostIndices!AJ$15-1)*Inp_CostIndices!AJ$70+1)^Cal_Adjustments!$J$29)*(Inp_CostIndices!AJ$48^Cal_Adjustments!$M$29)+((Inp_CostIndices!AJ$26^Cal_Adjustments!$K$29)-1))</f>
        <v>1</v>
      </c>
      <c r="AK919" s="50">
        <f>((((Inp_CostIndices!AK$15-1)*Inp_CostIndices!AK$70+1)^Cal_Adjustments!$J$29)*(Inp_CostIndices!AK$48^Cal_Adjustments!$M$29)+((Inp_CostIndices!AK$26^Cal_Adjustments!$K$29)-1))</f>
        <v>1</v>
      </c>
      <c r="AU919" s="49"/>
    </row>
    <row r="920" spans="4:47">
      <c r="D920" s="49" t="s">
        <v>368</v>
      </c>
      <c r="E920" s="49" t="s">
        <v>128</v>
      </c>
      <c r="F920" s="49" t="s">
        <v>193</v>
      </c>
      <c r="G920" s="49" t="s">
        <v>198</v>
      </c>
      <c r="H920" s="43" t="s">
        <v>318</v>
      </c>
      <c r="I920" s="49" t="s">
        <v>299</v>
      </c>
      <c r="J920" s="52"/>
      <c r="L920" s="49" t="s">
        <v>297</v>
      </c>
      <c r="Y920" s="50">
        <f>((((Inp_CostIndices!Y$16-1)*Inp_CostIndices!Y$70+1)^Cal_Adjustments!$J$29)*(Inp_CostIndices!Y$49^Cal_Adjustments!$M$29)+((Inp_CostIndices!Y$27^Cal_Adjustments!$K$29)-1))</f>
        <v>1</v>
      </c>
      <c r="Z920" s="50">
        <f>((((Inp_CostIndices!Z$16-1)*Inp_CostIndices!Z$70+1)^Cal_Adjustments!$J$29)*(Inp_CostIndices!Z$49^Cal_Adjustments!$M$29)+((Inp_CostIndices!Z$27^Cal_Adjustments!$K$29)-1))</f>
        <v>1</v>
      </c>
      <c r="AA920" s="50">
        <f>((((Inp_CostIndices!AA$16-1)*Inp_CostIndices!AA$70+1)^Cal_Adjustments!$J$29)*(Inp_CostIndices!AA$49^Cal_Adjustments!$M$29)+((Inp_CostIndices!AA$27^Cal_Adjustments!$K$29)-1))</f>
        <v>1</v>
      </c>
      <c r="AB920" s="50">
        <f>((((Inp_CostIndices!AB$16-1)*Inp_CostIndices!AB$70+1)^Cal_Adjustments!$J$29)*(Inp_CostIndices!AB$49^Cal_Adjustments!$M$29)+((Inp_CostIndices!AB$27^Cal_Adjustments!$K$29)-1))</f>
        <v>1</v>
      </c>
      <c r="AC920" s="50">
        <f>((((Inp_CostIndices!AC$16-1)*Inp_CostIndices!AC$70+1)^Cal_Adjustments!$J$29)*(Inp_CostIndices!AC$49^Cal_Adjustments!$M$29)+((Inp_CostIndices!AC$27^Cal_Adjustments!$K$29)-1))</f>
        <v>1</v>
      </c>
      <c r="AD920" s="50">
        <f>((((Inp_CostIndices!AD$16-1)*Inp_CostIndices!AD$70+1)^Cal_Adjustments!$J$29)*(Inp_CostIndices!AD$49^Cal_Adjustments!$M$29)+((Inp_CostIndices!AD$27^Cal_Adjustments!$K$29)-1))</f>
        <v>1</v>
      </c>
      <c r="AE920" s="50">
        <f>((((Inp_CostIndices!AE$16-1)*Inp_CostIndices!AE$70+1)^Cal_Adjustments!$J$29)*(Inp_CostIndices!AE$49^Cal_Adjustments!$M$29)+((Inp_CostIndices!AE$27^Cal_Adjustments!$K$29)-1))</f>
        <v>1</v>
      </c>
      <c r="AF920" s="50">
        <f>((((Inp_CostIndices!AF$16-1)*Inp_CostIndices!AF$70+1)^Cal_Adjustments!$J$29)*(Inp_CostIndices!AF$49^Cal_Adjustments!$M$29)+((Inp_CostIndices!AF$27^Cal_Adjustments!$K$29)-1))</f>
        <v>1</v>
      </c>
      <c r="AG920" s="50">
        <f>((((Inp_CostIndices!AG$16-1)*Inp_CostIndices!AG$70+1)^Cal_Adjustments!$J$29)*(Inp_CostIndices!AG$49^Cal_Adjustments!$M$29)+((Inp_CostIndices!AG$27^Cal_Adjustments!$K$29)-1))</f>
        <v>1</v>
      </c>
      <c r="AH920" s="50">
        <f>((((Inp_CostIndices!AH$16-1)*Inp_CostIndices!AH$70+1)^Cal_Adjustments!$J$29)*(Inp_CostIndices!AH$49^Cal_Adjustments!$M$29)+((Inp_CostIndices!AH$27^Cal_Adjustments!$K$29)-1))</f>
        <v>1</v>
      </c>
      <c r="AI920" s="50">
        <f>((((Inp_CostIndices!AI$16-1)*Inp_CostIndices!AI$70+1)^Cal_Adjustments!$J$29)*(Inp_CostIndices!AI$49^Cal_Adjustments!$M$29)+((Inp_CostIndices!AI$27^Cal_Adjustments!$K$29)-1))</f>
        <v>1</v>
      </c>
      <c r="AJ920" s="50">
        <f>((((Inp_CostIndices!AJ$16-1)*Inp_CostIndices!AJ$70+1)^Cal_Adjustments!$J$29)*(Inp_CostIndices!AJ$49^Cal_Adjustments!$M$29)+((Inp_CostIndices!AJ$27^Cal_Adjustments!$K$29)-1))</f>
        <v>1</v>
      </c>
      <c r="AK920" s="50">
        <f>((((Inp_CostIndices!AK$16-1)*Inp_CostIndices!AK$70+1)^Cal_Adjustments!$J$29)*(Inp_CostIndices!AK$49^Cal_Adjustments!$M$29)+((Inp_CostIndices!AK$27^Cal_Adjustments!$K$29)-1))</f>
        <v>1</v>
      </c>
      <c r="AU920" s="49"/>
    </row>
    <row r="921" spans="4:47">
      <c r="D921" s="49" t="s">
        <v>368</v>
      </c>
      <c r="E921" s="49" t="s">
        <v>132</v>
      </c>
      <c r="F921" s="49" t="s">
        <v>193</v>
      </c>
      <c r="G921" s="49" t="s">
        <v>198</v>
      </c>
      <c r="H921" s="43" t="s">
        <v>318</v>
      </c>
      <c r="I921" s="49" t="s">
        <v>299</v>
      </c>
      <c r="J921" s="52"/>
      <c r="L921" s="49" t="s">
        <v>297</v>
      </c>
      <c r="Y921" s="50">
        <f>((((Inp_CostIndices!Y$17-1)*Inp_CostIndices!Y$70+1)^Cal_Adjustments!$J$29)*(Inp_CostIndices!Y$50^Cal_Adjustments!$M$29)+((Inp_CostIndices!Y$28^Cal_Adjustments!$K$29)-1))</f>
        <v>1.1053311892949071</v>
      </c>
      <c r="Z921" s="50">
        <f>((((Inp_CostIndices!Z$17-1)*Inp_CostIndices!Z$70+1)^Cal_Adjustments!$J$29)*(Inp_CostIndices!Z$50^Cal_Adjustments!$M$29)+((Inp_CostIndices!Z$28^Cal_Adjustments!$K$29)-1))</f>
        <v>1.1075876390909856</v>
      </c>
      <c r="AA921" s="50">
        <f>((((Inp_CostIndices!AA$17-1)*Inp_CostIndices!AA$70+1)^Cal_Adjustments!$J$29)*(Inp_CostIndices!AA$50^Cal_Adjustments!$M$29)+((Inp_CostIndices!AA$28^Cal_Adjustments!$K$29)-1))</f>
        <v>1.0986654513031451</v>
      </c>
      <c r="AB921" s="50">
        <f>((((Inp_CostIndices!AB$17-1)*Inp_CostIndices!AB$70+1)^Cal_Adjustments!$J$29)*(Inp_CostIndices!AB$50^Cal_Adjustments!$M$29)+((Inp_CostIndices!AB$28^Cal_Adjustments!$K$29)-1))</f>
        <v>1.0939970955532516</v>
      </c>
      <c r="AC921" s="50">
        <f>((((Inp_CostIndices!AC$17-1)*Inp_CostIndices!AC$70+1)^Cal_Adjustments!$J$29)*(Inp_CostIndices!AC$50^Cal_Adjustments!$M$29)+((Inp_CostIndices!AC$28^Cal_Adjustments!$K$29)-1))</f>
        <v>1.1095505627532551</v>
      </c>
      <c r="AD921" s="50">
        <f>((((Inp_CostIndices!AD$17-1)*Inp_CostIndices!AD$70+1)^Cal_Adjustments!$J$29)*(Inp_CostIndices!AD$50^Cal_Adjustments!$M$29)+((Inp_CostIndices!AD$28^Cal_Adjustments!$K$29)-1))</f>
        <v>1.1070737979828054</v>
      </c>
      <c r="AE921" s="50">
        <f>((((Inp_CostIndices!AE$17-1)*Inp_CostIndices!AE$70+1)^Cal_Adjustments!$J$29)*(Inp_CostIndices!AE$50^Cal_Adjustments!$M$29)+((Inp_CostIndices!AE$28^Cal_Adjustments!$K$29)-1))</f>
        <v>1.1033749093366887</v>
      </c>
      <c r="AF921" s="50">
        <f>((((Inp_CostIndices!AF$17-1)*Inp_CostIndices!AF$70+1)^Cal_Adjustments!$J$29)*(Inp_CostIndices!AF$50^Cal_Adjustments!$M$29)+((Inp_CostIndices!AF$28^Cal_Adjustments!$K$29)-1))</f>
        <v>1.1033749093366887</v>
      </c>
      <c r="AG921" s="50">
        <f>((((Inp_CostIndices!AG$17-1)*Inp_CostIndices!AG$70+1)^Cal_Adjustments!$J$29)*(Inp_CostIndices!AG$50^Cal_Adjustments!$M$29)+((Inp_CostIndices!AG$28^Cal_Adjustments!$K$29)-1))</f>
        <v>1.1033749093366887</v>
      </c>
      <c r="AH921" s="50">
        <f>((((Inp_CostIndices!AH$17-1)*Inp_CostIndices!AH$70+1)^Cal_Adjustments!$J$29)*(Inp_CostIndices!AH$50^Cal_Adjustments!$M$29)+((Inp_CostIndices!AH$28^Cal_Adjustments!$K$29)-1))</f>
        <v>1.1033749093366887</v>
      </c>
      <c r="AI921" s="50">
        <f>((((Inp_CostIndices!AI$17-1)*Inp_CostIndices!AI$70+1)^Cal_Adjustments!$J$29)*(Inp_CostIndices!AI$50^Cal_Adjustments!$M$29)+((Inp_CostIndices!AI$28^Cal_Adjustments!$K$29)-1))</f>
        <v>1.1033749093366887</v>
      </c>
      <c r="AJ921" s="50">
        <f>((((Inp_CostIndices!AJ$17-1)*Inp_CostIndices!AJ$70+1)^Cal_Adjustments!$J$29)*(Inp_CostIndices!AJ$50^Cal_Adjustments!$M$29)+((Inp_CostIndices!AJ$28^Cal_Adjustments!$K$29)-1))</f>
        <v>1.1033749093366887</v>
      </c>
      <c r="AK921" s="50">
        <f>((((Inp_CostIndices!AK$17-1)*Inp_CostIndices!AK$70+1)^Cal_Adjustments!$J$29)*(Inp_CostIndices!AK$50^Cal_Adjustments!$M$29)+((Inp_CostIndices!AK$28^Cal_Adjustments!$K$29)-1))</f>
        <v>1.1033749093366887</v>
      </c>
      <c r="AU921" s="49"/>
    </row>
    <row r="922" spans="4:47">
      <c r="D922" s="49" t="s">
        <v>368</v>
      </c>
      <c r="E922" s="49" t="s">
        <v>121</v>
      </c>
      <c r="F922" s="49" t="s">
        <v>193</v>
      </c>
      <c r="G922" s="49" t="s">
        <v>198</v>
      </c>
      <c r="H922" s="43" t="s">
        <v>318</v>
      </c>
      <c r="I922" s="49" t="s">
        <v>299</v>
      </c>
      <c r="J922" s="52"/>
      <c r="L922" s="49" t="s">
        <v>297</v>
      </c>
      <c r="Y922" s="50">
        <f>((((Inp_CostIndices!Y$18-1)*Inp_CostIndices!Y$70+1)^Cal_Adjustments!$J$29)*(Inp_CostIndices!Y$51^Cal_Adjustments!$M$29)+((Inp_CostIndices!Y$29^Cal_Adjustments!$K$29)-1))</f>
        <v>1</v>
      </c>
      <c r="Z922" s="50">
        <f>((((Inp_CostIndices!Z$18-1)*Inp_CostIndices!Z$70+1)^Cal_Adjustments!$J$29)*(Inp_CostIndices!Z$51^Cal_Adjustments!$M$29)+((Inp_CostIndices!Z$29^Cal_Adjustments!$K$29)-1))</f>
        <v>1</v>
      </c>
      <c r="AA922" s="50">
        <f>((((Inp_CostIndices!AA$18-1)*Inp_CostIndices!AA$70+1)^Cal_Adjustments!$J$29)*(Inp_CostIndices!AA$51^Cal_Adjustments!$M$29)+((Inp_CostIndices!AA$29^Cal_Adjustments!$K$29)-1))</f>
        <v>1</v>
      </c>
      <c r="AB922" s="50">
        <f>((((Inp_CostIndices!AB$18-1)*Inp_CostIndices!AB$70+1)^Cal_Adjustments!$J$29)*(Inp_CostIndices!AB$51^Cal_Adjustments!$M$29)+((Inp_CostIndices!AB$29^Cal_Adjustments!$K$29)-1))</f>
        <v>1</v>
      </c>
      <c r="AC922" s="50">
        <f>((((Inp_CostIndices!AC$18-1)*Inp_CostIndices!AC$70+1)^Cal_Adjustments!$J$29)*(Inp_CostIndices!AC$51^Cal_Adjustments!$M$29)+((Inp_CostIndices!AC$29^Cal_Adjustments!$K$29)-1))</f>
        <v>1</v>
      </c>
      <c r="AD922" s="50">
        <f>((((Inp_CostIndices!AD$18-1)*Inp_CostIndices!AD$70+1)^Cal_Adjustments!$J$29)*(Inp_CostIndices!AD$51^Cal_Adjustments!$M$29)+((Inp_CostIndices!AD$29^Cal_Adjustments!$K$29)-1))</f>
        <v>1</v>
      </c>
      <c r="AE922" s="50">
        <f>((((Inp_CostIndices!AE$18-1)*Inp_CostIndices!AE$70+1)^Cal_Adjustments!$J$29)*(Inp_CostIndices!AE$51^Cal_Adjustments!$M$29)+((Inp_CostIndices!AE$29^Cal_Adjustments!$K$29)-1))</f>
        <v>1</v>
      </c>
      <c r="AF922" s="50">
        <f>((((Inp_CostIndices!AF$18-1)*Inp_CostIndices!AF$70+1)^Cal_Adjustments!$J$29)*(Inp_CostIndices!AF$51^Cal_Adjustments!$M$29)+((Inp_CostIndices!AF$29^Cal_Adjustments!$K$29)-1))</f>
        <v>1</v>
      </c>
      <c r="AG922" s="50">
        <f>((((Inp_CostIndices!AG$18-1)*Inp_CostIndices!AG$70+1)^Cal_Adjustments!$J$29)*(Inp_CostIndices!AG$51^Cal_Adjustments!$M$29)+((Inp_CostIndices!AG$29^Cal_Adjustments!$K$29)-1))</f>
        <v>1</v>
      </c>
      <c r="AH922" s="50">
        <f>((((Inp_CostIndices!AH$18-1)*Inp_CostIndices!AH$70+1)^Cal_Adjustments!$J$29)*(Inp_CostIndices!AH$51^Cal_Adjustments!$M$29)+((Inp_CostIndices!AH$29^Cal_Adjustments!$K$29)-1))</f>
        <v>1</v>
      </c>
      <c r="AI922" s="50">
        <f>((((Inp_CostIndices!AI$18-1)*Inp_CostIndices!AI$70+1)^Cal_Adjustments!$J$29)*(Inp_CostIndices!AI$51^Cal_Adjustments!$M$29)+((Inp_CostIndices!AI$29^Cal_Adjustments!$K$29)-1))</f>
        <v>1</v>
      </c>
      <c r="AJ922" s="50">
        <f>((((Inp_CostIndices!AJ$18-1)*Inp_CostIndices!AJ$70+1)^Cal_Adjustments!$J$29)*(Inp_CostIndices!AJ$51^Cal_Adjustments!$M$29)+((Inp_CostIndices!AJ$29^Cal_Adjustments!$K$29)-1))</f>
        <v>1</v>
      </c>
      <c r="AK922" s="50">
        <f>((((Inp_CostIndices!AK$18-1)*Inp_CostIndices!AK$70+1)^Cal_Adjustments!$J$29)*(Inp_CostIndices!AK$51^Cal_Adjustments!$M$29)+((Inp_CostIndices!AK$29^Cal_Adjustments!$K$29)-1))</f>
        <v>1</v>
      </c>
      <c r="AU922" s="49"/>
    </row>
    <row r="923" spans="4:47">
      <c r="D923" s="49" t="s">
        <v>368</v>
      </c>
      <c r="E923" s="49" t="s">
        <v>109</v>
      </c>
      <c r="F923" s="49" t="s">
        <v>193</v>
      </c>
      <c r="G923" s="49" t="s">
        <v>198</v>
      </c>
      <c r="H923" s="43" t="s">
        <v>362</v>
      </c>
      <c r="I923" s="49" t="s">
        <v>299</v>
      </c>
      <c r="J923" s="52"/>
      <c r="L923" s="49" t="s">
        <v>273</v>
      </c>
      <c r="AU923" s="49"/>
    </row>
    <row r="924" spans="4:47">
      <c r="D924" s="49" t="s">
        <v>368</v>
      </c>
      <c r="E924" s="49" t="s">
        <v>112</v>
      </c>
      <c r="F924" s="49" t="s">
        <v>193</v>
      </c>
      <c r="G924" s="49" t="s">
        <v>198</v>
      </c>
      <c r="H924" s="43" t="s">
        <v>362</v>
      </c>
      <c r="I924" s="49" t="s">
        <v>299</v>
      </c>
      <c r="J924" s="52"/>
      <c r="L924" s="49" t="s">
        <v>273</v>
      </c>
      <c r="AU924" s="49"/>
    </row>
    <row r="925" spans="4:47">
      <c r="D925" s="49" t="s">
        <v>368</v>
      </c>
      <c r="E925" s="49" t="s">
        <v>116</v>
      </c>
      <c r="F925" s="49" t="s">
        <v>193</v>
      </c>
      <c r="G925" s="49" t="s">
        <v>198</v>
      </c>
      <c r="H925" s="43" t="s">
        <v>362</v>
      </c>
      <c r="I925" s="49" t="s">
        <v>299</v>
      </c>
      <c r="J925" s="52"/>
      <c r="L925" s="49" t="s">
        <v>273</v>
      </c>
      <c r="AU925" s="49"/>
    </row>
    <row r="926" spans="4:47">
      <c r="D926" s="49" t="s">
        <v>368</v>
      </c>
      <c r="E926" s="49" t="s">
        <v>120</v>
      </c>
      <c r="F926" s="49" t="s">
        <v>193</v>
      </c>
      <c r="G926" s="49" t="s">
        <v>198</v>
      </c>
      <c r="H926" s="43" t="s">
        <v>362</v>
      </c>
      <c r="I926" s="49" t="s">
        <v>299</v>
      </c>
      <c r="J926" s="52"/>
      <c r="L926" s="49" t="s">
        <v>273</v>
      </c>
      <c r="AU926" s="49"/>
    </row>
    <row r="927" spans="4:47">
      <c r="D927" s="49" t="s">
        <v>368</v>
      </c>
      <c r="E927" s="49" t="s">
        <v>113</v>
      </c>
      <c r="F927" s="49" t="s">
        <v>193</v>
      </c>
      <c r="G927" s="49" t="s">
        <v>198</v>
      </c>
      <c r="H927" s="43" t="s">
        <v>362</v>
      </c>
      <c r="I927" s="49" t="s">
        <v>299</v>
      </c>
      <c r="J927" s="52"/>
      <c r="L927" s="49" t="s">
        <v>273</v>
      </c>
      <c r="AU927" s="49"/>
    </row>
    <row r="928" spans="4:47">
      <c r="D928" s="49" t="s">
        <v>368</v>
      </c>
      <c r="E928" s="49" t="s">
        <v>128</v>
      </c>
      <c r="F928" s="49" t="s">
        <v>193</v>
      </c>
      <c r="G928" s="49" t="s">
        <v>198</v>
      </c>
      <c r="H928" s="43" t="s">
        <v>362</v>
      </c>
      <c r="I928" s="49" t="s">
        <v>299</v>
      </c>
      <c r="J928" s="52"/>
      <c r="L928" s="49" t="s">
        <v>273</v>
      </c>
      <c r="AU928" s="49"/>
    </row>
    <row r="929" spans="3:67">
      <c r="D929" s="49" t="s">
        <v>368</v>
      </c>
      <c r="E929" s="49" t="s">
        <v>132</v>
      </c>
      <c r="F929" s="49" t="s">
        <v>193</v>
      </c>
      <c r="G929" s="49" t="s">
        <v>198</v>
      </c>
      <c r="H929" s="43" t="s">
        <v>362</v>
      </c>
      <c r="I929" s="49" t="s">
        <v>299</v>
      </c>
      <c r="J929" s="52"/>
      <c r="L929" s="49" t="s">
        <v>273</v>
      </c>
      <c r="AU929" s="49"/>
    </row>
    <row r="930" spans="3:67">
      <c r="D930" s="49" t="s">
        <v>368</v>
      </c>
      <c r="E930" s="51" t="s">
        <v>121</v>
      </c>
      <c r="F930" s="49" t="s">
        <v>193</v>
      </c>
      <c r="G930" s="49" t="s">
        <v>198</v>
      </c>
      <c r="H930" s="92" t="s">
        <v>362</v>
      </c>
      <c r="I930" s="49" t="s">
        <v>299</v>
      </c>
      <c r="J930" s="52"/>
      <c r="L930" s="49" t="s">
        <v>273</v>
      </c>
      <c r="AU930" s="85"/>
    </row>
    <row r="931" spans="3:67" s="51" customFormat="1">
      <c r="H931" s="92"/>
      <c r="J931" s="52"/>
      <c r="AU931" s="95"/>
    </row>
    <row r="932" spans="3:67">
      <c r="F932" s="49" t="s">
        <v>193</v>
      </c>
      <c r="G932" s="49" t="s">
        <v>198</v>
      </c>
      <c r="H932" s="92" t="s">
        <v>380</v>
      </c>
      <c r="J932" s="52"/>
      <c r="L932" s="49" t="s">
        <v>273</v>
      </c>
      <c r="AU932" s="49"/>
    </row>
    <row r="933" spans="3:67">
      <c r="F933" s="49" t="s">
        <v>193</v>
      </c>
      <c r="G933" s="49" t="s">
        <v>198</v>
      </c>
      <c r="H933" s="92" t="s">
        <v>381</v>
      </c>
      <c r="J933" s="52"/>
      <c r="L933" s="49" t="s">
        <v>273</v>
      </c>
      <c r="AU933" s="49"/>
    </row>
    <row r="934" spans="3:67">
      <c r="F934" s="49" t="s">
        <v>193</v>
      </c>
      <c r="G934" s="49" t="s">
        <v>198</v>
      </c>
      <c r="H934" s="43" t="s">
        <v>382</v>
      </c>
      <c r="J934" s="52"/>
      <c r="L934" s="49" t="s">
        <v>273</v>
      </c>
      <c r="AU934" s="49"/>
    </row>
    <row r="935" spans="3:67">
      <c r="F935" s="49" t="s">
        <v>193</v>
      </c>
      <c r="G935" s="49" t="s">
        <v>198</v>
      </c>
      <c r="H935" s="43" t="s">
        <v>384</v>
      </c>
      <c r="J935" s="52"/>
      <c r="L935" s="49" t="s">
        <v>273</v>
      </c>
      <c r="AU935" s="49"/>
    </row>
    <row r="936" spans="3:67">
      <c r="H936" s="43"/>
      <c r="Y936" s="71"/>
      <c r="Z936" s="71"/>
      <c r="AA936" s="71"/>
      <c r="AB936" s="71"/>
      <c r="AC936" s="71"/>
      <c r="AD936" s="71"/>
      <c r="AE936" s="71"/>
      <c r="AF936" s="71"/>
      <c r="AG936" s="71"/>
      <c r="AH936" s="71"/>
      <c r="AI936" s="71"/>
      <c r="AJ936" s="71"/>
      <c r="AK936" s="71"/>
    </row>
    <row r="937" spans="3:67">
      <c r="C937" s="12" t="s">
        <v>195</v>
      </c>
      <c r="D937" s="12"/>
      <c r="E937" s="12"/>
      <c r="F937" s="12"/>
      <c r="G937" s="12"/>
      <c r="H937" s="96"/>
      <c r="I937" s="12"/>
      <c r="J937" s="12"/>
      <c r="K937" s="12"/>
      <c r="L937" s="12"/>
      <c r="M937" s="12"/>
      <c r="N937" s="12"/>
      <c r="O937" s="12"/>
      <c r="P937" s="12"/>
      <c r="Q937" s="12"/>
      <c r="R937" s="12"/>
      <c r="S937" s="12"/>
      <c r="T937" s="12"/>
      <c r="U937" s="12"/>
      <c r="V937" s="12"/>
      <c r="W937" s="12"/>
      <c r="X937" s="12"/>
      <c r="Y937" s="11"/>
      <c r="Z937" s="11"/>
      <c r="AA937" s="11"/>
      <c r="AB937" s="11"/>
      <c r="AC937" s="11"/>
      <c r="AD937" s="11"/>
      <c r="AE937" s="11"/>
      <c r="AF937" s="11"/>
      <c r="AG937" s="11"/>
      <c r="AH937" s="11"/>
      <c r="AI937" s="11"/>
      <c r="AJ937" s="11"/>
      <c r="AK937" s="11"/>
      <c r="AL937" s="12"/>
      <c r="AM937" s="12"/>
      <c r="AN937" s="12"/>
      <c r="AO937" s="12"/>
      <c r="AP937" s="12"/>
      <c r="AQ937" s="64"/>
      <c r="AR937" s="12"/>
      <c r="AS937" s="12"/>
      <c r="AT937" s="12"/>
      <c r="AU937" s="12"/>
      <c r="AV937" s="12"/>
      <c r="AW937" s="12"/>
      <c r="AX937" s="12"/>
      <c r="AY937" s="12"/>
      <c r="AZ937" s="12"/>
      <c r="BA937" s="12"/>
      <c r="BB937" s="64"/>
      <c r="BC937" s="12"/>
      <c r="BD937" s="12"/>
      <c r="BE937" s="12"/>
      <c r="BF937" s="12"/>
      <c r="BG937" s="12"/>
      <c r="BH937" s="12"/>
      <c r="BI937" s="11"/>
      <c r="BJ937" s="11"/>
      <c r="BK937" s="11"/>
      <c r="BL937" s="11"/>
      <c r="BM937" s="11"/>
      <c r="BN937" s="11"/>
      <c r="BO937" s="11"/>
    </row>
    <row r="938" spans="3:67">
      <c r="D938" s="49" t="s">
        <v>368</v>
      </c>
      <c r="E938" s="49" t="s">
        <v>109</v>
      </c>
      <c r="F938" s="49" t="s">
        <v>193</v>
      </c>
      <c r="G938" s="49" t="s">
        <v>195</v>
      </c>
      <c r="H938" s="43" t="s">
        <v>352</v>
      </c>
      <c r="I938" s="49" t="s">
        <v>299</v>
      </c>
      <c r="J938" s="52"/>
      <c r="L938" s="49" t="s">
        <v>297</v>
      </c>
      <c r="AU938" s="49"/>
    </row>
    <row r="939" spans="3:67">
      <c r="D939" s="49" t="s">
        <v>368</v>
      </c>
      <c r="E939" s="49" t="s">
        <v>112</v>
      </c>
      <c r="F939" s="49" t="s">
        <v>193</v>
      </c>
      <c r="G939" s="49" t="s">
        <v>195</v>
      </c>
      <c r="H939" s="43" t="s">
        <v>352</v>
      </c>
      <c r="I939" s="49" t="s">
        <v>299</v>
      </c>
      <c r="J939" s="52"/>
      <c r="L939" s="49" t="s">
        <v>297</v>
      </c>
      <c r="AU939" s="49"/>
    </row>
    <row r="940" spans="3:67">
      <c r="D940" s="49" t="s">
        <v>368</v>
      </c>
      <c r="E940" s="49" t="s">
        <v>116</v>
      </c>
      <c r="F940" s="49" t="s">
        <v>193</v>
      </c>
      <c r="G940" s="49" t="s">
        <v>195</v>
      </c>
      <c r="H940" s="43" t="s">
        <v>352</v>
      </c>
      <c r="I940" s="49" t="s">
        <v>299</v>
      </c>
      <c r="J940" s="52"/>
      <c r="L940" s="49" t="s">
        <v>297</v>
      </c>
      <c r="AU940" s="49"/>
    </row>
    <row r="941" spans="3:67">
      <c r="D941" s="49" t="s">
        <v>368</v>
      </c>
      <c r="E941" s="49" t="s">
        <v>120</v>
      </c>
      <c r="F941" s="49" t="s">
        <v>193</v>
      </c>
      <c r="G941" s="49" t="s">
        <v>195</v>
      </c>
      <c r="H941" s="43" t="s">
        <v>352</v>
      </c>
      <c r="I941" s="49" t="s">
        <v>299</v>
      </c>
      <c r="J941" s="52"/>
      <c r="L941" s="49" t="s">
        <v>297</v>
      </c>
      <c r="AU941" s="49"/>
    </row>
    <row r="942" spans="3:67">
      <c r="D942" s="49" t="s">
        <v>368</v>
      </c>
      <c r="E942" s="49" t="s">
        <v>113</v>
      </c>
      <c r="F942" s="49" t="s">
        <v>193</v>
      </c>
      <c r="G942" s="49" t="s">
        <v>195</v>
      </c>
      <c r="H942" s="43" t="s">
        <v>352</v>
      </c>
      <c r="I942" s="49" t="s">
        <v>299</v>
      </c>
      <c r="J942" s="52"/>
      <c r="L942" s="49" t="s">
        <v>297</v>
      </c>
      <c r="AU942" s="49"/>
    </row>
    <row r="943" spans="3:67">
      <c r="D943" s="49" t="s">
        <v>368</v>
      </c>
      <c r="E943" s="49" t="s">
        <v>128</v>
      </c>
      <c r="F943" s="49" t="s">
        <v>193</v>
      </c>
      <c r="G943" s="49" t="s">
        <v>195</v>
      </c>
      <c r="H943" s="43" t="s">
        <v>352</v>
      </c>
      <c r="I943" s="49" t="s">
        <v>299</v>
      </c>
      <c r="J943" s="52"/>
      <c r="L943" s="49" t="s">
        <v>297</v>
      </c>
      <c r="AU943" s="49"/>
    </row>
    <row r="944" spans="3:67">
      <c r="D944" s="49" t="s">
        <v>368</v>
      </c>
      <c r="E944" s="49" t="s">
        <v>132</v>
      </c>
      <c r="F944" s="49" t="s">
        <v>193</v>
      </c>
      <c r="G944" s="49" t="s">
        <v>195</v>
      </c>
      <c r="H944" s="43" t="s">
        <v>352</v>
      </c>
      <c r="I944" s="49" t="s">
        <v>299</v>
      </c>
      <c r="J944" s="52"/>
      <c r="L944" s="49" t="s">
        <v>297</v>
      </c>
      <c r="AU944" s="49"/>
    </row>
    <row r="945" spans="4:47">
      <c r="D945" s="49" t="s">
        <v>368</v>
      </c>
      <c r="E945" s="49" t="s">
        <v>121</v>
      </c>
      <c r="F945" s="49" t="s">
        <v>193</v>
      </c>
      <c r="G945" s="49" t="s">
        <v>195</v>
      </c>
      <c r="H945" s="43" t="s">
        <v>352</v>
      </c>
      <c r="I945" s="49" t="s">
        <v>299</v>
      </c>
      <c r="J945" s="52"/>
      <c r="L945" s="49" t="s">
        <v>297</v>
      </c>
      <c r="AU945" s="49"/>
    </row>
    <row r="946" spans="4:47">
      <c r="D946" s="49" t="s">
        <v>368</v>
      </c>
      <c r="E946" s="49" t="s">
        <v>109</v>
      </c>
      <c r="F946" s="49" t="s">
        <v>193</v>
      </c>
      <c r="G946" s="49" t="s">
        <v>195</v>
      </c>
      <c r="H946" s="43" t="s">
        <v>317</v>
      </c>
      <c r="I946" s="49" t="s">
        <v>299</v>
      </c>
      <c r="J946" s="52"/>
      <c r="L946" s="49" t="s">
        <v>297</v>
      </c>
      <c r="Y946" s="50">
        <f>((((Inp_CostIndices!Y$11-1)*Inp_CostIndices!Y$70+1)^Cal_Adjustments!$J$26)*(Inp_CostIndices!Y$44^Cal_Adjustments!$M$26)+((Inp_CostIndices!Y$22^Cal_Adjustments!$K$26)-1))</f>
        <v>1.0200221326201895</v>
      </c>
      <c r="Z946" s="50">
        <f>((((Inp_CostIndices!Z$11-1)*Inp_CostIndices!Z$70+1)^Cal_Adjustments!$J$26)*(Inp_CostIndices!Z$44^Cal_Adjustments!$M$26)+((Inp_CostIndices!Z$22^Cal_Adjustments!$K$26)-1))</f>
        <v>1.019359915444789</v>
      </c>
      <c r="AA946" s="50">
        <f>((((Inp_CostIndices!AA$11-1)*Inp_CostIndices!AA$70+1)^Cal_Adjustments!$J$26)*(Inp_CostIndices!AA$44^Cal_Adjustments!$M$26)+((Inp_CostIndices!AA$22^Cal_Adjustments!$K$26)-1))</f>
        <v>1.0190629929601704</v>
      </c>
      <c r="AB946" s="50">
        <f>((((Inp_CostIndices!AB$11-1)*Inp_CostIndices!AB$70+1)^Cal_Adjustments!$J$26)*(Inp_CostIndices!AB$44^Cal_Adjustments!$M$26)+((Inp_CostIndices!AB$22^Cal_Adjustments!$K$26)-1))</f>
        <v>1.0195033252187946</v>
      </c>
      <c r="AC946" s="50">
        <f>((((Inp_CostIndices!AC$11-1)*Inp_CostIndices!AC$70+1)^Cal_Adjustments!$J$26)*(Inp_CostIndices!AC$44^Cal_Adjustments!$M$26)+((Inp_CostIndices!AC$22^Cal_Adjustments!$K$26)-1))</f>
        <v>1.0207832019308614</v>
      </c>
      <c r="AD946" s="50">
        <f>((((Inp_CostIndices!AD$11-1)*Inp_CostIndices!AD$70+1)^Cal_Adjustments!$J$26)*(Inp_CostIndices!AD$44^Cal_Adjustments!$M$26)+((Inp_CostIndices!AD$22^Cal_Adjustments!$K$26)-1))</f>
        <v>1.0202032395043961</v>
      </c>
      <c r="AE946" s="50">
        <f>((((Inp_CostIndices!AE$11-1)*Inp_CostIndices!AE$70+1)^Cal_Adjustments!$J$26)*(Inp_CostIndices!AE$44^Cal_Adjustments!$M$26)+((Inp_CostIndices!AE$22^Cal_Adjustments!$K$26)-1))</f>
        <v>1.0197825532482687</v>
      </c>
      <c r="AF946" s="50">
        <f>((((Inp_CostIndices!AF$11-1)*Inp_CostIndices!AF$70+1)^Cal_Adjustments!$J$26)*(Inp_CostIndices!AF$44^Cal_Adjustments!$M$26)+((Inp_CostIndices!AF$22^Cal_Adjustments!$K$26)-1))</f>
        <v>1.0197825532482687</v>
      </c>
      <c r="AG946" s="50">
        <f>((((Inp_CostIndices!AG$11-1)*Inp_CostIndices!AG$70+1)^Cal_Adjustments!$J$26)*(Inp_CostIndices!AG$44^Cal_Adjustments!$M$26)+((Inp_CostIndices!AG$22^Cal_Adjustments!$K$26)-1))</f>
        <v>1.0197825532482687</v>
      </c>
      <c r="AH946" s="50">
        <f>((((Inp_CostIndices!AH$11-1)*Inp_CostIndices!AH$70+1)^Cal_Adjustments!$J$26)*(Inp_CostIndices!AH$44^Cal_Adjustments!$M$26)+((Inp_CostIndices!AH$22^Cal_Adjustments!$K$26)-1))</f>
        <v>1.0197825532482687</v>
      </c>
      <c r="AI946" s="50">
        <f>((((Inp_CostIndices!AI$11-1)*Inp_CostIndices!AI$70+1)^Cal_Adjustments!$J$26)*(Inp_CostIndices!AI$44^Cal_Adjustments!$M$26)+((Inp_CostIndices!AI$22^Cal_Adjustments!$K$26)-1))</f>
        <v>1.0197825532482687</v>
      </c>
      <c r="AJ946" s="50">
        <f>((((Inp_CostIndices!AJ$11-1)*Inp_CostIndices!AJ$70+1)^Cal_Adjustments!$J$26)*(Inp_CostIndices!AJ$44^Cal_Adjustments!$M$26)+((Inp_CostIndices!AJ$22^Cal_Adjustments!$K$26)-1))</f>
        <v>1.0197825532482687</v>
      </c>
      <c r="AK946" s="50">
        <f>((((Inp_CostIndices!AK$11-1)*Inp_CostIndices!AK$70+1)^Cal_Adjustments!$J$26)*(Inp_CostIndices!AK$44^Cal_Adjustments!$M$26)+((Inp_CostIndices!AK$22^Cal_Adjustments!$K$26)-1))</f>
        <v>1.0197825532482687</v>
      </c>
      <c r="AU946" s="49"/>
    </row>
    <row r="947" spans="4:47">
      <c r="D947" s="49" t="s">
        <v>368</v>
      </c>
      <c r="E947" s="49" t="s">
        <v>112</v>
      </c>
      <c r="F947" s="49" t="s">
        <v>193</v>
      </c>
      <c r="G947" s="49" t="s">
        <v>195</v>
      </c>
      <c r="H947" s="43" t="s">
        <v>317</v>
      </c>
      <c r="I947" s="49" t="s">
        <v>299</v>
      </c>
      <c r="J947" s="52"/>
      <c r="L947" s="49" t="s">
        <v>297</v>
      </c>
      <c r="Y947" s="50">
        <f>((((Inp_CostIndices!Y$12-1)*Inp_CostIndices!Y$70+1)^Cal_Adjustments!$J$26)*(Inp_CostIndices!Y$45^Cal_Adjustments!$M$26)+((Inp_CostIndices!Y$23^Cal_Adjustments!$K$26)-1))</f>
        <v>1.3224822716543805</v>
      </c>
      <c r="Z947" s="50">
        <f>((((Inp_CostIndices!Z$12-1)*Inp_CostIndices!Z$70+1)^Cal_Adjustments!$J$26)*(Inp_CostIndices!Z$45^Cal_Adjustments!$M$26)+((Inp_CostIndices!Z$23^Cal_Adjustments!$K$26)-1))</f>
        <v>1.3118152623167085</v>
      </c>
      <c r="AA947" s="50">
        <f>((((Inp_CostIndices!AA$12-1)*Inp_CostIndices!AA$70+1)^Cal_Adjustments!$J$26)*(Inp_CostIndices!AA$45^Cal_Adjustments!$M$26)+((Inp_CostIndices!AA$23^Cal_Adjustments!$K$26)-1))</f>
        <v>1.3050754934851003</v>
      </c>
      <c r="AB947" s="50">
        <f>((((Inp_CostIndices!AB$12-1)*Inp_CostIndices!AB$70+1)^Cal_Adjustments!$J$26)*(Inp_CostIndices!AB$45^Cal_Adjustments!$M$26)+((Inp_CostIndices!AB$23^Cal_Adjustments!$K$26)-1))</f>
        <v>1.3130856832967379</v>
      </c>
      <c r="AC947" s="50">
        <f>((((Inp_CostIndices!AC$12-1)*Inp_CostIndices!AC$70+1)^Cal_Adjustments!$J$26)*(Inp_CostIndices!AC$45^Cal_Adjustments!$M$26)+((Inp_CostIndices!AC$23^Cal_Adjustments!$K$26)-1))</f>
        <v>1.3368265871895024</v>
      </c>
      <c r="AD947" s="50">
        <f>((((Inp_CostIndices!AD$12-1)*Inp_CostIndices!AD$70+1)^Cal_Adjustments!$J$26)*(Inp_CostIndices!AD$45^Cal_Adjustments!$M$26)+((Inp_CostIndices!AD$23^Cal_Adjustments!$K$26)-1))</f>
        <v>1.3292224361921423</v>
      </c>
      <c r="AE947" s="50">
        <f>((((Inp_CostIndices!AE$12-1)*Inp_CostIndices!AE$70+1)^Cal_Adjustments!$J$26)*(Inp_CostIndices!AE$45^Cal_Adjustments!$M$26)+((Inp_CostIndices!AE$23^Cal_Adjustments!$K$26)-1))</f>
        <v>1.3192037474607337</v>
      </c>
      <c r="AF947" s="50">
        <f>((((Inp_CostIndices!AF$12-1)*Inp_CostIndices!AF$70+1)^Cal_Adjustments!$J$26)*(Inp_CostIndices!AF$45^Cal_Adjustments!$M$26)+((Inp_CostIndices!AF$23^Cal_Adjustments!$K$26)-1))</f>
        <v>1.3192037474607337</v>
      </c>
      <c r="AG947" s="50">
        <f>((((Inp_CostIndices!AG$12-1)*Inp_CostIndices!AG$70+1)^Cal_Adjustments!$J$26)*(Inp_CostIndices!AG$45^Cal_Adjustments!$M$26)+((Inp_CostIndices!AG$23^Cal_Adjustments!$K$26)-1))</f>
        <v>1.3192037474607337</v>
      </c>
      <c r="AH947" s="50">
        <f>((((Inp_CostIndices!AH$12-1)*Inp_CostIndices!AH$70+1)^Cal_Adjustments!$J$26)*(Inp_CostIndices!AH$45^Cal_Adjustments!$M$26)+((Inp_CostIndices!AH$23^Cal_Adjustments!$K$26)-1))</f>
        <v>1.3192037474607337</v>
      </c>
      <c r="AI947" s="50">
        <f>((((Inp_CostIndices!AI$12-1)*Inp_CostIndices!AI$70+1)^Cal_Adjustments!$J$26)*(Inp_CostIndices!AI$45^Cal_Adjustments!$M$26)+((Inp_CostIndices!AI$23^Cal_Adjustments!$K$26)-1))</f>
        <v>1.3192037474607337</v>
      </c>
      <c r="AJ947" s="50">
        <f>((((Inp_CostIndices!AJ$12-1)*Inp_CostIndices!AJ$70+1)^Cal_Adjustments!$J$26)*(Inp_CostIndices!AJ$45^Cal_Adjustments!$M$26)+((Inp_CostIndices!AJ$23^Cal_Adjustments!$K$26)-1))</f>
        <v>1.3192037474607337</v>
      </c>
      <c r="AK947" s="50">
        <f>((((Inp_CostIndices!AK$12-1)*Inp_CostIndices!AK$70+1)^Cal_Adjustments!$J$26)*(Inp_CostIndices!AK$45^Cal_Adjustments!$M$26)+((Inp_CostIndices!AK$23^Cal_Adjustments!$K$26)-1))</f>
        <v>1.3192037474607337</v>
      </c>
      <c r="AU947" s="49"/>
    </row>
    <row r="948" spans="4:47">
      <c r="D948" s="49" t="s">
        <v>368</v>
      </c>
      <c r="E948" s="49" t="s">
        <v>116</v>
      </c>
      <c r="F948" s="49" t="s">
        <v>193</v>
      </c>
      <c r="G948" s="49" t="s">
        <v>195</v>
      </c>
      <c r="H948" s="43" t="s">
        <v>317</v>
      </c>
      <c r="I948" s="49" t="s">
        <v>299</v>
      </c>
      <c r="J948" s="52"/>
      <c r="L948" s="49" t="s">
        <v>297</v>
      </c>
      <c r="Y948" s="50">
        <f>((((Inp_CostIndices!Y$13-1)*Inp_CostIndices!Y$70+1)^Cal_Adjustments!$J$26)*(Inp_CostIndices!Y$46^Cal_Adjustments!$M$26)+((Inp_CostIndices!Y$24^Cal_Adjustments!$K$26)-1))</f>
        <v>1</v>
      </c>
      <c r="Z948" s="50">
        <f>((((Inp_CostIndices!Z$13-1)*Inp_CostIndices!Z$70+1)^Cal_Adjustments!$J$26)*(Inp_CostIndices!Z$46^Cal_Adjustments!$M$26)+((Inp_CostIndices!Z$24^Cal_Adjustments!$K$26)-1))</f>
        <v>1</v>
      </c>
      <c r="AA948" s="50">
        <f>((((Inp_CostIndices!AA$13-1)*Inp_CostIndices!AA$70+1)^Cal_Adjustments!$J$26)*(Inp_CostIndices!AA$46^Cal_Adjustments!$M$26)+((Inp_CostIndices!AA$24^Cal_Adjustments!$K$26)-1))</f>
        <v>1</v>
      </c>
      <c r="AB948" s="50">
        <f>((((Inp_CostIndices!AB$13-1)*Inp_CostIndices!AB$70+1)^Cal_Adjustments!$J$26)*(Inp_CostIndices!AB$46^Cal_Adjustments!$M$26)+((Inp_CostIndices!AB$24^Cal_Adjustments!$K$26)-1))</f>
        <v>1</v>
      </c>
      <c r="AC948" s="50">
        <f>((((Inp_CostIndices!AC$13-1)*Inp_CostIndices!AC$70+1)^Cal_Adjustments!$J$26)*(Inp_CostIndices!AC$46^Cal_Adjustments!$M$26)+((Inp_CostIndices!AC$24^Cal_Adjustments!$K$26)-1))</f>
        <v>1</v>
      </c>
      <c r="AD948" s="50">
        <f>((((Inp_CostIndices!AD$13-1)*Inp_CostIndices!AD$70+1)^Cal_Adjustments!$J$26)*(Inp_CostIndices!AD$46^Cal_Adjustments!$M$26)+((Inp_CostIndices!AD$24^Cal_Adjustments!$K$26)-1))</f>
        <v>1</v>
      </c>
      <c r="AE948" s="50">
        <f>((((Inp_CostIndices!AE$13-1)*Inp_CostIndices!AE$70+1)^Cal_Adjustments!$J$26)*(Inp_CostIndices!AE$46^Cal_Adjustments!$M$26)+((Inp_CostIndices!AE$24^Cal_Adjustments!$K$26)-1))</f>
        <v>1</v>
      </c>
      <c r="AF948" s="50">
        <f>((((Inp_CostIndices!AF$13-1)*Inp_CostIndices!AF$70+1)^Cal_Adjustments!$J$26)*(Inp_CostIndices!AF$46^Cal_Adjustments!$M$26)+((Inp_CostIndices!AF$24^Cal_Adjustments!$K$26)-1))</f>
        <v>1</v>
      </c>
      <c r="AG948" s="50">
        <f>((((Inp_CostIndices!AG$13-1)*Inp_CostIndices!AG$70+1)^Cal_Adjustments!$J$26)*(Inp_CostIndices!AG$46^Cal_Adjustments!$M$26)+((Inp_CostIndices!AG$24^Cal_Adjustments!$K$26)-1))</f>
        <v>1</v>
      </c>
      <c r="AH948" s="50">
        <f>((((Inp_CostIndices!AH$13-1)*Inp_CostIndices!AH$70+1)^Cal_Adjustments!$J$26)*(Inp_CostIndices!AH$46^Cal_Adjustments!$M$26)+((Inp_CostIndices!AH$24^Cal_Adjustments!$K$26)-1))</f>
        <v>1</v>
      </c>
      <c r="AI948" s="50">
        <f>((((Inp_CostIndices!AI$13-1)*Inp_CostIndices!AI$70+1)^Cal_Adjustments!$J$26)*(Inp_CostIndices!AI$46^Cal_Adjustments!$M$26)+((Inp_CostIndices!AI$24^Cal_Adjustments!$K$26)-1))</f>
        <v>1</v>
      </c>
      <c r="AJ948" s="50">
        <f>((((Inp_CostIndices!AJ$13-1)*Inp_CostIndices!AJ$70+1)^Cal_Adjustments!$J$26)*(Inp_CostIndices!AJ$46^Cal_Adjustments!$M$26)+((Inp_CostIndices!AJ$24^Cal_Adjustments!$K$26)-1))</f>
        <v>1</v>
      </c>
      <c r="AK948" s="50">
        <f>((((Inp_CostIndices!AK$13-1)*Inp_CostIndices!AK$70+1)^Cal_Adjustments!$J$26)*(Inp_CostIndices!AK$46^Cal_Adjustments!$M$26)+((Inp_CostIndices!AK$24^Cal_Adjustments!$K$26)-1))</f>
        <v>1</v>
      </c>
      <c r="AU948" s="49"/>
    </row>
    <row r="949" spans="4:47">
      <c r="D949" s="49" t="s">
        <v>368</v>
      </c>
      <c r="E949" s="49" t="s">
        <v>120</v>
      </c>
      <c r="F949" s="49" t="s">
        <v>193</v>
      </c>
      <c r="G949" s="49" t="s">
        <v>195</v>
      </c>
      <c r="H949" s="43" t="s">
        <v>317</v>
      </c>
      <c r="I949" s="49" t="s">
        <v>299</v>
      </c>
      <c r="J949" s="52"/>
      <c r="L949" s="49" t="s">
        <v>297</v>
      </c>
      <c r="Y949" s="50">
        <f>((((Inp_CostIndices!Y$14-1)*Inp_CostIndices!Y$70+1)^Cal_Adjustments!$J$26)*(Inp_CostIndices!Y$47^Cal_Adjustments!$M$26)+((Inp_CostIndices!Y$25^Cal_Adjustments!$K$26)-1))</f>
        <v>1</v>
      </c>
      <c r="Z949" s="50">
        <f>((((Inp_CostIndices!Z$14-1)*Inp_CostIndices!Z$70+1)^Cal_Adjustments!$J$26)*(Inp_CostIndices!Z$47^Cal_Adjustments!$M$26)+((Inp_CostIndices!Z$25^Cal_Adjustments!$K$26)-1))</f>
        <v>1</v>
      </c>
      <c r="AA949" s="50">
        <f>((((Inp_CostIndices!AA$14-1)*Inp_CostIndices!AA$70+1)^Cal_Adjustments!$J$26)*(Inp_CostIndices!AA$47^Cal_Adjustments!$M$26)+((Inp_CostIndices!AA$25^Cal_Adjustments!$K$26)-1))</f>
        <v>1</v>
      </c>
      <c r="AB949" s="50">
        <f>((((Inp_CostIndices!AB$14-1)*Inp_CostIndices!AB$70+1)^Cal_Adjustments!$J$26)*(Inp_CostIndices!AB$47^Cal_Adjustments!$M$26)+((Inp_CostIndices!AB$25^Cal_Adjustments!$K$26)-1))</f>
        <v>1</v>
      </c>
      <c r="AC949" s="50">
        <f>((((Inp_CostIndices!AC$14-1)*Inp_CostIndices!AC$70+1)^Cal_Adjustments!$J$26)*(Inp_CostIndices!AC$47^Cal_Adjustments!$M$26)+((Inp_CostIndices!AC$25^Cal_Adjustments!$K$26)-1))</f>
        <v>1</v>
      </c>
      <c r="AD949" s="50">
        <f>((((Inp_CostIndices!AD$14-1)*Inp_CostIndices!AD$70+1)^Cal_Adjustments!$J$26)*(Inp_CostIndices!AD$47^Cal_Adjustments!$M$26)+((Inp_CostIndices!AD$25^Cal_Adjustments!$K$26)-1))</f>
        <v>1</v>
      </c>
      <c r="AE949" s="50">
        <f>((((Inp_CostIndices!AE$14-1)*Inp_CostIndices!AE$70+1)^Cal_Adjustments!$J$26)*(Inp_CostIndices!AE$47^Cal_Adjustments!$M$26)+((Inp_CostIndices!AE$25^Cal_Adjustments!$K$26)-1))</f>
        <v>1</v>
      </c>
      <c r="AF949" s="50">
        <f>((((Inp_CostIndices!AF$14-1)*Inp_CostIndices!AF$70+1)^Cal_Adjustments!$J$26)*(Inp_CostIndices!AF$47^Cal_Adjustments!$M$26)+((Inp_CostIndices!AF$25^Cal_Adjustments!$K$26)-1))</f>
        <v>1</v>
      </c>
      <c r="AG949" s="50">
        <f>((((Inp_CostIndices!AG$14-1)*Inp_CostIndices!AG$70+1)^Cal_Adjustments!$J$26)*(Inp_CostIndices!AG$47^Cal_Adjustments!$M$26)+((Inp_CostIndices!AG$25^Cal_Adjustments!$K$26)-1))</f>
        <v>1</v>
      </c>
      <c r="AH949" s="50">
        <f>((((Inp_CostIndices!AH$14-1)*Inp_CostIndices!AH$70+1)^Cal_Adjustments!$J$26)*(Inp_CostIndices!AH$47^Cal_Adjustments!$M$26)+((Inp_CostIndices!AH$25^Cal_Adjustments!$K$26)-1))</f>
        <v>1</v>
      </c>
      <c r="AI949" s="50">
        <f>((((Inp_CostIndices!AI$14-1)*Inp_CostIndices!AI$70+1)^Cal_Adjustments!$J$26)*(Inp_CostIndices!AI$47^Cal_Adjustments!$M$26)+((Inp_CostIndices!AI$25^Cal_Adjustments!$K$26)-1))</f>
        <v>1</v>
      </c>
      <c r="AJ949" s="50">
        <f>((((Inp_CostIndices!AJ$14-1)*Inp_CostIndices!AJ$70+1)^Cal_Adjustments!$J$26)*(Inp_CostIndices!AJ$47^Cal_Adjustments!$M$26)+((Inp_CostIndices!AJ$25^Cal_Adjustments!$K$26)-1))</f>
        <v>1</v>
      </c>
      <c r="AK949" s="50">
        <f>((((Inp_CostIndices!AK$14-1)*Inp_CostIndices!AK$70+1)^Cal_Adjustments!$J$26)*(Inp_CostIndices!AK$47^Cal_Adjustments!$M$26)+((Inp_CostIndices!AK$25^Cal_Adjustments!$K$26)-1))</f>
        <v>1</v>
      </c>
      <c r="AU949" s="49"/>
    </row>
    <row r="950" spans="4:47">
      <c r="D950" s="49" t="s">
        <v>368</v>
      </c>
      <c r="E950" s="49" t="s">
        <v>113</v>
      </c>
      <c r="F950" s="49" t="s">
        <v>193</v>
      </c>
      <c r="G950" s="49" t="s">
        <v>195</v>
      </c>
      <c r="H950" s="43" t="s">
        <v>317</v>
      </c>
      <c r="I950" s="49" t="s">
        <v>299</v>
      </c>
      <c r="J950" s="52"/>
      <c r="L950" s="49" t="s">
        <v>297</v>
      </c>
      <c r="Y950" s="50">
        <f>((((Inp_CostIndices!Y$15-1)*Inp_CostIndices!Y$70+1)^Cal_Adjustments!$J$26)*(Inp_CostIndices!Y$46^Cal_Adjustments!$M$26)+((Inp_CostIndices!Y$26^Cal_Adjustments!$K$26)-1))</f>
        <v>1</v>
      </c>
      <c r="Z950" s="50">
        <f>((((Inp_CostIndices!Z$15-1)*Inp_CostIndices!Z$70+1)^Cal_Adjustments!$J$26)*(Inp_CostIndices!Z$46^Cal_Adjustments!$M$26)+((Inp_CostIndices!Z$26^Cal_Adjustments!$K$26)-1))</f>
        <v>1</v>
      </c>
      <c r="AA950" s="50">
        <f>((((Inp_CostIndices!AA$15-1)*Inp_CostIndices!AA$70+1)^Cal_Adjustments!$J$26)*(Inp_CostIndices!AA$46^Cal_Adjustments!$M$26)+((Inp_CostIndices!AA$26^Cal_Adjustments!$K$26)-1))</f>
        <v>1</v>
      </c>
      <c r="AB950" s="50">
        <f>((((Inp_CostIndices!AB$15-1)*Inp_CostIndices!AB$70+1)^Cal_Adjustments!$J$26)*(Inp_CostIndices!AB$46^Cal_Adjustments!$M$26)+((Inp_CostIndices!AB$26^Cal_Adjustments!$K$26)-1))</f>
        <v>1</v>
      </c>
      <c r="AC950" s="50">
        <f>((((Inp_CostIndices!AC$15-1)*Inp_CostIndices!AC$70+1)^Cal_Adjustments!$J$26)*(Inp_CostIndices!AC$46^Cal_Adjustments!$M$26)+((Inp_CostIndices!AC$26^Cal_Adjustments!$K$26)-1))</f>
        <v>1</v>
      </c>
      <c r="AD950" s="50">
        <f>((((Inp_CostIndices!AD$15-1)*Inp_CostIndices!AD$70+1)^Cal_Adjustments!$J$26)*(Inp_CostIndices!AD$46^Cal_Adjustments!$M$26)+((Inp_CostIndices!AD$26^Cal_Adjustments!$K$26)-1))</f>
        <v>1</v>
      </c>
      <c r="AE950" s="50">
        <f>((((Inp_CostIndices!AE$15-1)*Inp_CostIndices!AE$70+1)^Cal_Adjustments!$J$26)*(Inp_CostIndices!AE$46^Cal_Adjustments!$M$26)+((Inp_CostIndices!AE$26^Cal_Adjustments!$K$26)-1))</f>
        <v>1</v>
      </c>
      <c r="AF950" s="50">
        <f>((((Inp_CostIndices!AF$15-1)*Inp_CostIndices!AF$70+1)^Cal_Adjustments!$J$26)*(Inp_CostIndices!AF$46^Cal_Adjustments!$M$26)+((Inp_CostIndices!AF$26^Cal_Adjustments!$K$26)-1))</f>
        <v>1</v>
      </c>
      <c r="AG950" s="50">
        <f>((((Inp_CostIndices!AG$15-1)*Inp_CostIndices!AG$70+1)^Cal_Adjustments!$J$26)*(Inp_CostIndices!AG$46^Cal_Adjustments!$M$26)+((Inp_CostIndices!AG$26^Cal_Adjustments!$K$26)-1))</f>
        <v>1</v>
      </c>
      <c r="AH950" s="50">
        <f>((((Inp_CostIndices!AH$15-1)*Inp_CostIndices!AH$70+1)^Cal_Adjustments!$J$26)*(Inp_CostIndices!AH$46^Cal_Adjustments!$M$26)+((Inp_CostIndices!AH$26^Cal_Adjustments!$K$26)-1))</f>
        <v>1</v>
      </c>
      <c r="AI950" s="50">
        <f>((((Inp_CostIndices!AI$15-1)*Inp_CostIndices!AI$70+1)^Cal_Adjustments!$J$26)*(Inp_CostIndices!AI$46^Cal_Adjustments!$M$26)+((Inp_CostIndices!AI$26^Cal_Adjustments!$K$26)-1))</f>
        <v>1</v>
      </c>
      <c r="AJ950" s="50">
        <f>((((Inp_CostIndices!AJ$15-1)*Inp_CostIndices!AJ$70+1)^Cal_Adjustments!$J$26)*(Inp_CostIndices!AJ$46^Cal_Adjustments!$M$26)+((Inp_CostIndices!AJ$26^Cal_Adjustments!$K$26)-1))</f>
        <v>1</v>
      </c>
      <c r="AK950" s="50">
        <f>((((Inp_CostIndices!AK$15-1)*Inp_CostIndices!AK$70+1)^Cal_Adjustments!$J$26)*(Inp_CostIndices!AK$46^Cal_Adjustments!$M$26)+((Inp_CostIndices!AK$26^Cal_Adjustments!$K$26)-1))</f>
        <v>1</v>
      </c>
      <c r="AU950" s="49"/>
    </row>
    <row r="951" spans="4:47">
      <c r="D951" s="49" t="s">
        <v>368</v>
      </c>
      <c r="E951" s="49" t="s">
        <v>128</v>
      </c>
      <c r="F951" s="49" t="s">
        <v>193</v>
      </c>
      <c r="G951" s="49" t="s">
        <v>195</v>
      </c>
      <c r="H951" s="43" t="s">
        <v>317</v>
      </c>
      <c r="I951" s="49" t="s">
        <v>299</v>
      </c>
      <c r="J951" s="52"/>
      <c r="L951" s="49" t="s">
        <v>297</v>
      </c>
      <c r="Y951" s="50">
        <f>((((Inp_CostIndices!Y$16-1)*Inp_CostIndices!Y$70+1)^Cal_Adjustments!$J$26)*(Inp_CostIndices!Y$49^Cal_Adjustments!$M$26)+((Inp_CostIndices!Y$27^Cal_Adjustments!$K$26)-1))</f>
        <v>1</v>
      </c>
      <c r="Z951" s="50">
        <f>((((Inp_CostIndices!Z$16-1)*Inp_CostIndices!Z$70+1)^Cal_Adjustments!$J$26)*(Inp_CostIndices!Z$49^Cal_Adjustments!$M$26)+((Inp_CostIndices!Z$27^Cal_Adjustments!$K$26)-1))</f>
        <v>1</v>
      </c>
      <c r="AA951" s="50">
        <f>((((Inp_CostIndices!AA$16-1)*Inp_CostIndices!AA$70+1)^Cal_Adjustments!$J$26)*(Inp_CostIndices!AA$49^Cal_Adjustments!$M$26)+((Inp_CostIndices!AA$27^Cal_Adjustments!$K$26)-1))</f>
        <v>1</v>
      </c>
      <c r="AB951" s="50">
        <f>((((Inp_CostIndices!AB$16-1)*Inp_CostIndices!AB$70+1)^Cal_Adjustments!$J$26)*(Inp_CostIndices!AB$49^Cal_Adjustments!$M$26)+((Inp_CostIndices!AB$27^Cal_Adjustments!$K$26)-1))</f>
        <v>1</v>
      </c>
      <c r="AC951" s="50">
        <f>((((Inp_CostIndices!AC$16-1)*Inp_CostIndices!AC$70+1)^Cal_Adjustments!$J$26)*(Inp_CostIndices!AC$49^Cal_Adjustments!$M$26)+((Inp_CostIndices!AC$27^Cal_Adjustments!$K$26)-1))</f>
        <v>1</v>
      </c>
      <c r="AD951" s="50">
        <f>((((Inp_CostIndices!AD$16-1)*Inp_CostIndices!AD$70+1)^Cal_Adjustments!$J$26)*(Inp_CostIndices!AD$49^Cal_Adjustments!$M$26)+((Inp_CostIndices!AD$27^Cal_Adjustments!$K$26)-1))</f>
        <v>1</v>
      </c>
      <c r="AE951" s="50">
        <f>((((Inp_CostIndices!AE$16-1)*Inp_CostIndices!AE$70+1)^Cal_Adjustments!$J$26)*(Inp_CostIndices!AE$49^Cal_Adjustments!$M$26)+((Inp_CostIndices!AE$27^Cal_Adjustments!$K$26)-1))</f>
        <v>1</v>
      </c>
      <c r="AF951" s="50">
        <f>((((Inp_CostIndices!AF$16-1)*Inp_CostIndices!AF$70+1)^Cal_Adjustments!$J$26)*(Inp_CostIndices!AF$49^Cal_Adjustments!$M$26)+((Inp_CostIndices!AF$27^Cal_Adjustments!$K$26)-1))</f>
        <v>1</v>
      </c>
      <c r="AG951" s="50">
        <f>((((Inp_CostIndices!AG$16-1)*Inp_CostIndices!AG$70+1)^Cal_Adjustments!$J$26)*(Inp_CostIndices!AG$49^Cal_Adjustments!$M$26)+((Inp_CostIndices!AG$27^Cal_Adjustments!$K$26)-1))</f>
        <v>1</v>
      </c>
      <c r="AH951" s="50">
        <f>((((Inp_CostIndices!AH$16-1)*Inp_CostIndices!AH$70+1)^Cal_Adjustments!$J$26)*(Inp_CostIndices!AH$49^Cal_Adjustments!$M$26)+((Inp_CostIndices!AH$27^Cal_Adjustments!$K$26)-1))</f>
        <v>1</v>
      </c>
      <c r="AI951" s="50">
        <f>((((Inp_CostIndices!AI$16-1)*Inp_CostIndices!AI$70+1)^Cal_Adjustments!$J$26)*(Inp_CostIndices!AI$49^Cal_Adjustments!$M$26)+((Inp_CostIndices!AI$27^Cal_Adjustments!$K$26)-1))</f>
        <v>1</v>
      </c>
      <c r="AJ951" s="50">
        <f>((((Inp_CostIndices!AJ$16-1)*Inp_CostIndices!AJ$70+1)^Cal_Adjustments!$J$26)*(Inp_CostIndices!AJ$49^Cal_Adjustments!$M$26)+((Inp_CostIndices!AJ$27^Cal_Adjustments!$K$26)-1))</f>
        <v>1</v>
      </c>
      <c r="AK951" s="50">
        <f>((((Inp_CostIndices!AK$16-1)*Inp_CostIndices!AK$70+1)^Cal_Adjustments!$J$26)*(Inp_CostIndices!AK$49^Cal_Adjustments!$M$26)+((Inp_CostIndices!AK$27^Cal_Adjustments!$K$26)-1))</f>
        <v>1</v>
      </c>
      <c r="AU951" s="49"/>
    </row>
    <row r="952" spans="4:47">
      <c r="D952" s="49" t="s">
        <v>368</v>
      </c>
      <c r="E952" s="49" t="s">
        <v>132</v>
      </c>
      <c r="F952" s="49" t="s">
        <v>193</v>
      </c>
      <c r="G952" s="49" t="s">
        <v>195</v>
      </c>
      <c r="H952" s="43" t="s">
        <v>317</v>
      </c>
      <c r="I952" s="49" t="s">
        <v>299</v>
      </c>
      <c r="J952" s="52"/>
      <c r="L952" s="49" t="s">
        <v>297</v>
      </c>
      <c r="Y952" s="50">
        <f>((((Inp_CostIndices!Y$17-1)*Inp_CostIndices!Y$70+1)^Cal_Adjustments!$J$26)*(Inp_CostIndices!Y$50^Cal_Adjustments!$M$26)+((Inp_CostIndices!Y$28^Cal_Adjustments!$K$26)-1))</f>
        <v>1.1468070083138586</v>
      </c>
      <c r="Z952" s="50">
        <f>((((Inp_CostIndices!Z$17-1)*Inp_CostIndices!Z$70+1)^Cal_Adjustments!$J$26)*(Inp_CostIndices!Z$50^Cal_Adjustments!$M$26)+((Inp_CostIndices!Z$28^Cal_Adjustments!$K$26)-1))</f>
        <v>1.1492829647003553</v>
      </c>
      <c r="AA952" s="50">
        <f>((((Inp_CostIndices!AA$17-1)*Inp_CostIndices!AA$70+1)^Cal_Adjustments!$J$26)*(Inp_CostIndices!AA$50^Cal_Adjustments!$M$26)+((Inp_CostIndices!AA$28^Cal_Adjustments!$K$26)-1))</f>
        <v>1.1400466620295</v>
      </c>
      <c r="AB952" s="50">
        <f>((((Inp_CostIndices!AB$17-1)*Inp_CostIndices!AB$70+1)^Cal_Adjustments!$J$26)*(Inp_CostIndices!AB$50^Cal_Adjustments!$M$26)+((Inp_CostIndices!AB$28^Cal_Adjustments!$K$26)-1))</f>
        <v>1.1352014611853805</v>
      </c>
      <c r="AC952" s="50">
        <f>((((Inp_CostIndices!AC$17-1)*Inp_CostIndices!AC$70+1)^Cal_Adjustments!$J$26)*(Inp_CostIndices!AC$50^Cal_Adjustments!$M$26)+((Inp_CostIndices!AC$28^Cal_Adjustments!$K$26)-1))</f>
        <v>1.1513622801019645</v>
      </c>
      <c r="AD952" s="50">
        <f>((((Inp_CostIndices!AD$17-1)*Inp_CostIndices!AD$70+1)^Cal_Adjustments!$J$26)*(Inp_CostIndices!AD$50^Cal_Adjustments!$M$26)+((Inp_CostIndices!AD$28^Cal_Adjustments!$K$26)-1))</f>
        <v>1.1488125223895536</v>
      </c>
      <c r="AE952" s="50">
        <f>((((Inp_CostIndices!AE$17-1)*Inp_CostIndices!AE$70+1)^Cal_Adjustments!$J$26)*(Inp_CostIndices!AE$50^Cal_Adjustments!$M$26)+((Inp_CostIndices!AE$28^Cal_Adjustments!$K$26)-1))</f>
        <v>1.1449411429220471</v>
      </c>
      <c r="AF952" s="50">
        <f>((((Inp_CostIndices!AF$17-1)*Inp_CostIndices!AF$70+1)^Cal_Adjustments!$J$26)*(Inp_CostIndices!AF$50^Cal_Adjustments!$M$26)+((Inp_CostIndices!AF$28^Cal_Adjustments!$K$26)-1))</f>
        <v>1.1449411429220471</v>
      </c>
      <c r="AG952" s="50">
        <f>((((Inp_CostIndices!AG$17-1)*Inp_CostIndices!AG$70+1)^Cal_Adjustments!$J$26)*(Inp_CostIndices!AG$50^Cal_Adjustments!$M$26)+((Inp_CostIndices!AG$28^Cal_Adjustments!$K$26)-1))</f>
        <v>1.1449411429220471</v>
      </c>
      <c r="AH952" s="50">
        <f>((((Inp_CostIndices!AH$17-1)*Inp_CostIndices!AH$70+1)^Cal_Adjustments!$J$26)*(Inp_CostIndices!AH$50^Cal_Adjustments!$M$26)+((Inp_CostIndices!AH$28^Cal_Adjustments!$K$26)-1))</f>
        <v>1.1449411429220471</v>
      </c>
      <c r="AI952" s="50">
        <f>((((Inp_CostIndices!AI$17-1)*Inp_CostIndices!AI$70+1)^Cal_Adjustments!$J$26)*(Inp_CostIndices!AI$50^Cal_Adjustments!$M$26)+((Inp_CostIndices!AI$28^Cal_Adjustments!$K$26)-1))</f>
        <v>1.1449411429220471</v>
      </c>
      <c r="AJ952" s="50">
        <f>((((Inp_CostIndices!AJ$17-1)*Inp_CostIndices!AJ$70+1)^Cal_Adjustments!$J$26)*(Inp_CostIndices!AJ$50^Cal_Adjustments!$M$26)+((Inp_CostIndices!AJ$28^Cal_Adjustments!$K$26)-1))</f>
        <v>1.1449411429220471</v>
      </c>
      <c r="AK952" s="50">
        <f>((((Inp_CostIndices!AK$17-1)*Inp_CostIndices!AK$70+1)^Cal_Adjustments!$J$26)*(Inp_CostIndices!AK$50^Cal_Adjustments!$M$26)+((Inp_CostIndices!AK$28^Cal_Adjustments!$K$26)-1))</f>
        <v>1.1449411429220471</v>
      </c>
      <c r="AU952" s="49"/>
    </row>
    <row r="953" spans="4:47">
      <c r="D953" s="49" t="s">
        <v>368</v>
      </c>
      <c r="E953" s="49" t="s">
        <v>121</v>
      </c>
      <c r="F953" s="49" t="s">
        <v>193</v>
      </c>
      <c r="G953" s="49" t="s">
        <v>195</v>
      </c>
      <c r="H953" s="43" t="s">
        <v>317</v>
      </c>
      <c r="I953" s="49" t="s">
        <v>299</v>
      </c>
      <c r="J953" s="52"/>
      <c r="L953" s="49" t="s">
        <v>297</v>
      </c>
      <c r="Y953" s="50">
        <f>((((Inp_CostIndices!Y$18-1)*Inp_CostIndices!Y$70+1)^Cal_Adjustments!$J$26)*(Inp_CostIndices!Y$51^Cal_Adjustments!$M$26)+((Inp_CostIndices!Y$29^Cal_Adjustments!$K$26)-1))</f>
        <v>1</v>
      </c>
      <c r="Z953" s="50">
        <f>((((Inp_CostIndices!Z$18-1)*Inp_CostIndices!Z$70+1)^Cal_Adjustments!$J$26)*(Inp_CostIndices!Z$51^Cal_Adjustments!$M$26)+((Inp_CostIndices!Z$29^Cal_Adjustments!$K$26)-1))</f>
        <v>1</v>
      </c>
      <c r="AA953" s="50">
        <f>((((Inp_CostIndices!AA$18-1)*Inp_CostIndices!AA$70+1)^Cal_Adjustments!$J$26)*(Inp_CostIndices!AA$51^Cal_Adjustments!$M$26)+((Inp_CostIndices!AA$29^Cal_Adjustments!$K$26)-1))</f>
        <v>1</v>
      </c>
      <c r="AB953" s="50">
        <f>((((Inp_CostIndices!AB$18-1)*Inp_CostIndices!AB$70+1)^Cal_Adjustments!$J$26)*(Inp_CostIndices!AB$51^Cal_Adjustments!$M$26)+((Inp_CostIndices!AB$29^Cal_Adjustments!$K$26)-1))</f>
        <v>1</v>
      </c>
      <c r="AC953" s="50">
        <f>((((Inp_CostIndices!AC$18-1)*Inp_CostIndices!AC$70+1)^Cal_Adjustments!$J$26)*(Inp_CostIndices!AC$51^Cal_Adjustments!$M$26)+((Inp_CostIndices!AC$29^Cal_Adjustments!$K$26)-1))</f>
        <v>1</v>
      </c>
      <c r="AD953" s="50">
        <f>((((Inp_CostIndices!AD$18-1)*Inp_CostIndices!AD$70+1)^Cal_Adjustments!$J$26)*(Inp_CostIndices!AD$51^Cal_Adjustments!$M$26)+((Inp_CostIndices!AD$29^Cal_Adjustments!$K$26)-1))</f>
        <v>1</v>
      </c>
      <c r="AE953" s="50">
        <f>((((Inp_CostIndices!AE$18-1)*Inp_CostIndices!AE$70+1)^Cal_Adjustments!$J$26)*(Inp_CostIndices!AE$51^Cal_Adjustments!$M$26)+((Inp_CostIndices!AE$29^Cal_Adjustments!$K$26)-1))</f>
        <v>1</v>
      </c>
      <c r="AF953" s="50">
        <f>((((Inp_CostIndices!AF$18-1)*Inp_CostIndices!AF$70+1)^Cal_Adjustments!$J$26)*(Inp_CostIndices!AF$51^Cal_Adjustments!$M$26)+((Inp_CostIndices!AF$29^Cal_Adjustments!$K$26)-1))</f>
        <v>1</v>
      </c>
      <c r="AG953" s="50">
        <f>((((Inp_CostIndices!AG$18-1)*Inp_CostIndices!AG$70+1)^Cal_Adjustments!$J$26)*(Inp_CostIndices!AG$51^Cal_Adjustments!$M$26)+((Inp_CostIndices!AG$29^Cal_Adjustments!$K$26)-1))</f>
        <v>1</v>
      </c>
      <c r="AH953" s="50">
        <f>((((Inp_CostIndices!AH$18-1)*Inp_CostIndices!AH$70+1)^Cal_Adjustments!$J$26)*(Inp_CostIndices!AH$51^Cal_Adjustments!$M$26)+((Inp_CostIndices!AH$29^Cal_Adjustments!$K$26)-1))</f>
        <v>1</v>
      </c>
      <c r="AI953" s="50">
        <f>((((Inp_CostIndices!AI$18-1)*Inp_CostIndices!AI$70+1)^Cal_Adjustments!$J$26)*(Inp_CostIndices!AI$51^Cal_Adjustments!$M$26)+((Inp_CostIndices!AI$29^Cal_Adjustments!$K$26)-1))</f>
        <v>1</v>
      </c>
      <c r="AJ953" s="50">
        <f>((((Inp_CostIndices!AJ$18-1)*Inp_CostIndices!AJ$70+1)^Cal_Adjustments!$J$26)*(Inp_CostIndices!AJ$51^Cal_Adjustments!$M$26)+((Inp_CostIndices!AJ$29^Cal_Adjustments!$K$26)-1))</f>
        <v>1</v>
      </c>
      <c r="AK953" s="50">
        <f>((((Inp_CostIndices!AK$18-1)*Inp_CostIndices!AK$70+1)^Cal_Adjustments!$J$26)*(Inp_CostIndices!AK$51^Cal_Adjustments!$M$26)+((Inp_CostIndices!AK$29^Cal_Adjustments!$K$26)-1))</f>
        <v>1</v>
      </c>
      <c r="AU953" s="49"/>
    </row>
    <row r="954" spans="4:47">
      <c r="D954" s="49" t="s">
        <v>368</v>
      </c>
      <c r="E954" s="49" t="s">
        <v>109</v>
      </c>
      <c r="F954" s="49" t="s">
        <v>193</v>
      </c>
      <c r="G954" s="49" t="s">
        <v>195</v>
      </c>
      <c r="H954" s="43" t="s">
        <v>318</v>
      </c>
      <c r="I954" s="49" t="s">
        <v>299</v>
      </c>
      <c r="J954" s="52"/>
      <c r="L954" s="49" t="s">
        <v>297</v>
      </c>
      <c r="Y954" s="50">
        <f>((((Inp_CostIndices!Y$11-1)*Inp_CostIndices!Y$70+1)^Cal_Adjustments!$J$26)*(Inp_CostIndices!Y$44^Cal_Adjustments!$M$26)+((Inp_CostIndices!Y$22^Cal_Adjustments!$K$26)-1))</f>
        <v>1.0200221326201895</v>
      </c>
      <c r="Z954" s="50">
        <f>((((Inp_CostIndices!Z$11-1)*Inp_CostIndices!Z$70+1)^Cal_Adjustments!$J$26)*(Inp_CostIndices!Z$44^Cal_Adjustments!$M$26)+((Inp_CostIndices!Z$22^Cal_Adjustments!$K$26)-1))</f>
        <v>1.019359915444789</v>
      </c>
      <c r="AA954" s="50">
        <f>((((Inp_CostIndices!AA$11-1)*Inp_CostIndices!AA$70+1)^Cal_Adjustments!$J$26)*(Inp_CostIndices!AA$44^Cal_Adjustments!$M$26)+((Inp_CostIndices!AA$22^Cal_Adjustments!$K$26)-1))</f>
        <v>1.0190629929601704</v>
      </c>
      <c r="AB954" s="50">
        <f>((((Inp_CostIndices!AB$11-1)*Inp_CostIndices!AB$70+1)^Cal_Adjustments!$J$26)*(Inp_CostIndices!AB$44^Cal_Adjustments!$M$26)+((Inp_CostIndices!AB$22^Cal_Adjustments!$K$26)-1))</f>
        <v>1.0195033252187946</v>
      </c>
      <c r="AC954" s="50">
        <f>((((Inp_CostIndices!AC$11-1)*Inp_CostIndices!AC$70+1)^Cal_Adjustments!$J$26)*(Inp_CostIndices!AC$44^Cal_Adjustments!$M$26)+((Inp_CostIndices!AC$22^Cal_Adjustments!$K$26)-1))</f>
        <v>1.0207832019308614</v>
      </c>
      <c r="AD954" s="50">
        <f>((((Inp_CostIndices!AD$11-1)*Inp_CostIndices!AD$70+1)^Cal_Adjustments!$J$26)*(Inp_CostIndices!AD$44^Cal_Adjustments!$M$26)+((Inp_CostIndices!AD$22^Cal_Adjustments!$K$26)-1))</f>
        <v>1.0202032395043961</v>
      </c>
      <c r="AE954" s="50">
        <f>((((Inp_CostIndices!AE$11-1)*Inp_CostIndices!AE$70+1)^Cal_Adjustments!$J$26)*(Inp_CostIndices!AE$44^Cal_Adjustments!$M$26)+((Inp_CostIndices!AE$22^Cal_Adjustments!$K$26)-1))</f>
        <v>1.0197825532482687</v>
      </c>
      <c r="AF954" s="50">
        <f>((((Inp_CostIndices!AF$11-1)*Inp_CostIndices!AF$70+1)^Cal_Adjustments!$J$26)*(Inp_CostIndices!AF$44^Cal_Adjustments!$M$26)+((Inp_CostIndices!AF$22^Cal_Adjustments!$K$26)-1))</f>
        <v>1.0197825532482687</v>
      </c>
      <c r="AG954" s="50">
        <f>((((Inp_CostIndices!AG$11-1)*Inp_CostIndices!AG$70+1)^Cal_Adjustments!$J$26)*(Inp_CostIndices!AG$44^Cal_Adjustments!$M$26)+((Inp_CostIndices!AG$22^Cal_Adjustments!$K$26)-1))</f>
        <v>1.0197825532482687</v>
      </c>
      <c r="AH954" s="50">
        <f>((((Inp_CostIndices!AH$11-1)*Inp_CostIndices!AH$70+1)^Cal_Adjustments!$J$26)*(Inp_CostIndices!AH$44^Cal_Adjustments!$M$26)+((Inp_CostIndices!AH$22^Cal_Adjustments!$K$26)-1))</f>
        <v>1.0197825532482687</v>
      </c>
      <c r="AI954" s="50">
        <f>((((Inp_CostIndices!AI$11-1)*Inp_CostIndices!AI$70+1)^Cal_Adjustments!$J$26)*(Inp_CostIndices!AI$44^Cal_Adjustments!$M$26)+((Inp_CostIndices!AI$22^Cal_Adjustments!$K$26)-1))</f>
        <v>1.0197825532482687</v>
      </c>
      <c r="AJ954" s="50">
        <f>((((Inp_CostIndices!AJ$11-1)*Inp_CostIndices!AJ$70+1)^Cal_Adjustments!$J$26)*(Inp_CostIndices!AJ$44^Cal_Adjustments!$M$26)+((Inp_CostIndices!AJ$22^Cal_Adjustments!$K$26)-1))</f>
        <v>1.0197825532482687</v>
      </c>
      <c r="AK954" s="50">
        <f>((((Inp_CostIndices!AK$11-1)*Inp_CostIndices!AK$70+1)^Cal_Adjustments!$J$26)*(Inp_CostIndices!AK$44^Cal_Adjustments!$M$26)+((Inp_CostIndices!AK$22^Cal_Adjustments!$K$26)-1))</f>
        <v>1.0197825532482687</v>
      </c>
      <c r="AU954" s="49"/>
    </row>
    <row r="955" spans="4:47">
      <c r="D955" s="49" t="s">
        <v>368</v>
      </c>
      <c r="E955" s="49" t="s">
        <v>112</v>
      </c>
      <c r="F955" s="49" t="s">
        <v>193</v>
      </c>
      <c r="G955" s="49" t="s">
        <v>195</v>
      </c>
      <c r="H955" s="43" t="s">
        <v>318</v>
      </c>
      <c r="I955" s="49" t="s">
        <v>299</v>
      </c>
      <c r="J955" s="52"/>
      <c r="L955" s="49" t="s">
        <v>297</v>
      </c>
      <c r="Y955" s="50">
        <f>((((Inp_CostIndices!Y$12-1)*Inp_CostIndices!Y$70+1)^Cal_Adjustments!$J$26)*(Inp_CostIndices!Y$45^Cal_Adjustments!$M$26)+((Inp_CostIndices!Y$23^Cal_Adjustments!$K$26)-1))</f>
        <v>1.3224822716543805</v>
      </c>
      <c r="Z955" s="50">
        <f>((((Inp_CostIndices!Z$12-1)*Inp_CostIndices!Z$70+1)^Cal_Adjustments!$J$26)*(Inp_CostIndices!Z$45^Cal_Adjustments!$M$26)+((Inp_CostIndices!Z$23^Cal_Adjustments!$K$26)-1))</f>
        <v>1.3118152623167085</v>
      </c>
      <c r="AA955" s="50">
        <f>((((Inp_CostIndices!AA$12-1)*Inp_CostIndices!AA$70+1)^Cal_Adjustments!$J$26)*(Inp_CostIndices!AA$45^Cal_Adjustments!$M$26)+((Inp_CostIndices!AA$23^Cal_Adjustments!$K$26)-1))</f>
        <v>1.3050754934851003</v>
      </c>
      <c r="AB955" s="50">
        <f>((((Inp_CostIndices!AB$12-1)*Inp_CostIndices!AB$70+1)^Cal_Adjustments!$J$26)*(Inp_CostIndices!AB$45^Cal_Adjustments!$M$26)+((Inp_CostIndices!AB$23^Cal_Adjustments!$K$26)-1))</f>
        <v>1.3130856832967379</v>
      </c>
      <c r="AC955" s="50">
        <f>((((Inp_CostIndices!AC$12-1)*Inp_CostIndices!AC$70+1)^Cal_Adjustments!$J$26)*(Inp_CostIndices!AC$45^Cal_Adjustments!$M$26)+((Inp_CostIndices!AC$23^Cal_Adjustments!$K$26)-1))</f>
        <v>1.3368265871895024</v>
      </c>
      <c r="AD955" s="50">
        <f>((((Inp_CostIndices!AD$12-1)*Inp_CostIndices!AD$70+1)^Cal_Adjustments!$J$26)*(Inp_CostIndices!AD$45^Cal_Adjustments!$M$26)+((Inp_CostIndices!AD$23^Cal_Adjustments!$K$26)-1))</f>
        <v>1.3292224361921423</v>
      </c>
      <c r="AE955" s="50">
        <f>((((Inp_CostIndices!AE$12-1)*Inp_CostIndices!AE$70+1)^Cal_Adjustments!$J$26)*(Inp_CostIndices!AE$45^Cal_Adjustments!$M$26)+((Inp_CostIndices!AE$23^Cal_Adjustments!$K$26)-1))</f>
        <v>1.3192037474607337</v>
      </c>
      <c r="AF955" s="50">
        <f>((((Inp_CostIndices!AF$12-1)*Inp_CostIndices!AF$70+1)^Cal_Adjustments!$J$26)*(Inp_CostIndices!AF$45^Cal_Adjustments!$M$26)+((Inp_CostIndices!AF$23^Cal_Adjustments!$K$26)-1))</f>
        <v>1.3192037474607337</v>
      </c>
      <c r="AG955" s="50">
        <f>((((Inp_CostIndices!AG$12-1)*Inp_CostIndices!AG$70+1)^Cal_Adjustments!$J$26)*(Inp_CostIndices!AG$45^Cal_Adjustments!$M$26)+((Inp_CostIndices!AG$23^Cal_Adjustments!$K$26)-1))</f>
        <v>1.3192037474607337</v>
      </c>
      <c r="AH955" s="50">
        <f>((((Inp_CostIndices!AH$12-1)*Inp_CostIndices!AH$70+1)^Cal_Adjustments!$J$26)*(Inp_CostIndices!AH$45^Cal_Adjustments!$M$26)+((Inp_CostIndices!AH$23^Cal_Adjustments!$K$26)-1))</f>
        <v>1.3192037474607337</v>
      </c>
      <c r="AI955" s="50">
        <f>((((Inp_CostIndices!AI$12-1)*Inp_CostIndices!AI$70+1)^Cal_Adjustments!$J$26)*(Inp_CostIndices!AI$45^Cal_Adjustments!$M$26)+((Inp_CostIndices!AI$23^Cal_Adjustments!$K$26)-1))</f>
        <v>1.3192037474607337</v>
      </c>
      <c r="AJ955" s="50">
        <f>((((Inp_CostIndices!AJ$12-1)*Inp_CostIndices!AJ$70+1)^Cal_Adjustments!$J$26)*(Inp_CostIndices!AJ$45^Cal_Adjustments!$M$26)+((Inp_CostIndices!AJ$23^Cal_Adjustments!$K$26)-1))</f>
        <v>1.3192037474607337</v>
      </c>
      <c r="AK955" s="50">
        <f>((((Inp_CostIndices!AK$12-1)*Inp_CostIndices!AK$70+1)^Cal_Adjustments!$J$26)*(Inp_CostIndices!AK$45^Cal_Adjustments!$M$26)+((Inp_CostIndices!AK$23^Cal_Adjustments!$K$26)-1))</f>
        <v>1.3192037474607337</v>
      </c>
      <c r="AU955" s="49"/>
    </row>
    <row r="956" spans="4:47">
      <c r="D956" s="49" t="s">
        <v>368</v>
      </c>
      <c r="E956" s="49" t="s">
        <v>116</v>
      </c>
      <c r="F956" s="49" t="s">
        <v>193</v>
      </c>
      <c r="G956" s="49" t="s">
        <v>195</v>
      </c>
      <c r="H956" s="43" t="s">
        <v>318</v>
      </c>
      <c r="I956" s="49" t="s">
        <v>299</v>
      </c>
      <c r="J956" s="52"/>
      <c r="L956" s="49" t="s">
        <v>297</v>
      </c>
      <c r="Y956" s="50">
        <f>((((Inp_CostIndices!Y$13-1)*Inp_CostIndices!Y$70+1)^Cal_Adjustments!$J$26)*(Inp_CostIndices!Y$46^Cal_Adjustments!$M$26)+((Inp_CostIndices!Y$24^Cal_Adjustments!$K$26)-1))</f>
        <v>1</v>
      </c>
      <c r="Z956" s="50">
        <f>((((Inp_CostIndices!Z$13-1)*Inp_CostIndices!Z$70+1)^Cal_Adjustments!$J$26)*(Inp_CostIndices!Z$46^Cal_Adjustments!$M$26)+((Inp_CostIndices!Z$24^Cal_Adjustments!$K$26)-1))</f>
        <v>1</v>
      </c>
      <c r="AA956" s="50">
        <f>((((Inp_CostIndices!AA$13-1)*Inp_CostIndices!AA$70+1)^Cal_Adjustments!$J$26)*(Inp_CostIndices!AA$46^Cal_Adjustments!$M$26)+((Inp_CostIndices!AA$24^Cal_Adjustments!$K$26)-1))</f>
        <v>1</v>
      </c>
      <c r="AB956" s="50">
        <f>((((Inp_CostIndices!AB$13-1)*Inp_CostIndices!AB$70+1)^Cal_Adjustments!$J$26)*(Inp_CostIndices!AB$46^Cal_Adjustments!$M$26)+((Inp_CostIndices!AB$24^Cal_Adjustments!$K$26)-1))</f>
        <v>1</v>
      </c>
      <c r="AC956" s="50">
        <f>((((Inp_CostIndices!AC$13-1)*Inp_CostIndices!AC$70+1)^Cal_Adjustments!$J$26)*(Inp_CostIndices!AC$46^Cal_Adjustments!$M$26)+((Inp_CostIndices!AC$24^Cal_Adjustments!$K$26)-1))</f>
        <v>1</v>
      </c>
      <c r="AD956" s="50">
        <f>((((Inp_CostIndices!AD$13-1)*Inp_CostIndices!AD$70+1)^Cal_Adjustments!$J$26)*(Inp_CostIndices!AD$46^Cal_Adjustments!$M$26)+((Inp_CostIndices!AD$24^Cal_Adjustments!$K$26)-1))</f>
        <v>1</v>
      </c>
      <c r="AE956" s="50">
        <f>((((Inp_CostIndices!AE$13-1)*Inp_CostIndices!AE$70+1)^Cal_Adjustments!$J$26)*(Inp_CostIndices!AE$46^Cal_Adjustments!$M$26)+((Inp_CostIndices!AE$24^Cal_Adjustments!$K$26)-1))</f>
        <v>1</v>
      </c>
      <c r="AF956" s="50">
        <f>((((Inp_CostIndices!AF$13-1)*Inp_CostIndices!AF$70+1)^Cal_Adjustments!$J$26)*(Inp_CostIndices!AF$46^Cal_Adjustments!$M$26)+((Inp_CostIndices!AF$24^Cal_Adjustments!$K$26)-1))</f>
        <v>1</v>
      </c>
      <c r="AG956" s="50">
        <f>((((Inp_CostIndices!AG$13-1)*Inp_CostIndices!AG$70+1)^Cal_Adjustments!$J$26)*(Inp_CostIndices!AG$46^Cal_Adjustments!$M$26)+((Inp_CostIndices!AG$24^Cal_Adjustments!$K$26)-1))</f>
        <v>1</v>
      </c>
      <c r="AH956" s="50">
        <f>((((Inp_CostIndices!AH$13-1)*Inp_CostIndices!AH$70+1)^Cal_Adjustments!$J$26)*(Inp_CostIndices!AH$46^Cal_Adjustments!$M$26)+((Inp_CostIndices!AH$24^Cal_Adjustments!$K$26)-1))</f>
        <v>1</v>
      </c>
      <c r="AI956" s="50">
        <f>((((Inp_CostIndices!AI$13-1)*Inp_CostIndices!AI$70+1)^Cal_Adjustments!$J$26)*(Inp_CostIndices!AI$46^Cal_Adjustments!$M$26)+((Inp_CostIndices!AI$24^Cal_Adjustments!$K$26)-1))</f>
        <v>1</v>
      </c>
      <c r="AJ956" s="50">
        <f>((((Inp_CostIndices!AJ$13-1)*Inp_CostIndices!AJ$70+1)^Cal_Adjustments!$J$26)*(Inp_CostIndices!AJ$46^Cal_Adjustments!$M$26)+((Inp_CostIndices!AJ$24^Cal_Adjustments!$K$26)-1))</f>
        <v>1</v>
      </c>
      <c r="AK956" s="50">
        <f>((((Inp_CostIndices!AK$13-1)*Inp_CostIndices!AK$70+1)^Cal_Adjustments!$J$26)*(Inp_CostIndices!AK$46^Cal_Adjustments!$M$26)+((Inp_CostIndices!AK$24^Cal_Adjustments!$K$26)-1))</f>
        <v>1</v>
      </c>
      <c r="AU956" s="49"/>
    </row>
    <row r="957" spans="4:47">
      <c r="D957" s="49" t="s">
        <v>368</v>
      </c>
      <c r="E957" s="49" t="s">
        <v>120</v>
      </c>
      <c r="F957" s="49" t="s">
        <v>193</v>
      </c>
      <c r="G957" s="49" t="s">
        <v>195</v>
      </c>
      <c r="H957" s="43" t="s">
        <v>318</v>
      </c>
      <c r="I957" s="49" t="s">
        <v>299</v>
      </c>
      <c r="J957" s="52"/>
      <c r="L957" s="49" t="s">
        <v>297</v>
      </c>
      <c r="Y957" s="50">
        <f>((((Inp_CostIndices!Y$14-1)*Inp_CostIndices!Y$70+1)^Cal_Adjustments!$J$26)*(Inp_CostIndices!Y$47^Cal_Adjustments!$M$26)+((Inp_CostIndices!Y$25^Cal_Adjustments!$K$26)-1))</f>
        <v>1</v>
      </c>
      <c r="Z957" s="50">
        <f>((((Inp_CostIndices!Z$14-1)*Inp_CostIndices!Z$70+1)^Cal_Adjustments!$J$26)*(Inp_CostIndices!Z$47^Cal_Adjustments!$M$26)+((Inp_CostIndices!Z$25^Cal_Adjustments!$K$26)-1))</f>
        <v>1</v>
      </c>
      <c r="AA957" s="50">
        <f>((((Inp_CostIndices!AA$14-1)*Inp_CostIndices!AA$70+1)^Cal_Adjustments!$J$26)*(Inp_CostIndices!AA$47^Cal_Adjustments!$M$26)+((Inp_CostIndices!AA$25^Cal_Adjustments!$K$26)-1))</f>
        <v>1</v>
      </c>
      <c r="AB957" s="50">
        <f>((((Inp_CostIndices!AB$14-1)*Inp_CostIndices!AB$70+1)^Cal_Adjustments!$J$26)*(Inp_CostIndices!AB$47^Cal_Adjustments!$M$26)+((Inp_CostIndices!AB$25^Cal_Adjustments!$K$26)-1))</f>
        <v>1</v>
      </c>
      <c r="AC957" s="50">
        <f>((((Inp_CostIndices!AC$14-1)*Inp_CostIndices!AC$70+1)^Cal_Adjustments!$J$26)*(Inp_CostIndices!AC$47^Cal_Adjustments!$M$26)+((Inp_CostIndices!AC$25^Cal_Adjustments!$K$26)-1))</f>
        <v>1</v>
      </c>
      <c r="AD957" s="50">
        <f>((((Inp_CostIndices!AD$14-1)*Inp_CostIndices!AD$70+1)^Cal_Adjustments!$J$26)*(Inp_CostIndices!AD$47^Cal_Adjustments!$M$26)+((Inp_CostIndices!AD$25^Cal_Adjustments!$K$26)-1))</f>
        <v>1</v>
      </c>
      <c r="AE957" s="50">
        <f>((((Inp_CostIndices!AE$14-1)*Inp_CostIndices!AE$70+1)^Cal_Adjustments!$J$26)*(Inp_CostIndices!AE$47^Cal_Adjustments!$M$26)+((Inp_CostIndices!AE$25^Cal_Adjustments!$K$26)-1))</f>
        <v>1</v>
      </c>
      <c r="AF957" s="50">
        <f>((((Inp_CostIndices!AF$14-1)*Inp_CostIndices!AF$70+1)^Cal_Adjustments!$J$26)*(Inp_CostIndices!AF$47^Cal_Adjustments!$M$26)+((Inp_CostIndices!AF$25^Cal_Adjustments!$K$26)-1))</f>
        <v>1</v>
      </c>
      <c r="AG957" s="50">
        <f>((((Inp_CostIndices!AG$14-1)*Inp_CostIndices!AG$70+1)^Cal_Adjustments!$J$26)*(Inp_CostIndices!AG$47^Cal_Adjustments!$M$26)+((Inp_CostIndices!AG$25^Cal_Adjustments!$K$26)-1))</f>
        <v>1</v>
      </c>
      <c r="AH957" s="50">
        <f>((((Inp_CostIndices!AH$14-1)*Inp_CostIndices!AH$70+1)^Cal_Adjustments!$J$26)*(Inp_CostIndices!AH$47^Cal_Adjustments!$M$26)+((Inp_CostIndices!AH$25^Cal_Adjustments!$K$26)-1))</f>
        <v>1</v>
      </c>
      <c r="AI957" s="50">
        <f>((((Inp_CostIndices!AI$14-1)*Inp_CostIndices!AI$70+1)^Cal_Adjustments!$J$26)*(Inp_CostIndices!AI$47^Cal_Adjustments!$M$26)+((Inp_CostIndices!AI$25^Cal_Adjustments!$K$26)-1))</f>
        <v>1</v>
      </c>
      <c r="AJ957" s="50">
        <f>((((Inp_CostIndices!AJ$14-1)*Inp_CostIndices!AJ$70+1)^Cal_Adjustments!$J$26)*(Inp_CostIndices!AJ$47^Cal_Adjustments!$M$26)+((Inp_CostIndices!AJ$25^Cal_Adjustments!$K$26)-1))</f>
        <v>1</v>
      </c>
      <c r="AK957" s="50">
        <f>((((Inp_CostIndices!AK$14-1)*Inp_CostIndices!AK$70+1)^Cal_Adjustments!$J$26)*(Inp_CostIndices!AK$47^Cal_Adjustments!$M$26)+((Inp_CostIndices!AK$25^Cal_Adjustments!$K$26)-1))</f>
        <v>1</v>
      </c>
      <c r="AU957" s="49"/>
    </row>
    <row r="958" spans="4:47">
      <c r="D958" s="49" t="s">
        <v>368</v>
      </c>
      <c r="E958" s="49" t="s">
        <v>113</v>
      </c>
      <c r="F958" s="49" t="s">
        <v>193</v>
      </c>
      <c r="G958" s="49" t="s">
        <v>195</v>
      </c>
      <c r="H958" s="43" t="s">
        <v>318</v>
      </c>
      <c r="I958" s="49" t="s">
        <v>299</v>
      </c>
      <c r="J958" s="52"/>
      <c r="L958" s="49" t="s">
        <v>297</v>
      </c>
      <c r="Y958" s="50">
        <f>((((Inp_CostIndices!Y$15-1)*Inp_CostIndices!Y$70+1)^Cal_Adjustments!$J$26)*(Inp_CostIndices!Y$46^Cal_Adjustments!$M$26)+((Inp_CostIndices!Y$26^Cal_Adjustments!$K$26)-1))</f>
        <v>1</v>
      </c>
      <c r="Z958" s="50">
        <f>((((Inp_CostIndices!Z$15-1)*Inp_CostIndices!Z$70+1)^Cal_Adjustments!$J$26)*(Inp_CostIndices!Z$46^Cal_Adjustments!$M$26)+((Inp_CostIndices!Z$26^Cal_Adjustments!$K$26)-1))</f>
        <v>1</v>
      </c>
      <c r="AA958" s="50">
        <f>((((Inp_CostIndices!AA$15-1)*Inp_CostIndices!AA$70+1)^Cal_Adjustments!$J$26)*(Inp_CostIndices!AA$46^Cal_Adjustments!$M$26)+((Inp_CostIndices!AA$26^Cal_Adjustments!$K$26)-1))</f>
        <v>1</v>
      </c>
      <c r="AB958" s="50">
        <f>((((Inp_CostIndices!AB$15-1)*Inp_CostIndices!AB$70+1)^Cal_Adjustments!$J$26)*(Inp_CostIndices!AB$46^Cal_Adjustments!$M$26)+((Inp_CostIndices!AB$26^Cal_Adjustments!$K$26)-1))</f>
        <v>1</v>
      </c>
      <c r="AC958" s="50">
        <f>((((Inp_CostIndices!AC$15-1)*Inp_CostIndices!AC$70+1)^Cal_Adjustments!$J$26)*(Inp_CostIndices!AC$46^Cal_Adjustments!$M$26)+((Inp_CostIndices!AC$26^Cal_Adjustments!$K$26)-1))</f>
        <v>1</v>
      </c>
      <c r="AD958" s="50">
        <f>((((Inp_CostIndices!AD$15-1)*Inp_CostIndices!AD$70+1)^Cal_Adjustments!$J$26)*(Inp_CostIndices!AD$46^Cal_Adjustments!$M$26)+((Inp_CostIndices!AD$26^Cal_Adjustments!$K$26)-1))</f>
        <v>1</v>
      </c>
      <c r="AE958" s="50">
        <f>((((Inp_CostIndices!AE$15-1)*Inp_CostIndices!AE$70+1)^Cal_Adjustments!$J$26)*(Inp_CostIndices!AE$46^Cal_Adjustments!$M$26)+((Inp_CostIndices!AE$26^Cal_Adjustments!$K$26)-1))</f>
        <v>1</v>
      </c>
      <c r="AF958" s="50">
        <f>((((Inp_CostIndices!AF$15-1)*Inp_CostIndices!AF$70+1)^Cal_Adjustments!$J$26)*(Inp_CostIndices!AF$46^Cal_Adjustments!$M$26)+((Inp_CostIndices!AF$26^Cal_Adjustments!$K$26)-1))</f>
        <v>1</v>
      </c>
      <c r="AG958" s="50">
        <f>((((Inp_CostIndices!AG$15-1)*Inp_CostIndices!AG$70+1)^Cal_Adjustments!$J$26)*(Inp_CostIndices!AG$46^Cal_Adjustments!$M$26)+((Inp_CostIndices!AG$26^Cal_Adjustments!$K$26)-1))</f>
        <v>1</v>
      </c>
      <c r="AH958" s="50">
        <f>((((Inp_CostIndices!AH$15-1)*Inp_CostIndices!AH$70+1)^Cal_Adjustments!$J$26)*(Inp_CostIndices!AH$46^Cal_Adjustments!$M$26)+((Inp_CostIndices!AH$26^Cal_Adjustments!$K$26)-1))</f>
        <v>1</v>
      </c>
      <c r="AI958" s="50">
        <f>((((Inp_CostIndices!AI$15-1)*Inp_CostIndices!AI$70+1)^Cal_Adjustments!$J$26)*(Inp_CostIndices!AI$46^Cal_Adjustments!$M$26)+((Inp_CostIndices!AI$26^Cal_Adjustments!$K$26)-1))</f>
        <v>1</v>
      </c>
      <c r="AJ958" s="50">
        <f>((((Inp_CostIndices!AJ$15-1)*Inp_CostIndices!AJ$70+1)^Cal_Adjustments!$J$26)*(Inp_CostIndices!AJ$46^Cal_Adjustments!$M$26)+((Inp_CostIndices!AJ$26^Cal_Adjustments!$K$26)-1))</f>
        <v>1</v>
      </c>
      <c r="AK958" s="50">
        <f>((((Inp_CostIndices!AK$15-1)*Inp_CostIndices!AK$70+1)^Cal_Adjustments!$J$26)*(Inp_CostIndices!AK$46^Cal_Adjustments!$M$26)+((Inp_CostIndices!AK$26^Cal_Adjustments!$K$26)-1))</f>
        <v>1</v>
      </c>
      <c r="AU958" s="49"/>
    </row>
    <row r="959" spans="4:47">
      <c r="D959" s="49" t="s">
        <v>368</v>
      </c>
      <c r="E959" s="49" t="s">
        <v>128</v>
      </c>
      <c r="F959" s="49" t="s">
        <v>193</v>
      </c>
      <c r="G959" s="49" t="s">
        <v>195</v>
      </c>
      <c r="H959" s="43" t="s">
        <v>318</v>
      </c>
      <c r="I959" s="49" t="s">
        <v>299</v>
      </c>
      <c r="J959" s="52"/>
      <c r="L959" s="49" t="s">
        <v>297</v>
      </c>
      <c r="Y959" s="50">
        <f>((((Inp_CostIndices!Y$16-1)*Inp_CostIndices!Y$70+1)^Cal_Adjustments!$J$26)*(Inp_CostIndices!Y$49^Cal_Adjustments!$M$26)+((Inp_CostIndices!Y$27^Cal_Adjustments!$K$26)-1))</f>
        <v>1</v>
      </c>
      <c r="Z959" s="50">
        <f>((((Inp_CostIndices!Z$16-1)*Inp_CostIndices!Z$70+1)^Cal_Adjustments!$J$26)*(Inp_CostIndices!Z$49^Cal_Adjustments!$M$26)+((Inp_CostIndices!Z$27^Cal_Adjustments!$K$26)-1))</f>
        <v>1</v>
      </c>
      <c r="AA959" s="50">
        <f>((((Inp_CostIndices!AA$16-1)*Inp_CostIndices!AA$70+1)^Cal_Adjustments!$J$26)*(Inp_CostIndices!AA$49^Cal_Adjustments!$M$26)+((Inp_CostIndices!AA$27^Cal_Adjustments!$K$26)-1))</f>
        <v>1</v>
      </c>
      <c r="AB959" s="50">
        <f>((((Inp_CostIndices!AB$16-1)*Inp_CostIndices!AB$70+1)^Cal_Adjustments!$J$26)*(Inp_CostIndices!AB$49^Cal_Adjustments!$M$26)+((Inp_CostIndices!AB$27^Cal_Adjustments!$K$26)-1))</f>
        <v>1</v>
      </c>
      <c r="AC959" s="50">
        <f>((((Inp_CostIndices!AC$16-1)*Inp_CostIndices!AC$70+1)^Cal_Adjustments!$J$26)*(Inp_CostIndices!AC$49^Cal_Adjustments!$M$26)+((Inp_CostIndices!AC$27^Cal_Adjustments!$K$26)-1))</f>
        <v>1</v>
      </c>
      <c r="AD959" s="50">
        <f>((((Inp_CostIndices!AD$16-1)*Inp_CostIndices!AD$70+1)^Cal_Adjustments!$J$26)*(Inp_CostIndices!AD$49^Cal_Adjustments!$M$26)+((Inp_CostIndices!AD$27^Cal_Adjustments!$K$26)-1))</f>
        <v>1</v>
      </c>
      <c r="AE959" s="50">
        <f>((((Inp_CostIndices!AE$16-1)*Inp_CostIndices!AE$70+1)^Cal_Adjustments!$J$26)*(Inp_CostIndices!AE$49^Cal_Adjustments!$M$26)+((Inp_CostIndices!AE$27^Cal_Adjustments!$K$26)-1))</f>
        <v>1</v>
      </c>
      <c r="AF959" s="50">
        <f>((((Inp_CostIndices!AF$16-1)*Inp_CostIndices!AF$70+1)^Cal_Adjustments!$J$26)*(Inp_CostIndices!AF$49^Cal_Adjustments!$M$26)+((Inp_CostIndices!AF$27^Cal_Adjustments!$K$26)-1))</f>
        <v>1</v>
      </c>
      <c r="AG959" s="50">
        <f>((((Inp_CostIndices!AG$16-1)*Inp_CostIndices!AG$70+1)^Cal_Adjustments!$J$26)*(Inp_CostIndices!AG$49^Cal_Adjustments!$M$26)+((Inp_CostIndices!AG$27^Cal_Adjustments!$K$26)-1))</f>
        <v>1</v>
      </c>
      <c r="AH959" s="50">
        <f>((((Inp_CostIndices!AH$16-1)*Inp_CostIndices!AH$70+1)^Cal_Adjustments!$J$26)*(Inp_CostIndices!AH$49^Cal_Adjustments!$M$26)+((Inp_CostIndices!AH$27^Cal_Adjustments!$K$26)-1))</f>
        <v>1</v>
      </c>
      <c r="AI959" s="50">
        <f>((((Inp_CostIndices!AI$16-1)*Inp_CostIndices!AI$70+1)^Cal_Adjustments!$J$26)*(Inp_CostIndices!AI$49^Cal_Adjustments!$M$26)+((Inp_CostIndices!AI$27^Cal_Adjustments!$K$26)-1))</f>
        <v>1</v>
      </c>
      <c r="AJ959" s="50">
        <f>((((Inp_CostIndices!AJ$16-1)*Inp_CostIndices!AJ$70+1)^Cal_Adjustments!$J$26)*(Inp_CostIndices!AJ$49^Cal_Adjustments!$M$26)+((Inp_CostIndices!AJ$27^Cal_Adjustments!$K$26)-1))</f>
        <v>1</v>
      </c>
      <c r="AK959" s="50">
        <f>((((Inp_CostIndices!AK$16-1)*Inp_CostIndices!AK$70+1)^Cal_Adjustments!$J$26)*(Inp_CostIndices!AK$49^Cal_Adjustments!$M$26)+((Inp_CostIndices!AK$27^Cal_Adjustments!$K$26)-1))</f>
        <v>1</v>
      </c>
      <c r="AU959" s="49"/>
    </row>
    <row r="960" spans="4:47">
      <c r="D960" s="49" t="s">
        <v>368</v>
      </c>
      <c r="E960" s="49" t="s">
        <v>132</v>
      </c>
      <c r="F960" s="49" t="s">
        <v>193</v>
      </c>
      <c r="G960" s="49" t="s">
        <v>195</v>
      </c>
      <c r="H960" s="43" t="s">
        <v>318</v>
      </c>
      <c r="I960" s="49" t="s">
        <v>299</v>
      </c>
      <c r="J960" s="52"/>
      <c r="L960" s="49" t="s">
        <v>297</v>
      </c>
      <c r="Y960" s="50">
        <f>((((Inp_CostIndices!Y$17-1)*Inp_CostIndices!Y$70+1)^Cal_Adjustments!$J$26)*(Inp_CostIndices!Y$50^Cal_Adjustments!$M$26)+((Inp_CostIndices!Y$28^Cal_Adjustments!$K$26)-1))</f>
        <v>1.1468070083138586</v>
      </c>
      <c r="Z960" s="50">
        <f>((((Inp_CostIndices!Z$17-1)*Inp_CostIndices!Z$70+1)^Cal_Adjustments!$J$26)*(Inp_CostIndices!Z$50^Cal_Adjustments!$M$26)+((Inp_CostIndices!Z$28^Cal_Adjustments!$K$26)-1))</f>
        <v>1.1492829647003553</v>
      </c>
      <c r="AA960" s="50">
        <f>((((Inp_CostIndices!AA$17-1)*Inp_CostIndices!AA$70+1)^Cal_Adjustments!$J$26)*(Inp_CostIndices!AA$50^Cal_Adjustments!$M$26)+((Inp_CostIndices!AA$28^Cal_Adjustments!$K$26)-1))</f>
        <v>1.1400466620295</v>
      </c>
      <c r="AB960" s="50">
        <f>((((Inp_CostIndices!AB$17-1)*Inp_CostIndices!AB$70+1)^Cal_Adjustments!$J$26)*(Inp_CostIndices!AB$50^Cal_Adjustments!$M$26)+((Inp_CostIndices!AB$28^Cal_Adjustments!$K$26)-1))</f>
        <v>1.1352014611853805</v>
      </c>
      <c r="AC960" s="50">
        <f>((((Inp_CostIndices!AC$17-1)*Inp_CostIndices!AC$70+1)^Cal_Adjustments!$J$26)*(Inp_CostIndices!AC$50^Cal_Adjustments!$M$26)+((Inp_CostIndices!AC$28^Cal_Adjustments!$K$26)-1))</f>
        <v>1.1513622801019645</v>
      </c>
      <c r="AD960" s="50">
        <f>((((Inp_CostIndices!AD$17-1)*Inp_CostIndices!AD$70+1)^Cal_Adjustments!$J$26)*(Inp_CostIndices!AD$50^Cal_Adjustments!$M$26)+((Inp_CostIndices!AD$28^Cal_Adjustments!$K$26)-1))</f>
        <v>1.1488125223895536</v>
      </c>
      <c r="AE960" s="50">
        <f>((((Inp_CostIndices!AE$17-1)*Inp_CostIndices!AE$70+1)^Cal_Adjustments!$J$26)*(Inp_CostIndices!AE$50^Cal_Adjustments!$M$26)+((Inp_CostIndices!AE$28^Cal_Adjustments!$K$26)-1))</f>
        <v>1.1449411429220471</v>
      </c>
      <c r="AF960" s="50">
        <f>((((Inp_CostIndices!AF$17-1)*Inp_CostIndices!AF$70+1)^Cal_Adjustments!$J$26)*(Inp_CostIndices!AF$50^Cal_Adjustments!$M$26)+((Inp_CostIndices!AF$28^Cal_Adjustments!$K$26)-1))</f>
        <v>1.1449411429220471</v>
      </c>
      <c r="AG960" s="50">
        <f>((((Inp_CostIndices!AG$17-1)*Inp_CostIndices!AG$70+1)^Cal_Adjustments!$J$26)*(Inp_CostIndices!AG$50^Cal_Adjustments!$M$26)+((Inp_CostIndices!AG$28^Cal_Adjustments!$K$26)-1))</f>
        <v>1.1449411429220471</v>
      </c>
      <c r="AH960" s="50">
        <f>((((Inp_CostIndices!AH$17-1)*Inp_CostIndices!AH$70+1)^Cal_Adjustments!$J$26)*(Inp_CostIndices!AH$50^Cal_Adjustments!$M$26)+((Inp_CostIndices!AH$28^Cal_Adjustments!$K$26)-1))</f>
        <v>1.1449411429220471</v>
      </c>
      <c r="AI960" s="50">
        <f>((((Inp_CostIndices!AI$17-1)*Inp_CostIndices!AI$70+1)^Cal_Adjustments!$J$26)*(Inp_CostIndices!AI$50^Cal_Adjustments!$M$26)+((Inp_CostIndices!AI$28^Cal_Adjustments!$K$26)-1))</f>
        <v>1.1449411429220471</v>
      </c>
      <c r="AJ960" s="50">
        <f>((((Inp_CostIndices!AJ$17-1)*Inp_CostIndices!AJ$70+1)^Cal_Adjustments!$J$26)*(Inp_CostIndices!AJ$50^Cal_Adjustments!$M$26)+((Inp_CostIndices!AJ$28^Cal_Adjustments!$K$26)-1))</f>
        <v>1.1449411429220471</v>
      </c>
      <c r="AK960" s="50">
        <f>((((Inp_CostIndices!AK$17-1)*Inp_CostIndices!AK$70+1)^Cal_Adjustments!$J$26)*(Inp_CostIndices!AK$50^Cal_Adjustments!$M$26)+((Inp_CostIndices!AK$28^Cal_Adjustments!$K$26)-1))</f>
        <v>1.1449411429220471</v>
      </c>
      <c r="AU960" s="49"/>
    </row>
    <row r="961" spans="3:67">
      <c r="D961" s="49" t="s">
        <v>368</v>
      </c>
      <c r="E961" s="49" t="s">
        <v>121</v>
      </c>
      <c r="F961" s="49" t="s">
        <v>193</v>
      </c>
      <c r="G961" s="49" t="s">
        <v>195</v>
      </c>
      <c r="H961" s="43" t="s">
        <v>318</v>
      </c>
      <c r="I961" s="49" t="s">
        <v>299</v>
      </c>
      <c r="J961" s="52"/>
      <c r="L961" s="49" t="s">
        <v>297</v>
      </c>
      <c r="Y961" s="50">
        <f>((((Inp_CostIndices!Y$18-1)*Inp_CostIndices!Y$70+1)^Cal_Adjustments!$J$26)*(Inp_CostIndices!Y$51^Cal_Adjustments!$M$26)+((Inp_CostIndices!Y$29^Cal_Adjustments!$K$26)-1))</f>
        <v>1</v>
      </c>
      <c r="Z961" s="50">
        <f>((((Inp_CostIndices!Z$18-1)*Inp_CostIndices!Z$70+1)^Cal_Adjustments!$J$26)*(Inp_CostIndices!Z$51^Cal_Adjustments!$M$26)+((Inp_CostIndices!Z$29^Cal_Adjustments!$K$26)-1))</f>
        <v>1</v>
      </c>
      <c r="AA961" s="50">
        <f>((((Inp_CostIndices!AA$18-1)*Inp_CostIndices!AA$70+1)^Cal_Adjustments!$J$26)*(Inp_CostIndices!AA$51^Cal_Adjustments!$M$26)+((Inp_CostIndices!AA$29^Cal_Adjustments!$K$26)-1))</f>
        <v>1</v>
      </c>
      <c r="AB961" s="50">
        <f>((((Inp_CostIndices!AB$18-1)*Inp_CostIndices!AB$70+1)^Cal_Adjustments!$J$26)*(Inp_CostIndices!AB$51^Cal_Adjustments!$M$26)+((Inp_CostIndices!AB$29^Cal_Adjustments!$K$26)-1))</f>
        <v>1</v>
      </c>
      <c r="AC961" s="50">
        <f>((((Inp_CostIndices!AC$18-1)*Inp_CostIndices!AC$70+1)^Cal_Adjustments!$J$26)*(Inp_CostIndices!AC$51^Cal_Adjustments!$M$26)+((Inp_CostIndices!AC$29^Cal_Adjustments!$K$26)-1))</f>
        <v>1</v>
      </c>
      <c r="AD961" s="50">
        <f>((((Inp_CostIndices!AD$18-1)*Inp_CostIndices!AD$70+1)^Cal_Adjustments!$J$26)*(Inp_CostIndices!AD$51^Cal_Adjustments!$M$26)+((Inp_CostIndices!AD$29^Cal_Adjustments!$K$26)-1))</f>
        <v>1</v>
      </c>
      <c r="AE961" s="50">
        <f>((((Inp_CostIndices!AE$18-1)*Inp_CostIndices!AE$70+1)^Cal_Adjustments!$J$26)*(Inp_CostIndices!AE$51^Cal_Adjustments!$M$26)+((Inp_CostIndices!AE$29^Cal_Adjustments!$K$26)-1))</f>
        <v>1</v>
      </c>
      <c r="AF961" s="50">
        <f>((((Inp_CostIndices!AF$18-1)*Inp_CostIndices!AF$70+1)^Cal_Adjustments!$J$26)*(Inp_CostIndices!AF$51^Cal_Adjustments!$M$26)+((Inp_CostIndices!AF$29^Cal_Adjustments!$K$26)-1))</f>
        <v>1</v>
      </c>
      <c r="AG961" s="50">
        <f>((((Inp_CostIndices!AG$18-1)*Inp_CostIndices!AG$70+1)^Cal_Adjustments!$J$26)*(Inp_CostIndices!AG$51^Cal_Adjustments!$M$26)+((Inp_CostIndices!AG$29^Cal_Adjustments!$K$26)-1))</f>
        <v>1</v>
      </c>
      <c r="AH961" s="50">
        <f>((((Inp_CostIndices!AH$18-1)*Inp_CostIndices!AH$70+1)^Cal_Adjustments!$J$26)*(Inp_CostIndices!AH$51^Cal_Adjustments!$M$26)+((Inp_CostIndices!AH$29^Cal_Adjustments!$K$26)-1))</f>
        <v>1</v>
      </c>
      <c r="AI961" s="50">
        <f>((((Inp_CostIndices!AI$18-1)*Inp_CostIndices!AI$70+1)^Cal_Adjustments!$J$26)*(Inp_CostIndices!AI$51^Cal_Adjustments!$M$26)+((Inp_CostIndices!AI$29^Cal_Adjustments!$K$26)-1))</f>
        <v>1</v>
      </c>
      <c r="AJ961" s="50">
        <f>((((Inp_CostIndices!AJ$18-1)*Inp_CostIndices!AJ$70+1)^Cal_Adjustments!$J$26)*(Inp_CostIndices!AJ$51^Cal_Adjustments!$M$26)+((Inp_CostIndices!AJ$29^Cal_Adjustments!$K$26)-1))</f>
        <v>1</v>
      </c>
      <c r="AK961" s="50">
        <f>((((Inp_CostIndices!AK$18-1)*Inp_CostIndices!AK$70+1)^Cal_Adjustments!$J$26)*(Inp_CostIndices!AK$51^Cal_Adjustments!$M$26)+((Inp_CostIndices!AK$29^Cal_Adjustments!$K$26)-1))</f>
        <v>1</v>
      </c>
      <c r="AU961" s="49"/>
    </row>
    <row r="962" spans="3:67">
      <c r="D962" s="49" t="s">
        <v>368</v>
      </c>
      <c r="E962" s="49" t="s">
        <v>109</v>
      </c>
      <c r="F962" s="49" t="s">
        <v>193</v>
      </c>
      <c r="G962" s="49" t="s">
        <v>195</v>
      </c>
      <c r="H962" s="43" t="s">
        <v>362</v>
      </c>
      <c r="I962" s="49" t="s">
        <v>299</v>
      </c>
      <c r="J962" s="52"/>
      <c r="L962" s="49" t="s">
        <v>273</v>
      </c>
      <c r="AU962" s="49"/>
    </row>
    <row r="963" spans="3:67">
      <c r="D963" s="49" t="s">
        <v>368</v>
      </c>
      <c r="E963" s="49" t="s">
        <v>112</v>
      </c>
      <c r="F963" s="49" t="s">
        <v>193</v>
      </c>
      <c r="G963" s="49" t="s">
        <v>195</v>
      </c>
      <c r="H963" s="43" t="s">
        <v>362</v>
      </c>
      <c r="I963" s="49" t="s">
        <v>299</v>
      </c>
      <c r="J963" s="52"/>
      <c r="L963" s="49" t="s">
        <v>273</v>
      </c>
      <c r="AU963" s="49"/>
    </row>
    <row r="964" spans="3:67">
      <c r="D964" s="49" t="s">
        <v>368</v>
      </c>
      <c r="E964" s="49" t="s">
        <v>116</v>
      </c>
      <c r="F964" s="49" t="s">
        <v>193</v>
      </c>
      <c r="G964" s="49" t="s">
        <v>195</v>
      </c>
      <c r="H964" s="43" t="s">
        <v>362</v>
      </c>
      <c r="I964" s="49" t="s">
        <v>299</v>
      </c>
      <c r="J964" s="52"/>
      <c r="L964" s="49" t="s">
        <v>273</v>
      </c>
      <c r="AU964" s="49"/>
    </row>
    <row r="965" spans="3:67">
      <c r="D965" s="49" t="s">
        <v>368</v>
      </c>
      <c r="E965" s="49" t="s">
        <v>120</v>
      </c>
      <c r="F965" s="49" t="s">
        <v>193</v>
      </c>
      <c r="G965" s="49" t="s">
        <v>195</v>
      </c>
      <c r="H965" s="43" t="s">
        <v>362</v>
      </c>
      <c r="I965" s="49" t="s">
        <v>299</v>
      </c>
      <c r="J965" s="52"/>
      <c r="L965" s="49" t="s">
        <v>273</v>
      </c>
      <c r="AU965" s="49"/>
    </row>
    <row r="966" spans="3:67">
      <c r="D966" s="49" t="s">
        <v>368</v>
      </c>
      <c r="E966" s="49" t="s">
        <v>113</v>
      </c>
      <c r="F966" s="49" t="s">
        <v>193</v>
      </c>
      <c r="G966" s="49" t="s">
        <v>195</v>
      </c>
      <c r="H966" s="43" t="s">
        <v>362</v>
      </c>
      <c r="I966" s="49" t="s">
        <v>299</v>
      </c>
      <c r="J966" s="52"/>
      <c r="L966" s="49" t="s">
        <v>273</v>
      </c>
      <c r="AU966" s="49"/>
    </row>
    <row r="967" spans="3:67">
      <c r="D967" s="49" t="s">
        <v>368</v>
      </c>
      <c r="E967" s="49" t="s">
        <v>128</v>
      </c>
      <c r="F967" s="49" t="s">
        <v>193</v>
      </c>
      <c r="G967" s="49" t="s">
        <v>195</v>
      </c>
      <c r="H967" s="43" t="s">
        <v>362</v>
      </c>
      <c r="I967" s="49" t="s">
        <v>299</v>
      </c>
      <c r="J967" s="52"/>
      <c r="L967" s="49" t="s">
        <v>273</v>
      </c>
      <c r="AU967" s="49"/>
    </row>
    <row r="968" spans="3:67">
      <c r="D968" s="49" t="s">
        <v>368</v>
      </c>
      <c r="E968" s="49" t="s">
        <v>132</v>
      </c>
      <c r="F968" s="49" t="s">
        <v>193</v>
      </c>
      <c r="G968" s="49" t="s">
        <v>195</v>
      </c>
      <c r="H968" s="43" t="s">
        <v>362</v>
      </c>
      <c r="I968" s="49" t="s">
        <v>299</v>
      </c>
      <c r="J968" s="52"/>
      <c r="L968" s="49" t="s">
        <v>273</v>
      </c>
      <c r="AU968" s="49"/>
    </row>
    <row r="969" spans="3:67">
      <c r="D969" s="49" t="s">
        <v>368</v>
      </c>
      <c r="E969" s="51" t="s">
        <v>121</v>
      </c>
      <c r="F969" s="49" t="s">
        <v>193</v>
      </c>
      <c r="G969" s="49" t="s">
        <v>195</v>
      </c>
      <c r="H969" s="92" t="s">
        <v>362</v>
      </c>
      <c r="I969" s="49" t="s">
        <v>299</v>
      </c>
      <c r="J969" s="52"/>
      <c r="L969" s="49" t="s">
        <v>273</v>
      </c>
      <c r="AU969" s="85"/>
    </row>
    <row r="970" spans="3:67" s="51" customFormat="1">
      <c r="H970" s="92"/>
      <c r="J970" s="52"/>
      <c r="AU970" s="95"/>
    </row>
    <row r="971" spans="3:67">
      <c r="F971" s="49" t="s">
        <v>193</v>
      </c>
      <c r="G971" s="49" t="s">
        <v>195</v>
      </c>
      <c r="H971" s="92" t="s">
        <v>380</v>
      </c>
      <c r="J971" s="52"/>
      <c r="L971" s="49" t="s">
        <v>273</v>
      </c>
      <c r="AU971" s="49"/>
    </row>
    <row r="972" spans="3:67">
      <c r="F972" s="49" t="s">
        <v>193</v>
      </c>
      <c r="G972" s="49" t="s">
        <v>195</v>
      </c>
      <c r="H972" s="92" t="s">
        <v>381</v>
      </c>
      <c r="J972" s="52"/>
      <c r="L972" s="49" t="s">
        <v>273</v>
      </c>
      <c r="AU972" s="49"/>
    </row>
    <row r="973" spans="3:67">
      <c r="F973" s="49" t="s">
        <v>193</v>
      </c>
      <c r="G973" s="49" t="s">
        <v>195</v>
      </c>
      <c r="H973" s="43" t="s">
        <v>382</v>
      </c>
      <c r="J973" s="52"/>
      <c r="L973" s="49" t="s">
        <v>273</v>
      </c>
      <c r="AU973" s="49"/>
    </row>
    <row r="974" spans="3:67">
      <c r="F974" s="49" t="s">
        <v>193</v>
      </c>
      <c r="G974" s="49" t="s">
        <v>195</v>
      </c>
      <c r="H974" s="43" t="s">
        <v>384</v>
      </c>
      <c r="J974" s="52"/>
      <c r="L974" s="49" t="s">
        <v>273</v>
      </c>
      <c r="AU974" s="49"/>
    </row>
    <row r="975" spans="3:67">
      <c r="H975" s="43"/>
      <c r="Y975" s="71"/>
      <c r="Z975" s="71"/>
      <c r="AA975" s="71"/>
      <c r="AB975" s="71"/>
      <c r="AC975" s="71"/>
      <c r="AD975" s="71"/>
      <c r="AE975" s="71"/>
      <c r="AF975" s="71"/>
      <c r="AG975" s="71"/>
      <c r="AH975" s="71"/>
      <c r="AI975" s="71"/>
      <c r="AJ975" s="71"/>
      <c r="AK975" s="71"/>
    </row>
    <row r="976" spans="3:67">
      <c r="C976" s="12" t="s">
        <v>263</v>
      </c>
      <c r="D976" s="12"/>
      <c r="E976" s="12"/>
      <c r="F976" s="12"/>
      <c r="G976" s="12"/>
      <c r="H976" s="96"/>
      <c r="I976" s="12"/>
      <c r="J976" s="12"/>
      <c r="K976" s="12"/>
      <c r="L976" s="12"/>
      <c r="M976" s="12"/>
      <c r="N976" s="12"/>
      <c r="O976" s="12"/>
      <c r="P976" s="12"/>
      <c r="Q976" s="12"/>
      <c r="R976" s="12"/>
      <c r="S976" s="12"/>
      <c r="T976" s="12"/>
      <c r="U976" s="12"/>
      <c r="V976" s="12"/>
      <c r="W976" s="12"/>
      <c r="X976" s="12"/>
      <c r="Y976" s="11"/>
      <c r="Z976" s="11"/>
      <c r="AA976" s="11"/>
      <c r="AB976" s="11"/>
      <c r="AC976" s="11"/>
      <c r="AD976" s="11"/>
      <c r="AE976" s="11"/>
      <c r="AF976" s="11"/>
      <c r="AG976" s="11"/>
      <c r="AH976" s="11"/>
      <c r="AI976" s="11"/>
      <c r="AJ976" s="11"/>
      <c r="AK976" s="11"/>
      <c r="AL976" s="12"/>
      <c r="AM976" s="12"/>
      <c r="AN976" s="12"/>
      <c r="AO976" s="12"/>
      <c r="AP976" s="12"/>
      <c r="AQ976" s="64"/>
      <c r="AR976" s="12"/>
      <c r="AS976" s="12"/>
      <c r="AT976" s="12"/>
      <c r="AU976" s="12"/>
      <c r="AV976" s="12"/>
      <c r="AW976" s="12"/>
      <c r="AX976" s="12"/>
      <c r="AY976" s="12"/>
      <c r="AZ976" s="12"/>
      <c r="BA976" s="12"/>
      <c r="BB976" s="64"/>
      <c r="BC976" s="12"/>
      <c r="BD976" s="12"/>
      <c r="BE976" s="12"/>
      <c r="BF976" s="12"/>
      <c r="BG976" s="12"/>
      <c r="BH976" s="12"/>
      <c r="BI976" s="11"/>
      <c r="BJ976" s="11"/>
      <c r="BK976" s="11"/>
      <c r="BL976" s="11"/>
      <c r="BM976" s="11"/>
      <c r="BN976" s="11"/>
      <c r="BO976" s="11"/>
    </row>
    <row r="977" spans="4:47">
      <c r="D977" s="49" t="s">
        <v>368</v>
      </c>
      <c r="E977" s="49" t="s">
        <v>109</v>
      </c>
      <c r="F977" s="49" t="s">
        <v>193</v>
      </c>
      <c r="G977" s="49" t="s">
        <v>263</v>
      </c>
      <c r="H977" s="43" t="s">
        <v>352</v>
      </c>
      <c r="I977" s="49" t="s">
        <v>299</v>
      </c>
      <c r="J977" s="52"/>
      <c r="L977" s="49" t="s">
        <v>297</v>
      </c>
      <c r="AU977" s="49"/>
    </row>
    <row r="978" spans="4:47">
      <c r="D978" s="49" t="s">
        <v>368</v>
      </c>
      <c r="E978" s="49" t="s">
        <v>112</v>
      </c>
      <c r="F978" s="49" t="s">
        <v>193</v>
      </c>
      <c r="G978" s="49" t="s">
        <v>263</v>
      </c>
      <c r="H978" s="43" t="s">
        <v>352</v>
      </c>
      <c r="I978" s="49" t="s">
        <v>299</v>
      </c>
      <c r="J978" s="52"/>
      <c r="L978" s="49" t="s">
        <v>297</v>
      </c>
      <c r="AU978" s="49"/>
    </row>
    <row r="979" spans="4:47">
      <c r="D979" s="49" t="s">
        <v>368</v>
      </c>
      <c r="E979" s="49" t="s">
        <v>116</v>
      </c>
      <c r="F979" s="49" t="s">
        <v>193</v>
      </c>
      <c r="G979" s="49" t="s">
        <v>263</v>
      </c>
      <c r="H979" s="43" t="s">
        <v>352</v>
      </c>
      <c r="I979" s="49" t="s">
        <v>299</v>
      </c>
      <c r="J979" s="52"/>
      <c r="L979" s="49" t="s">
        <v>297</v>
      </c>
      <c r="AU979" s="49"/>
    </row>
    <row r="980" spans="4:47">
      <c r="D980" s="49" t="s">
        <v>368</v>
      </c>
      <c r="E980" s="49" t="s">
        <v>120</v>
      </c>
      <c r="F980" s="49" t="s">
        <v>193</v>
      </c>
      <c r="G980" s="49" t="s">
        <v>263</v>
      </c>
      <c r="H980" s="43" t="s">
        <v>352</v>
      </c>
      <c r="I980" s="49" t="s">
        <v>299</v>
      </c>
      <c r="J980" s="52"/>
      <c r="L980" s="49" t="s">
        <v>297</v>
      </c>
      <c r="AU980" s="49"/>
    </row>
    <row r="981" spans="4:47">
      <c r="D981" s="49" t="s">
        <v>368</v>
      </c>
      <c r="E981" s="49" t="s">
        <v>113</v>
      </c>
      <c r="F981" s="49" t="s">
        <v>193</v>
      </c>
      <c r="G981" s="49" t="s">
        <v>263</v>
      </c>
      <c r="H981" s="43" t="s">
        <v>352</v>
      </c>
      <c r="I981" s="49" t="s">
        <v>299</v>
      </c>
      <c r="J981" s="52"/>
      <c r="L981" s="49" t="s">
        <v>297</v>
      </c>
      <c r="AU981" s="49"/>
    </row>
    <row r="982" spans="4:47">
      <c r="D982" s="49" t="s">
        <v>368</v>
      </c>
      <c r="E982" s="49" t="s">
        <v>128</v>
      </c>
      <c r="F982" s="49" t="s">
        <v>193</v>
      </c>
      <c r="G982" s="49" t="s">
        <v>263</v>
      </c>
      <c r="H982" s="43" t="s">
        <v>352</v>
      </c>
      <c r="I982" s="49" t="s">
        <v>299</v>
      </c>
      <c r="J982" s="52"/>
      <c r="L982" s="49" t="s">
        <v>297</v>
      </c>
      <c r="AU982" s="49"/>
    </row>
    <row r="983" spans="4:47">
      <c r="D983" s="49" t="s">
        <v>368</v>
      </c>
      <c r="E983" s="49" t="s">
        <v>132</v>
      </c>
      <c r="F983" s="49" t="s">
        <v>193</v>
      </c>
      <c r="G983" s="49" t="s">
        <v>263</v>
      </c>
      <c r="H983" s="43" t="s">
        <v>352</v>
      </c>
      <c r="I983" s="49" t="s">
        <v>299</v>
      </c>
      <c r="J983" s="52"/>
      <c r="L983" s="49" t="s">
        <v>297</v>
      </c>
      <c r="AU983" s="49"/>
    </row>
    <row r="984" spans="4:47">
      <c r="D984" s="49" t="s">
        <v>368</v>
      </c>
      <c r="E984" s="49" t="s">
        <v>121</v>
      </c>
      <c r="F984" s="49" t="s">
        <v>193</v>
      </c>
      <c r="G984" s="49" t="s">
        <v>263</v>
      </c>
      <c r="H984" s="43" t="s">
        <v>352</v>
      </c>
      <c r="I984" s="49" t="s">
        <v>299</v>
      </c>
      <c r="J984" s="52"/>
      <c r="L984" s="49" t="s">
        <v>297</v>
      </c>
      <c r="AU984" s="49"/>
    </row>
    <row r="985" spans="4:47">
      <c r="D985" s="49" t="s">
        <v>368</v>
      </c>
      <c r="E985" s="49" t="s">
        <v>109</v>
      </c>
      <c r="F985" s="49" t="s">
        <v>193</v>
      </c>
      <c r="G985" s="49" t="s">
        <v>263</v>
      </c>
      <c r="H985" s="43" t="s">
        <v>317</v>
      </c>
      <c r="I985" s="49" t="s">
        <v>299</v>
      </c>
      <c r="J985" s="52"/>
      <c r="L985" s="49" t="s">
        <v>297</v>
      </c>
      <c r="Y985" s="50">
        <f>((((Inp_CostIndices!Y$11-1)*Inp_CostIndices!Y$70+1)^Cal_Adjustments!$J$31)*(Inp_CostIndices!Y$44^Cal_Adjustments!$M$31)+((Inp_CostIndices!Y$22^Cal_Adjustments!$K$31)-1))</f>
        <v>1.0121805511251054</v>
      </c>
      <c r="Z985" s="50">
        <f>((((Inp_CostIndices!Z$11-1)*Inp_CostIndices!Z$70+1)^Cal_Adjustments!$J$31)*(Inp_CostIndices!Z$44^Cal_Adjustments!$M$31)+((Inp_CostIndices!Z$22^Cal_Adjustments!$K$31)-1))</f>
        <v>1.0114885781402658</v>
      </c>
      <c r="AA985" s="50">
        <f>((((Inp_CostIndices!AA$11-1)*Inp_CostIndices!AA$70+1)^Cal_Adjustments!$J$31)*(Inp_CostIndices!AA$44^Cal_Adjustments!$M$31)+((Inp_CostIndices!AA$22^Cal_Adjustments!$K$31)-1))</f>
        <v>1.0111680979309627</v>
      </c>
      <c r="AB985" s="50">
        <f>((((Inp_CostIndices!AB$11-1)*Inp_CostIndices!AB$70+1)^Cal_Adjustments!$J$31)*(Inp_CostIndices!AB$44^Cal_Adjustments!$M$31)+((Inp_CostIndices!AB$22^Cal_Adjustments!$K$31)-1))</f>
        <v>1.0116502311611606</v>
      </c>
      <c r="AC985" s="50">
        <f>((((Inp_CostIndices!AC$11-1)*Inp_CostIndices!AC$70+1)^Cal_Adjustments!$J$31)*(Inp_CostIndices!AC$44^Cal_Adjustments!$M$31)+((Inp_CostIndices!AC$22^Cal_Adjustments!$K$31)-1))</f>
        <v>1.0129389602719887</v>
      </c>
      <c r="AD985" s="50">
        <f>((((Inp_CostIndices!AD$11-1)*Inp_CostIndices!AD$70+1)^Cal_Adjustments!$J$31)*(Inp_CostIndices!AD$44^Cal_Adjustments!$M$31)+((Inp_CostIndices!AD$22^Cal_Adjustments!$K$31)-1))</f>
        <v>1.0124070537093424</v>
      </c>
      <c r="AE985" s="50">
        <f>((((Inp_CostIndices!AE$11-1)*Inp_CostIndices!AE$70+1)^Cal_Adjustments!$J$31)*(Inp_CostIndices!AE$44^Cal_Adjustments!$M$31)+((Inp_CostIndices!AE$22^Cal_Adjustments!$K$31)-1))</f>
        <v>1.011930584242744</v>
      </c>
      <c r="AF985" s="50">
        <f>((((Inp_CostIndices!AF$11-1)*Inp_CostIndices!AF$70+1)^Cal_Adjustments!$J$31)*(Inp_CostIndices!AF$44^Cal_Adjustments!$M$31)+((Inp_CostIndices!AF$22^Cal_Adjustments!$K$31)-1))</f>
        <v>1.011930584242744</v>
      </c>
      <c r="AG985" s="50">
        <f>((((Inp_CostIndices!AG$11-1)*Inp_CostIndices!AG$70+1)^Cal_Adjustments!$J$31)*(Inp_CostIndices!AG$44^Cal_Adjustments!$M$31)+((Inp_CostIndices!AG$22^Cal_Adjustments!$K$31)-1))</f>
        <v>1.011930584242744</v>
      </c>
      <c r="AH985" s="50">
        <f>((((Inp_CostIndices!AH$11-1)*Inp_CostIndices!AH$70+1)^Cal_Adjustments!$J$31)*(Inp_CostIndices!AH$44^Cal_Adjustments!$M$31)+((Inp_CostIndices!AH$22^Cal_Adjustments!$K$31)-1))</f>
        <v>1.011930584242744</v>
      </c>
      <c r="AI985" s="50">
        <f>((((Inp_CostIndices!AI$11-1)*Inp_CostIndices!AI$70+1)^Cal_Adjustments!$J$31)*(Inp_CostIndices!AI$44^Cal_Adjustments!$M$31)+((Inp_CostIndices!AI$22^Cal_Adjustments!$K$31)-1))</f>
        <v>1.011930584242744</v>
      </c>
      <c r="AJ985" s="50">
        <f>((((Inp_CostIndices!AJ$11-1)*Inp_CostIndices!AJ$70+1)^Cal_Adjustments!$J$31)*(Inp_CostIndices!AJ$44^Cal_Adjustments!$M$31)+((Inp_CostIndices!AJ$22^Cal_Adjustments!$K$31)-1))</f>
        <v>1.011930584242744</v>
      </c>
      <c r="AK985" s="50">
        <f>((((Inp_CostIndices!AK$11-1)*Inp_CostIndices!AK$70+1)^Cal_Adjustments!$J$31)*(Inp_CostIndices!AK$44^Cal_Adjustments!$M$31)+((Inp_CostIndices!AK$22^Cal_Adjustments!$K$31)-1))</f>
        <v>1.011930584242744</v>
      </c>
      <c r="AU985" s="49"/>
    </row>
    <row r="986" spans="4:47">
      <c r="D986" s="49" t="s">
        <v>368</v>
      </c>
      <c r="E986" s="49" t="s">
        <v>112</v>
      </c>
      <c r="F986" s="49" t="s">
        <v>193</v>
      </c>
      <c r="G986" s="49" t="s">
        <v>263</v>
      </c>
      <c r="H986" s="43" t="s">
        <v>317</v>
      </c>
      <c r="I986" s="49" t="s">
        <v>299</v>
      </c>
      <c r="J986" s="52"/>
      <c r="L986" s="49" t="s">
        <v>297</v>
      </c>
      <c r="Y986" s="50">
        <f>((((Inp_CostIndices!Y$12-1)*Inp_CostIndices!Y$70+1)^Cal_Adjustments!$J$31)*(Inp_CostIndices!Y$45^Cal_Adjustments!$M$31)+((Inp_CostIndices!Y$23^Cal_Adjustments!$K$31)-1))</f>
        <v>1.1867232073413099</v>
      </c>
      <c r="Z986" s="50">
        <f>((((Inp_CostIndices!Z$12-1)*Inp_CostIndices!Z$70+1)^Cal_Adjustments!$J$31)*(Inp_CostIndices!Z$45^Cal_Adjustments!$M$31)+((Inp_CostIndices!Z$23^Cal_Adjustments!$K$31)-1))</f>
        <v>1.1769015139847898</v>
      </c>
      <c r="AA986" s="50">
        <f>((((Inp_CostIndices!AA$12-1)*Inp_CostIndices!AA$70+1)^Cal_Adjustments!$J$31)*(Inp_CostIndices!AA$45^Cal_Adjustments!$M$31)+((Inp_CostIndices!AA$23^Cal_Adjustments!$K$31)-1))</f>
        <v>1.1707256071795877</v>
      </c>
      <c r="AB986" s="50">
        <f>((((Inp_CostIndices!AB$12-1)*Inp_CostIndices!AB$70+1)^Cal_Adjustments!$J$31)*(Inp_CostIndices!AB$45^Cal_Adjustments!$M$31)+((Inp_CostIndices!AB$23^Cal_Adjustments!$K$31)-1))</f>
        <v>1.1778305860818636</v>
      </c>
      <c r="AC986" s="50">
        <f>((((Inp_CostIndices!AC$12-1)*Inp_CostIndices!AC$70+1)^Cal_Adjustments!$J$31)*(Inp_CostIndices!AC$45^Cal_Adjustments!$M$31)+((Inp_CostIndices!AC$23^Cal_Adjustments!$K$31)-1))</f>
        <v>1.1989409084566318</v>
      </c>
      <c r="AD986" s="50">
        <f>((((Inp_CostIndices!AD$12-1)*Inp_CostIndices!AD$70+1)^Cal_Adjustments!$J$31)*(Inp_CostIndices!AD$45^Cal_Adjustments!$M$31)+((Inp_CostIndices!AD$23^Cal_Adjustments!$K$31)-1))</f>
        <v>1.192086448728783</v>
      </c>
      <c r="AE986" s="50">
        <f>((((Inp_CostIndices!AE$12-1)*Inp_CostIndices!AE$70+1)^Cal_Adjustments!$J$31)*(Inp_CostIndices!AE$45^Cal_Adjustments!$M$31)+((Inp_CostIndices!AE$23^Cal_Adjustments!$K$31)-1))</f>
        <v>1.1832970128863312</v>
      </c>
      <c r="AF986" s="50">
        <f>((((Inp_CostIndices!AF$12-1)*Inp_CostIndices!AF$70+1)^Cal_Adjustments!$J$31)*(Inp_CostIndices!AF$45^Cal_Adjustments!$M$31)+((Inp_CostIndices!AF$23^Cal_Adjustments!$K$31)-1))</f>
        <v>1.1832970128863312</v>
      </c>
      <c r="AG986" s="50">
        <f>((((Inp_CostIndices!AG$12-1)*Inp_CostIndices!AG$70+1)^Cal_Adjustments!$J$31)*(Inp_CostIndices!AG$45^Cal_Adjustments!$M$31)+((Inp_CostIndices!AG$23^Cal_Adjustments!$K$31)-1))</f>
        <v>1.1832970128863312</v>
      </c>
      <c r="AH986" s="50">
        <f>((((Inp_CostIndices!AH$12-1)*Inp_CostIndices!AH$70+1)^Cal_Adjustments!$J$31)*(Inp_CostIndices!AH$45^Cal_Adjustments!$M$31)+((Inp_CostIndices!AH$23^Cal_Adjustments!$K$31)-1))</f>
        <v>1.1832970128863312</v>
      </c>
      <c r="AI986" s="50">
        <f>((((Inp_CostIndices!AI$12-1)*Inp_CostIndices!AI$70+1)^Cal_Adjustments!$J$31)*(Inp_CostIndices!AI$45^Cal_Adjustments!$M$31)+((Inp_CostIndices!AI$23^Cal_Adjustments!$K$31)-1))</f>
        <v>1.1832970128863312</v>
      </c>
      <c r="AJ986" s="50">
        <f>((((Inp_CostIndices!AJ$12-1)*Inp_CostIndices!AJ$70+1)^Cal_Adjustments!$J$31)*(Inp_CostIndices!AJ$45^Cal_Adjustments!$M$31)+((Inp_CostIndices!AJ$23^Cal_Adjustments!$K$31)-1))</f>
        <v>1.1832970128863312</v>
      </c>
      <c r="AK986" s="50">
        <f>((((Inp_CostIndices!AK$12-1)*Inp_CostIndices!AK$70+1)^Cal_Adjustments!$J$31)*(Inp_CostIndices!AK$45^Cal_Adjustments!$M$31)+((Inp_CostIndices!AK$23^Cal_Adjustments!$K$31)-1))</f>
        <v>1.1832970128863312</v>
      </c>
      <c r="AU986" s="49"/>
    </row>
    <row r="987" spans="4:47">
      <c r="D987" s="49" t="s">
        <v>368</v>
      </c>
      <c r="E987" s="49" t="s">
        <v>116</v>
      </c>
      <c r="F987" s="49" t="s">
        <v>193</v>
      </c>
      <c r="G987" s="49" t="s">
        <v>263</v>
      </c>
      <c r="H987" s="43" t="s">
        <v>317</v>
      </c>
      <c r="I987" s="49" t="s">
        <v>299</v>
      </c>
      <c r="J987" s="52"/>
      <c r="L987" s="49" t="s">
        <v>297</v>
      </c>
      <c r="Y987" s="50">
        <f>((((Inp_CostIndices!Y$13-1)*Inp_CostIndices!Y$70+1)^Cal_Adjustments!$J$31)*(Inp_CostIndices!Y$46^Cal_Adjustments!$M$31)+((Inp_CostIndices!Y$24^Cal_Adjustments!$K$31)-1))</f>
        <v>1</v>
      </c>
      <c r="Z987" s="50">
        <f>((((Inp_CostIndices!Z$13-1)*Inp_CostIndices!Z$70+1)^Cal_Adjustments!$J$31)*(Inp_CostIndices!Z$46^Cal_Adjustments!$M$31)+((Inp_CostIndices!Z$24^Cal_Adjustments!$K$31)-1))</f>
        <v>1</v>
      </c>
      <c r="AA987" s="50">
        <f>((((Inp_CostIndices!AA$13-1)*Inp_CostIndices!AA$70+1)^Cal_Adjustments!$J$31)*(Inp_CostIndices!AA$46^Cal_Adjustments!$M$31)+((Inp_CostIndices!AA$24^Cal_Adjustments!$K$31)-1))</f>
        <v>1</v>
      </c>
      <c r="AB987" s="50">
        <f>((((Inp_CostIndices!AB$13-1)*Inp_CostIndices!AB$70+1)^Cal_Adjustments!$J$31)*(Inp_CostIndices!AB$46^Cal_Adjustments!$M$31)+((Inp_CostIndices!AB$24^Cal_Adjustments!$K$31)-1))</f>
        <v>1</v>
      </c>
      <c r="AC987" s="50">
        <f>((((Inp_CostIndices!AC$13-1)*Inp_CostIndices!AC$70+1)^Cal_Adjustments!$J$31)*(Inp_CostIndices!AC$46^Cal_Adjustments!$M$31)+((Inp_CostIndices!AC$24^Cal_Adjustments!$K$31)-1))</f>
        <v>1</v>
      </c>
      <c r="AD987" s="50">
        <f>((((Inp_CostIndices!AD$13-1)*Inp_CostIndices!AD$70+1)^Cal_Adjustments!$J$31)*(Inp_CostIndices!AD$46^Cal_Adjustments!$M$31)+((Inp_CostIndices!AD$24^Cal_Adjustments!$K$31)-1))</f>
        <v>1</v>
      </c>
      <c r="AE987" s="50">
        <f>((((Inp_CostIndices!AE$13-1)*Inp_CostIndices!AE$70+1)^Cal_Adjustments!$J$31)*(Inp_CostIndices!AE$46^Cal_Adjustments!$M$31)+((Inp_CostIndices!AE$24^Cal_Adjustments!$K$31)-1))</f>
        <v>1</v>
      </c>
      <c r="AF987" s="50">
        <f>((((Inp_CostIndices!AF$13-1)*Inp_CostIndices!AF$70+1)^Cal_Adjustments!$J$31)*(Inp_CostIndices!AF$46^Cal_Adjustments!$M$31)+((Inp_CostIndices!AF$24^Cal_Adjustments!$K$31)-1))</f>
        <v>1</v>
      </c>
      <c r="AG987" s="50">
        <f>((((Inp_CostIndices!AG$13-1)*Inp_CostIndices!AG$70+1)^Cal_Adjustments!$J$31)*(Inp_CostIndices!AG$46^Cal_Adjustments!$M$31)+((Inp_CostIndices!AG$24^Cal_Adjustments!$K$31)-1))</f>
        <v>1</v>
      </c>
      <c r="AH987" s="50">
        <f>((((Inp_CostIndices!AH$13-1)*Inp_CostIndices!AH$70+1)^Cal_Adjustments!$J$31)*(Inp_CostIndices!AH$46^Cal_Adjustments!$M$31)+((Inp_CostIndices!AH$24^Cal_Adjustments!$K$31)-1))</f>
        <v>1</v>
      </c>
      <c r="AI987" s="50">
        <f>((((Inp_CostIndices!AI$13-1)*Inp_CostIndices!AI$70+1)^Cal_Adjustments!$J$31)*(Inp_CostIndices!AI$46^Cal_Adjustments!$M$31)+((Inp_CostIndices!AI$24^Cal_Adjustments!$K$31)-1))</f>
        <v>1</v>
      </c>
      <c r="AJ987" s="50">
        <f>((((Inp_CostIndices!AJ$13-1)*Inp_CostIndices!AJ$70+1)^Cal_Adjustments!$J$31)*(Inp_CostIndices!AJ$46^Cal_Adjustments!$M$31)+((Inp_CostIndices!AJ$24^Cal_Adjustments!$K$31)-1))</f>
        <v>1</v>
      </c>
      <c r="AK987" s="50">
        <f>((((Inp_CostIndices!AK$13-1)*Inp_CostIndices!AK$70+1)^Cal_Adjustments!$J$31)*(Inp_CostIndices!AK$46^Cal_Adjustments!$M$31)+((Inp_CostIndices!AK$24^Cal_Adjustments!$K$31)-1))</f>
        <v>1</v>
      </c>
      <c r="AU987" s="49"/>
    </row>
    <row r="988" spans="4:47">
      <c r="D988" s="49" t="s">
        <v>368</v>
      </c>
      <c r="E988" s="49" t="s">
        <v>120</v>
      </c>
      <c r="F988" s="49" t="s">
        <v>193</v>
      </c>
      <c r="G988" s="49" t="s">
        <v>263</v>
      </c>
      <c r="H988" s="43" t="s">
        <v>317</v>
      </c>
      <c r="I988" s="49" t="s">
        <v>299</v>
      </c>
      <c r="J988" s="52"/>
      <c r="L988" s="49" t="s">
        <v>297</v>
      </c>
      <c r="Y988" s="50">
        <f>((((Inp_CostIndices!Y$14-1)*Inp_CostIndices!Y$70+1)^Cal_Adjustments!$J$31)*(Inp_CostIndices!Y$47^Cal_Adjustments!$M$31)+((Inp_CostIndices!Y$25^Cal_Adjustments!$K$31)-1))</f>
        <v>1</v>
      </c>
      <c r="Z988" s="50">
        <f>((((Inp_CostIndices!Z$14-1)*Inp_CostIndices!Z$70+1)^Cal_Adjustments!$J$31)*(Inp_CostIndices!Z$47^Cal_Adjustments!$M$31)+((Inp_CostIndices!Z$25^Cal_Adjustments!$K$31)-1))</f>
        <v>1</v>
      </c>
      <c r="AA988" s="50">
        <f>((((Inp_CostIndices!AA$14-1)*Inp_CostIndices!AA$70+1)^Cal_Adjustments!$J$31)*(Inp_CostIndices!AA$47^Cal_Adjustments!$M$31)+((Inp_CostIndices!AA$25^Cal_Adjustments!$K$31)-1))</f>
        <v>1</v>
      </c>
      <c r="AB988" s="50">
        <f>((((Inp_CostIndices!AB$14-1)*Inp_CostIndices!AB$70+1)^Cal_Adjustments!$J$31)*(Inp_CostIndices!AB$47^Cal_Adjustments!$M$31)+((Inp_CostIndices!AB$25^Cal_Adjustments!$K$31)-1))</f>
        <v>1</v>
      </c>
      <c r="AC988" s="50">
        <f>((((Inp_CostIndices!AC$14-1)*Inp_CostIndices!AC$70+1)^Cal_Adjustments!$J$31)*(Inp_CostIndices!AC$47^Cal_Adjustments!$M$31)+((Inp_CostIndices!AC$25^Cal_Adjustments!$K$31)-1))</f>
        <v>1</v>
      </c>
      <c r="AD988" s="50">
        <f>((((Inp_CostIndices!AD$14-1)*Inp_CostIndices!AD$70+1)^Cal_Adjustments!$J$31)*(Inp_CostIndices!AD$47^Cal_Adjustments!$M$31)+((Inp_CostIndices!AD$25^Cal_Adjustments!$K$31)-1))</f>
        <v>1</v>
      </c>
      <c r="AE988" s="50">
        <f>((((Inp_CostIndices!AE$14-1)*Inp_CostIndices!AE$70+1)^Cal_Adjustments!$J$31)*(Inp_CostIndices!AE$47^Cal_Adjustments!$M$31)+((Inp_CostIndices!AE$25^Cal_Adjustments!$K$31)-1))</f>
        <v>1</v>
      </c>
      <c r="AF988" s="50">
        <f>((((Inp_CostIndices!AF$14-1)*Inp_CostIndices!AF$70+1)^Cal_Adjustments!$J$31)*(Inp_CostIndices!AF$47^Cal_Adjustments!$M$31)+((Inp_CostIndices!AF$25^Cal_Adjustments!$K$31)-1))</f>
        <v>1</v>
      </c>
      <c r="AG988" s="50">
        <f>((((Inp_CostIndices!AG$14-1)*Inp_CostIndices!AG$70+1)^Cal_Adjustments!$J$31)*(Inp_CostIndices!AG$47^Cal_Adjustments!$M$31)+((Inp_CostIndices!AG$25^Cal_Adjustments!$K$31)-1))</f>
        <v>1</v>
      </c>
      <c r="AH988" s="50">
        <f>((((Inp_CostIndices!AH$14-1)*Inp_CostIndices!AH$70+1)^Cal_Adjustments!$J$31)*(Inp_CostIndices!AH$47^Cal_Adjustments!$M$31)+((Inp_CostIndices!AH$25^Cal_Adjustments!$K$31)-1))</f>
        <v>1</v>
      </c>
      <c r="AI988" s="50">
        <f>((((Inp_CostIndices!AI$14-1)*Inp_CostIndices!AI$70+1)^Cal_Adjustments!$J$31)*(Inp_CostIndices!AI$47^Cal_Adjustments!$M$31)+((Inp_CostIndices!AI$25^Cal_Adjustments!$K$31)-1))</f>
        <v>1</v>
      </c>
      <c r="AJ988" s="50">
        <f>((((Inp_CostIndices!AJ$14-1)*Inp_CostIndices!AJ$70+1)^Cal_Adjustments!$J$31)*(Inp_CostIndices!AJ$47^Cal_Adjustments!$M$31)+((Inp_CostIndices!AJ$25^Cal_Adjustments!$K$31)-1))</f>
        <v>1</v>
      </c>
      <c r="AK988" s="50">
        <f>((((Inp_CostIndices!AK$14-1)*Inp_CostIndices!AK$70+1)^Cal_Adjustments!$J$31)*(Inp_CostIndices!AK$47^Cal_Adjustments!$M$31)+((Inp_CostIndices!AK$25^Cal_Adjustments!$K$31)-1))</f>
        <v>1</v>
      </c>
      <c r="AU988" s="49"/>
    </row>
    <row r="989" spans="4:47">
      <c r="D989" s="49" t="s">
        <v>368</v>
      </c>
      <c r="E989" s="49" t="s">
        <v>113</v>
      </c>
      <c r="F989" s="49" t="s">
        <v>193</v>
      </c>
      <c r="G989" s="49" t="s">
        <v>263</v>
      </c>
      <c r="H989" s="43" t="s">
        <v>317</v>
      </c>
      <c r="I989" s="49" t="s">
        <v>299</v>
      </c>
      <c r="J989" s="52"/>
      <c r="L989" s="49" t="s">
        <v>297</v>
      </c>
      <c r="Y989" s="50">
        <f>((((Inp_CostIndices!Y$15-1)*Inp_CostIndices!Y$70+1)^Cal_Adjustments!$J$31)*(Inp_CostIndices!Y$48^Cal_Adjustments!$M$31)+((Inp_CostIndices!Y$26^Cal_Adjustments!$K$31)-1))</f>
        <v>1</v>
      </c>
      <c r="Z989" s="50">
        <f>((((Inp_CostIndices!Z$15-1)*Inp_CostIndices!Z$70+1)^Cal_Adjustments!$J$31)*(Inp_CostIndices!Z$48^Cal_Adjustments!$M$31)+((Inp_CostIndices!Z$26^Cal_Adjustments!$K$31)-1))</f>
        <v>1</v>
      </c>
      <c r="AA989" s="50">
        <f>((((Inp_CostIndices!AA$15-1)*Inp_CostIndices!AA$70+1)^Cal_Adjustments!$J$31)*(Inp_CostIndices!AA$48^Cal_Adjustments!$M$31)+((Inp_CostIndices!AA$26^Cal_Adjustments!$K$31)-1))</f>
        <v>1</v>
      </c>
      <c r="AB989" s="50">
        <f>((((Inp_CostIndices!AB$15-1)*Inp_CostIndices!AB$70+1)^Cal_Adjustments!$J$31)*(Inp_CostIndices!AB$48^Cal_Adjustments!$M$31)+((Inp_CostIndices!AB$26^Cal_Adjustments!$K$31)-1))</f>
        <v>1</v>
      </c>
      <c r="AC989" s="50">
        <f>((((Inp_CostIndices!AC$15-1)*Inp_CostIndices!AC$70+1)^Cal_Adjustments!$J$31)*(Inp_CostIndices!AC$48^Cal_Adjustments!$M$31)+((Inp_CostIndices!AC$26^Cal_Adjustments!$K$31)-1))</f>
        <v>1</v>
      </c>
      <c r="AD989" s="50">
        <f>((((Inp_CostIndices!AD$15-1)*Inp_CostIndices!AD$70+1)^Cal_Adjustments!$J$31)*(Inp_CostIndices!AD$48^Cal_Adjustments!$M$31)+((Inp_CostIndices!AD$26^Cal_Adjustments!$K$31)-1))</f>
        <v>1</v>
      </c>
      <c r="AE989" s="50">
        <f>((((Inp_CostIndices!AE$15-1)*Inp_CostIndices!AE$70+1)^Cal_Adjustments!$J$31)*(Inp_CostIndices!AE$48^Cal_Adjustments!$M$31)+((Inp_CostIndices!AE$26^Cal_Adjustments!$K$31)-1))</f>
        <v>1</v>
      </c>
      <c r="AF989" s="50">
        <f>((((Inp_CostIndices!AF$15-1)*Inp_CostIndices!AF$70+1)^Cal_Adjustments!$J$31)*(Inp_CostIndices!AF$48^Cal_Adjustments!$M$31)+((Inp_CostIndices!AF$26^Cal_Adjustments!$K$31)-1))</f>
        <v>1</v>
      </c>
      <c r="AG989" s="50">
        <f>((((Inp_CostIndices!AG$15-1)*Inp_CostIndices!AG$70+1)^Cal_Adjustments!$J$31)*(Inp_CostIndices!AG$48^Cal_Adjustments!$M$31)+((Inp_CostIndices!AG$26^Cal_Adjustments!$K$31)-1))</f>
        <v>1</v>
      </c>
      <c r="AH989" s="50">
        <f>((((Inp_CostIndices!AH$15-1)*Inp_CostIndices!AH$70+1)^Cal_Adjustments!$J$31)*(Inp_CostIndices!AH$48^Cal_Adjustments!$M$31)+((Inp_CostIndices!AH$26^Cal_Adjustments!$K$31)-1))</f>
        <v>1</v>
      </c>
      <c r="AI989" s="50">
        <f>((((Inp_CostIndices!AI$15-1)*Inp_CostIndices!AI$70+1)^Cal_Adjustments!$J$31)*(Inp_CostIndices!AI$48^Cal_Adjustments!$M$31)+((Inp_CostIndices!AI$26^Cal_Adjustments!$K$31)-1))</f>
        <v>1</v>
      </c>
      <c r="AJ989" s="50">
        <f>((((Inp_CostIndices!AJ$15-1)*Inp_CostIndices!AJ$70+1)^Cal_Adjustments!$J$31)*(Inp_CostIndices!AJ$48^Cal_Adjustments!$M$31)+((Inp_CostIndices!AJ$26^Cal_Adjustments!$K$31)-1))</f>
        <v>1</v>
      </c>
      <c r="AK989" s="50">
        <f>((((Inp_CostIndices!AK$15-1)*Inp_CostIndices!AK$70+1)^Cal_Adjustments!$J$31)*(Inp_CostIndices!AK$48^Cal_Adjustments!$M$31)+((Inp_CostIndices!AK$26^Cal_Adjustments!$K$31)-1))</f>
        <v>1</v>
      </c>
      <c r="AU989" s="49"/>
    </row>
    <row r="990" spans="4:47">
      <c r="D990" s="49" t="s">
        <v>368</v>
      </c>
      <c r="E990" s="49" t="s">
        <v>128</v>
      </c>
      <c r="F990" s="49" t="s">
        <v>193</v>
      </c>
      <c r="G990" s="49" t="s">
        <v>263</v>
      </c>
      <c r="H990" s="43" t="s">
        <v>317</v>
      </c>
      <c r="I990" s="49" t="s">
        <v>299</v>
      </c>
      <c r="J990" s="52"/>
      <c r="L990" s="49" t="s">
        <v>297</v>
      </c>
      <c r="Y990" s="50">
        <f>((((Inp_CostIndices!Y$16-1)*Inp_CostIndices!Y$70+1)^Cal_Adjustments!$J$31)*(Inp_CostIndices!Y$49^Cal_Adjustments!$M$31)+((Inp_CostIndices!Y$27^Cal_Adjustments!$K$31)-1))</f>
        <v>1</v>
      </c>
      <c r="Z990" s="50">
        <f>((((Inp_CostIndices!Z$16-1)*Inp_CostIndices!Z$70+1)^Cal_Adjustments!$J$31)*(Inp_CostIndices!Z$49^Cal_Adjustments!$M$31)+((Inp_CostIndices!Z$27^Cal_Adjustments!$K$31)-1))</f>
        <v>1</v>
      </c>
      <c r="AA990" s="50">
        <f>((((Inp_CostIndices!AA$16-1)*Inp_CostIndices!AA$70+1)^Cal_Adjustments!$J$31)*(Inp_CostIndices!AA$49^Cal_Adjustments!$M$31)+((Inp_CostIndices!AA$27^Cal_Adjustments!$K$31)-1))</f>
        <v>1</v>
      </c>
      <c r="AB990" s="50">
        <f>((((Inp_CostIndices!AB$16-1)*Inp_CostIndices!AB$70+1)^Cal_Adjustments!$J$31)*(Inp_CostIndices!AB$49^Cal_Adjustments!$M$31)+((Inp_CostIndices!AB$27^Cal_Adjustments!$K$31)-1))</f>
        <v>1</v>
      </c>
      <c r="AC990" s="50">
        <f>((((Inp_CostIndices!AC$16-1)*Inp_CostIndices!AC$70+1)^Cal_Adjustments!$J$31)*(Inp_CostIndices!AC$49^Cal_Adjustments!$M$31)+((Inp_CostIndices!AC$27^Cal_Adjustments!$K$31)-1))</f>
        <v>1</v>
      </c>
      <c r="AD990" s="50">
        <f>((((Inp_CostIndices!AD$16-1)*Inp_CostIndices!AD$70+1)^Cal_Adjustments!$J$31)*(Inp_CostIndices!AD$49^Cal_Adjustments!$M$31)+((Inp_CostIndices!AD$27^Cal_Adjustments!$K$31)-1))</f>
        <v>1</v>
      </c>
      <c r="AE990" s="50">
        <f>((((Inp_CostIndices!AE$16-1)*Inp_CostIndices!AE$70+1)^Cal_Adjustments!$J$31)*(Inp_CostIndices!AE$49^Cal_Adjustments!$M$31)+((Inp_CostIndices!AE$27^Cal_Adjustments!$K$31)-1))</f>
        <v>1</v>
      </c>
      <c r="AF990" s="50">
        <f>((((Inp_CostIndices!AF$16-1)*Inp_CostIndices!AF$70+1)^Cal_Adjustments!$J$31)*(Inp_CostIndices!AF$49^Cal_Adjustments!$M$31)+((Inp_CostIndices!AF$27^Cal_Adjustments!$K$31)-1))</f>
        <v>1</v>
      </c>
      <c r="AG990" s="50">
        <f>((((Inp_CostIndices!AG$16-1)*Inp_CostIndices!AG$70+1)^Cal_Adjustments!$J$31)*(Inp_CostIndices!AG$49^Cal_Adjustments!$M$31)+((Inp_CostIndices!AG$27^Cal_Adjustments!$K$31)-1))</f>
        <v>1</v>
      </c>
      <c r="AH990" s="50">
        <f>((((Inp_CostIndices!AH$16-1)*Inp_CostIndices!AH$70+1)^Cal_Adjustments!$J$31)*(Inp_CostIndices!AH$49^Cal_Adjustments!$M$31)+((Inp_CostIndices!AH$27^Cal_Adjustments!$K$31)-1))</f>
        <v>1</v>
      </c>
      <c r="AI990" s="50">
        <f>((((Inp_CostIndices!AI$16-1)*Inp_CostIndices!AI$70+1)^Cal_Adjustments!$J$31)*(Inp_CostIndices!AI$49^Cal_Adjustments!$M$31)+((Inp_CostIndices!AI$27^Cal_Adjustments!$K$31)-1))</f>
        <v>1</v>
      </c>
      <c r="AJ990" s="50">
        <f>((((Inp_CostIndices!AJ$16-1)*Inp_CostIndices!AJ$70+1)^Cal_Adjustments!$J$31)*(Inp_CostIndices!AJ$49^Cal_Adjustments!$M$31)+((Inp_CostIndices!AJ$27^Cal_Adjustments!$K$31)-1))</f>
        <v>1</v>
      </c>
      <c r="AK990" s="50">
        <f>((((Inp_CostIndices!AK$16-1)*Inp_CostIndices!AK$70+1)^Cal_Adjustments!$J$31)*(Inp_CostIndices!AK$49^Cal_Adjustments!$M$31)+((Inp_CostIndices!AK$27^Cal_Adjustments!$K$31)-1))</f>
        <v>1</v>
      </c>
      <c r="AU990" s="49"/>
    </row>
    <row r="991" spans="4:47">
      <c r="D991" s="49" t="s">
        <v>368</v>
      </c>
      <c r="E991" s="49" t="s">
        <v>132</v>
      </c>
      <c r="F991" s="49" t="s">
        <v>193</v>
      </c>
      <c r="G991" s="49" t="s">
        <v>263</v>
      </c>
      <c r="H991" s="43" t="s">
        <v>317</v>
      </c>
      <c r="I991" s="49" t="s">
        <v>299</v>
      </c>
      <c r="J991" s="52"/>
      <c r="L991" s="49" t="s">
        <v>297</v>
      </c>
      <c r="Y991" s="50">
        <f>((((Inp_CostIndices!Y$17-1)*Inp_CostIndices!Y$70+1)^Cal_Adjustments!$J$31)*(Inp_CostIndices!Y$50^Cal_Adjustments!$M$31)+((Inp_CostIndices!Y$28^Cal_Adjustments!$K$31)-1))</f>
        <v>1.1053311892949071</v>
      </c>
      <c r="Z991" s="50">
        <f>((((Inp_CostIndices!Z$17-1)*Inp_CostIndices!Z$70+1)^Cal_Adjustments!$J$31)*(Inp_CostIndices!Z$50^Cal_Adjustments!$M$31)+((Inp_CostIndices!Z$28^Cal_Adjustments!$K$31)-1))</f>
        <v>1.1075876390909856</v>
      </c>
      <c r="AA991" s="50">
        <f>((((Inp_CostIndices!AA$17-1)*Inp_CostIndices!AA$70+1)^Cal_Adjustments!$J$31)*(Inp_CostIndices!AA$50^Cal_Adjustments!$M$31)+((Inp_CostIndices!AA$28^Cal_Adjustments!$K$31)-1))</f>
        <v>1.0986654513031451</v>
      </c>
      <c r="AB991" s="50">
        <f>((((Inp_CostIndices!AB$17-1)*Inp_CostIndices!AB$70+1)^Cal_Adjustments!$J$31)*(Inp_CostIndices!AB$50^Cal_Adjustments!$M$31)+((Inp_CostIndices!AB$28^Cal_Adjustments!$K$31)-1))</f>
        <v>1.0939970955532516</v>
      </c>
      <c r="AC991" s="50">
        <f>((((Inp_CostIndices!AC$17-1)*Inp_CostIndices!AC$70+1)^Cal_Adjustments!$J$31)*(Inp_CostIndices!AC$50^Cal_Adjustments!$M$31)+((Inp_CostIndices!AC$28^Cal_Adjustments!$K$31)-1))</f>
        <v>1.1095505627532551</v>
      </c>
      <c r="AD991" s="50">
        <f>((((Inp_CostIndices!AD$17-1)*Inp_CostIndices!AD$70+1)^Cal_Adjustments!$J$31)*(Inp_CostIndices!AD$50^Cal_Adjustments!$M$31)+((Inp_CostIndices!AD$28^Cal_Adjustments!$K$31)-1))</f>
        <v>1.1070737979828054</v>
      </c>
      <c r="AE991" s="50">
        <f>((((Inp_CostIndices!AE$17-1)*Inp_CostIndices!AE$70+1)^Cal_Adjustments!$J$31)*(Inp_CostIndices!AE$50^Cal_Adjustments!$M$31)+((Inp_CostIndices!AE$28^Cal_Adjustments!$K$31)-1))</f>
        <v>1.1033749093366887</v>
      </c>
      <c r="AF991" s="50">
        <f>((((Inp_CostIndices!AF$17-1)*Inp_CostIndices!AF$70+1)^Cal_Adjustments!$J$31)*(Inp_CostIndices!AF$50^Cal_Adjustments!$M$31)+((Inp_CostIndices!AF$28^Cal_Adjustments!$K$31)-1))</f>
        <v>1.1033749093366887</v>
      </c>
      <c r="AG991" s="50">
        <f>((((Inp_CostIndices!AG$17-1)*Inp_CostIndices!AG$70+1)^Cal_Adjustments!$J$31)*(Inp_CostIndices!AG$50^Cal_Adjustments!$M$31)+((Inp_CostIndices!AG$28^Cal_Adjustments!$K$31)-1))</f>
        <v>1.1033749093366887</v>
      </c>
      <c r="AH991" s="50">
        <f>((((Inp_CostIndices!AH$17-1)*Inp_CostIndices!AH$70+1)^Cal_Adjustments!$J$31)*(Inp_CostIndices!AH$50^Cal_Adjustments!$M$31)+((Inp_CostIndices!AH$28^Cal_Adjustments!$K$31)-1))</f>
        <v>1.1033749093366887</v>
      </c>
      <c r="AI991" s="50">
        <f>((((Inp_CostIndices!AI$17-1)*Inp_CostIndices!AI$70+1)^Cal_Adjustments!$J$31)*(Inp_CostIndices!AI$50^Cal_Adjustments!$M$31)+((Inp_CostIndices!AI$28^Cal_Adjustments!$K$31)-1))</f>
        <v>1.1033749093366887</v>
      </c>
      <c r="AJ991" s="50">
        <f>((((Inp_CostIndices!AJ$17-1)*Inp_CostIndices!AJ$70+1)^Cal_Adjustments!$J$31)*(Inp_CostIndices!AJ$50^Cal_Adjustments!$M$31)+((Inp_CostIndices!AJ$28^Cal_Adjustments!$K$31)-1))</f>
        <v>1.1033749093366887</v>
      </c>
      <c r="AK991" s="50">
        <f>((((Inp_CostIndices!AK$17-1)*Inp_CostIndices!AK$70+1)^Cal_Adjustments!$J$31)*(Inp_CostIndices!AK$50^Cal_Adjustments!$M$31)+((Inp_CostIndices!AK$28^Cal_Adjustments!$K$31)-1))</f>
        <v>1.1033749093366887</v>
      </c>
      <c r="AU991" s="49"/>
    </row>
    <row r="992" spans="4:47">
      <c r="D992" s="49" t="s">
        <v>368</v>
      </c>
      <c r="E992" s="49" t="s">
        <v>121</v>
      </c>
      <c r="F992" s="49" t="s">
        <v>193</v>
      </c>
      <c r="G992" s="49" t="s">
        <v>263</v>
      </c>
      <c r="H992" s="43" t="s">
        <v>317</v>
      </c>
      <c r="I992" s="49" t="s">
        <v>299</v>
      </c>
      <c r="J992" s="52"/>
      <c r="L992" s="49" t="s">
        <v>297</v>
      </c>
      <c r="Y992" s="50">
        <f>((((Inp_CostIndices!Y$18-1)*Inp_CostIndices!Y$70+1)^Cal_Adjustments!$J$31)*(Inp_CostIndices!Y$51^Cal_Adjustments!$M$31)+((Inp_CostIndices!Y$29^Cal_Adjustments!$K$31)-1))</f>
        <v>1</v>
      </c>
      <c r="Z992" s="50">
        <f>((((Inp_CostIndices!Z$18-1)*Inp_CostIndices!Z$70+1)^Cal_Adjustments!$J$31)*(Inp_CostIndices!Z$51^Cal_Adjustments!$M$31)+((Inp_CostIndices!Z$29^Cal_Adjustments!$K$31)-1))</f>
        <v>1</v>
      </c>
      <c r="AA992" s="50">
        <f>((((Inp_CostIndices!AA$18-1)*Inp_CostIndices!AA$70+1)^Cal_Adjustments!$J$31)*(Inp_CostIndices!AA$51^Cal_Adjustments!$M$31)+((Inp_CostIndices!AA$29^Cal_Adjustments!$K$31)-1))</f>
        <v>1</v>
      </c>
      <c r="AB992" s="50">
        <f>((((Inp_CostIndices!AB$18-1)*Inp_CostIndices!AB$70+1)^Cal_Adjustments!$J$31)*(Inp_CostIndices!AB$51^Cal_Adjustments!$M$31)+((Inp_CostIndices!AB$29^Cal_Adjustments!$K$31)-1))</f>
        <v>1</v>
      </c>
      <c r="AC992" s="50">
        <f>((((Inp_CostIndices!AC$18-1)*Inp_CostIndices!AC$70+1)^Cal_Adjustments!$J$31)*(Inp_CostIndices!AC$51^Cal_Adjustments!$M$31)+((Inp_CostIndices!AC$29^Cal_Adjustments!$K$31)-1))</f>
        <v>1</v>
      </c>
      <c r="AD992" s="50">
        <f>((((Inp_CostIndices!AD$18-1)*Inp_CostIndices!AD$70+1)^Cal_Adjustments!$J$31)*(Inp_CostIndices!AD$51^Cal_Adjustments!$M$31)+((Inp_CostIndices!AD$29^Cal_Adjustments!$K$31)-1))</f>
        <v>1</v>
      </c>
      <c r="AE992" s="50">
        <f>((((Inp_CostIndices!AE$18-1)*Inp_CostIndices!AE$70+1)^Cal_Adjustments!$J$31)*(Inp_CostIndices!AE$51^Cal_Adjustments!$M$31)+((Inp_CostIndices!AE$29^Cal_Adjustments!$K$31)-1))</f>
        <v>1</v>
      </c>
      <c r="AF992" s="50">
        <f>((((Inp_CostIndices!AF$18-1)*Inp_CostIndices!AF$70+1)^Cal_Adjustments!$J$31)*(Inp_CostIndices!AF$51^Cal_Adjustments!$M$31)+((Inp_CostIndices!AF$29^Cal_Adjustments!$K$31)-1))</f>
        <v>1</v>
      </c>
      <c r="AG992" s="50">
        <f>((((Inp_CostIndices!AG$18-1)*Inp_CostIndices!AG$70+1)^Cal_Adjustments!$J$31)*(Inp_CostIndices!AG$51^Cal_Adjustments!$M$31)+((Inp_CostIndices!AG$29^Cal_Adjustments!$K$31)-1))</f>
        <v>1</v>
      </c>
      <c r="AH992" s="50">
        <f>((((Inp_CostIndices!AH$18-1)*Inp_CostIndices!AH$70+1)^Cal_Adjustments!$J$31)*(Inp_CostIndices!AH$51^Cal_Adjustments!$M$31)+((Inp_CostIndices!AH$29^Cal_Adjustments!$K$31)-1))</f>
        <v>1</v>
      </c>
      <c r="AI992" s="50">
        <f>((((Inp_CostIndices!AI$18-1)*Inp_CostIndices!AI$70+1)^Cal_Adjustments!$J$31)*(Inp_CostIndices!AI$51^Cal_Adjustments!$M$31)+((Inp_CostIndices!AI$29^Cal_Adjustments!$K$31)-1))</f>
        <v>1</v>
      </c>
      <c r="AJ992" s="50">
        <f>((((Inp_CostIndices!AJ$18-1)*Inp_CostIndices!AJ$70+1)^Cal_Adjustments!$J$31)*(Inp_CostIndices!AJ$51^Cal_Adjustments!$M$31)+((Inp_CostIndices!AJ$29^Cal_Adjustments!$K$31)-1))</f>
        <v>1</v>
      </c>
      <c r="AK992" s="50">
        <f>((((Inp_CostIndices!AK$18-1)*Inp_CostIndices!AK$70+1)^Cal_Adjustments!$J$31)*(Inp_CostIndices!AK$51^Cal_Adjustments!$M$31)+((Inp_CostIndices!AK$29^Cal_Adjustments!$K$31)-1))</f>
        <v>1</v>
      </c>
      <c r="AU992" s="49"/>
    </row>
    <row r="993" spans="4:47">
      <c r="D993" s="49" t="s">
        <v>368</v>
      </c>
      <c r="E993" s="49" t="s">
        <v>109</v>
      </c>
      <c r="F993" s="49" t="s">
        <v>193</v>
      </c>
      <c r="G993" s="49" t="s">
        <v>263</v>
      </c>
      <c r="H993" s="43" t="s">
        <v>318</v>
      </c>
      <c r="I993" s="49" t="s">
        <v>299</v>
      </c>
      <c r="J993" s="52"/>
      <c r="L993" s="49" t="s">
        <v>297</v>
      </c>
      <c r="Y993" s="50">
        <f>((((Inp_CostIndices!Y$11-1)*Inp_CostIndices!Y$70+1)^Cal_Adjustments!$J$31)*(Inp_CostIndices!Y$44^Cal_Adjustments!$M$31)+((Inp_CostIndices!Y$22^Cal_Adjustments!$K$31)-1))</f>
        <v>1.0121805511251054</v>
      </c>
      <c r="Z993" s="50">
        <f>((((Inp_CostIndices!Z$11-1)*Inp_CostIndices!Z$70+1)^Cal_Adjustments!$J$31)*(Inp_CostIndices!Z$44^Cal_Adjustments!$M$31)+((Inp_CostIndices!Z$22^Cal_Adjustments!$K$31)-1))</f>
        <v>1.0114885781402658</v>
      </c>
      <c r="AA993" s="50">
        <f>((((Inp_CostIndices!AA$11-1)*Inp_CostIndices!AA$70+1)^Cal_Adjustments!$J$31)*(Inp_CostIndices!AA$44^Cal_Adjustments!$M$31)+((Inp_CostIndices!AA$22^Cal_Adjustments!$K$31)-1))</f>
        <v>1.0111680979309627</v>
      </c>
      <c r="AB993" s="50">
        <f>((((Inp_CostIndices!AB$11-1)*Inp_CostIndices!AB$70+1)^Cal_Adjustments!$J$31)*(Inp_CostIndices!AB$44^Cal_Adjustments!$M$31)+((Inp_CostIndices!AB$22^Cal_Adjustments!$K$31)-1))</f>
        <v>1.0116502311611606</v>
      </c>
      <c r="AC993" s="50">
        <f>((((Inp_CostIndices!AC$11-1)*Inp_CostIndices!AC$70+1)^Cal_Adjustments!$J$31)*(Inp_CostIndices!AC$44^Cal_Adjustments!$M$31)+((Inp_CostIndices!AC$22^Cal_Adjustments!$K$31)-1))</f>
        <v>1.0129389602719887</v>
      </c>
      <c r="AD993" s="50">
        <f>((((Inp_CostIndices!AD$11-1)*Inp_CostIndices!AD$70+1)^Cal_Adjustments!$J$31)*(Inp_CostIndices!AD$44^Cal_Adjustments!$M$31)+((Inp_CostIndices!AD$22^Cal_Adjustments!$K$31)-1))</f>
        <v>1.0124070537093424</v>
      </c>
      <c r="AE993" s="50">
        <f>((((Inp_CostIndices!AE$11-1)*Inp_CostIndices!AE$70+1)^Cal_Adjustments!$J$31)*(Inp_CostIndices!AE$44^Cal_Adjustments!$M$31)+((Inp_CostIndices!AE$22^Cal_Adjustments!$K$31)-1))</f>
        <v>1.011930584242744</v>
      </c>
      <c r="AF993" s="50">
        <f>((((Inp_CostIndices!AF$11-1)*Inp_CostIndices!AF$70+1)^Cal_Adjustments!$J$31)*(Inp_CostIndices!AF$44^Cal_Adjustments!$M$31)+((Inp_CostIndices!AF$22^Cal_Adjustments!$K$31)-1))</f>
        <v>1.011930584242744</v>
      </c>
      <c r="AG993" s="50">
        <f>((((Inp_CostIndices!AG$11-1)*Inp_CostIndices!AG$70+1)^Cal_Adjustments!$J$31)*(Inp_CostIndices!AG$44^Cal_Adjustments!$M$31)+((Inp_CostIndices!AG$22^Cal_Adjustments!$K$31)-1))</f>
        <v>1.011930584242744</v>
      </c>
      <c r="AH993" s="50">
        <f>((((Inp_CostIndices!AH$11-1)*Inp_CostIndices!AH$70+1)^Cal_Adjustments!$J$31)*(Inp_CostIndices!AH$44^Cal_Adjustments!$M$31)+((Inp_CostIndices!AH$22^Cal_Adjustments!$K$31)-1))</f>
        <v>1.011930584242744</v>
      </c>
      <c r="AI993" s="50">
        <f>((((Inp_CostIndices!AI$11-1)*Inp_CostIndices!AI$70+1)^Cal_Adjustments!$J$31)*(Inp_CostIndices!AI$44^Cal_Adjustments!$M$31)+((Inp_CostIndices!AI$22^Cal_Adjustments!$K$31)-1))</f>
        <v>1.011930584242744</v>
      </c>
      <c r="AJ993" s="50">
        <f>((((Inp_CostIndices!AJ$11-1)*Inp_CostIndices!AJ$70+1)^Cal_Adjustments!$J$31)*(Inp_CostIndices!AJ$44^Cal_Adjustments!$M$31)+((Inp_CostIndices!AJ$22^Cal_Adjustments!$K$31)-1))</f>
        <v>1.011930584242744</v>
      </c>
      <c r="AK993" s="50">
        <f>((((Inp_CostIndices!AK$11-1)*Inp_CostIndices!AK$70+1)^Cal_Adjustments!$J$31)*(Inp_CostIndices!AK$44^Cal_Adjustments!$M$31)+((Inp_CostIndices!AK$22^Cal_Adjustments!$K$31)-1))</f>
        <v>1.011930584242744</v>
      </c>
      <c r="AU993" s="49"/>
    </row>
    <row r="994" spans="4:47">
      <c r="D994" s="49" t="s">
        <v>368</v>
      </c>
      <c r="E994" s="49" t="s">
        <v>112</v>
      </c>
      <c r="F994" s="49" t="s">
        <v>193</v>
      </c>
      <c r="G994" s="49" t="s">
        <v>263</v>
      </c>
      <c r="H994" s="43" t="s">
        <v>318</v>
      </c>
      <c r="I994" s="49" t="s">
        <v>299</v>
      </c>
      <c r="J994" s="52"/>
      <c r="L994" s="49" t="s">
        <v>297</v>
      </c>
      <c r="Y994" s="50">
        <f>((((Inp_CostIndices!Y$12-1)*Inp_CostIndices!Y$70+1)^Cal_Adjustments!$J$31)*(Inp_CostIndices!Y$45^Cal_Adjustments!$M$31)+((Inp_CostIndices!Y$23^Cal_Adjustments!$K$31)-1))</f>
        <v>1.1867232073413099</v>
      </c>
      <c r="Z994" s="50">
        <f>((((Inp_CostIndices!Z$12-1)*Inp_CostIndices!Z$70+1)^Cal_Adjustments!$J$31)*(Inp_CostIndices!Z$45^Cal_Adjustments!$M$31)+((Inp_CostIndices!Z$23^Cal_Adjustments!$K$31)-1))</f>
        <v>1.1769015139847898</v>
      </c>
      <c r="AA994" s="50">
        <f>((((Inp_CostIndices!AA$12-1)*Inp_CostIndices!AA$70+1)^Cal_Adjustments!$J$31)*(Inp_CostIndices!AA$45^Cal_Adjustments!$M$31)+((Inp_CostIndices!AA$23^Cal_Adjustments!$K$31)-1))</f>
        <v>1.1707256071795877</v>
      </c>
      <c r="AB994" s="50">
        <f>((((Inp_CostIndices!AB$12-1)*Inp_CostIndices!AB$70+1)^Cal_Adjustments!$J$31)*(Inp_CostIndices!AB$45^Cal_Adjustments!$M$31)+((Inp_CostIndices!AB$23^Cal_Adjustments!$K$31)-1))</f>
        <v>1.1778305860818636</v>
      </c>
      <c r="AC994" s="50">
        <f>((((Inp_CostIndices!AC$12-1)*Inp_CostIndices!AC$70+1)^Cal_Adjustments!$J$31)*(Inp_CostIndices!AC$45^Cal_Adjustments!$M$31)+((Inp_CostIndices!AC$23^Cal_Adjustments!$K$31)-1))</f>
        <v>1.1989409084566318</v>
      </c>
      <c r="AD994" s="50">
        <f>((((Inp_CostIndices!AD$12-1)*Inp_CostIndices!AD$70+1)^Cal_Adjustments!$J$31)*(Inp_CostIndices!AD$45^Cal_Adjustments!$M$31)+((Inp_CostIndices!AD$23^Cal_Adjustments!$K$31)-1))</f>
        <v>1.192086448728783</v>
      </c>
      <c r="AE994" s="50">
        <f>((((Inp_CostIndices!AE$12-1)*Inp_CostIndices!AE$70+1)^Cal_Adjustments!$J$31)*(Inp_CostIndices!AE$45^Cal_Adjustments!$M$31)+((Inp_CostIndices!AE$23^Cal_Adjustments!$K$31)-1))</f>
        <v>1.1832970128863312</v>
      </c>
      <c r="AF994" s="50">
        <f>((((Inp_CostIndices!AF$12-1)*Inp_CostIndices!AF$70+1)^Cal_Adjustments!$J$31)*(Inp_CostIndices!AF$45^Cal_Adjustments!$M$31)+((Inp_CostIndices!AF$23^Cal_Adjustments!$K$31)-1))</f>
        <v>1.1832970128863312</v>
      </c>
      <c r="AG994" s="50">
        <f>((((Inp_CostIndices!AG$12-1)*Inp_CostIndices!AG$70+1)^Cal_Adjustments!$J$31)*(Inp_CostIndices!AG$45^Cal_Adjustments!$M$31)+((Inp_CostIndices!AG$23^Cal_Adjustments!$K$31)-1))</f>
        <v>1.1832970128863312</v>
      </c>
      <c r="AH994" s="50">
        <f>((((Inp_CostIndices!AH$12-1)*Inp_CostIndices!AH$70+1)^Cal_Adjustments!$J$31)*(Inp_CostIndices!AH$45^Cal_Adjustments!$M$31)+((Inp_CostIndices!AH$23^Cal_Adjustments!$K$31)-1))</f>
        <v>1.1832970128863312</v>
      </c>
      <c r="AI994" s="50">
        <f>((((Inp_CostIndices!AI$12-1)*Inp_CostIndices!AI$70+1)^Cal_Adjustments!$J$31)*(Inp_CostIndices!AI$45^Cal_Adjustments!$M$31)+((Inp_CostIndices!AI$23^Cal_Adjustments!$K$31)-1))</f>
        <v>1.1832970128863312</v>
      </c>
      <c r="AJ994" s="50">
        <f>((((Inp_CostIndices!AJ$12-1)*Inp_CostIndices!AJ$70+1)^Cal_Adjustments!$J$31)*(Inp_CostIndices!AJ$45^Cal_Adjustments!$M$31)+((Inp_CostIndices!AJ$23^Cal_Adjustments!$K$31)-1))</f>
        <v>1.1832970128863312</v>
      </c>
      <c r="AK994" s="50">
        <f>((((Inp_CostIndices!AK$12-1)*Inp_CostIndices!AK$70+1)^Cal_Adjustments!$J$31)*(Inp_CostIndices!AK$45^Cal_Adjustments!$M$31)+((Inp_CostIndices!AK$23^Cal_Adjustments!$K$31)-1))</f>
        <v>1.1832970128863312</v>
      </c>
      <c r="AU994" s="49"/>
    </row>
    <row r="995" spans="4:47">
      <c r="D995" s="49" t="s">
        <v>368</v>
      </c>
      <c r="E995" s="49" t="s">
        <v>116</v>
      </c>
      <c r="F995" s="49" t="s">
        <v>193</v>
      </c>
      <c r="G995" s="49" t="s">
        <v>263</v>
      </c>
      <c r="H995" s="43" t="s">
        <v>318</v>
      </c>
      <c r="I995" s="49" t="s">
        <v>299</v>
      </c>
      <c r="J995" s="52"/>
      <c r="L995" s="49" t="s">
        <v>297</v>
      </c>
      <c r="Y995" s="50">
        <f>((((Inp_CostIndices!Y$13-1)*Inp_CostIndices!Y$70+1)^Cal_Adjustments!$J$31)*(Inp_CostIndices!Y$46^Cal_Adjustments!$M$31)+((Inp_CostIndices!Y$24^Cal_Adjustments!$K$31)-1))</f>
        <v>1</v>
      </c>
      <c r="Z995" s="50">
        <f>((((Inp_CostIndices!Z$13-1)*Inp_CostIndices!Z$70+1)^Cal_Adjustments!$J$31)*(Inp_CostIndices!Z$46^Cal_Adjustments!$M$31)+((Inp_CostIndices!Z$24^Cal_Adjustments!$K$31)-1))</f>
        <v>1</v>
      </c>
      <c r="AA995" s="50">
        <f>((((Inp_CostIndices!AA$13-1)*Inp_CostIndices!AA$70+1)^Cal_Adjustments!$J$31)*(Inp_CostIndices!AA$46^Cal_Adjustments!$M$31)+((Inp_CostIndices!AA$24^Cal_Adjustments!$K$31)-1))</f>
        <v>1</v>
      </c>
      <c r="AB995" s="50">
        <f>((((Inp_CostIndices!AB$13-1)*Inp_CostIndices!AB$70+1)^Cal_Adjustments!$J$31)*(Inp_CostIndices!AB$46^Cal_Adjustments!$M$31)+((Inp_CostIndices!AB$24^Cal_Adjustments!$K$31)-1))</f>
        <v>1</v>
      </c>
      <c r="AC995" s="50">
        <f>((((Inp_CostIndices!AC$13-1)*Inp_CostIndices!AC$70+1)^Cal_Adjustments!$J$31)*(Inp_CostIndices!AC$46^Cal_Adjustments!$M$31)+((Inp_CostIndices!AC$24^Cal_Adjustments!$K$31)-1))</f>
        <v>1</v>
      </c>
      <c r="AD995" s="50">
        <f>((((Inp_CostIndices!AD$13-1)*Inp_CostIndices!AD$70+1)^Cal_Adjustments!$J$31)*(Inp_CostIndices!AD$46^Cal_Adjustments!$M$31)+((Inp_CostIndices!AD$24^Cal_Adjustments!$K$31)-1))</f>
        <v>1</v>
      </c>
      <c r="AE995" s="50">
        <f>((((Inp_CostIndices!AE$13-1)*Inp_CostIndices!AE$70+1)^Cal_Adjustments!$J$31)*(Inp_CostIndices!AE$46^Cal_Adjustments!$M$31)+((Inp_CostIndices!AE$24^Cal_Adjustments!$K$31)-1))</f>
        <v>1</v>
      </c>
      <c r="AF995" s="50">
        <f>((((Inp_CostIndices!AF$13-1)*Inp_CostIndices!AF$70+1)^Cal_Adjustments!$J$31)*(Inp_CostIndices!AF$46^Cal_Adjustments!$M$31)+((Inp_CostIndices!AF$24^Cal_Adjustments!$K$31)-1))</f>
        <v>1</v>
      </c>
      <c r="AG995" s="50">
        <f>((((Inp_CostIndices!AG$13-1)*Inp_CostIndices!AG$70+1)^Cal_Adjustments!$J$31)*(Inp_CostIndices!AG$46^Cal_Adjustments!$M$31)+((Inp_CostIndices!AG$24^Cal_Adjustments!$K$31)-1))</f>
        <v>1</v>
      </c>
      <c r="AH995" s="50">
        <f>((((Inp_CostIndices!AH$13-1)*Inp_CostIndices!AH$70+1)^Cal_Adjustments!$J$31)*(Inp_CostIndices!AH$46^Cal_Adjustments!$M$31)+((Inp_CostIndices!AH$24^Cal_Adjustments!$K$31)-1))</f>
        <v>1</v>
      </c>
      <c r="AI995" s="50">
        <f>((((Inp_CostIndices!AI$13-1)*Inp_CostIndices!AI$70+1)^Cal_Adjustments!$J$31)*(Inp_CostIndices!AI$46^Cal_Adjustments!$M$31)+((Inp_CostIndices!AI$24^Cal_Adjustments!$K$31)-1))</f>
        <v>1</v>
      </c>
      <c r="AJ995" s="50">
        <f>((((Inp_CostIndices!AJ$13-1)*Inp_CostIndices!AJ$70+1)^Cal_Adjustments!$J$31)*(Inp_CostIndices!AJ$46^Cal_Adjustments!$M$31)+((Inp_CostIndices!AJ$24^Cal_Adjustments!$K$31)-1))</f>
        <v>1</v>
      </c>
      <c r="AK995" s="50">
        <f>((((Inp_CostIndices!AK$13-1)*Inp_CostIndices!AK$70+1)^Cal_Adjustments!$J$31)*(Inp_CostIndices!AK$46^Cal_Adjustments!$M$31)+((Inp_CostIndices!AK$24^Cal_Adjustments!$K$31)-1))</f>
        <v>1</v>
      </c>
      <c r="AU995" s="49"/>
    </row>
    <row r="996" spans="4:47">
      <c r="D996" s="49" t="s">
        <v>368</v>
      </c>
      <c r="E996" s="49" t="s">
        <v>120</v>
      </c>
      <c r="F996" s="49" t="s">
        <v>193</v>
      </c>
      <c r="G996" s="49" t="s">
        <v>263</v>
      </c>
      <c r="H996" s="43" t="s">
        <v>318</v>
      </c>
      <c r="I996" s="49" t="s">
        <v>299</v>
      </c>
      <c r="J996" s="52"/>
      <c r="L996" s="49" t="s">
        <v>297</v>
      </c>
      <c r="Y996" s="50">
        <f>((((Inp_CostIndices!Y$14-1)*Inp_CostIndices!Y$70+1)^Cal_Adjustments!$J$31)*(Inp_CostIndices!Y$47^Cal_Adjustments!$M$31)+((Inp_CostIndices!Y$25^Cal_Adjustments!$K$31)-1))</f>
        <v>1</v>
      </c>
      <c r="Z996" s="50">
        <f>((((Inp_CostIndices!Z$14-1)*Inp_CostIndices!Z$70+1)^Cal_Adjustments!$J$31)*(Inp_CostIndices!Z$47^Cal_Adjustments!$M$31)+((Inp_CostIndices!Z$25^Cal_Adjustments!$K$31)-1))</f>
        <v>1</v>
      </c>
      <c r="AA996" s="50">
        <f>((((Inp_CostIndices!AA$14-1)*Inp_CostIndices!AA$70+1)^Cal_Adjustments!$J$31)*(Inp_CostIndices!AA$47^Cal_Adjustments!$M$31)+((Inp_CostIndices!AA$25^Cal_Adjustments!$K$31)-1))</f>
        <v>1</v>
      </c>
      <c r="AB996" s="50">
        <f>((((Inp_CostIndices!AB$14-1)*Inp_CostIndices!AB$70+1)^Cal_Adjustments!$J$31)*(Inp_CostIndices!AB$47^Cal_Adjustments!$M$31)+((Inp_CostIndices!AB$25^Cal_Adjustments!$K$31)-1))</f>
        <v>1</v>
      </c>
      <c r="AC996" s="50">
        <f>((((Inp_CostIndices!AC$14-1)*Inp_CostIndices!AC$70+1)^Cal_Adjustments!$J$31)*(Inp_CostIndices!AC$47^Cal_Adjustments!$M$31)+((Inp_CostIndices!AC$25^Cal_Adjustments!$K$31)-1))</f>
        <v>1</v>
      </c>
      <c r="AD996" s="50">
        <f>((((Inp_CostIndices!AD$14-1)*Inp_CostIndices!AD$70+1)^Cal_Adjustments!$J$31)*(Inp_CostIndices!AD$47^Cal_Adjustments!$M$31)+((Inp_CostIndices!AD$25^Cal_Adjustments!$K$31)-1))</f>
        <v>1</v>
      </c>
      <c r="AE996" s="50">
        <f>((((Inp_CostIndices!AE$14-1)*Inp_CostIndices!AE$70+1)^Cal_Adjustments!$J$31)*(Inp_CostIndices!AE$47^Cal_Adjustments!$M$31)+((Inp_CostIndices!AE$25^Cal_Adjustments!$K$31)-1))</f>
        <v>1</v>
      </c>
      <c r="AF996" s="50">
        <f>((((Inp_CostIndices!AF$14-1)*Inp_CostIndices!AF$70+1)^Cal_Adjustments!$J$31)*(Inp_CostIndices!AF$47^Cal_Adjustments!$M$31)+((Inp_CostIndices!AF$25^Cal_Adjustments!$K$31)-1))</f>
        <v>1</v>
      </c>
      <c r="AG996" s="50">
        <f>((((Inp_CostIndices!AG$14-1)*Inp_CostIndices!AG$70+1)^Cal_Adjustments!$J$31)*(Inp_CostIndices!AG$47^Cal_Adjustments!$M$31)+((Inp_CostIndices!AG$25^Cal_Adjustments!$K$31)-1))</f>
        <v>1</v>
      </c>
      <c r="AH996" s="50">
        <f>((((Inp_CostIndices!AH$14-1)*Inp_CostIndices!AH$70+1)^Cal_Adjustments!$J$31)*(Inp_CostIndices!AH$47^Cal_Adjustments!$M$31)+((Inp_CostIndices!AH$25^Cal_Adjustments!$K$31)-1))</f>
        <v>1</v>
      </c>
      <c r="AI996" s="50">
        <f>((((Inp_CostIndices!AI$14-1)*Inp_CostIndices!AI$70+1)^Cal_Adjustments!$J$31)*(Inp_CostIndices!AI$47^Cal_Adjustments!$M$31)+((Inp_CostIndices!AI$25^Cal_Adjustments!$K$31)-1))</f>
        <v>1</v>
      </c>
      <c r="AJ996" s="50">
        <f>((((Inp_CostIndices!AJ$14-1)*Inp_CostIndices!AJ$70+1)^Cal_Adjustments!$J$31)*(Inp_CostIndices!AJ$47^Cal_Adjustments!$M$31)+((Inp_CostIndices!AJ$25^Cal_Adjustments!$K$31)-1))</f>
        <v>1</v>
      </c>
      <c r="AK996" s="50">
        <f>((((Inp_CostIndices!AK$14-1)*Inp_CostIndices!AK$70+1)^Cal_Adjustments!$J$31)*(Inp_CostIndices!AK$47^Cal_Adjustments!$M$31)+((Inp_CostIndices!AK$25^Cal_Adjustments!$K$31)-1))</f>
        <v>1</v>
      </c>
      <c r="AU996" s="49"/>
    </row>
    <row r="997" spans="4:47">
      <c r="D997" s="49" t="s">
        <v>368</v>
      </c>
      <c r="E997" s="49" t="s">
        <v>113</v>
      </c>
      <c r="F997" s="49" t="s">
        <v>193</v>
      </c>
      <c r="G997" s="49" t="s">
        <v>263</v>
      </c>
      <c r="H997" s="43" t="s">
        <v>318</v>
      </c>
      <c r="I997" s="49" t="s">
        <v>299</v>
      </c>
      <c r="J997" s="52"/>
      <c r="L997" s="49" t="s">
        <v>297</v>
      </c>
      <c r="Y997" s="50">
        <f>((((Inp_CostIndices!Y$15-1)*Inp_CostIndices!Y$70+1)^Cal_Adjustments!$J$31)*(Inp_CostIndices!Y$48^Cal_Adjustments!$M$31)+((Inp_CostIndices!Y$26^Cal_Adjustments!$K$31)-1))</f>
        <v>1</v>
      </c>
      <c r="Z997" s="50">
        <f>((((Inp_CostIndices!Z$15-1)*Inp_CostIndices!Z$70+1)^Cal_Adjustments!$J$31)*(Inp_CostIndices!Z$48^Cal_Adjustments!$M$31)+((Inp_CostIndices!Z$26^Cal_Adjustments!$K$31)-1))</f>
        <v>1</v>
      </c>
      <c r="AA997" s="50">
        <f>((((Inp_CostIndices!AA$15-1)*Inp_CostIndices!AA$70+1)^Cal_Adjustments!$J$31)*(Inp_CostIndices!AA$48^Cal_Adjustments!$M$31)+((Inp_CostIndices!AA$26^Cal_Adjustments!$K$31)-1))</f>
        <v>1</v>
      </c>
      <c r="AB997" s="50">
        <f>((((Inp_CostIndices!AB$15-1)*Inp_CostIndices!AB$70+1)^Cal_Adjustments!$J$31)*(Inp_CostIndices!AB$48^Cal_Adjustments!$M$31)+((Inp_CostIndices!AB$26^Cal_Adjustments!$K$31)-1))</f>
        <v>1</v>
      </c>
      <c r="AC997" s="50">
        <f>((((Inp_CostIndices!AC$15-1)*Inp_CostIndices!AC$70+1)^Cal_Adjustments!$J$31)*(Inp_CostIndices!AC$48^Cal_Adjustments!$M$31)+((Inp_CostIndices!AC$26^Cal_Adjustments!$K$31)-1))</f>
        <v>1</v>
      </c>
      <c r="AD997" s="50">
        <f>((((Inp_CostIndices!AD$15-1)*Inp_CostIndices!AD$70+1)^Cal_Adjustments!$J$31)*(Inp_CostIndices!AD$48^Cal_Adjustments!$M$31)+((Inp_CostIndices!AD$26^Cal_Adjustments!$K$31)-1))</f>
        <v>1</v>
      </c>
      <c r="AE997" s="50">
        <f>((((Inp_CostIndices!AE$15-1)*Inp_CostIndices!AE$70+1)^Cal_Adjustments!$J$31)*(Inp_CostIndices!AE$48^Cal_Adjustments!$M$31)+((Inp_CostIndices!AE$26^Cal_Adjustments!$K$31)-1))</f>
        <v>1</v>
      </c>
      <c r="AF997" s="50">
        <f>((((Inp_CostIndices!AF$15-1)*Inp_CostIndices!AF$70+1)^Cal_Adjustments!$J$31)*(Inp_CostIndices!AF$48^Cal_Adjustments!$M$31)+((Inp_CostIndices!AF$26^Cal_Adjustments!$K$31)-1))</f>
        <v>1</v>
      </c>
      <c r="AG997" s="50">
        <f>((((Inp_CostIndices!AG$15-1)*Inp_CostIndices!AG$70+1)^Cal_Adjustments!$J$31)*(Inp_CostIndices!AG$48^Cal_Adjustments!$M$31)+((Inp_CostIndices!AG$26^Cal_Adjustments!$K$31)-1))</f>
        <v>1</v>
      </c>
      <c r="AH997" s="50">
        <f>((((Inp_CostIndices!AH$15-1)*Inp_CostIndices!AH$70+1)^Cal_Adjustments!$J$31)*(Inp_CostIndices!AH$48^Cal_Adjustments!$M$31)+((Inp_CostIndices!AH$26^Cal_Adjustments!$K$31)-1))</f>
        <v>1</v>
      </c>
      <c r="AI997" s="50">
        <f>((((Inp_CostIndices!AI$15-1)*Inp_CostIndices!AI$70+1)^Cal_Adjustments!$J$31)*(Inp_CostIndices!AI$48^Cal_Adjustments!$M$31)+((Inp_CostIndices!AI$26^Cal_Adjustments!$K$31)-1))</f>
        <v>1</v>
      </c>
      <c r="AJ997" s="50">
        <f>((((Inp_CostIndices!AJ$15-1)*Inp_CostIndices!AJ$70+1)^Cal_Adjustments!$J$31)*(Inp_CostIndices!AJ$48^Cal_Adjustments!$M$31)+((Inp_CostIndices!AJ$26^Cal_Adjustments!$K$31)-1))</f>
        <v>1</v>
      </c>
      <c r="AK997" s="50">
        <f>((((Inp_CostIndices!AK$15-1)*Inp_CostIndices!AK$70+1)^Cal_Adjustments!$J$31)*(Inp_CostIndices!AK$48^Cal_Adjustments!$M$31)+((Inp_CostIndices!AK$26^Cal_Adjustments!$K$31)-1))</f>
        <v>1</v>
      </c>
      <c r="AU997" s="49"/>
    </row>
    <row r="998" spans="4:47">
      <c r="D998" s="49" t="s">
        <v>368</v>
      </c>
      <c r="E998" s="49" t="s">
        <v>128</v>
      </c>
      <c r="F998" s="49" t="s">
        <v>193</v>
      </c>
      <c r="G998" s="49" t="s">
        <v>263</v>
      </c>
      <c r="H998" s="43" t="s">
        <v>318</v>
      </c>
      <c r="I998" s="49" t="s">
        <v>299</v>
      </c>
      <c r="J998" s="52"/>
      <c r="L998" s="49" t="s">
        <v>297</v>
      </c>
      <c r="Y998" s="50">
        <f>((((Inp_CostIndices!Y$16-1)*Inp_CostIndices!Y$70+1)^Cal_Adjustments!$J$31)*(Inp_CostIndices!Y$49^Cal_Adjustments!$M$31)+((Inp_CostIndices!Y$27^Cal_Adjustments!$K$31)-1))</f>
        <v>1</v>
      </c>
      <c r="Z998" s="50">
        <f>((((Inp_CostIndices!Z$16-1)*Inp_CostIndices!Z$70+1)^Cal_Adjustments!$J$31)*(Inp_CostIndices!Z$49^Cal_Adjustments!$M$31)+((Inp_CostIndices!Z$27^Cal_Adjustments!$K$31)-1))</f>
        <v>1</v>
      </c>
      <c r="AA998" s="50">
        <f>((((Inp_CostIndices!AA$16-1)*Inp_CostIndices!AA$70+1)^Cal_Adjustments!$J$31)*(Inp_CostIndices!AA$49^Cal_Adjustments!$M$31)+((Inp_CostIndices!AA$27^Cal_Adjustments!$K$31)-1))</f>
        <v>1</v>
      </c>
      <c r="AB998" s="50">
        <f>((((Inp_CostIndices!AB$16-1)*Inp_CostIndices!AB$70+1)^Cal_Adjustments!$J$31)*(Inp_CostIndices!AB$49^Cal_Adjustments!$M$31)+((Inp_CostIndices!AB$27^Cal_Adjustments!$K$31)-1))</f>
        <v>1</v>
      </c>
      <c r="AC998" s="50">
        <f>((((Inp_CostIndices!AC$16-1)*Inp_CostIndices!AC$70+1)^Cal_Adjustments!$J$31)*(Inp_CostIndices!AC$49^Cal_Adjustments!$M$31)+((Inp_CostIndices!AC$27^Cal_Adjustments!$K$31)-1))</f>
        <v>1</v>
      </c>
      <c r="AD998" s="50">
        <f>((((Inp_CostIndices!AD$16-1)*Inp_CostIndices!AD$70+1)^Cal_Adjustments!$J$31)*(Inp_CostIndices!AD$49^Cal_Adjustments!$M$31)+((Inp_CostIndices!AD$27^Cal_Adjustments!$K$31)-1))</f>
        <v>1</v>
      </c>
      <c r="AE998" s="50">
        <f>((((Inp_CostIndices!AE$16-1)*Inp_CostIndices!AE$70+1)^Cal_Adjustments!$J$31)*(Inp_CostIndices!AE$49^Cal_Adjustments!$M$31)+((Inp_CostIndices!AE$27^Cal_Adjustments!$K$31)-1))</f>
        <v>1</v>
      </c>
      <c r="AF998" s="50">
        <f>((((Inp_CostIndices!AF$16-1)*Inp_CostIndices!AF$70+1)^Cal_Adjustments!$J$31)*(Inp_CostIndices!AF$49^Cal_Adjustments!$M$31)+((Inp_CostIndices!AF$27^Cal_Adjustments!$K$31)-1))</f>
        <v>1</v>
      </c>
      <c r="AG998" s="50">
        <f>((((Inp_CostIndices!AG$16-1)*Inp_CostIndices!AG$70+1)^Cal_Adjustments!$J$31)*(Inp_CostIndices!AG$49^Cal_Adjustments!$M$31)+((Inp_CostIndices!AG$27^Cal_Adjustments!$K$31)-1))</f>
        <v>1</v>
      </c>
      <c r="AH998" s="50">
        <f>((((Inp_CostIndices!AH$16-1)*Inp_CostIndices!AH$70+1)^Cal_Adjustments!$J$31)*(Inp_CostIndices!AH$49^Cal_Adjustments!$M$31)+((Inp_CostIndices!AH$27^Cal_Adjustments!$K$31)-1))</f>
        <v>1</v>
      </c>
      <c r="AI998" s="50">
        <f>((((Inp_CostIndices!AI$16-1)*Inp_CostIndices!AI$70+1)^Cal_Adjustments!$J$31)*(Inp_CostIndices!AI$49^Cal_Adjustments!$M$31)+((Inp_CostIndices!AI$27^Cal_Adjustments!$K$31)-1))</f>
        <v>1</v>
      </c>
      <c r="AJ998" s="50">
        <f>((((Inp_CostIndices!AJ$16-1)*Inp_CostIndices!AJ$70+1)^Cal_Adjustments!$J$31)*(Inp_CostIndices!AJ$49^Cal_Adjustments!$M$31)+((Inp_CostIndices!AJ$27^Cal_Adjustments!$K$31)-1))</f>
        <v>1</v>
      </c>
      <c r="AK998" s="50">
        <f>((((Inp_CostIndices!AK$16-1)*Inp_CostIndices!AK$70+1)^Cal_Adjustments!$J$31)*(Inp_CostIndices!AK$49^Cal_Adjustments!$M$31)+((Inp_CostIndices!AK$27^Cal_Adjustments!$K$31)-1))</f>
        <v>1</v>
      </c>
      <c r="AU998" s="49"/>
    </row>
    <row r="999" spans="4:47">
      <c r="D999" s="49" t="s">
        <v>368</v>
      </c>
      <c r="E999" s="49" t="s">
        <v>132</v>
      </c>
      <c r="F999" s="49" t="s">
        <v>193</v>
      </c>
      <c r="G999" s="49" t="s">
        <v>263</v>
      </c>
      <c r="H999" s="43" t="s">
        <v>318</v>
      </c>
      <c r="I999" s="49" t="s">
        <v>299</v>
      </c>
      <c r="J999" s="52"/>
      <c r="L999" s="49" t="s">
        <v>297</v>
      </c>
      <c r="Y999" s="50">
        <f>((((Inp_CostIndices!Y$17-1)*Inp_CostIndices!Y$70+1)^Cal_Adjustments!$J$31)*(Inp_CostIndices!Y$50^Cal_Adjustments!$M$31)+((Inp_CostIndices!Y$28^Cal_Adjustments!$K$31)-1))</f>
        <v>1.1053311892949071</v>
      </c>
      <c r="Z999" s="50">
        <f>((((Inp_CostIndices!Z$17-1)*Inp_CostIndices!Z$70+1)^Cal_Adjustments!$J$31)*(Inp_CostIndices!Z$50^Cal_Adjustments!$M$31)+((Inp_CostIndices!Z$28^Cal_Adjustments!$K$31)-1))</f>
        <v>1.1075876390909856</v>
      </c>
      <c r="AA999" s="50">
        <f>((((Inp_CostIndices!AA$17-1)*Inp_CostIndices!AA$70+1)^Cal_Adjustments!$J$31)*(Inp_CostIndices!AA$50^Cal_Adjustments!$M$31)+((Inp_CostIndices!AA$28^Cal_Adjustments!$K$31)-1))</f>
        <v>1.0986654513031451</v>
      </c>
      <c r="AB999" s="50">
        <f>((((Inp_CostIndices!AB$17-1)*Inp_CostIndices!AB$70+1)^Cal_Adjustments!$J$31)*(Inp_CostIndices!AB$50^Cal_Adjustments!$M$31)+((Inp_CostIndices!AB$28^Cal_Adjustments!$K$31)-1))</f>
        <v>1.0939970955532516</v>
      </c>
      <c r="AC999" s="50">
        <f>((((Inp_CostIndices!AC$17-1)*Inp_CostIndices!AC$70+1)^Cal_Adjustments!$J$31)*(Inp_CostIndices!AC$50^Cal_Adjustments!$M$31)+((Inp_CostIndices!AC$28^Cal_Adjustments!$K$31)-1))</f>
        <v>1.1095505627532551</v>
      </c>
      <c r="AD999" s="50">
        <f>((((Inp_CostIndices!AD$17-1)*Inp_CostIndices!AD$70+1)^Cal_Adjustments!$J$31)*(Inp_CostIndices!AD$50^Cal_Adjustments!$M$31)+((Inp_CostIndices!AD$28^Cal_Adjustments!$K$31)-1))</f>
        <v>1.1070737979828054</v>
      </c>
      <c r="AE999" s="50">
        <f>((((Inp_CostIndices!AE$17-1)*Inp_CostIndices!AE$70+1)^Cal_Adjustments!$J$31)*(Inp_CostIndices!AE$50^Cal_Adjustments!$M$31)+((Inp_CostIndices!AE$28^Cal_Adjustments!$K$31)-1))</f>
        <v>1.1033749093366887</v>
      </c>
      <c r="AF999" s="50">
        <f>((((Inp_CostIndices!AF$17-1)*Inp_CostIndices!AF$70+1)^Cal_Adjustments!$J$31)*(Inp_CostIndices!AF$50^Cal_Adjustments!$M$31)+((Inp_CostIndices!AF$28^Cal_Adjustments!$K$31)-1))</f>
        <v>1.1033749093366887</v>
      </c>
      <c r="AG999" s="50">
        <f>((((Inp_CostIndices!AG$17-1)*Inp_CostIndices!AG$70+1)^Cal_Adjustments!$J$31)*(Inp_CostIndices!AG$50^Cal_Adjustments!$M$31)+((Inp_CostIndices!AG$28^Cal_Adjustments!$K$31)-1))</f>
        <v>1.1033749093366887</v>
      </c>
      <c r="AH999" s="50">
        <f>((((Inp_CostIndices!AH$17-1)*Inp_CostIndices!AH$70+1)^Cal_Adjustments!$J$31)*(Inp_CostIndices!AH$50^Cal_Adjustments!$M$31)+((Inp_CostIndices!AH$28^Cal_Adjustments!$K$31)-1))</f>
        <v>1.1033749093366887</v>
      </c>
      <c r="AI999" s="50">
        <f>((((Inp_CostIndices!AI$17-1)*Inp_CostIndices!AI$70+1)^Cal_Adjustments!$J$31)*(Inp_CostIndices!AI$50^Cal_Adjustments!$M$31)+((Inp_CostIndices!AI$28^Cal_Adjustments!$K$31)-1))</f>
        <v>1.1033749093366887</v>
      </c>
      <c r="AJ999" s="50">
        <f>((((Inp_CostIndices!AJ$17-1)*Inp_CostIndices!AJ$70+1)^Cal_Adjustments!$J$31)*(Inp_CostIndices!AJ$50^Cal_Adjustments!$M$31)+((Inp_CostIndices!AJ$28^Cal_Adjustments!$K$31)-1))</f>
        <v>1.1033749093366887</v>
      </c>
      <c r="AK999" s="50">
        <f>((((Inp_CostIndices!AK$17-1)*Inp_CostIndices!AK$70+1)^Cal_Adjustments!$J$31)*(Inp_CostIndices!AK$50^Cal_Adjustments!$M$31)+((Inp_CostIndices!AK$28^Cal_Adjustments!$K$31)-1))</f>
        <v>1.1033749093366887</v>
      </c>
      <c r="AU999" s="49"/>
    </row>
    <row r="1000" spans="4:47">
      <c r="D1000" s="49" t="s">
        <v>368</v>
      </c>
      <c r="E1000" s="49" t="s">
        <v>121</v>
      </c>
      <c r="F1000" s="49" t="s">
        <v>193</v>
      </c>
      <c r="G1000" s="49" t="s">
        <v>263</v>
      </c>
      <c r="H1000" s="43" t="s">
        <v>318</v>
      </c>
      <c r="I1000" s="49" t="s">
        <v>299</v>
      </c>
      <c r="J1000" s="52"/>
      <c r="L1000" s="49" t="s">
        <v>297</v>
      </c>
      <c r="Y1000" s="50">
        <f>((((Inp_CostIndices!Y$18-1)*Inp_CostIndices!Y$70+1)^Cal_Adjustments!$J$31)*(Inp_CostIndices!Y$51^Cal_Adjustments!$M$31)+((Inp_CostIndices!Y$29^Cal_Adjustments!$K$31)-1))</f>
        <v>1</v>
      </c>
      <c r="Z1000" s="50">
        <f>((((Inp_CostIndices!Z$18-1)*Inp_CostIndices!Z$70+1)^Cal_Adjustments!$J$31)*(Inp_CostIndices!Z$51^Cal_Adjustments!$M$31)+((Inp_CostIndices!Z$29^Cal_Adjustments!$K$31)-1))</f>
        <v>1</v>
      </c>
      <c r="AA1000" s="50">
        <f>((((Inp_CostIndices!AA$18-1)*Inp_CostIndices!AA$70+1)^Cal_Adjustments!$J$31)*(Inp_CostIndices!AA$51^Cal_Adjustments!$M$31)+((Inp_CostIndices!AA$29^Cal_Adjustments!$K$31)-1))</f>
        <v>1</v>
      </c>
      <c r="AB1000" s="50">
        <f>((((Inp_CostIndices!AB$18-1)*Inp_CostIndices!AB$70+1)^Cal_Adjustments!$J$31)*(Inp_CostIndices!AB$51^Cal_Adjustments!$M$31)+((Inp_CostIndices!AB$29^Cal_Adjustments!$K$31)-1))</f>
        <v>1</v>
      </c>
      <c r="AC1000" s="50">
        <f>((((Inp_CostIndices!AC$18-1)*Inp_CostIndices!AC$70+1)^Cal_Adjustments!$J$31)*(Inp_CostIndices!AC$51^Cal_Adjustments!$M$31)+((Inp_CostIndices!AC$29^Cal_Adjustments!$K$31)-1))</f>
        <v>1</v>
      </c>
      <c r="AD1000" s="50">
        <f>((((Inp_CostIndices!AD$18-1)*Inp_CostIndices!AD$70+1)^Cal_Adjustments!$J$31)*(Inp_CostIndices!AD$51^Cal_Adjustments!$M$31)+((Inp_CostIndices!AD$29^Cal_Adjustments!$K$31)-1))</f>
        <v>1</v>
      </c>
      <c r="AE1000" s="50">
        <f>((((Inp_CostIndices!AE$18-1)*Inp_CostIndices!AE$70+1)^Cal_Adjustments!$J$31)*(Inp_CostIndices!AE$51^Cal_Adjustments!$M$31)+((Inp_CostIndices!AE$29^Cal_Adjustments!$K$31)-1))</f>
        <v>1</v>
      </c>
      <c r="AF1000" s="50">
        <f>((((Inp_CostIndices!AF$18-1)*Inp_CostIndices!AF$70+1)^Cal_Adjustments!$J$31)*(Inp_CostIndices!AF$51^Cal_Adjustments!$M$31)+((Inp_CostIndices!AF$29^Cal_Adjustments!$K$31)-1))</f>
        <v>1</v>
      </c>
      <c r="AG1000" s="50">
        <f>((((Inp_CostIndices!AG$18-1)*Inp_CostIndices!AG$70+1)^Cal_Adjustments!$J$31)*(Inp_CostIndices!AG$51^Cal_Adjustments!$M$31)+((Inp_CostIndices!AG$29^Cal_Adjustments!$K$31)-1))</f>
        <v>1</v>
      </c>
      <c r="AH1000" s="50">
        <f>((((Inp_CostIndices!AH$18-1)*Inp_CostIndices!AH$70+1)^Cal_Adjustments!$J$31)*(Inp_CostIndices!AH$51^Cal_Adjustments!$M$31)+((Inp_CostIndices!AH$29^Cal_Adjustments!$K$31)-1))</f>
        <v>1</v>
      </c>
      <c r="AI1000" s="50">
        <f>((((Inp_CostIndices!AI$18-1)*Inp_CostIndices!AI$70+1)^Cal_Adjustments!$J$31)*(Inp_CostIndices!AI$51^Cal_Adjustments!$M$31)+((Inp_CostIndices!AI$29^Cal_Adjustments!$K$31)-1))</f>
        <v>1</v>
      </c>
      <c r="AJ1000" s="50">
        <f>((((Inp_CostIndices!AJ$18-1)*Inp_CostIndices!AJ$70+1)^Cal_Adjustments!$J$31)*(Inp_CostIndices!AJ$51^Cal_Adjustments!$M$31)+((Inp_CostIndices!AJ$29^Cal_Adjustments!$K$31)-1))</f>
        <v>1</v>
      </c>
      <c r="AK1000" s="50">
        <f>((((Inp_CostIndices!AK$18-1)*Inp_CostIndices!AK$70+1)^Cal_Adjustments!$J$31)*(Inp_CostIndices!AK$51^Cal_Adjustments!$M$31)+((Inp_CostIndices!AK$29^Cal_Adjustments!$K$31)-1))</f>
        <v>1</v>
      </c>
      <c r="AU1000" s="49"/>
    </row>
    <row r="1001" spans="4:47">
      <c r="D1001" s="49" t="s">
        <v>368</v>
      </c>
      <c r="E1001" s="49" t="s">
        <v>109</v>
      </c>
      <c r="F1001" s="49" t="s">
        <v>193</v>
      </c>
      <c r="G1001" s="49" t="s">
        <v>263</v>
      </c>
      <c r="H1001" s="43" t="s">
        <v>362</v>
      </c>
      <c r="I1001" s="49" t="s">
        <v>299</v>
      </c>
      <c r="J1001" s="52"/>
      <c r="L1001" s="49" t="s">
        <v>273</v>
      </c>
      <c r="AU1001" s="49"/>
    </row>
    <row r="1002" spans="4:47">
      <c r="D1002" s="49" t="s">
        <v>368</v>
      </c>
      <c r="E1002" s="49" t="s">
        <v>112</v>
      </c>
      <c r="F1002" s="49" t="s">
        <v>193</v>
      </c>
      <c r="G1002" s="49" t="s">
        <v>263</v>
      </c>
      <c r="H1002" s="43" t="s">
        <v>362</v>
      </c>
      <c r="I1002" s="49" t="s">
        <v>299</v>
      </c>
      <c r="J1002" s="52"/>
      <c r="L1002" s="49" t="s">
        <v>273</v>
      </c>
      <c r="AU1002" s="49"/>
    </row>
    <row r="1003" spans="4:47">
      <c r="D1003" s="49" t="s">
        <v>368</v>
      </c>
      <c r="E1003" s="49" t="s">
        <v>116</v>
      </c>
      <c r="F1003" s="49" t="s">
        <v>193</v>
      </c>
      <c r="G1003" s="49" t="s">
        <v>263</v>
      </c>
      <c r="H1003" s="43" t="s">
        <v>362</v>
      </c>
      <c r="I1003" s="49" t="s">
        <v>299</v>
      </c>
      <c r="J1003" s="52"/>
      <c r="L1003" s="49" t="s">
        <v>273</v>
      </c>
      <c r="AU1003" s="49"/>
    </row>
    <row r="1004" spans="4:47">
      <c r="D1004" s="49" t="s">
        <v>368</v>
      </c>
      <c r="E1004" s="49" t="s">
        <v>120</v>
      </c>
      <c r="F1004" s="49" t="s">
        <v>193</v>
      </c>
      <c r="G1004" s="49" t="s">
        <v>263</v>
      </c>
      <c r="H1004" s="43" t="s">
        <v>362</v>
      </c>
      <c r="I1004" s="49" t="s">
        <v>299</v>
      </c>
      <c r="J1004" s="52"/>
      <c r="L1004" s="49" t="s">
        <v>273</v>
      </c>
      <c r="AU1004" s="49"/>
    </row>
    <row r="1005" spans="4:47">
      <c r="D1005" s="49" t="s">
        <v>368</v>
      </c>
      <c r="E1005" s="49" t="s">
        <v>113</v>
      </c>
      <c r="F1005" s="49" t="s">
        <v>193</v>
      </c>
      <c r="G1005" s="49" t="s">
        <v>263</v>
      </c>
      <c r="H1005" s="43" t="s">
        <v>362</v>
      </c>
      <c r="I1005" s="49" t="s">
        <v>299</v>
      </c>
      <c r="J1005" s="52"/>
      <c r="L1005" s="49" t="s">
        <v>273</v>
      </c>
      <c r="AU1005" s="49"/>
    </row>
    <row r="1006" spans="4:47">
      <c r="D1006" s="49" t="s">
        <v>368</v>
      </c>
      <c r="E1006" s="49" t="s">
        <v>128</v>
      </c>
      <c r="F1006" s="49" t="s">
        <v>193</v>
      </c>
      <c r="G1006" s="49" t="s">
        <v>263</v>
      </c>
      <c r="H1006" s="43" t="s">
        <v>362</v>
      </c>
      <c r="I1006" s="49" t="s">
        <v>299</v>
      </c>
      <c r="J1006" s="52"/>
      <c r="L1006" s="49" t="s">
        <v>273</v>
      </c>
      <c r="AU1006" s="49"/>
    </row>
    <row r="1007" spans="4:47">
      <c r="D1007" s="49" t="s">
        <v>368</v>
      </c>
      <c r="E1007" s="49" t="s">
        <v>132</v>
      </c>
      <c r="F1007" s="49" t="s">
        <v>193</v>
      </c>
      <c r="G1007" s="49" t="s">
        <v>263</v>
      </c>
      <c r="H1007" s="43" t="s">
        <v>362</v>
      </c>
      <c r="I1007" s="49" t="s">
        <v>299</v>
      </c>
      <c r="J1007" s="52"/>
      <c r="L1007" s="49" t="s">
        <v>273</v>
      </c>
      <c r="AU1007" s="49"/>
    </row>
    <row r="1008" spans="4:47">
      <c r="D1008" s="49" t="s">
        <v>368</v>
      </c>
      <c r="E1008" s="51" t="s">
        <v>121</v>
      </c>
      <c r="F1008" s="49" t="s">
        <v>193</v>
      </c>
      <c r="G1008" s="49" t="s">
        <v>263</v>
      </c>
      <c r="H1008" s="92" t="s">
        <v>362</v>
      </c>
      <c r="I1008" s="49" t="s">
        <v>299</v>
      </c>
      <c r="J1008" s="52"/>
      <c r="L1008" s="49" t="s">
        <v>273</v>
      </c>
      <c r="AU1008" s="85"/>
    </row>
    <row r="1009" spans="3:67" s="51" customFormat="1">
      <c r="H1009" s="92"/>
      <c r="J1009" s="52"/>
      <c r="AU1009" s="95"/>
    </row>
    <row r="1010" spans="3:67">
      <c r="F1010" s="49" t="s">
        <v>193</v>
      </c>
      <c r="G1010" s="49" t="s">
        <v>263</v>
      </c>
      <c r="H1010" s="92" t="s">
        <v>380</v>
      </c>
      <c r="J1010" s="52"/>
      <c r="L1010" s="49" t="s">
        <v>273</v>
      </c>
      <c r="AU1010" s="49"/>
    </row>
    <row r="1011" spans="3:67">
      <c r="F1011" s="49" t="s">
        <v>193</v>
      </c>
      <c r="G1011" s="49" t="s">
        <v>263</v>
      </c>
      <c r="H1011" s="92" t="s">
        <v>381</v>
      </c>
      <c r="J1011" s="52"/>
      <c r="L1011" s="49" t="s">
        <v>273</v>
      </c>
      <c r="AU1011" s="49"/>
    </row>
    <row r="1012" spans="3:67">
      <c r="F1012" s="49" t="s">
        <v>193</v>
      </c>
      <c r="G1012" s="49" t="s">
        <v>263</v>
      </c>
      <c r="H1012" s="43" t="s">
        <v>382</v>
      </c>
      <c r="J1012" s="52"/>
      <c r="L1012" s="49" t="s">
        <v>273</v>
      </c>
      <c r="AU1012" s="49"/>
    </row>
    <row r="1013" spans="3:67">
      <c r="F1013" s="49" t="s">
        <v>193</v>
      </c>
      <c r="G1013" s="49" t="s">
        <v>263</v>
      </c>
      <c r="H1013" s="43" t="s">
        <v>384</v>
      </c>
      <c r="J1013" s="52"/>
      <c r="L1013" s="49" t="s">
        <v>273</v>
      </c>
      <c r="AU1013" s="49"/>
    </row>
    <row r="1014" spans="3:67">
      <c r="H1014" s="43"/>
      <c r="Y1014" s="71"/>
      <c r="Z1014" s="71"/>
      <c r="AA1014" s="71"/>
      <c r="AB1014" s="71"/>
      <c r="AC1014" s="71"/>
      <c r="AD1014" s="71"/>
      <c r="AE1014" s="71"/>
      <c r="AF1014" s="71"/>
      <c r="AG1014" s="71"/>
      <c r="AH1014" s="71"/>
      <c r="AI1014" s="71"/>
      <c r="AJ1014" s="71"/>
      <c r="AK1014" s="71"/>
    </row>
    <row r="1015" spans="3:67" hidden="1" outlineLevel="1">
      <c r="C1015" s="12" t="s">
        <v>200</v>
      </c>
      <c r="D1015" s="12"/>
      <c r="E1015" s="12"/>
      <c r="F1015" s="12"/>
      <c r="G1015" s="12"/>
      <c r="H1015" s="96"/>
      <c r="I1015" s="12"/>
      <c r="J1015" s="12"/>
      <c r="K1015" s="12"/>
      <c r="L1015" s="12"/>
      <c r="M1015" s="12"/>
      <c r="N1015" s="12"/>
      <c r="O1015" s="12"/>
      <c r="P1015" s="12"/>
      <c r="Q1015" s="12"/>
      <c r="R1015" s="12"/>
      <c r="S1015" s="12"/>
      <c r="T1015" s="12"/>
      <c r="U1015" s="12"/>
      <c r="V1015" s="12"/>
      <c r="W1015" s="12"/>
      <c r="X1015" s="12"/>
      <c r="Y1015" s="12"/>
      <c r="Z1015" s="12"/>
      <c r="AA1015" s="12"/>
      <c r="AB1015" s="12"/>
      <c r="AC1015" s="12"/>
      <c r="AD1015" s="12"/>
      <c r="AE1015" s="12"/>
      <c r="AF1015" s="12"/>
      <c r="AG1015" s="12"/>
      <c r="AH1015" s="12"/>
      <c r="AI1015" s="12"/>
      <c r="AJ1015" s="12"/>
      <c r="AK1015" s="12"/>
      <c r="AL1015" s="12"/>
      <c r="AM1015" s="12"/>
      <c r="AN1015" s="12"/>
      <c r="AO1015" s="12"/>
      <c r="AP1015" s="12"/>
      <c r="AQ1015" s="12"/>
      <c r="AR1015" s="12"/>
      <c r="AS1015" s="12"/>
      <c r="AT1015" s="12"/>
      <c r="AU1015" s="12"/>
      <c r="AV1015" s="12"/>
      <c r="AW1015" s="12"/>
      <c r="AX1015" s="12"/>
      <c r="AY1015" s="12"/>
      <c r="AZ1015" s="12"/>
      <c r="BA1015" s="12"/>
      <c r="BB1015" s="64"/>
      <c r="BC1015" s="12"/>
      <c r="BD1015" s="12"/>
      <c r="BE1015" s="12"/>
      <c r="BF1015" s="12"/>
      <c r="BG1015" s="12"/>
      <c r="BH1015" s="12"/>
      <c r="BI1015" s="11"/>
      <c r="BJ1015" s="11"/>
      <c r="BK1015" s="11"/>
      <c r="BL1015" s="11"/>
      <c r="BM1015" s="11"/>
      <c r="BN1015" s="11"/>
      <c r="BO1015" s="11"/>
    </row>
    <row r="1016" spans="3:67" hidden="1" outlineLevel="1">
      <c r="D1016" s="21" t="s">
        <v>385</v>
      </c>
      <c r="H1016" s="43"/>
    </row>
    <row r="1017" spans="3:67" hidden="1" outlineLevel="1">
      <c r="H1017" s="43"/>
    </row>
    <row r="1018" spans="3:67" hidden="1" outlineLevel="1">
      <c r="F1018" s="49" t="s">
        <v>193</v>
      </c>
      <c r="G1018" s="49" t="s">
        <v>200</v>
      </c>
      <c r="H1018" s="92" t="s">
        <v>381</v>
      </c>
      <c r="J1018" s="52"/>
      <c r="L1018" s="49" t="s">
        <v>273</v>
      </c>
      <c r="Y1018" s="78"/>
      <c r="Z1018" s="78"/>
      <c r="AA1018" s="78"/>
      <c r="AB1018" s="78"/>
      <c r="AC1018" s="78"/>
      <c r="AD1018" s="78"/>
      <c r="AE1018" s="78"/>
      <c r="AF1018" s="78"/>
      <c r="AG1018" s="78"/>
      <c r="AH1018" s="78"/>
      <c r="AI1018" s="78"/>
      <c r="AJ1018" s="78"/>
      <c r="AK1018" s="78"/>
      <c r="AU1018" s="49"/>
    </row>
    <row r="1019" spans="3:67" hidden="1" outlineLevel="1">
      <c r="F1019" s="49" t="s">
        <v>193</v>
      </c>
      <c r="G1019" s="49" t="s">
        <v>200</v>
      </c>
      <c r="H1019" s="43" t="s">
        <v>384</v>
      </c>
      <c r="J1019" s="52"/>
      <c r="L1019" s="49" t="s">
        <v>273</v>
      </c>
      <c r="Y1019" s="78"/>
      <c r="Z1019" s="78"/>
      <c r="AA1019" s="78"/>
      <c r="AB1019" s="78"/>
      <c r="AC1019" s="78"/>
      <c r="AD1019" s="78"/>
      <c r="AE1019" s="78"/>
      <c r="AF1019" s="78"/>
      <c r="AG1019" s="78"/>
      <c r="AH1019" s="78"/>
      <c r="AI1019" s="78"/>
      <c r="AJ1019" s="78"/>
      <c r="AK1019" s="78"/>
      <c r="AU1019" s="49"/>
    </row>
    <row r="1020" spans="3:67" hidden="1" outlineLevel="1">
      <c r="H1020" s="43"/>
    </row>
    <row r="1021" spans="3:67" hidden="1" outlineLevel="1">
      <c r="H1021" s="43"/>
    </row>
    <row r="1022" spans="3:67" hidden="1" outlineLevel="1">
      <c r="C1022" s="11" t="s">
        <v>386</v>
      </c>
      <c r="D1022" s="11"/>
      <c r="E1022" s="11"/>
      <c r="F1022" s="11"/>
      <c r="G1022" s="11"/>
      <c r="H1022" s="97"/>
      <c r="I1022" s="11"/>
      <c r="J1022" s="11"/>
      <c r="K1022" s="11"/>
      <c r="L1022" s="11"/>
      <c r="M1022" s="11"/>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31"/>
      <c r="AR1022" s="11"/>
      <c r="AS1022" s="11"/>
      <c r="AT1022" s="11"/>
      <c r="AU1022" s="11"/>
      <c r="AV1022" s="11"/>
      <c r="AW1022" s="11"/>
      <c r="AX1022" s="11"/>
      <c r="AY1022" s="11"/>
      <c r="AZ1022" s="11"/>
      <c r="BA1022" s="11"/>
      <c r="BB1022" s="31"/>
      <c r="BC1022" s="11"/>
      <c r="BD1022" s="11"/>
      <c r="BE1022" s="11"/>
      <c r="BF1022" s="11"/>
      <c r="BG1022" s="11"/>
      <c r="BH1022" s="11"/>
      <c r="BI1022" s="11"/>
      <c r="BJ1022" s="11"/>
      <c r="BK1022" s="11"/>
      <c r="BL1022" s="11"/>
      <c r="BM1022" s="11"/>
      <c r="BN1022" s="11"/>
      <c r="BO1022" s="11"/>
    </row>
    <row r="1023" spans="3:67" hidden="1" outlineLevel="1">
      <c r="D1023" s="21"/>
      <c r="H1023" s="43"/>
    </row>
    <row r="1024" spans="3:67" hidden="1" outlineLevel="1">
      <c r="D1024" s="49" t="s">
        <v>387</v>
      </c>
      <c r="E1024" s="49" t="s">
        <v>109</v>
      </c>
      <c r="F1024" s="49" t="s">
        <v>193</v>
      </c>
      <c r="H1024" s="43" t="s">
        <v>321</v>
      </c>
      <c r="L1024" s="49" t="s">
        <v>273</v>
      </c>
      <c r="R1024" s="13"/>
      <c r="T1024" s="15"/>
      <c r="U1024" s="15"/>
      <c r="V1024" s="15"/>
      <c r="W1024" s="15"/>
      <c r="X1024" s="15"/>
      <c r="Y1024" s="13"/>
      <c r="Z1024" s="13"/>
      <c r="AA1024" s="13"/>
      <c r="AB1024" s="13"/>
      <c r="AC1024" s="13"/>
      <c r="AD1024" s="13"/>
      <c r="AE1024" s="69"/>
      <c r="AF1024" s="69"/>
      <c r="AG1024" s="69"/>
      <c r="AH1024" s="69"/>
      <c r="AI1024" s="69"/>
      <c r="AJ1024" s="69"/>
      <c r="AK1024" s="69"/>
      <c r="AL1024" s="83"/>
      <c r="AM1024" s="83"/>
      <c r="AN1024" s="83"/>
      <c r="AQ1024" s="29"/>
      <c r="AS1024" s="83"/>
      <c r="AT1024" s="83"/>
      <c r="AU1024" s="83"/>
      <c r="AV1024" s="83"/>
      <c r="AW1024" s="83"/>
      <c r="AX1024" s="83"/>
      <c r="AY1024" s="83"/>
      <c r="BB1024" s="29"/>
    </row>
    <row r="1025" spans="4:54" hidden="1" outlineLevel="1">
      <c r="D1025" s="49" t="s">
        <v>387</v>
      </c>
      <c r="E1025" s="49" t="s">
        <v>109</v>
      </c>
      <c r="F1025" s="49" t="s">
        <v>193</v>
      </c>
      <c r="H1025" s="43" t="s">
        <v>322</v>
      </c>
      <c r="L1025" s="49" t="s">
        <v>273</v>
      </c>
      <c r="R1025" s="13"/>
      <c r="T1025" s="15"/>
      <c r="U1025" s="15"/>
      <c r="V1025" s="15"/>
      <c r="W1025" s="15"/>
      <c r="X1025" s="15"/>
      <c r="Y1025" s="13"/>
      <c r="Z1025" s="13"/>
      <c r="AA1025" s="13"/>
      <c r="AB1025" s="13"/>
      <c r="AC1025" s="13"/>
      <c r="AD1025" s="13"/>
      <c r="AE1025" s="69"/>
      <c r="AF1025" s="69"/>
      <c r="AG1025" s="69"/>
      <c r="AH1025" s="69"/>
      <c r="AI1025" s="69"/>
      <c r="AJ1025" s="69"/>
      <c r="AK1025" s="69"/>
      <c r="AL1025" s="83"/>
      <c r="AM1025" s="83"/>
      <c r="AN1025" s="83"/>
      <c r="AQ1025" s="29"/>
      <c r="AS1025" s="83"/>
      <c r="AT1025" s="83"/>
      <c r="AU1025" s="83"/>
      <c r="AV1025" s="83"/>
      <c r="AW1025" s="83"/>
      <c r="AX1025" s="83"/>
      <c r="AY1025" s="83"/>
      <c r="BB1025" s="29"/>
    </row>
    <row r="1026" spans="4:54" hidden="1" outlineLevel="1">
      <c r="D1026" s="49" t="s">
        <v>387</v>
      </c>
      <c r="E1026" s="49" t="s">
        <v>112</v>
      </c>
      <c r="F1026" s="49" t="s">
        <v>193</v>
      </c>
      <c r="H1026" s="43" t="s">
        <v>321</v>
      </c>
      <c r="L1026" s="49" t="s">
        <v>273</v>
      </c>
      <c r="R1026" s="13"/>
      <c r="T1026" s="15"/>
      <c r="U1026" s="15"/>
      <c r="V1026" s="15"/>
      <c r="W1026" s="15"/>
      <c r="X1026" s="15"/>
      <c r="Y1026" s="13"/>
      <c r="Z1026" s="13"/>
      <c r="AA1026" s="13"/>
      <c r="AB1026" s="13"/>
      <c r="AC1026" s="13"/>
      <c r="AD1026" s="13"/>
      <c r="AE1026" s="69"/>
      <c r="AF1026" s="69"/>
      <c r="AG1026" s="69"/>
      <c r="AH1026" s="69"/>
      <c r="AI1026" s="69"/>
      <c r="AJ1026" s="69"/>
      <c r="AK1026" s="69"/>
      <c r="AL1026" s="83"/>
      <c r="AM1026" s="83"/>
      <c r="AN1026" s="83"/>
      <c r="AQ1026" s="29"/>
      <c r="AS1026" s="83"/>
      <c r="AT1026" s="83"/>
      <c r="AU1026" s="83"/>
      <c r="AV1026" s="83"/>
      <c r="AW1026" s="83"/>
      <c r="AX1026" s="83"/>
      <c r="AY1026" s="83"/>
      <c r="BB1026" s="29"/>
    </row>
    <row r="1027" spans="4:54" hidden="1" outlineLevel="1">
      <c r="D1027" s="49" t="s">
        <v>387</v>
      </c>
      <c r="E1027" s="49" t="s">
        <v>112</v>
      </c>
      <c r="F1027" s="49" t="s">
        <v>193</v>
      </c>
      <c r="H1027" s="43" t="s">
        <v>322</v>
      </c>
      <c r="L1027" s="49" t="s">
        <v>273</v>
      </c>
      <c r="R1027" s="13"/>
      <c r="T1027" s="15"/>
      <c r="U1027" s="15"/>
      <c r="V1027" s="15"/>
      <c r="W1027" s="15"/>
      <c r="X1027" s="15"/>
      <c r="Y1027" s="13"/>
      <c r="Z1027" s="13"/>
      <c r="AA1027" s="13"/>
      <c r="AB1027" s="13"/>
      <c r="AC1027" s="13"/>
      <c r="AD1027" s="13"/>
      <c r="AE1027" s="69"/>
      <c r="AF1027" s="69"/>
      <c r="AG1027" s="69"/>
      <c r="AH1027" s="69"/>
      <c r="AI1027" s="69"/>
      <c r="AJ1027" s="69"/>
      <c r="AK1027" s="69"/>
      <c r="AL1027" s="83"/>
      <c r="AM1027" s="83"/>
      <c r="AN1027" s="83"/>
      <c r="AQ1027" s="29"/>
      <c r="AS1027" s="83"/>
      <c r="AT1027" s="83"/>
      <c r="AU1027" s="83"/>
      <c r="AV1027" s="83"/>
      <c r="AW1027" s="83"/>
      <c r="AX1027" s="83"/>
      <c r="AY1027" s="83"/>
      <c r="BB1027" s="29"/>
    </row>
    <row r="1028" spans="4:54" hidden="1" outlineLevel="1">
      <c r="D1028" s="49" t="s">
        <v>387</v>
      </c>
      <c r="E1028" s="49" t="s">
        <v>116</v>
      </c>
      <c r="F1028" s="49" t="s">
        <v>193</v>
      </c>
      <c r="H1028" s="43" t="s">
        <v>321</v>
      </c>
      <c r="L1028" s="49" t="s">
        <v>273</v>
      </c>
      <c r="R1028" s="13"/>
      <c r="T1028" s="15"/>
      <c r="U1028" s="15"/>
      <c r="V1028" s="15"/>
      <c r="W1028" s="15"/>
      <c r="X1028" s="15"/>
      <c r="Y1028" s="13"/>
      <c r="Z1028" s="13"/>
      <c r="AA1028" s="13"/>
      <c r="AB1028" s="13"/>
      <c r="AC1028" s="13"/>
      <c r="AD1028" s="13"/>
      <c r="AE1028" s="69"/>
      <c r="AF1028" s="69"/>
      <c r="AG1028" s="69"/>
      <c r="AH1028" s="69"/>
      <c r="AI1028" s="69"/>
      <c r="AJ1028" s="69"/>
      <c r="AK1028" s="69"/>
      <c r="AL1028" s="83"/>
      <c r="AM1028" s="83"/>
      <c r="AN1028" s="83"/>
      <c r="AQ1028" s="29"/>
      <c r="AS1028" s="83"/>
      <c r="AT1028" s="83"/>
      <c r="AU1028" s="83"/>
      <c r="AV1028" s="83"/>
      <c r="AW1028" s="83"/>
      <c r="AX1028" s="83"/>
      <c r="AY1028" s="83"/>
      <c r="BB1028" s="29"/>
    </row>
    <row r="1029" spans="4:54" hidden="1" outlineLevel="1">
      <c r="D1029" s="49" t="s">
        <v>387</v>
      </c>
      <c r="E1029" s="49" t="s">
        <v>116</v>
      </c>
      <c r="F1029" s="49" t="s">
        <v>193</v>
      </c>
      <c r="H1029" s="43" t="s">
        <v>322</v>
      </c>
      <c r="L1029" s="49" t="s">
        <v>273</v>
      </c>
      <c r="R1029" s="13"/>
      <c r="T1029" s="15"/>
      <c r="U1029" s="15"/>
      <c r="V1029" s="15"/>
      <c r="W1029" s="15"/>
      <c r="X1029" s="15"/>
      <c r="Y1029" s="13"/>
      <c r="Z1029" s="13"/>
      <c r="AA1029" s="13"/>
      <c r="AB1029" s="13"/>
      <c r="AC1029" s="13"/>
      <c r="AD1029" s="13"/>
      <c r="AE1029" s="69"/>
      <c r="AF1029" s="69"/>
      <c r="AG1029" s="69"/>
      <c r="AH1029" s="69"/>
      <c r="AI1029" s="69"/>
      <c r="AJ1029" s="69"/>
      <c r="AK1029" s="69"/>
      <c r="AL1029" s="83"/>
      <c r="AM1029" s="83"/>
      <c r="AN1029" s="83"/>
      <c r="AQ1029" s="29"/>
      <c r="AS1029" s="83"/>
      <c r="AT1029" s="83"/>
      <c r="AU1029" s="83"/>
      <c r="AV1029" s="83"/>
      <c r="AW1029" s="83"/>
      <c r="AX1029" s="83"/>
      <c r="AY1029" s="83"/>
      <c r="BB1029" s="29"/>
    </row>
    <row r="1030" spans="4:54" hidden="1" outlineLevel="1">
      <c r="D1030" s="49" t="s">
        <v>387</v>
      </c>
      <c r="E1030" s="49" t="s">
        <v>120</v>
      </c>
      <c r="F1030" s="49" t="s">
        <v>193</v>
      </c>
      <c r="H1030" s="43" t="s">
        <v>321</v>
      </c>
      <c r="L1030" s="49" t="s">
        <v>273</v>
      </c>
      <c r="R1030" s="13"/>
      <c r="T1030" s="15"/>
      <c r="U1030" s="15"/>
      <c r="V1030" s="15"/>
      <c r="W1030" s="15"/>
      <c r="X1030" s="15"/>
      <c r="Y1030" s="13"/>
      <c r="Z1030" s="13"/>
      <c r="AA1030" s="13"/>
      <c r="AB1030" s="13"/>
      <c r="AC1030" s="13"/>
      <c r="AD1030" s="13"/>
      <c r="AE1030" s="69"/>
      <c r="AF1030" s="69"/>
      <c r="AG1030" s="69"/>
      <c r="AH1030" s="69"/>
      <c r="AI1030" s="69"/>
      <c r="AJ1030" s="69"/>
      <c r="AK1030" s="69"/>
      <c r="AL1030" s="83"/>
      <c r="AM1030" s="83"/>
      <c r="AN1030" s="83"/>
      <c r="AQ1030" s="29"/>
      <c r="AS1030" s="83"/>
      <c r="AT1030" s="83"/>
      <c r="AU1030" s="83"/>
      <c r="AV1030" s="83"/>
      <c r="AW1030" s="83"/>
      <c r="AX1030" s="83"/>
      <c r="AY1030" s="83"/>
      <c r="BB1030" s="29"/>
    </row>
    <row r="1031" spans="4:54" hidden="1" outlineLevel="1">
      <c r="D1031" s="49" t="s">
        <v>387</v>
      </c>
      <c r="E1031" s="49" t="s">
        <v>120</v>
      </c>
      <c r="F1031" s="49" t="s">
        <v>193</v>
      </c>
      <c r="H1031" s="43" t="s">
        <v>322</v>
      </c>
      <c r="L1031" s="49" t="s">
        <v>273</v>
      </c>
      <c r="R1031" s="13"/>
      <c r="T1031" s="15"/>
      <c r="U1031" s="15"/>
      <c r="V1031" s="15"/>
      <c r="W1031" s="15"/>
      <c r="X1031" s="15"/>
      <c r="Y1031" s="13"/>
      <c r="Z1031" s="13"/>
      <c r="AA1031" s="13"/>
      <c r="AB1031" s="13"/>
      <c r="AC1031" s="13"/>
      <c r="AD1031" s="13"/>
      <c r="AE1031" s="69"/>
      <c r="AF1031" s="69"/>
      <c r="AG1031" s="69"/>
      <c r="AH1031" s="69"/>
      <c r="AI1031" s="69"/>
      <c r="AJ1031" s="69"/>
      <c r="AK1031" s="69"/>
      <c r="AL1031" s="83"/>
      <c r="AM1031" s="83"/>
      <c r="AN1031" s="83"/>
      <c r="AQ1031" s="29"/>
      <c r="AS1031" s="83"/>
      <c r="AT1031" s="83"/>
      <c r="AU1031" s="83"/>
      <c r="AV1031" s="83"/>
      <c r="AW1031" s="83"/>
      <c r="AX1031" s="83"/>
      <c r="AY1031" s="83"/>
      <c r="BB1031" s="29"/>
    </row>
    <row r="1032" spans="4:54" hidden="1" outlineLevel="1">
      <c r="D1032" s="49" t="s">
        <v>387</v>
      </c>
      <c r="E1032" s="49" t="s">
        <v>113</v>
      </c>
      <c r="F1032" s="49" t="s">
        <v>193</v>
      </c>
      <c r="H1032" s="43" t="s">
        <v>321</v>
      </c>
      <c r="L1032" s="49" t="s">
        <v>273</v>
      </c>
      <c r="R1032" s="13"/>
      <c r="T1032" s="15"/>
      <c r="U1032" s="15"/>
      <c r="V1032" s="15"/>
      <c r="W1032" s="15"/>
      <c r="X1032" s="15"/>
      <c r="Y1032" s="13"/>
      <c r="Z1032" s="13"/>
      <c r="AA1032" s="13"/>
      <c r="AB1032" s="13"/>
      <c r="AC1032" s="13"/>
      <c r="AD1032" s="13"/>
      <c r="AE1032" s="69"/>
      <c r="AF1032" s="69"/>
      <c r="AG1032" s="69"/>
      <c r="AH1032" s="69"/>
      <c r="AI1032" s="69"/>
      <c r="AJ1032" s="69"/>
      <c r="AK1032" s="69"/>
      <c r="AQ1032" s="29"/>
      <c r="AU1032" s="49"/>
      <c r="BB1032" s="29"/>
    </row>
    <row r="1033" spans="4:54" hidden="1" outlineLevel="1">
      <c r="D1033" s="49" t="s">
        <v>387</v>
      </c>
      <c r="E1033" s="49" t="s">
        <v>113</v>
      </c>
      <c r="F1033" s="49" t="s">
        <v>193</v>
      </c>
      <c r="H1033" s="43" t="s">
        <v>322</v>
      </c>
      <c r="L1033" s="49" t="s">
        <v>273</v>
      </c>
      <c r="R1033" s="13"/>
      <c r="T1033" s="15"/>
      <c r="U1033" s="15"/>
      <c r="V1033" s="15"/>
      <c r="W1033" s="15"/>
      <c r="X1033" s="15"/>
      <c r="Y1033" s="13"/>
      <c r="Z1033" s="13"/>
      <c r="AA1033" s="13"/>
      <c r="AB1033" s="13"/>
      <c r="AC1033" s="13"/>
      <c r="AD1033" s="13"/>
      <c r="AE1033" s="69"/>
      <c r="AF1033" s="69"/>
      <c r="AG1033" s="69"/>
      <c r="AH1033" s="69"/>
      <c r="AI1033" s="69"/>
      <c r="AJ1033" s="69"/>
      <c r="AK1033" s="69"/>
      <c r="AQ1033" s="29"/>
      <c r="AU1033" s="49"/>
      <c r="BB1033" s="29"/>
    </row>
    <row r="1034" spans="4:54" hidden="1" outlineLevel="1">
      <c r="D1034" s="49" t="s">
        <v>387</v>
      </c>
      <c r="E1034" s="49" t="s">
        <v>128</v>
      </c>
      <c r="F1034" s="49" t="s">
        <v>193</v>
      </c>
      <c r="H1034" s="43" t="s">
        <v>321</v>
      </c>
      <c r="L1034" s="49" t="s">
        <v>273</v>
      </c>
      <c r="R1034" s="13"/>
      <c r="T1034" s="15"/>
      <c r="U1034" s="15"/>
      <c r="V1034" s="15"/>
      <c r="W1034" s="15"/>
      <c r="X1034" s="15"/>
      <c r="Y1034" s="13"/>
      <c r="Z1034" s="13"/>
      <c r="AA1034" s="13"/>
      <c r="AB1034" s="13"/>
      <c r="AC1034" s="13"/>
      <c r="AD1034" s="13"/>
      <c r="AE1034" s="69"/>
      <c r="AF1034" s="69"/>
      <c r="AG1034" s="69"/>
      <c r="AH1034" s="69"/>
      <c r="AI1034" s="69"/>
      <c r="AJ1034" s="69"/>
      <c r="AK1034" s="69"/>
      <c r="AQ1034" s="29"/>
      <c r="AU1034" s="49"/>
      <c r="BB1034" s="29"/>
    </row>
    <row r="1035" spans="4:54" hidden="1" outlineLevel="1">
      <c r="D1035" s="49" t="s">
        <v>387</v>
      </c>
      <c r="E1035" s="49" t="s">
        <v>128</v>
      </c>
      <c r="F1035" s="49" t="s">
        <v>193</v>
      </c>
      <c r="H1035" s="43" t="s">
        <v>322</v>
      </c>
      <c r="L1035" s="49" t="s">
        <v>273</v>
      </c>
      <c r="R1035" s="13"/>
      <c r="T1035" s="15"/>
      <c r="U1035" s="15"/>
      <c r="V1035" s="15"/>
      <c r="W1035" s="15"/>
      <c r="X1035" s="15"/>
      <c r="Y1035" s="13"/>
      <c r="Z1035" s="13"/>
      <c r="AA1035" s="13"/>
      <c r="AB1035" s="13"/>
      <c r="AC1035" s="13"/>
      <c r="AD1035" s="13"/>
      <c r="AE1035" s="69"/>
      <c r="AF1035" s="69"/>
      <c r="AG1035" s="69"/>
      <c r="AH1035" s="69"/>
      <c r="AI1035" s="69"/>
      <c r="AJ1035" s="69"/>
      <c r="AK1035" s="69"/>
      <c r="AQ1035" s="29"/>
      <c r="AU1035" s="49"/>
      <c r="BB1035" s="29"/>
    </row>
    <row r="1036" spans="4:54" hidden="1" outlineLevel="1">
      <c r="D1036" s="49" t="s">
        <v>387</v>
      </c>
      <c r="E1036" s="49" t="s">
        <v>132</v>
      </c>
      <c r="F1036" s="49" t="s">
        <v>193</v>
      </c>
      <c r="H1036" s="43" t="s">
        <v>321</v>
      </c>
      <c r="L1036" s="49" t="s">
        <v>273</v>
      </c>
      <c r="R1036" s="13"/>
      <c r="T1036" s="15"/>
      <c r="U1036" s="15"/>
      <c r="V1036" s="15"/>
      <c r="W1036" s="15"/>
      <c r="X1036" s="15"/>
      <c r="Y1036" s="13"/>
      <c r="Z1036" s="13"/>
      <c r="AA1036" s="13"/>
      <c r="AB1036" s="13"/>
      <c r="AC1036" s="13"/>
      <c r="AD1036" s="13"/>
      <c r="AE1036" s="69"/>
      <c r="AF1036" s="69"/>
      <c r="AG1036" s="69"/>
      <c r="AH1036" s="69"/>
      <c r="AI1036" s="69"/>
      <c r="AJ1036" s="69"/>
      <c r="AK1036" s="69"/>
      <c r="AQ1036" s="29"/>
      <c r="AU1036" s="49"/>
      <c r="BB1036" s="29"/>
    </row>
    <row r="1037" spans="4:54" hidden="1" outlineLevel="1">
      <c r="D1037" s="49" t="s">
        <v>387</v>
      </c>
      <c r="E1037" s="49" t="s">
        <v>132</v>
      </c>
      <c r="F1037" s="49" t="s">
        <v>193</v>
      </c>
      <c r="H1037" s="43" t="s">
        <v>322</v>
      </c>
      <c r="L1037" s="49" t="s">
        <v>273</v>
      </c>
      <c r="R1037" s="13"/>
      <c r="T1037" s="15"/>
      <c r="U1037" s="15"/>
      <c r="V1037" s="15"/>
      <c r="W1037" s="15"/>
      <c r="X1037" s="15"/>
      <c r="Y1037" s="13"/>
      <c r="Z1037" s="13"/>
      <c r="AA1037" s="13"/>
      <c r="AB1037" s="13"/>
      <c r="AC1037" s="13"/>
      <c r="AD1037" s="13"/>
      <c r="AE1037" s="69"/>
      <c r="AF1037" s="69"/>
      <c r="AG1037" s="69"/>
      <c r="AH1037" s="69"/>
      <c r="AI1037" s="69"/>
      <c r="AJ1037" s="69"/>
      <c r="AK1037" s="69"/>
      <c r="AQ1037" s="29"/>
      <c r="AU1037" s="49"/>
      <c r="BB1037" s="29"/>
    </row>
    <row r="1038" spans="4:54" hidden="1" outlineLevel="1">
      <c r="D1038" s="49" t="s">
        <v>387</v>
      </c>
      <c r="E1038" s="49" t="s">
        <v>121</v>
      </c>
      <c r="F1038" s="49" t="s">
        <v>193</v>
      </c>
      <c r="H1038" s="43" t="s">
        <v>321</v>
      </c>
      <c r="L1038" s="49" t="s">
        <v>273</v>
      </c>
      <c r="R1038" s="13"/>
      <c r="T1038" s="15"/>
      <c r="U1038" s="15"/>
      <c r="V1038" s="15"/>
      <c r="W1038" s="15"/>
      <c r="X1038" s="15"/>
      <c r="Y1038" s="13"/>
      <c r="Z1038" s="13"/>
      <c r="AA1038" s="13"/>
      <c r="AB1038" s="13"/>
      <c r="AC1038" s="13"/>
      <c r="AD1038" s="13"/>
      <c r="AE1038" s="69"/>
      <c r="AF1038" s="69"/>
      <c r="AG1038" s="69"/>
      <c r="AH1038" s="69"/>
      <c r="AI1038" s="69"/>
      <c r="AJ1038" s="69"/>
      <c r="AK1038" s="69"/>
      <c r="AQ1038" s="29"/>
      <c r="AU1038" s="49"/>
      <c r="BB1038" s="29"/>
    </row>
    <row r="1039" spans="4:54" hidden="1" outlineLevel="1">
      <c r="D1039" s="49" t="s">
        <v>387</v>
      </c>
      <c r="E1039" s="49" t="s">
        <v>121</v>
      </c>
      <c r="F1039" s="49" t="s">
        <v>193</v>
      </c>
      <c r="H1039" s="43" t="s">
        <v>322</v>
      </c>
      <c r="L1039" s="49" t="s">
        <v>273</v>
      </c>
      <c r="R1039" s="13"/>
      <c r="T1039" s="15"/>
      <c r="U1039" s="15"/>
      <c r="V1039" s="15"/>
      <c r="W1039" s="15"/>
      <c r="X1039" s="15"/>
      <c r="Y1039" s="13"/>
      <c r="Z1039" s="13"/>
      <c r="AA1039" s="13"/>
      <c r="AB1039" s="13"/>
      <c r="AC1039" s="13"/>
      <c r="AD1039" s="13"/>
      <c r="AE1039" s="69"/>
      <c r="AF1039" s="69"/>
      <c r="AG1039" s="69"/>
      <c r="AH1039" s="69"/>
      <c r="AI1039" s="69"/>
      <c r="AJ1039" s="69"/>
      <c r="AK1039" s="69"/>
      <c r="AQ1039" s="29"/>
      <c r="AU1039" s="49"/>
      <c r="BB1039" s="29"/>
    </row>
    <row r="1040" spans="4:54" s="51" customFormat="1" hidden="1" outlineLevel="1">
      <c r="H1040" s="92"/>
      <c r="R1040" s="66"/>
      <c r="T1040" s="67"/>
      <c r="U1040" s="67"/>
      <c r="V1040" s="67"/>
      <c r="W1040" s="67"/>
      <c r="X1040" s="67"/>
      <c r="Y1040" s="70"/>
      <c r="Z1040" s="70"/>
      <c r="AA1040" s="70"/>
      <c r="AB1040" s="70"/>
      <c r="AC1040" s="70"/>
      <c r="AD1040" s="70"/>
      <c r="AE1040" s="67"/>
      <c r="AF1040" s="67"/>
      <c r="AG1040" s="67"/>
      <c r="AH1040" s="67"/>
      <c r="AI1040" s="67"/>
      <c r="AJ1040" s="67"/>
      <c r="AK1040" s="67"/>
      <c r="AL1040" s="67"/>
      <c r="AM1040" s="67"/>
      <c r="AN1040" s="67"/>
      <c r="AQ1040" s="68"/>
      <c r="AT1040" s="67"/>
      <c r="AU1040" s="67"/>
      <c r="AV1040" s="67"/>
      <c r="AW1040" s="67"/>
      <c r="AX1040" s="67"/>
      <c r="AY1040" s="67"/>
      <c r="BB1040" s="68"/>
    </row>
    <row r="1041" spans="4:67" hidden="1" outlineLevel="1">
      <c r="D1041" s="65" t="s">
        <v>388</v>
      </c>
      <c r="E1041" s="12"/>
      <c r="F1041" s="12"/>
      <c r="G1041" s="12"/>
      <c r="H1041" s="96"/>
      <c r="I1041" s="12"/>
      <c r="J1041" s="12"/>
      <c r="K1041" s="12"/>
      <c r="L1041" s="12"/>
      <c r="M1041" s="12"/>
      <c r="N1041" s="12"/>
      <c r="O1041" s="12"/>
      <c r="P1041" s="12"/>
      <c r="Q1041" s="12"/>
      <c r="R1041" s="12"/>
      <c r="S1041" s="12"/>
      <c r="T1041" s="12"/>
      <c r="U1041" s="12"/>
      <c r="V1041" s="12"/>
      <c r="W1041" s="12"/>
      <c r="X1041" s="12"/>
      <c r="Y1041" s="12"/>
      <c r="Z1041" s="12"/>
      <c r="AA1041" s="12"/>
      <c r="AB1041" s="12"/>
      <c r="AC1041" s="12"/>
      <c r="AD1041" s="12"/>
      <c r="AE1041" s="12"/>
      <c r="AF1041" s="12"/>
      <c r="AG1041" s="12"/>
      <c r="AH1041" s="12"/>
      <c r="AI1041" s="12"/>
      <c r="AJ1041" s="12"/>
      <c r="AK1041" s="12"/>
      <c r="AL1041" s="12"/>
      <c r="AM1041" s="12"/>
      <c r="AN1041" s="12"/>
      <c r="AO1041" s="12"/>
      <c r="AP1041" s="12"/>
      <c r="AQ1041" s="64"/>
      <c r="AR1041" s="12"/>
      <c r="AS1041" s="12"/>
      <c r="AT1041" s="12"/>
      <c r="AU1041" s="12"/>
      <c r="AV1041" s="12"/>
      <c r="AW1041" s="12"/>
      <c r="AX1041" s="12"/>
      <c r="AY1041" s="12"/>
      <c r="AZ1041" s="12"/>
      <c r="BA1041" s="12"/>
      <c r="BB1041" s="64"/>
      <c r="BC1041" s="12"/>
      <c r="BD1041" s="12"/>
      <c r="BE1041" s="12"/>
      <c r="BF1041" s="12"/>
      <c r="BG1041" s="12"/>
      <c r="BH1041" s="12"/>
      <c r="BI1041" s="12"/>
      <c r="BJ1041" s="12"/>
      <c r="BK1041" s="12"/>
      <c r="BL1041" s="12"/>
      <c r="BM1041" s="12"/>
      <c r="BN1041" s="12"/>
      <c r="BO1041" s="12"/>
    </row>
    <row r="1042" spans="4:67" hidden="1" outlineLevel="1">
      <c r="E1042" s="49" t="s">
        <v>109</v>
      </c>
      <c r="F1042" s="49" t="s">
        <v>193</v>
      </c>
      <c r="H1042" s="43" t="s">
        <v>362</v>
      </c>
      <c r="L1042" s="49" t="s">
        <v>273</v>
      </c>
      <c r="R1042" s="13"/>
      <c r="T1042" s="15"/>
      <c r="U1042" s="15"/>
      <c r="V1042" s="15"/>
      <c r="W1042" s="15"/>
      <c r="X1042" s="15"/>
      <c r="Y1042" s="13"/>
      <c r="Z1042" s="13"/>
      <c r="AA1042" s="13"/>
      <c r="AB1042" s="13"/>
      <c r="AC1042" s="13"/>
      <c r="AD1042" s="13"/>
      <c r="AE1042" s="78"/>
      <c r="AF1042" s="78"/>
      <c r="AG1042" s="78"/>
      <c r="AH1042" s="78"/>
      <c r="AI1042" s="78"/>
      <c r="AJ1042" s="78"/>
      <c r="AK1042" s="78"/>
      <c r="AU1042" s="49"/>
    </row>
    <row r="1043" spans="4:67" hidden="1" outlineLevel="1">
      <c r="E1043" s="49" t="s">
        <v>112</v>
      </c>
      <c r="F1043" s="49" t="s">
        <v>193</v>
      </c>
      <c r="H1043" s="43" t="s">
        <v>362</v>
      </c>
      <c r="L1043" s="49" t="s">
        <v>273</v>
      </c>
      <c r="R1043" s="13"/>
      <c r="T1043" s="15"/>
      <c r="U1043" s="15"/>
      <c r="V1043" s="15"/>
      <c r="W1043" s="15"/>
      <c r="X1043" s="15"/>
      <c r="Y1043" s="13"/>
      <c r="Z1043" s="13"/>
      <c r="AA1043" s="13"/>
      <c r="AB1043" s="13"/>
      <c r="AC1043" s="13"/>
      <c r="AD1043" s="13"/>
      <c r="AE1043" s="78"/>
      <c r="AF1043" s="78"/>
      <c r="AG1043" s="78"/>
      <c r="AH1043" s="78"/>
      <c r="AI1043" s="78"/>
      <c r="AJ1043" s="78"/>
      <c r="AK1043" s="78"/>
      <c r="AU1043" s="49"/>
    </row>
    <row r="1044" spans="4:67" hidden="1" outlineLevel="1">
      <c r="E1044" s="49" t="s">
        <v>116</v>
      </c>
      <c r="F1044" s="49" t="s">
        <v>193</v>
      </c>
      <c r="H1044" s="43" t="s">
        <v>362</v>
      </c>
      <c r="L1044" s="49" t="s">
        <v>273</v>
      </c>
      <c r="R1044" s="13"/>
      <c r="T1044" s="15"/>
      <c r="U1044" s="15"/>
      <c r="V1044" s="15"/>
      <c r="W1044" s="15"/>
      <c r="X1044" s="15"/>
      <c r="Y1044" s="13"/>
      <c r="Z1044" s="13"/>
      <c r="AA1044" s="13"/>
      <c r="AB1044" s="13"/>
      <c r="AC1044" s="13"/>
      <c r="AD1044" s="13"/>
      <c r="AE1044" s="78"/>
      <c r="AF1044" s="78"/>
      <c r="AG1044" s="78"/>
      <c r="AH1044" s="78"/>
      <c r="AI1044" s="78"/>
      <c r="AJ1044" s="78"/>
      <c r="AK1044" s="78"/>
      <c r="AU1044" s="49"/>
    </row>
    <row r="1045" spans="4:67" hidden="1" outlineLevel="1">
      <c r="E1045" s="49" t="s">
        <v>120</v>
      </c>
      <c r="F1045" s="49" t="s">
        <v>193</v>
      </c>
      <c r="H1045" s="43" t="s">
        <v>362</v>
      </c>
      <c r="L1045" s="49" t="s">
        <v>273</v>
      </c>
      <c r="R1045" s="13"/>
      <c r="T1045" s="15"/>
      <c r="U1045" s="15"/>
      <c r="V1045" s="15"/>
      <c r="W1045" s="15"/>
      <c r="X1045" s="15"/>
      <c r="Y1045" s="13"/>
      <c r="Z1045" s="13"/>
      <c r="AA1045" s="13"/>
      <c r="AB1045" s="13"/>
      <c r="AC1045" s="13"/>
      <c r="AD1045" s="13"/>
      <c r="AE1045" s="78"/>
      <c r="AF1045" s="78"/>
      <c r="AG1045" s="78"/>
      <c r="AH1045" s="78"/>
      <c r="AI1045" s="78"/>
      <c r="AJ1045" s="78"/>
      <c r="AK1045" s="78"/>
      <c r="AU1045" s="49"/>
    </row>
    <row r="1046" spans="4:67" hidden="1" outlineLevel="1">
      <c r="E1046" s="49" t="s">
        <v>113</v>
      </c>
      <c r="F1046" s="49" t="s">
        <v>193</v>
      </c>
      <c r="H1046" s="43" t="s">
        <v>362</v>
      </c>
      <c r="L1046" s="49" t="s">
        <v>273</v>
      </c>
      <c r="R1046" s="13"/>
      <c r="T1046" s="15"/>
      <c r="U1046" s="15"/>
      <c r="V1046" s="15"/>
      <c r="W1046" s="15"/>
      <c r="X1046" s="15"/>
      <c r="Y1046" s="13"/>
      <c r="Z1046" s="13"/>
      <c r="AA1046" s="13"/>
      <c r="AB1046" s="13"/>
      <c r="AC1046" s="13"/>
      <c r="AD1046" s="13"/>
      <c r="AE1046" s="78"/>
      <c r="AF1046" s="78"/>
      <c r="AG1046" s="78"/>
      <c r="AH1046" s="78"/>
      <c r="AI1046" s="78"/>
      <c r="AJ1046" s="78"/>
      <c r="AK1046" s="78"/>
      <c r="AU1046" s="49"/>
    </row>
    <row r="1047" spans="4:67" hidden="1" outlineLevel="1">
      <c r="E1047" s="49" t="s">
        <v>128</v>
      </c>
      <c r="F1047" s="49" t="s">
        <v>193</v>
      </c>
      <c r="H1047" s="43" t="s">
        <v>362</v>
      </c>
      <c r="L1047" s="49" t="s">
        <v>273</v>
      </c>
      <c r="R1047" s="13"/>
      <c r="T1047" s="15"/>
      <c r="U1047" s="15"/>
      <c r="V1047" s="15"/>
      <c r="W1047" s="15"/>
      <c r="X1047" s="15"/>
      <c r="Y1047" s="13"/>
      <c r="Z1047" s="13"/>
      <c r="AA1047" s="13"/>
      <c r="AB1047" s="13"/>
      <c r="AC1047" s="13"/>
      <c r="AD1047" s="13"/>
      <c r="AE1047" s="78"/>
      <c r="AF1047" s="78"/>
      <c r="AG1047" s="78"/>
      <c r="AH1047" s="78"/>
      <c r="AI1047" s="78"/>
      <c r="AJ1047" s="78"/>
      <c r="AK1047" s="78"/>
      <c r="AU1047" s="49"/>
    </row>
    <row r="1048" spans="4:67" hidden="1" outlineLevel="1">
      <c r="E1048" s="49" t="s">
        <v>132</v>
      </c>
      <c r="F1048" s="49" t="s">
        <v>193</v>
      </c>
      <c r="H1048" s="43" t="s">
        <v>362</v>
      </c>
      <c r="L1048" s="49" t="s">
        <v>273</v>
      </c>
      <c r="R1048" s="13"/>
      <c r="T1048" s="15"/>
      <c r="U1048" s="15"/>
      <c r="V1048" s="15"/>
      <c r="W1048" s="15"/>
      <c r="X1048" s="15"/>
      <c r="Y1048" s="13"/>
      <c r="Z1048" s="13"/>
      <c r="AA1048" s="13"/>
      <c r="AB1048" s="13"/>
      <c r="AC1048" s="13"/>
      <c r="AD1048" s="13"/>
      <c r="AE1048" s="78"/>
      <c r="AF1048" s="78"/>
      <c r="AG1048" s="78"/>
      <c r="AH1048" s="78"/>
      <c r="AI1048" s="78"/>
      <c r="AJ1048" s="78"/>
      <c r="AK1048" s="78"/>
      <c r="AU1048" s="49"/>
    </row>
    <row r="1049" spans="4:67" s="51" customFormat="1" hidden="1" outlineLevel="1">
      <c r="E1049" s="49" t="s">
        <v>121</v>
      </c>
      <c r="F1049" s="49" t="s">
        <v>193</v>
      </c>
      <c r="H1049" s="43" t="s">
        <v>362</v>
      </c>
      <c r="L1049" s="49" t="s">
        <v>273</v>
      </c>
      <c r="R1049" s="13"/>
      <c r="S1049" s="49"/>
      <c r="T1049" s="15"/>
      <c r="U1049" s="15"/>
      <c r="V1049" s="15"/>
      <c r="W1049" s="15"/>
      <c r="X1049" s="15"/>
      <c r="Y1049" s="13"/>
      <c r="Z1049" s="13"/>
      <c r="AA1049" s="13"/>
      <c r="AB1049" s="13"/>
      <c r="AC1049" s="13"/>
      <c r="AD1049" s="13"/>
      <c r="AE1049" s="78"/>
      <c r="AF1049" s="78"/>
      <c r="AG1049" s="78"/>
      <c r="AH1049" s="78"/>
      <c r="AI1049" s="78"/>
      <c r="AJ1049" s="78"/>
      <c r="AK1049" s="78"/>
      <c r="AL1049" s="49"/>
      <c r="AM1049" s="49"/>
      <c r="AN1049" s="49"/>
      <c r="AO1049" s="49"/>
      <c r="AP1049" s="49"/>
      <c r="AQ1049" s="49"/>
      <c r="AR1049" s="49"/>
      <c r="AS1049" s="49"/>
      <c r="AT1049" s="49"/>
      <c r="AU1049" s="49"/>
      <c r="AV1049" s="49"/>
      <c r="AW1049" s="49"/>
      <c r="AX1049" s="49"/>
      <c r="AY1049" s="49"/>
      <c r="AZ1049" s="49"/>
      <c r="BA1049" s="49"/>
      <c r="BB1049" s="49"/>
      <c r="BC1049" s="49"/>
      <c r="BD1049" s="49"/>
    </row>
    <row r="1050" spans="4:67" s="51" customFormat="1" hidden="1" outlineLevel="1">
      <c r="H1050" s="92"/>
      <c r="R1050" s="66"/>
      <c r="T1050" s="67"/>
      <c r="U1050" s="67"/>
      <c r="V1050" s="67"/>
      <c r="W1050" s="67"/>
      <c r="X1050" s="67"/>
      <c r="Y1050" s="70"/>
      <c r="Z1050" s="70"/>
      <c r="AA1050" s="70"/>
      <c r="AB1050" s="70"/>
      <c r="AC1050" s="70"/>
      <c r="AD1050" s="70"/>
      <c r="AE1050" s="67"/>
      <c r="AF1050" s="67"/>
      <c r="AG1050" s="67"/>
      <c r="AH1050" s="67"/>
      <c r="AI1050" s="67"/>
      <c r="AJ1050" s="67"/>
      <c r="AK1050" s="67"/>
      <c r="AL1050" s="67"/>
      <c r="AM1050" s="67"/>
      <c r="AN1050" s="67"/>
      <c r="AQ1050" s="68"/>
      <c r="AT1050" s="67"/>
      <c r="AU1050" s="67"/>
      <c r="AV1050" s="67"/>
      <c r="AW1050" s="67"/>
      <c r="AX1050" s="67"/>
      <c r="AY1050" s="67"/>
      <c r="BB1050" s="68"/>
    </row>
    <row r="1051" spans="4:67" hidden="1" outlineLevel="1">
      <c r="D1051" s="65" t="s">
        <v>389</v>
      </c>
      <c r="E1051" s="12"/>
      <c r="F1051" s="12"/>
      <c r="G1051" s="12"/>
      <c r="H1051" s="96"/>
      <c r="I1051" s="12"/>
      <c r="J1051" s="12"/>
      <c r="K1051" s="12"/>
      <c r="L1051" s="12"/>
      <c r="M1051" s="12"/>
      <c r="N1051" s="12"/>
      <c r="O1051" s="12"/>
      <c r="P1051" s="12"/>
      <c r="Q1051" s="12"/>
      <c r="R1051" s="12"/>
      <c r="S1051" s="12"/>
      <c r="T1051" s="12"/>
      <c r="U1051" s="12"/>
      <c r="V1051" s="12"/>
      <c r="W1051" s="12"/>
      <c r="X1051" s="12"/>
      <c r="Y1051" s="12"/>
      <c r="Z1051" s="12"/>
      <c r="AA1051" s="12"/>
      <c r="AB1051" s="12"/>
      <c r="AC1051" s="12"/>
      <c r="AD1051" s="12"/>
      <c r="AE1051" s="80"/>
      <c r="AF1051" s="12"/>
      <c r="AG1051" s="12"/>
      <c r="AH1051" s="12"/>
      <c r="AI1051" s="12"/>
      <c r="AJ1051" s="12"/>
      <c r="AK1051" s="12"/>
      <c r="AL1051" s="12"/>
      <c r="AM1051" s="12"/>
      <c r="AN1051" s="12"/>
      <c r="AO1051" s="12"/>
      <c r="AP1051" s="12"/>
      <c r="AQ1051" s="64"/>
      <c r="AR1051" s="12"/>
      <c r="AS1051" s="12"/>
      <c r="AT1051" s="12"/>
      <c r="AU1051" s="12"/>
      <c r="AV1051" s="12"/>
      <c r="AW1051" s="12"/>
      <c r="AX1051" s="12"/>
      <c r="AY1051" s="12"/>
      <c r="AZ1051" s="12"/>
      <c r="BA1051" s="12"/>
      <c r="BB1051" s="64"/>
      <c r="BC1051" s="12"/>
      <c r="BD1051" s="12"/>
      <c r="BE1051" s="12"/>
      <c r="BF1051" s="12"/>
      <c r="BG1051" s="12"/>
      <c r="BH1051" s="12"/>
      <c r="BI1051" s="12"/>
      <c r="BJ1051" s="12"/>
      <c r="BK1051" s="12"/>
      <c r="BL1051" s="12"/>
      <c r="BM1051" s="12"/>
      <c r="BN1051" s="12"/>
      <c r="BO1051" s="12"/>
    </row>
    <row r="1052" spans="4:67" hidden="1" outlineLevel="1">
      <c r="E1052" s="49" t="s">
        <v>10</v>
      </c>
      <c r="F1052" s="49" t="s">
        <v>193</v>
      </c>
      <c r="H1052" s="43" t="s">
        <v>390</v>
      </c>
      <c r="L1052" s="49" t="s">
        <v>273</v>
      </c>
      <c r="R1052" s="13"/>
      <c r="T1052" s="15"/>
      <c r="U1052" s="15"/>
      <c r="V1052" s="15"/>
      <c r="W1052" s="15"/>
      <c r="X1052" s="15"/>
      <c r="Y1052" s="13"/>
      <c r="Z1052" s="13"/>
      <c r="AA1052" s="13"/>
      <c r="AB1052" s="13"/>
      <c r="AC1052" s="13"/>
      <c r="AD1052" s="13"/>
      <c r="AE1052" s="78"/>
      <c r="AF1052" s="78"/>
      <c r="AG1052" s="78"/>
      <c r="AH1052" s="78"/>
      <c r="AI1052" s="78"/>
      <c r="AJ1052" s="78"/>
      <c r="AK1052" s="78"/>
      <c r="AQ1052" s="29"/>
      <c r="AU1052" s="49"/>
      <c r="BB1052" s="29"/>
    </row>
    <row r="1053" spans="4:67" s="51" customFormat="1" hidden="1" outlineLevel="1">
      <c r="H1053" s="92"/>
      <c r="R1053" s="66"/>
      <c r="T1053" s="67"/>
      <c r="U1053" s="67"/>
      <c r="V1053" s="67"/>
      <c r="W1053" s="67"/>
      <c r="X1053" s="67"/>
      <c r="Y1053" s="70"/>
      <c r="Z1053" s="70"/>
      <c r="AA1053" s="70"/>
      <c r="AB1053" s="70"/>
      <c r="AC1053" s="70"/>
      <c r="AD1053" s="70"/>
      <c r="AE1053" s="67"/>
      <c r="AF1053" s="67"/>
      <c r="AG1053" s="67"/>
      <c r="AH1053" s="67"/>
      <c r="AI1053" s="67"/>
      <c r="AJ1053" s="67"/>
      <c r="AK1053" s="67"/>
      <c r="AQ1053" s="68"/>
      <c r="BB1053" s="68"/>
    </row>
    <row r="1054" spans="4:67" hidden="1" outlineLevel="1">
      <c r="D1054" s="65" t="s">
        <v>391</v>
      </c>
      <c r="E1054" s="12"/>
      <c r="F1054" s="12"/>
      <c r="G1054" s="12"/>
      <c r="H1054" s="96"/>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80"/>
      <c r="AF1054" s="12"/>
      <c r="AG1054" s="12"/>
      <c r="AH1054" s="12"/>
      <c r="AI1054" s="12"/>
      <c r="AJ1054" s="12"/>
      <c r="AK1054" s="12"/>
      <c r="AL1054" s="12"/>
      <c r="AM1054" s="12"/>
      <c r="AN1054" s="12"/>
      <c r="AO1054" s="12"/>
      <c r="AP1054" s="12"/>
      <c r="AQ1054" s="64"/>
      <c r="AR1054" s="12"/>
      <c r="AS1054" s="12"/>
      <c r="AT1054" s="12"/>
      <c r="AU1054" s="12"/>
      <c r="AV1054" s="12"/>
      <c r="AW1054" s="12"/>
      <c r="AX1054" s="12"/>
      <c r="AY1054" s="12"/>
      <c r="AZ1054" s="12"/>
      <c r="BA1054" s="12"/>
      <c r="BB1054" s="64"/>
      <c r="BC1054" s="12"/>
      <c r="BD1054" s="12"/>
      <c r="BE1054" s="12"/>
      <c r="BF1054" s="12"/>
      <c r="BG1054" s="12"/>
      <c r="BH1054" s="12"/>
      <c r="BI1054" s="12"/>
      <c r="BJ1054" s="12"/>
      <c r="BK1054" s="12"/>
      <c r="BL1054" s="12"/>
      <c r="BM1054" s="12"/>
      <c r="BN1054" s="12"/>
      <c r="BO1054" s="12"/>
    </row>
    <row r="1055" spans="4:67" hidden="1" outlineLevel="1">
      <c r="E1055" s="49" t="s">
        <v>10</v>
      </c>
      <c r="F1055" s="49" t="s">
        <v>193</v>
      </c>
      <c r="G1055" s="49" t="s">
        <v>194</v>
      </c>
      <c r="H1055" s="43" t="s">
        <v>392</v>
      </c>
      <c r="L1055" s="49" t="s">
        <v>273</v>
      </c>
      <c r="R1055" s="13"/>
      <c r="T1055" s="15"/>
      <c r="U1055" s="15"/>
      <c r="V1055" s="15"/>
      <c r="W1055" s="15"/>
      <c r="X1055" s="15"/>
      <c r="Y1055" s="78"/>
      <c r="Z1055" s="78"/>
      <c r="AA1055" s="78"/>
      <c r="AB1055" s="78"/>
      <c r="AC1055" s="78"/>
      <c r="AD1055" s="78"/>
      <c r="AE1055" s="78"/>
      <c r="AF1055" s="78"/>
      <c r="AG1055" s="78"/>
      <c r="AH1055" s="78"/>
      <c r="AI1055" s="78"/>
      <c r="AJ1055" s="78"/>
      <c r="AK1055" s="78"/>
      <c r="AQ1055" s="29"/>
      <c r="AU1055" s="49"/>
      <c r="BB1055" s="29"/>
    </row>
    <row r="1056" spans="4:67" hidden="1" outlineLevel="1">
      <c r="E1056" s="49" t="s">
        <v>10</v>
      </c>
      <c r="F1056" s="49" t="s">
        <v>193</v>
      </c>
      <c r="G1056" s="49" t="s">
        <v>196</v>
      </c>
      <c r="H1056" s="43" t="s">
        <v>392</v>
      </c>
      <c r="L1056" s="49" t="s">
        <v>273</v>
      </c>
      <c r="R1056" s="13"/>
      <c r="T1056" s="15"/>
      <c r="U1056" s="15"/>
      <c r="V1056" s="15"/>
      <c r="W1056" s="15"/>
      <c r="X1056" s="15"/>
      <c r="Y1056" s="78"/>
      <c r="Z1056" s="78"/>
      <c r="AA1056" s="78"/>
      <c r="AB1056" s="78"/>
      <c r="AC1056" s="78"/>
      <c r="AD1056" s="78"/>
      <c r="AE1056" s="78"/>
      <c r="AF1056" s="78"/>
      <c r="AG1056" s="78"/>
      <c r="AH1056" s="78"/>
      <c r="AI1056" s="78"/>
      <c r="AJ1056" s="78"/>
      <c r="AK1056" s="78"/>
      <c r="AQ1056" s="29"/>
      <c r="AU1056" s="49"/>
      <c r="BB1056" s="29"/>
    </row>
    <row r="1057" spans="2:67" hidden="1" outlineLevel="1">
      <c r="E1057" s="49" t="s">
        <v>10</v>
      </c>
      <c r="F1057" s="49" t="s">
        <v>193</v>
      </c>
      <c r="G1057" s="49" t="s">
        <v>198</v>
      </c>
      <c r="H1057" s="43" t="s">
        <v>392</v>
      </c>
      <c r="L1057" s="49" t="s">
        <v>273</v>
      </c>
      <c r="R1057" s="13"/>
      <c r="T1057" s="15"/>
      <c r="U1057" s="15"/>
      <c r="V1057" s="15"/>
      <c r="W1057" s="15"/>
      <c r="X1057" s="15"/>
      <c r="Y1057" s="78"/>
      <c r="Z1057" s="78"/>
      <c r="AA1057" s="78"/>
      <c r="AB1057" s="78"/>
      <c r="AC1057" s="78"/>
      <c r="AD1057" s="78"/>
      <c r="AE1057" s="78"/>
      <c r="AF1057" s="78"/>
      <c r="AG1057" s="78"/>
      <c r="AH1057" s="78"/>
      <c r="AI1057" s="78"/>
      <c r="AJ1057" s="78"/>
      <c r="AK1057" s="78"/>
      <c r="AQ1057" s="29"/>
      <c r="AU1057" s="49"/>
      <c r="BB1057" s="29"/>
    </row>
    <row r="1058" spans="2:67" hidden="1" outlineLevel="1">
      <c r="E1058" s="49" t="s">
        <v>10</v>
      </c>
      <c r="F1058" s="49" t="s">
        <v>193</v>
      </c>
      <c r="G1058" s="49" t="s">
        <v>195</v>
      </c>
      <c r="H1058" s="43" t="s">
        <v>392</v>
      </c>
      <c r="L1058" s="49" t="s">
        <v>273</v>
      </c>
      <c r="R1058" s="13"/>
      <c r="T1058" s="15"/>
      <c r="U1058" s="15"/>
      <c r="V1058" s="15"/>
      <c r="W1058" s="15"/>
      <c r="X1058" s="15"/>
      <c r="Y1058" s="78"/>
      <c r="Z1058" s="78"/>
      <c r="AA1058" s="78"/>
      <c r="AB1058" s="78"/>
      <c r="AC1058" s="78"/>
      <c r="AD1058" s="78"/>
      <c r="AE1058" s="78"/>
      <c r="AF1058" s="78"/>
      <c r="AG1058" s="78"/>
      <c r="AH1058" s="78"/>
      <c r="AI1058" s="78"/>
      <c r="AJ1058" s="78"/>
      <c r="AK1058" s="78"/>
      <c r="AQ1058" s="29"/>
      <c r="AU1058" s="49"/>
      <c r="BB1058" s="29"/>
    </row>
    <row r="1059" spans="2:67" hidden="1" outlineLevel="1">
      <c r="E1059" s="49" t="s">
        <v>10</v>
      </c>
      <c r="F1059" s="49" t="s">
        <v>193</v>
      </c>
      <c r="G1059" s="49" t="s">
        <v>263</v>
      </c>
      <c r="H1059" s="43" t="s">
        <v>392</v>
      </c>
      <c r="L1059" s="49" t="s">
        <v>273</v>
      </c>
      <c r="R1059" s="13"/>
      <c r="T1059" s="15"/>
      <c r="U1059" s="15"/>
      <c r="V1059" s="15"/>
      <c r="W1059" s="15"/>
      <c r="X1059" s="15"/>
      <c r="Y1059" s="78"/>
      <c r="Z1059" s="78"/>
      <c r="AA1059" s="78"/>
      <c r="AB1059" s="78"/>
      <c r="AC1059" s="78"/>
      <c r="AD1059" s="78"/>
      <c r="AE1059" s="78"/>
      <c r="AF1059" s="78"/>
      <c r="AG1059" s="78"/>
      <c r="AH1059" s="78"/>
      <c r="AI1059" s="78"/>
      <c r="AJ1059" s="78"/>
      <c r="AK1059" s="78"/>
      <c r="AQ1059" s="29"/>
      <c r="AU1059" s="49"/>
      <c r="BB1059" s="29"/>
    </row>
    <row r="1060" spans="2:67" hidden="1" outlineLevel="1">
      <c r="E1060" s="49" t="s">
        <v>10</v>
      </c>
      <c r="F1060" s="49" t="s">
        <v>193</v>
      </c>
      <c r="G1060" s="49" t="s">
        <v>200</v>
      </c>
      <c r="H1060" s="43" t="s">
        <v>392</v>
      </c>
      <c r="L1060" s="49" t="s">
        <v>273</v>
      </c>
      <c r="R1060" s="13"/>
      <c r="Y1060" s="78"/>
      <c r="Z1060" s="78"/>
      <c r="AA1060" s="78"/>
      <c r="AB1060" s="78"/>
      <c r="AC1060" s="78"/>
      <c r="AD1060" s="78"/>
      <c r="AE1060" s="78"/>
      <c r="AF1060" s="78"/>
      <c r="AG1060" s="78"/>
      <c r="AH1060" s="78"/>
      <c r="AI1060" s="78"/>
      <c r="AJ1060" s="78"/>
      <c r="AK1060" s="78"/>
    </row>
    <row r="1061" spans="2:67" hidden="1" outlineLevel="1">
      <c r="H1061" s="43"/>
    </row>
    <row r="1062" spans="2:67" hidden="1" outlineLevel="1">
      <c r="C1062" s="11" t="s">
        <v>56</v>
      </c>
      <c r="D1062" s="11"/>
      <c r="E1062" s="11"/>
      <c r="F1062" s="11"/>
      <c r="G1062" s="11"/>
      <c r="H1062" s="97"/>
      <c r="I1062" s="11"/>
      <c r="J1062" s="11"/>
      <c r="K1062" s="11"/>
      <c r="L1062" s="11"/>
      <c r="M1062" s="11"/>
      <c r="N1062" s="11"/>
      <c r="O1062" s="11"/>
      <c r="P1062" s="11"/>
      <c r="Q1062" s="72" t="s">
        <v>393</v>
      </c>
      <c r="R1062" s="72" t="str">
        <f>Local!$I$11</f>
        <v>Historical RRP data (non-weighted average)</v>
      </c>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31"/>
      <c r="AR1062" s="11"/>
      <c r="AS1062" s="11"/>
      <c r="AT1062" s="11"/>
      <c r="AU1062" s="11"/>
      <c r="AV1062" s="11"/>
      <c r="AW1062" s="11"/>
      <c r="AX1062" s="11"/>
      <c r="AY1062" s="11"/>
      <c r="AZ1062" s="11"/>
      <c r="BA1062" s="11"/>
      <c r="BB1062" s="31"/>
      <c r="BC1062" s="11"/>
      <c r="BD1062" s="11"/>
      <c r="BE1062" s="11"/>
      <c r="BF1062" s="11"/>
      <c r="BG1062" s="11"/>
      <c r="BH1062" s="11"/>
      <c r="BI1062" s="11"/>
      <c r="BJ1062" s="11"/>
      <c r="BK1062" s="11"/>
      <c r="BL1062" s="11"/>
      <c r="BM1062" s="11"/>
      <c r="BN1062" s="11"/>
      <c r="BO1062" s="11"/>
    </row>
    <row r="1063" spans="2:67" hidden="1" outlineLevel="1">
      <c r="D1063" s="21" t="s">
        <v>394</v>
      </c>
      <c r="H1063" s="43"/>
    </row>
    <row r="1064" spans="2:67" hidden="1" outlineLevel="1">
      <c r="H1064" s="43"/>
    </row>
    <row r="1065" spans="2:67" hidden="1" outlineLevel="1">
      <c r="E1065" s="49" t="s">
        <v>10</v>
      </c>
      <c r="F1065" s="49" t="s">
        <v>193</v>
      </c>
      <c r="G1065" s="49" t="s">
        <v>194</v>
      </c>
      <c r="H1065" s="43" t="s">
        <v>383</v>
      </c>
      <c r="L1065" s="49" t="s">
        <v>273</v>
      </c>
      <c r="R1065" s="13"/>
      <c r="T1065" s="15"/>
      <c r="U1065" s="15"/>
      <c r="V1065" s="15"/>
      <c r="W1065" s="15"/>
      <c r="X1065" s="15"/>
      <c r="Y1065" s="78"/>
      <c r="Z1065" s="78"/>
      <c r="AA1065" s="78"/>
      <c r="AB1065" s="78"/>
      <c r="AC1065" s="78"/>
      <c r="AD1065" s="78"/>
      <c r="AE1065" s="78"/>
      <c r="AF1065" s="78"/>
      <c r="AG1065" s="78"/>
      <c r="AH1065" s="78"/>
      <c r="AI1065" s="78"/>
      <c r="AJ1065" s="78"/>
      <c r="AK1065" s="78"/>
    </row>
    <row r="1066" spans="2:67" hidden="1" outlineLevel="1">
      <c r="E1066" s="49" t="s">
        <v>10</v>
      </c>
      <c r="F1066" s="49" t="s">
        <v>193</v>
      </c>
      <c r="G1066" s="49" t="s">
        <v>196</v>
      </c>
      <c r="H1066" s="43" t="s">
        <v>383</v>
      </c>
      <c r="L1066" s="49" t="s">
        <v>273</v>
      </c>
      <c r="R1066" s="13"/>
      <c r="T1066" s="15"/>
      <c r="U1066" s="15"/>
      <c r="V1066" s="15"/>
      <c r="W1066" s="15"/>
      <c r="X1066" s="15"/>
      <c r="Y1066" s="78"/>
      <c r="Z1066" s="78"/>
      <c r="AA1066" s="78"/>
      <c r="AB1066" s="78"/>
      <c r="AC1066" s="78"/>
      <c r="AD1066" s="78"/>
      <c r="AE1066" s="78"/>
      <c r="AF1066" s="78"/>
      <c r="AG1066" s="78"/>
      <c r="AH1066" s="78"/>
      <c r="AI1066" s="78"/>
      <c r="AJ1066" s="78"/>
      <c r="AK1066" s="78"/>
    </row>
    <row r="1067" spans="2:67" hidden="1" outlineLevel="1">
      <c r="E1067" s="49" t="s">
        <v>10</v>
      </c>
      <c r="F1067" s="49" t="s">
        <v>193</v>
      </c>
      <c r="G1067" s="49" t="s">
        <v>198</v>
      </c>
      <c r="H1067" s="43" t="s">
        <v>383</v>
      </c>
      <c r="L1067" s="49" t="s">
        <v>273</v>
      </c>
      <c r="R1067" s="13"/>
      <c r="T1067" s="15"/>
      <c r="U1067" s="15"/>
      <c r="V1067" s="15"/>
      <c r="W1067" s="15"/>
      <c r="X1067" s="15"/>
      <c r="Y1067" s="78"/>
      <c r="Z1067" s="78"/>
      <c r="AA1067" s="78"/>
      <c r="AB1067" s="78"/>
      <c r="AC1067" s="78"/>
      <c r="AD1067" s="78"/>
      <c r="AE1067" s="78"/>
      <c r="AF1067" s="78"/>
      <c r="AG1067" s="78"/>
      <c r="AH1067" s="78"/>
      <c r="AI1067" s="78"/>
      <c r="AJ1067" s="78"/>
      <c r="AK1067" s="78"/>
    </row>
    <row r="1068" spans="2:67" hidden="1" outlineLevel="1">
      <c r="E1068" s="49" t="s">
        <v>10</v>
      </c>
      <c r="F1068" s="49" t="s">
        <v>193</v>
      </c>
      <c r="G1068" s="49" t="s">
        <v>195</v>
      </c>
      <c r="H1068" s="43" t="s">
        <v>383</v>
      </c>
      <c r="L1068" s="49" t="s">
        <v>273</v>
      </c>
      <c r="R1068" s="13"/>
      <c r="T1068" s="15"/>
      <c r="U1068" s="15"/>
      <c r="V1068" s="15"/>
      <c r="W1068" s="15"/>
      <c r="X1068" s="15"/>
      <c r="Y1068" s="78"/>
      <c r="Z1068" s="78"/>
      <c r="AA1068" s="78"/>
      <c r="AB1068" s="78"/>
      <c r="AC1068" s="78"/>
      <c r="AD1068" s="78"/>
      <c r="AE1068" s="78"/>
      <c r="AF1068" s="78"/>
      <c r="AG1068" s="78"/>
      <c r="AH1068" s="78"/>
      <c r="AI1068" s="78"/>
      <c r="AJ1068" s="78"/>
      <c r="AK1068" s="78"/>
    </row>
    <row r="1069" spans="2:67" hidden="1" outlineLevel="1">
      <c r="E1069" s="49" t="s">
        <v>10</v>
      </c>
      <c r="F1069" s="49" t="s">
        <v>193</v>
      </c>
      <c r="G1069" s="49" t="s">
        <v>263</v>
      </c>
      <c r="H1069" s="43" t="s">
        <v>383</v>
      </c>
      <c r="L1069" s="49" t="s">
        <v>273</v>
      </c>
      <c r="R1069" s="13"/>
      <c r="T1069" s="15"/>
      <c r="U1069" s="15"/>
      <c r="V1069" s="15"/>
      <c r="W1069" s="15"/>
      <c r="X1069" s="15"/>
      <c r="Y1069" s="78"/>
      <c r="Z1069" s="78"/>
      <c r="AA1069" s="78"/>
      <c r="AB1069" s="78"/>
      <c r="AC1069" s="78"/>
      <c r="AD1069" s="78"/>
      <c r="AE1069" s="78"/>
      <c r="AF1069" s="78"/>
      <c r="AG1069" s="78"/>
      <c r="AH1069" s="78"/>
      <c r="AI1069" s="78"/>
      <c r="AJ1069" s="78"/>
      <c r="AK1069" s="78"/>
    </row>
    <row r="1070" spans="2:67" hidden="1" outlineLevel="1">
      <c r="E1070" s="49" t="s">
        <v>10</v>
      </c>
      <c r="F1070" s="49" t="s">
        <v>193</v>
      </c>
      <c r="G1070" s="49" t="s">
        <v>200</v>
      </c>
      <c r="H1070" s="43" t="s">
        <v>383</v>
      </c>
      <c r="L1070" s="49" t="s">
        <v>273</v>
      </c>
      <c r="R1070" s="13"/>
      <c r="T1070" s="15"/>
      <c r="U1070" s="15"/>
      <c r="V1070" s="15"/>
      <c r="W1070" s="15"/>
      <c r="X1070" s="15"/>
      <c r="Y1070" s="78"/>
      <c r="Z1070" s="78"/>
      <c r="AA1070" s="78"/>
      <c r="AB1070" s="78"/>
      <c r="AC1070" s="78"/>
      <c r="AD1070" s="78"/>
      <c r="AE1070" s="78"/>
      <c r="AF1070" s="78"/>
      <c r="AG1070" s="78"/>
      <c r="AH1070" s="78"/>
      <c r="AI1070" s="78"/>
      <c r="AJ1070" s="78"/>
      <c r="AK1070" s="78"/>
    </row>
    <row r="1071" spans="2:67" hidden="1" outlineLevel="1">
      <c r="H1071" s="43"/>
    </row>
    <row r="1072" spans="2:67" ht="15" hidden="1" outlineLevel="1">
      <c r="B1072" s="10" t="s">
        <v>201</v>
      </c>
      <c r="C1072" s="10"/>
      <c r="D1072" s="10"/>
      <c r="E1072" s="10"/>
      <c r="F1072" s="10"/>
      <c r="G1072" s="10"/>
      <c r="H1072" s="98"/>
      <c r="I1072" s="10"/>
      <c r="J1072" s="10"/>
      <c r="K1072" s="10"/>
      <c r="L1072" s="10"/>
      <c r="M1072" s="10"/>
      <c r="N1072" s="10"/>
      <c r="O1072" s="10"/>
      <c r="P1072" s="10"/>
      <c r="Q1072" s="10"/>
      <c r="R1072" s="10"/>
      <c r="S1072" s="10"/>
      <c r="T1072" s="10"/>
      <c r="U1072" s="10"/>
      <c r="V1072" s="10"/>
      <c r="W1072" s="10"/>
      <c r="X1072" s="10"/>
      <c r="Y1072" s="10"/>
      <c r="Z1072" s="10"/>
      <c r="AA1072" s="10"/>
      <c r="AB1072" s="10"/>
      <c r="AC1072" s="10"/>
      <c r="AD1072" s="10"/>
      <c r="AE1072" s="10"/>
      <c r="AF1072" s="10"/>
      <c r="AG1072" s="10"/>
      <c r="AH1072" s="10"/>
      <c r="AI1072" s="10"/>
      <c r="AJ1072" s="10"/>
      <c r="AK1072" s="10"/>
      <c r="AL1072" s="10"/>
      <c r="AM1072" s="10"/>
      <c r="AN1072" s="10"/>
      <c r="AO1072" s="10"/>
      <c r="AP1072" s="10"/>
      <c r="AQ1072" s="10"/>
      <c r="AR1072" s="10"/>
      <c r="AS1072" s="10"/>
      <c r="AT1072" s="10"/>
      <c r="AU1072" s="10"/>
      <c r="AV1072" s="10"/>
      <c r="AW1072" s="10"/>
      <c r="AX1072" s="10"/>
      <c r="AY1072" s="10"/>
      <c r="AZ1072" s="10"/>
      <c r="BA1072" s="10"/>
      <c r="BB1072" s="10"/>
      <c r="BC1072" s="10"/>
      <c r="BD1072" s="10"/>
      <c r="BE1072" s="10"/>
      <c r="BF1072" s="10"/>
      <c r="BG1072" s="10"/>
      <c r="BH1072" s="10"/>
    </row>
    <row r="1073" spans="2:67" s="51" customFormat="1" ht="15" hidden="1" outlineLevel="1">
      <c r="B1073" s="86"/>
      <c r="C1073" s="21" t="s">
        <v>369</v>
      </c>
      <c r="D1073" s="86"/>
      <c r="E1073" s="86"/>
      <c r="F1073" s="86"/>
      <c r="G1073" s="86"/>
      <c r="H1073" s="99"/>
      <c r="I1073" s="86"/>
      <c r="J1073" s="86"/>
      <c r="K1073" s="86"/>
      <c r="L1073" s="86"/>
      <c r="M1073" s="86"/>
      <c r="N1073" s="86"/>
      <c r="O1073" s="86"/>
      <c r="P1073" s="86"/>
      <c r="Q1073" s="86"/>
      <c r="R1073" s="86"/>
      <c r="S1073" s="86"/>
      <c r="T1073" s="86"/>
      <c r="U1073" s="86"/>
      <c r="V1073" s="86"/>
      <c r="W1073" s="86"/>
      <c r="X1073" s="86"/>
      <c r="Y1073" s="86"/>
      <c r="Z1073" s="86"/>
      <c r="AA1073" s="86"/>
      <c r="AB1073" s="86"/>
      <c r="AC1073" s="86"/>
      <c r="AD1073" s="86"/>
      <c r="AE1073" s="86"/>
      <c r="AF1073" s="86"/>
      <c r="AG1073" s="86"/>
      <c r="AH1073" s="86"/>
      <c r="AI1073" s="86"/>
      <c r="AJ1073" s="86"/>
      <c r="AK1073" s="86"/>
      <c r="AL1073" s="86"/>
      <c r="AM1073" s="86"/>
      <c r="AN1073" s="86"/>
      <c r="AO1073" s="86"/>
      <c r="AP1073" s="86"/>
      <c r="AQ1073" s="86"/>
      <c r="AR1073" s="86"/>
      <c r="AS1073" s="86"/>
      <c r="AT1073" s="86"/>
      <c r="AU1073" s="86"/>
      <c r="AV1073" s="86"/>
      <c r="AW1073" s="86"/>
      <c r="AX1073" s="86"/>
      <c r="AY1073" s="86"/>
      <c r="AZ1073" s="86"/>
      <c r="BA1073" s="86"/>
      <c r="BB1073" s="86"/>
      <c r="BC1073" s="86"/>
      <c r="BD1073" s="86"/>
      <c r="BE1073" s="86"/>
      <c r="BF1073" s="86"/>
      <c r="BG1073" s="86"/>
      <c r="BH1073" s="86"/>
    </row>
    <row r="1074" spans="2:67" s="51" customFormat="1" hidden="1" outlineLevel="1">
      <c r="H1074" s="92"/>
      <c r="J1074" s="52"/>
      <c r="Y1074" s="71"/>
      <c r="Z1074" s="71"/>
      <c r="AA1074" s="71"/>
      <c r="AB1074" s="71"/>
      <c r="AC1074" s="71"/>
      <c r="AD1074" s="71"/>
      <c r="AE1074" s="71"/>
      <c r="AF1074" s="71"/>
      <c r="AG1074" s="71"/>
      <c r="AH1074" s="71"/>
      <c r="AI1074" s="71"/>
      <c r="AJ1074" s="71"/>
      <c r="AK1074" s="71"/>
    </row>
    <row r="1075" spans="2:67" hidden="1" outlineLevel="1">
      <c r="C1075" s="11" t="s">
        <v>203</v>
      </c>
      <c r="D1075" s="11"/>
      <c r="E1075" s="11"/>
      <c r="F1075" s="11"/>
      <c r="G1075" s="11"/>
      <c r="H1075" s="97"/>
      <c r="I1075" s="72"/>
      <c r="J1075" s="72"/>
      <c r="K1075" s="72"/>
      <c r="L1075" s="72"/>
      <c r="M1075" s="11"/>
      <c r="N1075" s="11"/>
      <c r="O1075" s="11"/>
      <c r="P1075" s="11"/>
      <c r="Q1075" s="72"/>
      <c r="R1075" s="72" t="s">
        <v>370</v>
      </c>
      <c r="S1075" s="11"/>
      <c r="T1075" s="11"/>
      <c r="U1075" s="11"/>
      <c r="V1075" s="11"/>
      <c r="W1075" s="11"/>
      <c r="X1075" s="11"/>
      <c r="Y1075" s="11"/>
      <c r="Z1075" s="11"/>
      <c r="AA1075" s="11"/>
      <c r="AB1075" s="11"/>
      <c r="AC1075" s="11"/>
      <c r="AD1075" s="11"/>
      <c r="AE1075" s="11"/>
      <c r="AF1075" s="11"/>
      <c r="AG1075" s="11"/>
      <c r="AH1075" s="11"/>
      <c r="AI1075" s="11"/>
      <c r="AJ1075" s="11"/>
      <c r="AK1075" s="11"/>
      <c r="AL1075" s="11"/>
      <c r="AM1075" s="11"/>
      <c r="AN1075" s="11"/>
      <c r="AO1075" s="11"/>
      <c r="AP1075" s="11"/>
      <c r="AQ1075" s="31"/>
      <c r="AR1075" s="11"/>
      <c r="AS1075" s="11"/>
      <c r="AT1075" s="11"/>
      <c r="AU1075" s="11"/>
      <c r="AV1075" s="11"/>
      <c r="AW1075" s="11"/>
      <c r="AX1075" s="11"/>
      <c r="AY1075" s="11"/>
      <c r="AZ1075" s="11"/>
      <c r="BA1075" s="11"/>
      <c r="BB1075" s="31"/>
      <c r="BC1075" s="11"/>
      <c r="BD1075" s="11"/>
      <c r="BE1075" s="11"/>
      <c r="BF1075" s="11"/>
      <c r="BG1075" s="11"/>
      <c r="BH1075" s="11"/>
      <c r="BI1075" s="11"/>
      <c r="BJ1075" s="11"/>
      <c r="BK1075" s="11"/>
      <c r="BL1075" s="11"/>
      <c r="BM1075" s="11"/>
      <c r="BN1075" s="11"/>
      <c r="BO1075" s="11"/>
    </row>
    <row r="1076" spans="2:67" hidden="1" outlineLevel="1">
      <c r="D1076" s="49" t="s">
        <v>308</v>
      </c>
      <c r="E1076" s="49" t="s">
        <v>109</v>
      </c>
      <c r="F1076" s="49" t="s">
        <v>201</v>
      </c>
      <c r="G1076" s="49" t="s">
        <v>203</v>
      </c>
      <c r="H1076" s="43" t="s">
        <v>352</v>
      </c>
      <c r="J1076" s="52"/>
      <c r="L1076" s="49" t="s">
        <v>297</v>
      </c>
      <c r="R1076" s="49" t="str">
        <f>INDEX(Local!$I$16:$I$24, MATCH(Cal_AdjustmentFactors!G1076,Local!$G$16:$G$24,0))</f>
        <v>Yes</v>
      </c>
      <c r="Y1076" s="15"/>
      <c r="Z1076" s="15"/>
      <c r="AA1076" s="15"/>
      <c r="AB1076" s="15"/>
      <c r="AC1076" s="15"/>
      <c r="AD1076" s="15"/>
      <c r="AE1076" s="15"/>
      <c r="AF1076" s="15"/>
      <c r="AG1076" s="15"/>
      <c r="AH1076" s="15"/>
      <c r="AI1076" s="15"/>
      <c r="AJ1076" s="15"/>
      <c r="AK1076" s="15"/>
      <c r="AU1076" s="49"/>
    </row>
    <row r="1077" spans="2:67" hidden="1" outlineLevel="1">
      <c r="D1077" s="49" t="s">
        <v>308</v>
      </c>
      <c r="E1077" s="49" t="s">
        <v>112</v>
      </c>
      <c r="F1077" s="49" t="s">
        <v>201</v>
      </c>
      <c r="G1077" s="49" t="s">
        <v>203</v>
      </c>
      <c r="H1077" s="43" t="s">
        <v>352</v>
      </c>
      <c r="J1077" s="52"/>
      <c r="L1077" s="49" t="s">
        <v>297</v>
      </c>
      <c r="R1077" s="49" t="str">
        <f>INDEX(Local!$I$16:$I$24, MATCH(Cal_AdjustmentFactors!G1077,Local!$G$16:$G$24,0))</f>
        <v>Yes</v>
      </c>
      <c r="Y1077" s="15"/>
      <c r="Z1077" s="15"/>
      <c r="AA1077" s="15"/>
      <c r="AB1077" s="15"/>
      <c r="AC1077" s="15"/>
      <c r="AD1077" s="15"/>
      <c r="AE1077" s="15"/>
      <c r="AF1077" s="15"/>
      <c r="AG1077" s="15"/>
      <c r="AH1077" s="15"/>
      <c r="AI1077" s="15"/>
      <c r="AJ1077" s="15"/>
      <c r="AK1077" s="15"/>
      <c r="AU1077" s="49"/>
    </row>
    <row r="1078" spans="2:67" hidden="1" outlineLevel="1">
      <c r="D1078" s="49" t="s">
        <v>308</v>
      </c>
      <c r="E1078" s="49" t="s">
        <v>116</v>
      </c>
      <c r="F1078" s="49" t="s">
        <v>201</v>
      </c>
      <c r="G1078" s="49" t="s">
        <v>203</v>
      </c>
      <c r="H1078" s="43" t="s">
        <v>352</v>
      </c>
      <c r="J1078" s="52"/>
      <c r="L1078" s="49" t="s">
        <v>297</v>
      </c>
      <c r="R1078" s="49" t="str">
        <f>INDEX(Local!$I$16:$I$24, MATCH(Cal_AdjustmentFactors!G1078,Local!$G$16:$G$24,0))</f>
        <v>Yes</v>
      </c>
      <c r="Y1078" s="15"/>
      <c r="Z1078" s="15"/>
      <c r="AA1078" s="15"/>
      <c r="AB1078" s="15"/>
      <c r="AC1078" s="15"/>
      <c r="AD1078" s="15"/>
      <c r="AE1078" s="15"/>
      <c r="AF1078" s="15"/>
      <c r="AG1078" s="15"/>
      <c r="AH1078" s="15"/>
      <c r="AI1078" s="15"/>
      <c r="AJ1078" s="15"/>
      <c r="AK1078" s="15"/>
      <c r="AU1078" s="49"/>
    </row>
    <row r="1079" spans="2:67" hidden="1" outlineLevel="1">
      <c r="D1079" s="49" t="s">
        <v>308</v>
      </c>
      <c r="E1079" s="49" t="s">
        <v>120</v>
      </c>
      <c r="F1079" s="49" t="s">
        <v>201</v>
      </c>
      <c r="G1079" s="49" t="s">
        <v>203</v>
      </c>
      <c r="H1079" s="43" t="s">
        <v>352</v>
      </c>
      <c r="J1079" s="52"/>
      <c r="L1079" s="49" t="s">
        <v>297</v>
      </c>
      <c r="R1079" s="49" t="str">
        <f>INDEX(Local!$I$16:$I$24, MATCH(Cal_AdjustmentFactors!G1079,Local!$G$16:$G$24,0))</f>
        <v>Yes</v>
      </c>
      <c r="Y1079" s="15"/>
      <c r="Z1079" s="15"/>
      <c r="AA1079" s="15"/>
      <c r="AB1079" s="15"/>
      <c r="AC1079" s="15"/>
      <c r="AD1079" s="15"/>
      <c r="AE1079" s="15"/>
      <c r="AF1079" s="15"/>
      <c r="AG1079" s="15"/>
      <c r="AH1079" s="15"/>
      <c r="AI1079" s="15"/>
      <c r="AJ1079" s="15"/>
      <c r="AK1079" s="15"/>
      <c r="AU1079" s="49"/>
    </row>
    <row r="1080" spans="2:67" hidden="1" outlineLevel="1">
      <c r="D1080" s="49" t="s">
        <v>308</v>
      </c>
      <c r="E1080" s="49" t="s">
        <v>113</v>
      </c>
      <c r="F1080" s="49" t="s">
        <v>201</v>
      </c>
      <c r="G1080" s="49" t="s">
        <v>203</v>
      </c>
      <c r="H1080" s="43" t="s">
        <v>352</v>
      </c>
      <c r="J1080" s="52"/>
      <c r="L1080" s="49" t="s">
        <v>297</v>
      </c>
      <c r="R1080" s="49" t="str">
        <f>INDEX(Local!$I$16:$I$24, MATCH(Cal_AdjustmentFactors!G1080,Local!$G$16:$G$24,0))</f>
        <v>Yes</v>
      </c>
      <c r="Y1080" s="15"/>
      <c r="Z1080" s="15"/>
      <c r="AA1080" s="15"/>
      <c r="AB1080" s="15"/>
      <c r="AC1080" s="15"/>
      <c r="AD1080" s="15"/>
      <c r="AE1080" s="15"/>
      <c r="AF1080" s="15"/>
      <c r="AG1080" s="15"/>
      <c r="AH1080" s="15"/>
      <c r="AI1080" s="15"/>
      <c r="AJ1080" s="15"/>
      <c r="AK1080" s="15"/>
      <c r="AU1080" s="49"/>
    </row>
    <row r="1081" spans="2:67" hidden="1" outlineLevel="1">
      <c r="D1081" s="49" t="s">
        <v>308</v>
      </c>
      <c r="E1081" s="49" t="s">
        <v>128</v>
      </c>
      <c r="F1081" s="49" t="s">
        <v>201</v>
      </c>
      <c r="G1081" s="49" t="s">
        <v>203</v>
      </c>
      <c r="H1081" s="43" t="s">
        <v>352</v>
      </c>
      <c r="J1081" s="52"/>
      <c r="L1081" s="49" t="s">
        <v>297</v>
      </c>
      <c r="R1081" s="49" t="str">
        <f>INDEX(Local!$I$16:$I$24, MATCH(Cal_AdjustmentFactors!G1081,Local!$G$16:$G$24,0))</f>
        <v>Yes</v>
      </c>
      <c r="Y1081" s="15"/>
      <c r="Z1081" s="15"/>
      <c r="AA1081" s="15"/>
      <c r="AB1081" s="15"/>
      <c r="AC1081" s="15"/>
      <c r="AD1081" s="15"/>
      <c r="AE1081" s="15"/>
      <c r="AF1081" s="15"/>
      <c r="AG1081" s="15"/>
      <c r="AH1081" s="15"/>
      <c r="AI1081" s="15"/>
      <c r="AJ1081" s="15"/>
      <c r="AK1081" s="15"/>
      <c r="AU1081" s="49"/>
    </row>
    <row r="1082" spans="2:67" hidden="1" outlineLevel="1">
      <c r="D1082" s="49" t="s">
        <v>308</v>
      </c>
      <c r="E1082" s="49" t="s">
        <v>132</v>
      </c>
      <c r="F1082" s="49" t="s">
        <v>201</v>
      </c>
      <c r="G1082" s="49" t="s">
        <v>203</v>
      </c>
      <c r="H1082" s="43" t="s">
        <v>352</v>
      </c>
      <c r="J1082" s="52"/>
      <c r="L1082" s="49" t="s">
        <v>297</v>
      </c>
      <c r="R1082" s="49" t="str">
        <f>INDEX(Local!$I$16:$I$24, MATCH(Cal_AdjustmentFactors!G1082,Local!$G$16:$G$24,0))</f>
        <v>Yes</v>
      </c>
      <c r="Y1082" s="15"/>
      <c r="Z1082" s="15"/>
      <c r="AA1082" s="15"/>
      <c r="AB1082" s="15"/>
      <c r="AC1082" s="15"/>
      <c r="AD1082" s="15"/>
      <c r="AE1082" s="15"/>
      <c r="AF1082" s="15"/>
      <c r="AG1082" s="15"/>
      <c r="AH1082" s="15"/>
      <c r="AI1082" s="15"/>
      <c r="AJ1082" s="15"/>
      <c r="AK1082" s="15"/>
      <c r="AU1082" s="49"/>
    </row>
    <row r="1083" spans="2:67" hidden="1" outlineLevel="1">
      <c r="D1083" s="49" t="s">
        <v>308</v>
      </c>
      <c r="E1083" s="49" t="s">
        <v>121</v>
      </c>
      <c r="F1083" s="49" t="s">
        <v>201</v>
      </c>
      <c r="G1083" s="49" t="s">
        <v>203</v>
      </c>
      <c r="H1083" s="43" t="s">
        <v>352</v>
      </c>
      <c r="J1083" s="52"/>
      <c r="L1083" s="49" t="s">
        <v>297</v>
      </c>
      <c r="R1083" s="49" t="str">
        <f>INDEX(Local!$I$16:$I$24, MATCH(Cal_AdjustmentFactors!G1083,Local!$G$16:$G$24,0))</f>
        <v>Yes</v>
      </c>
      <c r="Y1083" s="15"/>
      <c r="Z1083" s="15"/>
      <c r="AA1083" s="15"/>
      <c r="AB1083" s="15"/>
      <c r="AC1083" s="15"/>
      <c r="AD1083" s="15"/>
      <c r="AE1083" s="15"/>
      <c r="AF1083" s="15"/>
      <c r="AG1083" s="15"/>
      <c r="AH1083" s="15"/>
      <c r="AI1083" s="15"/>
      <c r="AJ1083" s="15"/>
      <c r="AK1083" s="15"/>
      <c r="AU1083" s="49"/>
    </row>
    <row r="1084" spans="2:67" hidden="1" outlineLevel="1">
      <c r="D1084" s="49" t="s">
        <v>308</v>
      </c>
      <c r="E1084" s="49" t="s">
        <v>109</v>
      </c>
      <c r="F1084" s="49" t="s">
        <v>201</v>
      </c>
      <c r="G1084" s="49" t="s">
        <v>203</v>
      </c>
      <c r="H1084" s="43" t="s">
        <v>309</v>
      </c>
      <c r="J1084" s="52"/>
      <c r="L1084" s="49" t="s">
        <v>297</v>
      </c>
      <c r="R1084" s="49" t="str">
        <f>INDEX(Local!$I$16:$I$24, MATCH(Cal_AdjustmentFactors!G1084,Local!$G$16:$G$24,0))</f>
        <v>Yes</v>
      </c>
      <c r="Y1084" s="15"/>
      <c r="Z1084" s="15"/>
      <c r="AA1084" s="15"/>
      <c r="AB1084" s="15"/>
      <c r="AC1084" s="15"/>
      <c r="AD1084" s="15"/>
      <c r="AE1084" s="15"/>
      <c r="AF1084" s="15"/>
      <c r="AG1084" s="15"/>
      <c r="AH1084" s="15"/>
      <c r="AI1084" s="15"/>
      <c r="AJ1084" s="15"/>
      <c r="AK1084" s="15"/>
      <c r="AU1084" s="49"/>
    </row>
    <row r="1085" spans="2:67" hidden="1" outlineLevel="1">
      <c r="D1085" s="49" t="s">
        <v>308</v>
      </c>
      <c r="E1085" s="49" t="s">
        <v>112</v>
      </c>
      <c r="F1085" s="49" t="s">
        <v>201</v>
      </c>
      <c r="G1085" s="49" t="s">
        <v>203</v>
      </c>
      <c r="H1085" s="43" t="s">
        <v>309</v>
      </c>
      <c r="J1085" s="52"/>
      <c r="L1085" s="49" t="s">
        <v>297</v>
      </c>
      <c r="R1085" s="49" t="str">
        <f>INDEX(Local!$I$16:$I$24, MATCH(Cal_AdjustmentFactors!G1085,Local!$G$16:$G$24,0))</f>
        <v>Yes</v>
      </c>
      <c r="Y1085" s="15"/>
      <c r="Z1085" s="15"/>
      <c r="AA1085" s="15"/>
      <c r="AB1085" s="15"/>
      <c r="AC1085" s="15"/>
      <c r="AD1085" s="15"/>
      <c r="AE1085" s="15"/>
      <c r="AF1085" s="15"/>
      <c r="AG1085" s="15"/>
      <c r="AH1085" s="15"/>
      <c r="AI1085" s="15"/>
      <c r="AJ1085" s="15"/>
      <c r="AK1085" s="15"/>
      <c r="AU1085" s="49"/>
    </row>
    <row r="1086" spans="2:67" hidden="1" outlineLevel="1">
      <c r="D1086" s="49" t="s">
        <v>308</v>
      </c>
      <c r="E1086" s="49" t="s">
        <v>116</v>
      </c>
      <c r="F1086" s="49" t="s">
        <v>201</v>
      </c>
      <c r="G1086" s="49" t="s">
        <v>203</v>
      </c>
      <c r="H1086" s="43" t="s">
        <v>309</v>
      </c>
      <c r="J1086" s="52"/>
      <c r="L1086" s="49" t="s">
        <v>297</v>
      </c>
      <c r="R1086" s="49" t="str">
        <f>INDEX(Local!$I$16:$I$24, MATCH(Cal_AdjustmentFactors!G1086,Local!$G$16:$G$24,0))</f>
        <v>Yes</v>
      </c>
      <c r="Y1086" s="15"/>
      <c r="Z1086" s="15"/>
      <c r="AA1086" s="15"/>
      <c r="AB1086" s="15"/>
      <c r="AC1086" s="15"/>
      <c r="AD1086" s="15"/>
      <c r="AE1086" s="15"/>
      <c r="AF1086" s="15"/>
      <c r="AG1086" s="15"/>
      <c r="AH1086" s="15"/>
      <c r="AI1086" s="15"/>
      <c r="AJ1086" s="15"/>
      <c r="AK1086" s="15"/>
      <c r="AU1086" s="49"/>
    </row>
    <row r="1087" spans="2:67" hidden="1" outlineLevel="1">
      <c r="D1087" s="49" t="s">
        <v>308</v>
      </c>
      <c r="E1087" s="49" t="s">
        <v>120</v>
      </c>
      <c r="F1087" s="49" t="s">
        <v>201</v>
      </c>
      <c r="G1087" s="49" t="s">
        <v>203</v>
      </c>
      <c r="H1087" s="43" t="s">
        <v>309</v>
      </c>
      <c r="J1087" s="52"/>
      <c r="L1087" s="49" t="s">
        <v>297</v>
      </c>
      <c r="R1087" s="49" t="str">
        <f>INDEX(Local!$I$16:$I$24, MATCH(Cal_AdjustmentFactors!G1087,Local!$G$16:$G$24,0))</f>
        <v>Yes</v>
      </c>
      <c r="Y1087" s="15"/>
      <c r="Z1087" s="15"/>
      <c r="AA1087" s="15"/>
      <c r="AB1087" s="15"/>
      <c r="AC1087" s="15"/>
      <c r="AD1087" s="15"/>
      <c r="AE1087" s="15"/>
      <c r="AF1087" s="15"/>
      <c r="AG1087" s="15"/>
      <c r="AH1087" s="15"/>
      <c r="AI1087" s="15"/>
      <c r="AJ1087" s="15"/>
      <c r="AK1087" s="15"/>
      <c r="AU1087" s="49"/>
    </row>
    <row r="1088" spans="2:67" hidden="1" outlineLevel="1">
      <c r="D1088" s="49" t="s">
        <v>308</v>
      </c>
      <c r="E1088" s="49" t="s">
        <v>113</v>
      </c>
      <c r="F1088" s="49" t="s">
        <v>201</v>
      </c>
      <c r="G1088" s="49" t="s">
        <v>203</v>
      </c>
      <c r="H1088" s="43" t="s">
        <v>309</v>
      </c>
      <c r="J1088" s="52"/>
      <c r="L1088" s="49" t="s">
        <v>297</v>
      </c>
      <c r="R1088" s="49" t="str">
        <f>INDEX(Local!$I$16:$I$24, MATCH(Cal_AdjustmentFactors!G1088,Local!$G$16:$G$24,0))</f>
        <v>Yes</v>
      </c>
      <c r="Y1088" s="15"/>
      <c r="Z1088" s="15"/>
      <c r="AA1088" s="15"/>
      <c r="AB1088" s="15"/>
      <c r="AC1088" s="15"/>
      <c r="AD1088" s="15"/>
      <c r="AE1088" s="15"/>
      <c r="AF1088" s="15"/>
      <c r="AG1088" s="15"/>
      <c r="AH1088" s="15"/>
      <c r="AI1088" s="15"/>
      <c r="AJ1088" s="15"/>
      <c r="AK1088" s="15"/>
      <c r="AU1088" s="49"/>
    </row>
    <row r="1089" spans="3:67" hidden="1" outlineLevel="1">
      <c r="D1089" s="49" t="s">
        <v>308</v>
      </c>
      <c r="E1089" s="49" t="s">
        <v>128</v>
      </c>
      <c r="F1089" s="49" t="s">
        <v>201</v>
      </c>
      <c r="G1089" s="49" t="s">
        <v>203</v>
      </c>
      <c r="H1089" s="43" t="s">
        <v>309</v>
      </c>
      <c r="J1089" s="52"/>
      <c r="L1089" s="49" t="s">
        <v>297</v>
      </c>
      <c r="R1089" s="49" t="str">
        <f>INDEX(Local!$I$16:$I$24, MATCH(Cal_AdjustmentFactors!G1089,Local!$G$16:$G$24,0))</f>
        <v>Yes</v>
      </c>
      <c r="Y1089" s="15"/>
      <c r="Z1089" s="15"/>
      <c r="AA1089" s="15"/>
      <c r="AB1089" s="15"/>
      <c r="AC1089" s="15"/>
      <c r="AD1089" s="15"/>
      <c r="AE1089" s="15"/>
      <c r="AF1089" s="15"/>
      <c r="AG1089" s="15"/>
      <c r="AH1089" s="15"/>
      <c r="AI1089" s="15"/>
      <c r="AJ1089" s="15"/>
      <c r="AK1089" s="15"/>
      <c r="AU1089" s="49"/>
    </row>
    <row r="1090" spans="3:67" hidden="1" outlineLevel="1">
      <c r="D1090" s="49" t="s">
        <v>308</v>
      </c>
      <c r="E1090" s="49" t="s">
        <v>132</v>
      </c>
      <c r="F1090" s="49" t="s">
        <v>201</v>
      </c>
      <c r="G1090" s="49" t="s">
        <v>203</v>
      </c>
      <c r="H1090" s="43" t="s">
        <v>309</v>
      </c>
      <c r="J1090" s="52"/>
      <c r="L1090" s="49" t="s">
        <v>297</v>
      </c>
      <c r="R1090" s="49" t="str">
        <f>INDEX(Local!$I$16:$I$24, MATCH(Cal_AdjustmentFactors!G1090,Local!$G$16:$G$24,0))</f>
        <v>Yes</v>
      </c>
      <c r="Y1090" s="15"/>
      <c r="Z1090" s="15"/>
      <c r="AA1090" s="15"/>
      <c r="AB1090" s="15"/>
      <c r="AC1090" s="15"/>
      <c r="AD1090" s="15"/>
      <c r="AE1090" s="15"/>
      <c r="AF1090" s="15"/>
      <c r="AG1090" s="15"/>
      <c r="AH1090" s="15"/>
      <c r="AI1090" s="15"/>
      <c r="AJ1090" s="15"/>
      <c r="AK1090" s="15"/>
      <c r="AU1090" s="49"/>
    </row>
    <row r="1091" spans="3:67" hidden="1" outlineLevel="1">
      <c r="D1091" s="49" t="s">
        <v>308</v>
      </c>
      <c r="E1091" s="49" t="s">
        <v>121</v>
      </c>
      <c r="F1091" s="49" t="s">
        <v>201</v>
      </c>
      <c r="G1091" s="49" t="s">
        <v>203</v>
      </c>
      <c r="H1091" s="43" t="s">
        <v>309</v>
      </c>
      <c r="J1091" s="52"/>
      <c r="L1091" s="49" t="s">
        <v>297</v>
      </c>
      <c r="R1091" s="49" t="str">
        <f>INDEX(Local!$I$16:$I$24, MATCH(Cal_AdjustmentFactors!G1091,Local!$G$16:$G$24,0))</f>
        <v>Yes</v>
      </c>
      <c r="Y1091" s="15"/>
      <c r="Z1091" s="15"/>
      <c r="AA1091" s="15"/>
      <c r="AB1091" s="15"/>
      <c r="AC1091" s="15"/>
      <c r="AD1091" s="15"/>
      <c r="AE1091" s="15"/>
      <c r="AF1091" s="15"/>
      <c r="AG1091" s="15"/>
      <c r="AH1091" s="15"/>
      <c r="AI1091" s="15"/>
      <c r="AJ1091" s="15"/>
      <c r="AK1091" s="15"/>
      <c r="AU1091" s="49"/>
    </row>
    <row r="1092" spans="3:67" hidden="1" outlineLevel="1">
      <c r="D1092" s="49" t="s">
        <v>308</v>
      </c>
      <c r="E1092" s="49" t="s">
        <v>109</v>
      </c>
      <c r="F1092" s="49" t="s">
        <v>201</v>
      </c>
      <c r="G1092" s="49" t="s">
        <v>203</v>
      </c>
      <c r="H1092" s="43" t="s">
        <v>310</v>
      </c>
      <c r="J1092" s="52"/>
      <c r="L1092" s="49" t="s">
        <v>297</v>
      </c>
      <c r="R1092" s="49" t="str">
        <f>INDEX(Local!$I$16:$I$24, MATCH(Cal_AdjustmentFactors!G1092,Local!$G$16:$G$24,0))</f>
        <v>Yes</v>
      </c>
      <c r="Y1092" s="15"/>
      <c r="Z1092" s="15"/>
      <c r="AA1092" s="15"/>
      <c r="AB1092" s="15"/>
      <c r="AC1092" s="15"/>
      <c r="AD1092" s="15"/>
      <c r="AE1092" s="15"/>
      <c r="AF1092" s="15"/>
      <c r="AG1092" s="15"/>
      <c r="AH1092" s="15"/>
      <c r="AI1092" s="15"/>
      <c r="AJ1092" s="15"/>
      <c r="AK1092" s="15"/>
      <c r="AU1092" s="49"/>
    </row>
    <row r="1093" spans="3:67" hidden="1" outlineLevel="1">
      <c r="D1093" s="49" t="s">
        <v>308</v>
      </c>
      <c r="E1093" s="49" t="s">
        <v>112</v>
      </c>
      <c r="F1093" s="49" t="s">
        <v>201</v>
      </c>
      <c r="G1093" s="49" t="s">
        <v>203</v>
      </c>
      <c r="H1093" s="43" t="s">
        <v>310</v>
      </c>
      <c r="J1093" s="52"/>
      <c r="L1093" s="49" t="s">
        <v>297</v>
      </c>
      <c r="R1093" s="49" t="str">
        <f>INDEX(Local!$I$16:$I$24, MATCH(Cal_AdjustmentFactors!G1093,Local!$G$16:$G$24,0))</f>
        <v>Yes</v>
      </c>
      <c r="Y1093" s="15"/>
      <c r="Z1093" s="15"/>
      <c r="AA1093" s="15"/>
      <c r="AB1093" s="15"/>
      <c r="AC1093" s="15"/>
      <c r="AD1093" s="15"/>
      <c r="AE1093" s="15"/>
      <c r="AF1093" s="15"/>
      <c r="AG1093" s="15"/>
      <c r="AH1093" s="15"/>
      <c r="AI1093" s="15"/>
      <c r="AJ1093" s="15"/>
      <c r="AK1093" s="15"/>
      <c r="AU1093" s="49"/>
    </row>
    <row r="1094" spans="3:67" hidden="1" outlineLevel="1">
      <c r="D1094" s="49" t="s">
        <v>308</v>
      </c>
      <c r="E1094" s="49" t="s">
        <v>116</v>
      </c>
      <c r="F1094" s="49" t="s">
        <v>201</v>
      </c>
      <c r="G1094" s="49" t="s">
        <v>203</v>
      </c>
      <c r="H1094" s="43" t="s">
        <v>310</v>
      </c>
      <c r="J1094" s="52"/>
      <c r="L1094" s="49" t="s">
        <v>297</v>
      </c>
      <c r="R1094" s="49" t="str">
        <f>INDEX(Local!$I$16:$I$24, MATCH(Cal_AdjustmentFactors!G1094,Local!$G$16:$G$24,0))</f>
        <v>Yes</v>
      </c>
      <c r="Y1094" s="15"/>
      <c r="Z1094" s="15"/>
      <c r="AA1094" s="15"/>
      <c r="AB1094" s="15"/>
      <c r="AC1094" s="15"/>
      <c r="AD1094" s="15"/>
      <c r="AE1094" s="15"/>
      <c r="AF1094" s="15"/>
      <c r="AG1094" s="15"/>
      <c r="AH1094" s="15"/>
      <c r="AI1094" s="15"/>
      <c r="AJ1094" s="15"/>
      <c r="AK1094" s="15"/>
      <c r="AU1094" s="49"/>
    </row>
    <row r="1095" spans="3:67" hidden="1" outlineLevel="1">
      <c r="D1095" s="49" t="s">
        <v>308</v>
      </c>
      <c r="E1095" s="49" t="s">
        <v>120</v>
      </c>
      <c r="F1095" s="49" t="s">
        <v>201</v>
      </c>
      <c r="G1095" s="49" t="s">
        <v>203</v>
      </c>
      <c r="H1095" s="43" t="s">
        <v>310</v>
      </c>
      <c r="J1095" s="52"/>
      <c r="L1095" s="49" t="s">
        <v>297</v>
      </c>
      <c r="R1095" s="49" t="str">
        <f>INDEX(Local!$I$16:$I$24, MATCH(Cal_AdjustmentFactors!G1095,Local!$G$16:$G$24,0))</f>
        <v>Yes</v>
      </c>
      <c r="Y1095" s="15"/>
      <c r="Z1095" s="15"/>
      <c r="AA1095" s="15"/>
      <c r="AB1095" s="15"/>
      <c r="AC1095" s="15"/>
      <c r="AD1095" s="15"/>
      <c r="AE1095" s="15"/>
      <c r="AF1095" s="15"/>
      <c r="AG1095" s="15"/>
      <c r="AH1095" s="15"/>
      <c r="AI1095" s="15"/>
      <c r="AJ1095" s="15"/>
      <c r="AK1095" s="15"/>
      <c r="AU1095" s="49"/>
    </row>
    <row r="1096" spans="3:67" hidden="1" outlineLevel="1">
      <c r="D1096" s="49" t="s">
        <v>308</v>
      </c>
      <c r="E1096" s="49" t="s">
        <v>113</v>
      </c>
      <c r="F1096" s="49" t="s">
        <v>201</v>
      </c>
      <c r="G1096" s="49" t="s">
        <v>203</v>
      </c>
      <c r="H1096" s="43" t="s">
        <v>310</v>
      </c>
      <c r="J1096" s="52"/>
      <c r="L1096" s="49" t="s">
        <v>297</v>
      </c>
      <c r="R1096" s="49" t="str">
        <f>INDEX(Local!$I$16:$I$24, MATCH(Cal_AdjustmentFactors!G1096,Local!$G$16:$G$24,0))</f>
        <v>Yes</v>
      </c>
      <c r="Y1096" s="15"/>
      <c r="Z1096" s="15"/>
      <c r="AA1096" s="15"/>
      <c r="AB1096" s="15"/>
      <c r="AC1096" s="15"/>
      <c r="AD1096" s="15"/>
      <c r="AE1096" s="15"/>
      <c r="AF1096" s="15"/>
      <c r="AG1096" s="15"/>
      <c r="AH1096" s="15"/>
      <c r="AI1096" s="15"/>
      <c r="AJ1096" s="15"/>
      <c r="AK1096" s="15"/>
      <c r="AU1096" s="49"/>
    </row>
    <row r="1097" spans="3:67" hidden="1" outlineLevel="1">
      <c r="D1097" s="49" t="s">
        <v>308</v>
      </c>
      <c r="E1097" s="49" t="s">
        <v>128</v>
      </c>
      <c r="F1097" s="49" t="s">
        <v>201</v>
      </c>
      <c r="G1097" s="49" t="s">
        <v>203</v>
      </c>
      <c r="H1097" s="43" t="s">
        <v>310</v>
      </c>
      <c r="J1097" s="52"/>
      <c r="L1097" s="49" t="s">
        <v>297</v>
      </c>
      <c r="R1097" s="49" t="str">
        <f>INDEX(Local!$I$16:$I$24, MATCH(Cal_AdjustmentFactors!G1097,Local!$G$16:$G$24,0))</f>
        <v>Yes</v>
      </c>
      <c r="Y1097" s="15"/>
      <c r="Z1097" s="15"/>
      <c r="AA1097" s="15"/>
      <c r="AB1097" s="15"/>
      <c r="AC1097" s="15"/>
      <c r="AD1097" s="15"/>
      <c r="AE1097" s="15"/>
      <c r="AF1097" s="15"/>
      <c r="AG1097" s="15"/>
      <c r="AH1097" s="15"/>
      <c r="AI1097" s="15"/>
      <c r="AJ1097" s="15"/>
      <c r="AK1097" s="15"/>
      <c r="AU1097" s="49"/>
    </row>
    <row r="1098" spans="3:67" hidden="1" outlineLevel="1">
      <c r="D1098" s="49" t="s">
        <v>308</v>
      </c>
      <c r="E1098" s="49" t="s">
        <v>132</v>
      </c>
      <c r="F1098" s="49" t="s">
        <v>201</v>
      </c>
      <c r="G1098" s="49" t="s">
        <v>203</v>
      </c>
      <c r="H1098" s="43" t="s">
        <v>310</v>
      </c>
      <c r="J1098" s="52"/>
      <c r="L1098" s="49" t="s">
        <v>297</v>
      </c>
      <c r="R1098" s="49" t="str">
        <f>INDEX(Local!$I$16:$I$24, MATCH(Cal_AdjustmentFactors!G1098,Local!$G$16:$G$24,0))</f>
        <v>Yes</v>
      </c>
      <c r="Y1098" s="15"/>
      <c r="Z1098" s="15"/>
      <c r="AA1098" s="15"/>
      <c r="AB1098" s="15"/>
      <c r="AC1098" s="15"/>
      <c r="AD1098" s="15"/>
      <c r="AE1098" s="15"/>
      <c r="AF1098" s="15"/>
      <c r="AG1098" s="15"/>
      <c r="AH1098" s="15"/>
      <c r="AI1098" s="15"/>
      <c r="AJ1098" s="15"/>
      <c r="AK1098" s="15"/>
      <c r="AU1098" s="49"/>
    </row>
    <row r="1099" spans="3:67" hidden="1" outlineLevel="1">
      <c r="D1099" s="49" t="s">
        <v>308</v>
      </c>
      <c r="E1099" s="49" t="s">
        <v>121</v>
      </c>
      <c r="F1099" s="49" t="s">
        <v>201</v>
      </c>
      <c r="G1099" s="49" t="s">
        <v>203</v>
      </c>
      <c r="H1099" s="43" t="s">
        <v>310</v>
      </c>
      <c r="J1099" s="52"/>
      <c r="L1099" s="49" t="s">
        <v>297</v>
      </c>
      <c r="R1099" s="49" t="str">
        <f>INDEX(Local!$I$16:$I$24, MATCH(Cal_AdjustmentFactors!G1099,Local!$G$16:$G$24,0))</f>
        <v>Yes</v>
      </c>
      <c r="Y1099" s="15"/>
      <c r="Z1099" s="15"/>
      <c r="AA1099" s="15"/>
      <c r="AB1099" s="15"/>
      <c r="AC1099" s="15"/>
      <c r="AD1099" s="15"/>
      <c r="AE1099" s="15"/>
      <c r="AF1099" s="15"/>
      <c r="AG1099" s="15"/>
      <c r="AH1099" s="15"/>
      <c r="AI1099" s="15"/>
      <c r="AJ1099" s="15"/>
      <c r="AK1099" s="15"/>
      <c r="AU1099" s="49"/>
    </row>
    <row r="1100" spans="3:67" s="51" customFormat="1" hidden="1" outlineLevel="1">
      <c r="H1100" s="92"/>
      <c r="J1100" s="52"/>
      <c r="Y1100" s="71"/>
      <c r="Z1100" s="71"/>
      <c r="AA1100" s="71"/>
      <c r="AB1100" s="71"/>
      <c r="AC1100" s="71"/>
      <c r="AD1100" s="71"/>
      <c r="AE1100" s="71"/>
      <c r="AF1100" s="71"/>
      <c r="AG1100" s="71"/>
      <c r="AH1100" s="71"/>
      <c r="AI1100" s="71"/>
      <c r="AJ1100" s="71"/>
      <c r="AK1100" s="71"/>
    </row>
    <row r="1101" spans="3:67" hidden="1" outlineLevel="1">
      <c r="C1101" s="11" t="s">
        <v>204</v>
      </c>
      <c r="D1101" s="11"/>
      <c r="E1101" s="11"/>
      <c r="F1101" s="11"/>
      <c r="G1101" s="11"/>
      <c r="H1101" s="97"/>
      <c r="I1101" s="72"/>
      <c r="J1101" s="72"/>
      <c r="K1101" s="72"/>
      <c r="L1101" s="72"/>
      <c r="M1101" s="11"/>
      <c r="N1101" s="11"/>
      <c r="O1101" s="11"/>
      <c r="P1101" s="11"/>
      <c r="Q1101" s="72"/>
      <c r="R1101" s="72" t="s">
        <v>370</v>
      </c>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31"/>
      <c r="AR1101" s="11"/>
      <c r="AS1101" s="11"/>
      <c r="AT1101" s="11"/>
      <c r="AU1101" s="11"/>
      <c r="AV1101" s="11"/>
      <c r="AW1101" s="11"/>
      <c r="AX1101" s="11"/>
      <c r="AY1101" s="11"/>
      <c r="AZ1101" s="11"/>
      <c r="BA1101" s="11"/>
      <c r="BB1101" s="31"/>
      <c r="BC1101" s="11"/>
      <c r="BD1101" s="11"/>
      <c r="BE1101" s="11"/>
      <c r="BF1101" s="11"/>
      <c r="BG1101" s="11"/>
      <c r="BH1101" s="11"/>
      <c r="BI1101" s="11"/>
      <c r="BJ1101" s="11"/>
      <c r="BK1101" s="11"/>
      <c r="BL1101" s="11"/>
      <c r="BM1101" s="11"/>
      <c r="BN1101" s="11"/>
      <c r="BO1101" s="11"/>
    </row>
    <row r="1102" spans="3:67" hidden="1" outlineLevel="1">
      <c r="D1102" s="49" t="s">
        <v>308</v>
      </c>
      <c r="E1102" s="49" t="s">
        <v>109</v>
      </c>
      <c r="F1102" s="49" t="s">
        <v>201</v>
      </c>
      <c r="G1102" s="49" t="s">
        <v>204</v>
      </c>
      <c r="H1102" s="43" t="s">
        <v>352</v>
      </c>
      <c r="J1102" s="52"/>
      <c r="L1102" s="49" t="s">
        <v>297</v>
      </c>
      <c r="R1102" s="49" t="str">
        <f>INDEX(Local!$I$16:$I$24, MATCH(Cal_AdjustmentFactors!G1102,Local!$G$16:$G$24,0))</f>
        <v>Yes</v>
      </c>
      <c r="Y1102" s="15"/>
      <c r="Z1102" s="15"/>
      <c r="AA1102" s="15"/>
      <c r="AB1102" s="15"/>
      <c r="AC1102" s="15"/>
      <c r="AD1102" s="15"/>
      <c r="AE1102" s="15"/>
      <c r="AF1102" s="15"/>
      <c r="AG1102" s="15"/>
      <c r="AH1102" s="15"/>
      <c r="AI1102" s="15"/>
      <c r="AJ1102" s="15"/>
      <c r="AK1102" s="15"/>
      <c r="AU1102" s="49"/>
    </row>
    <row r="1103" spans="3:67" hidden="1" outlineLevel="1">
      <c r="D1103" s="49" t="s">
        <v>308</v>
      </c>
      <c r="E1103" s="49" t="s">
        <v>112</v>
      </c>
      <c r="F1103" s="49" t="s">
        <v>201</v>
      </c>
      <c r="G1103" s="49" t="s">
        <v>204</v>
      </c>
      <c r="H1103" s="43" t="s">
        <v>352</v>
      </c>
      <c r="J1103" s="52"/>
      <c r="L1103" s="49" t="s">
        <v>297</v>
      </c>
      <c r="R1103" s="49" t="str">
        <f>INDEX(Local!$I$16:$I$24, MATCH(Cal_AdjustmentFactors!G1103,Local!$G$16:$G$24,0))</f>
        <v>Yes</v>
      </c>
      <c r="Y1103" s="15"/>
      <c r="Z1103" s="15"/>
      <c r="AA1103" s="15"/>
      <c r="AB1103" s="15"/>
      <c r="AC1103" s="15"/>
      <c r="AD1103" s="15"/>
      <c r="AE1103" s="15"/>
      <c r="AF1103" s="15"/>
      <c r="AG1103" s="15"/>
      <c r="AH1103" s="15"/>
      <c r="AI1103" s="15"/>
      <c r="AJ1103" s="15"/>
      <c r="AK1103" s="15"/>
      <c r="AU1103" s="49"/>
    </row>
    <row r="1104" spans="3:67" hidden="1" outlineLevel="1">
      <c r="D1104" s="49" t="s">
        <v>308</v>
      </c>
      <c r="E1104" s="49" t="s">
        <v>116</v>
      </c>
      <c r="F1104" s="49" t="s">
        <v>201</v>
      </c>
      <c r="G1104" s="49" t="s">
        <v>204</v>
      </c>
      <c r="H1104" s="43" t="s">
        <v>352</v>
      </c>
      <c r="J1104" s="52"/>
      <c r="L1104" s="49" t="s">
        <v>297</v>
      </c>
      <c r="R1104" s="49" t="str">
        <f>INDEX(Local!$I$16:$I$24, MATCH(Cal_AdjustmentFactors!G1104,Local!$G$16:$G$24,0))</f>
        <v>Yes</v>
      </c>
      <c r="Y1104" s="15"/>
      <c r="Z1104" s="15"/>
      <c r="AA1104" s="15"/>
      <c r="AB1104" s="15"/>
      <c r="AC1104" s="15"/>
      <c r="AD1104" s="15"/>
      <c r="AE1104" s="15"/>
      <c r="AF1104" s="15"/>
      <c r="AG1104" s="15"/>
      <c r="AH1104" s="15"/>
      <c r="AI1104" s="15"/>
      <c r="AJ1104" s="15"/>
      <c r="AK1104" s="15"/>
      <c r="AU1104" s="49"/>
    </row>
    <row r="1105" spans="4:47" hidden="1" outlineLevel="1">
      <c r="D1105" s="49" t="s">
        <v>308</v>
      </c>
      <c r="E1105" s="49" t="s">
        <v>120</v>
      </c>
      <c r="F1105" s="49" t="s">
        <v>201</v>
      </c>
      <c r="G1105" s="49" t="s">
        <v>204</v>
      </c>
      <c r="H1105" s="43" t="s">
        <v>352</v>
      </c>
      <c r="J1105" s="52"/>
      <c r="L1105" s="49" t="s">
        <v>297</v>
      </c>
      <c r="R1105" s="49" t="str">
        <f>INDEX(Local!$I$16:$I$24, MATCH(Cal_AdjustmentFactors!G1105,Local!$G$16:$G$24,0))</f>
        <v>Yes</v>
      </c>
      <c r="Y1105" s="15"/>
      <c r="Z1105" s="15"/>
      <c r="AA1105" s="15"/>
      <c r="AB1105" s="15"/>
      <c r="AC1105" s="15"/>
      <c r="AD1105" s="15"/>
      <c r="AE1105" s="15"/>
      <c r="AF1105" s="15"/>
      <c r="AG1105" s="15"/>
      <c r="AH1105" s="15"/>
      <c r="AI1105" s="15"/>
      <c r="AJ1105" s="15"/>
      <c r="AK1105" s="15"/>
      <c r="AU1105" s="49"/>
    </row>
    <row r="1106" spans="4:47" hidden="1" outlineLevel="1">
      <c r="D1106" s="49" t="s">
        <v>308</v>
      </c>
      <c r="E1106" s="49" t="s">
        <v>113</v>
      </c>
      <c r="F1106" s="49" t="s">
        <v>201</v>
      </c>
      <c r="G1106" s="49" t="s">
        <v>204</v>
      </c>
      <c r="H1106" s="43" t="s">
        <v>352</v>
      </c>
      <c r="J1106" s="52"/>
      <c r="L1106" s="49" t="s">
        <v>297</v>
      </c>
      <c r="R1106" s="49" t="str">
        <f>INDEX(Local!$I$16:$I$24, MATCH(Cal_AdjustmentFactors!G1106,Local!$G$16:$G$24,0))</f>
        <v>Yes</v>
      </c>
      <c r="Y1106" s="15"/>
      <c r="Z1106" s="15"/>
      <c r="AA1106" s="15"/>
      <c r="AB1106" s="15"/>
      <c r="AC1106" s="15"/>
      <c r="AD1106" s="15"/>
      <c r="AE1106" s="15"/>
      <c r="AF1106" s="15"/>
      <c r="AG1106" s="15"/>
      <c r="AH1106" s="15"/>
      <c r="AI1106" s="15"/>
      <c r="AJ1106" s="15"/>
      <c r="AK1106" s="15"/>
      <c r="AU1106" s="49"/>
    </row>
    <row r="1107" spans="4:47" hidden="1" outlineLevel="1">
      <c r="D1107" s="49" t="s">
        <v>308</v>
      </c>
      <c r="E1107" s="49" t="s">
        <v>128</v>
      </c>
      <c r="F1107" s="49" t="s">
        <v>201</v>
      </c>
      <c r="G1107" s="49" t="s">
        <v>204</v>
      </c>
      <c r="H1107" s="43" t="s">
        <v>352</v>
      </c>
      <c r="J1107" s="52"/>
      <c r="L1107" s="49" t="s">
        <v>297</v>
      </c>
      <c r="R1107" s="49" t="str">
        <f>INDEX(Local!$I$16:$I$24, MATCH(Cal_AdjustmentFactors!G1107,Local!$G$16:$G$24,0))</f>
        <v>Yes</v>
      </c>
      <c r="Y1107" s="15"/>
      <c r="Z1107" s="15"/>
      <c r="AA1107" s="15"/>
      <c r="AB1107" s="15"/>
      <c r="AC1107" s="15"/>
      <c r="AD1107" s="15"/>
      <c r="AE1107" s="15"/>
      <c r="AF1107" s="15"/>
      <c r="AG1107" s="15"/>
      <c r="AH1107" s="15"/>
      <c r="AI1107" s="15"/>
      <c r="AJ1107" s="15"/>
      <c r="AK1107" s="15"/>
      <c r="AU1107" s="49"/>
    </row>
    <row r="1108" spans="4:47" hidden="1" outlineLevel="1">
      <c r="D1108" s="49" t="s">
        <v>308</v>
      </c>
      <c r="E1108" s="49" t="s">
        <v>132</v>
      </c>
      <c r="F1108" s="49" t="s">
        <v>201</v>
      </c>
      <c r="G1108" s="49" t="s">
        <v>204</v>
      </c>
      <c r="H1108" s="43" t="s">
        <v>352</v>
      </c>
      <c r="J1108" s="52"/>
      <c r="L1108" s="49" t="s">
        <v>297</v>
      </c>
      <c r="R1108" s="49" t="str">
        <f>INDEX(Local!$I$16:$I$24, MATCH(Cal_AdjustmentFactors!G1108,Local!$G$16:$G$24,0))</f>
        <v>Yes</v>
      </c>
      <c r="Y1108" s="15"/>
      <c r="Z1108" s="15"/>
      <c r="AA1108" s="15"/>
      <c r="AB1108" s="15"/>
      <c r="AC1108" s="15"/>
      <c r="AD1108" s="15"/>
      <c r="AE1108" s="15"/>
      <c r="AF1108" s="15"/>
      <c r="AG1108" s="15"/>
      <c r="AH1108" s="15"/>
      <c r="AI1108" s="15"/>
      <c r="AJ1108" s="15"/>
      <c r="AK1108" s="15"/>
      <c r="AU1108" s="49"/>
    </row>
    <row r="1109" spans="4:47" hidden="1" outlineLevel="1">
      <c r="D1109" s="49" t="s">
        <v>308</v>
      </c>
      <c r="E1109" s="49" t="s">
        <v>121</v>
      </c>
      <c r="F1109" s="49" t="s">
        <v>201</v>
      </c>
      <c r="G1109" s="49" t="s">
        <v>204</v>
      </c>
      <c r="H1109" s="43" t="s">
        <v>352</v>
      </c>
      <c r="J1109" s="52"/>
      <c r="L1109" s="49" t="s">
        <v>297</v>
      </c>
      <c r="R1109" s="49" t="str">
        <f>INDEX(Local!$I$16:$I$24, MATCH(Cal_AdjustmentFactors!G1109,Local!$G$16:$G$24,0))</f>
        <v>Yes</v>
      </c>
      <c r="Y1109" s="15"/>
      <c r="Z1109" s="15"/>
      <c r="AA1109" s="15"/>
      <c r="AB1109" s="15"/>
      <c r="AC1109" s="15"/>
      <c r="AD1109" s="15"/>
      <c r="AE1109" s="15"/>
      <c r="AF1109" s="15"/>
      <c r="AG1109" s="15"/>
      <c r="AH1109" s="15"/>
      <c r="AI1109" s="15"/>
      <c r="AJ1109" s="15"/>
      <c r="AK1109" s="15"/>
      <c r="AU1109" s="49"/>
    </row>
    <row r="1110" spans="4:47" hidden="1" outlineLevel="1">
      <c r="D1110" s="49" t="s">
        <v>308</v>
      </c>
      <c r="E1110" s="49" t="s">
        <v>109</v>
      </c>
      <c r="F1110" s="49" t="s">
        <v>201</v>
      </c>
      <c r="G1110" s="49" t="s">
        <v>204</v>
      </c>
      <c r="H1110" s="43" t="s">
        <v>309</v>
      </c>
      <c r="J1110" s="52"/>
      <c r="L1110" s="49" t="s">
        <v>297</v>
      </c>
      <c r="R1110" s="49" t="str">
        <f>INDEX(Local!$I$16:$I$24, MATCH(Cal_AdjustmentFactors!G1110,Local!$G$16:$G$24,0))</f>
        <v>Yes</v>
      </c>
      <c r="Y1110" s="15"/>
      <c r="Z1110" s="15"/>
      <c r="AA1110" s="15"/>
      <c r="AB1110" s="15"/>
      <c r="AC1110" s="15"/>
      <c r="AD1110" s="15"/>
      <c r="AE1110" s="15"/>
      <c r="AF1110" s="15"/>
      <c r="AG1110" s="15"/>
      <c r="AH1110" s="15"/>
      <c r="AI1110" s="15"/>
      <c r="AJ1110" s="15"/>
      <c r="AK1110" s="15"/>
      <c r="AU1110" s="49"/>
    </row>
    <row r="1111" spans="4:47" hidden="1" outlineLevel="1">
      <c r="D1111" s="49" t="s">
        <v>308</v>
      </c>
      <c r="E1111" s="49" t="s">
        <v>112</v>
      </c>
      <c r="F1111" s="49" t="s">
        <v>201</v>
      </c>
      <c r="G1111" s="49" t="s">
        <v>204</v>
      </c>
      <c r="H1111" s="43" t="s">
        <v>309</v>
      </c>
      <c r="J1111" s="52"/>
      <c r="L1111" s="49" t="s">
        <v>297</v>
      </c>
      <c r="R1111" s="49" t="str">
        <f>INDEX(Local!$I$16:$I$24, MATCH(Cal_AdjustmentFactors!G1111,Local!$G$16:$G$24,0))</f>
        <v>Yes</v>
      </c>
      <c r="Y1111" s="15"/>
      <c r="Z1111" s="15"/>
      <c r="AA1111" s="15"/>
      <c r="AB1111" s="15"/>
      <c r="AC1111" s="15"/>
      <c r="AD1111" s="15"/>
      <c r="AE1111" s="15"/>
      <c r="AF1111" s="15"/>
      <c r="AG1111" s="15"/>
      <c r="AH1111" s="15"/>
      <c r="AI1111" s="15"/>
      <c r="AJ1111" s="15"/>
      <c r="AK1111" s="15"/>
      <c r="AU1111" s="49"/>
    </row>
    <row r="1112" spans="4:47" hidden="1" outlineLevel="1">
      <c r="D1112" s="49" t="s">
        <v>308</v>
      </c>
      <c r="E1112" s="49" t="s">
        <v>116</v>
      </c>
      <c r="F1112" s="49" t="s">
        <v>201</v>
      </c>
      <c r="G1112" s="49" t="s">
        <v>204</v>
      </c>
      <c r="H1112" s="43" t="s">
        <v>309</v>
      </c>
      <c r="J1112" s="52"/>
      <c r="L1112" s="49" t="s">
        <v>297</v>
      </c>
      <c r="R1112" s="49" t="str">
        <f>INDEX(Local!$I$16:$I$24, MATCH(Cal_AdjustmentFactors!G1112,Local!$G$16:$G$24,0))</f>
        <v>Yes</v>
      </c>
      <c r="Y1112" s="15"/>
      <c r="Z1112" s="15"/>
      <c r="AA1112" s="15"/>
      <c r="AB1112" s="15"/>
      <c r="AC1112" s="15"/>
      <c r="AD1112" s="15"/>
      <c r="AE1112" s="15"/>
      <c r="AF1112" s="15"/>
      <c r="AG1112" s="15"/>
      <c r="AH1112" s="15"/>
      <c r="AI1112" s="15"/>
      <c r="AJ1112" s="15"/>
      <c r="AK1112" s="15"/>
      <c r="AU1112" s="49"/>
    </row>
    <row r="1113" spans="4:47" hidden="1" outlineLevel="1">
      <c r="D1113" s="49" t="s">
        <v>308</v>
      </c>
      <c r="E1113" s="49" t="s">
        <v>120</v>
      </c>
      <c r="F1113" s="49" t="s">
        <v>201</v>
      </c>
      <c r="G1113" s="49" t="s">
        <v>204</v>
      </c>
      <c r="H1113" s="43" t="s">
        <v>309</v>
      </c>
      <c r="J1113" s="52"/>
      <c r="L1113" s="49" t="s">
        <v>297</v>
      </c>
      <c r="R1113" s="49" t="str">
        <f>INDEX(Local!$I$16:$I$24, MATCH(Cal_AdjustmentFactors!G1113,Local!$G$16:$G$24,0))</f>
        <v>Yes</v>
      </c>
      <c r="Y1113" s="15"/>
      <c r="Z1113" s="15"/>
      <c r="AA1113" s="15"/>
      <c r="AB1113" s="15"/>
      <c r="AC1113" s="15"/>
      <c r="AD1113" s="15"/>
      <c r="AE1113" s="15"/>
      <c r="AF1113" s="15"/>
      <c r="AG1113" s="15"/>
      <c r="AH1113" s="15"/>
      <c r="AI1113" s="15"/>
      <c r="AJ1113" s="15"/>
      <c r="AK1113" s="15"/>
      <c r="AU1113" s="49"/>
    </row>
    <row r="1114" spans="4:47" hidden="1" outlineLevel="1">
      <c r="D1114" s="49" t="s">
        <v>308</v>
      </c>
      <c r="E1114" s="49" t="s">
        <v>113</v>
      </c>
      <c r="F1114" s="49" t="s">
        <v>201</v>
      </c>
      <c r="G1114" s="49" t="s">
        <v>204</v>
      </c>
      <c r="H1114" s="43" t="s">
        <v>309</v>
      </c>
      <c r="J1114" s="52"/>
      <c r="L1114" s="49" t="s">
        <v>297</v>
      </c>
      <c r="R1114" s="49" t="str">
        <f>INDEX(Local!$I$16:$I$24, MATCH(Cal_AdjustmentFactors!G1114,Local!$G$16:$G$24,0))</f>
        <v>Yes</v>
      </c>
      <c r="Y1114" s="15"/>
      <c r="Z1114" s="15"/>
      <c r="AA1114" s="15"/>
      <c r="AB1114" s="15"/>
      <c r="AC1114" s="15"/>
      <c r="AD1114" s="15"/>
      <c r="AE1114" s="15"/>
      <c r="AF1114" s="15"/>
      <c r="AG1114" s="15"/>
      <c r="AH1114" s="15"/>
      <c r="AI1114" s="15"/>
      <c r="AJ1114" s="15"/>
      <c r="AK1114" s="15"/>
      <c r="AU1114" s="49"/>
    </row>
    <row r="1115" spans="4:47" hidden="1" outlineLevel="1">
      <c r="D1115" s="49" t="s">
        <v>308</v>
      </c>
      <c r="E1115" s="49" t="s">
        <v>128</v>
      </c>
      <c r="F1115" s="49" t="s">
        <v>201</v>
      </c>
      <c r="G1115" s="49" t="s">
        <v>204</v>
      </c>
      <c r="H1115" s="43" t="s">
        <v>309</v>
      </c>
      <c r="J1115" s="52"/>
      <c r="L1115" s="49" t="s">
        <v>297</v>
      </c>
      <c r="R1115" s="49" t="str">
        <f>INDEX(Local!$I$16:$I$24, MATCH(Cal_AdjustmentFactors!G1115,Local!$G$16:$G$24,0))</f>
        <v>Yes</v>
      </c>
      <c r="Y1115" s="15"/>
      <c r="Z1115" s="15"/>
      <c r="AA1115" s="15"/>
      <c r="AB1115" s="15"/>
      <c r="AC1115" s="15"/>
      <c r="AD1115" s="15"/>
      <c r="AE1115" s="15"/>
      <c r="AF1115" s="15"/>
      <c r="AG1115" s="15"/>
      <c r="AH1115" s="15"/>
      <c r="AI1115" s="15"/>
      <c r="AJ1115" s="15"/>
      <c r="AK1115" s="15"/>
      <c r="AU1115" s="49"/>
    </row>
    <row r="1116" spans="4:47" hidden="1" outlineLevel="1">
      <c r="D1116" s="49" t="s">
        <v>308</v>
      </c>
      <c r="E1116" s="49" t="s">
        <v>132</v>
      </c>
      <c r="F1116" s="49" t="s">
        <v>201</v>
      </c>
      <c r="G1116" s="49" t="s">
        <v>204</v>
      </c>
      <c r="H1116" s="43" t="s">
        <v>309</v>
      </c>
      <c r="J1116" s="52"/>
      <c r="L1116" s="49" t="s">
        <v>297</v>
      </c>
      <c r="R1116" s="49" t="str">
        <f>INDEX(Local!$I$16:$I$24, MATCH(Cal_AdjustmentFactors!G1116,Local!$G$16:$G$24,0))</f>
        <v>Yes</v>
      </c>
      <c r="Y1116" s="15"/>
      <c r="Z1116" s="15"/>
      <c r="AA1116" s="15"/>
      <c r="AB1116" s="15"/>
      <c r="AC1116" s="15"/>
      <c r="AD1116" s="15"/>
      <c r="AE1116" s="15"/>
      <c r="AF1116" s="15"/>
      <c r="AG1116" s="15"/>
      <c r="AH1116" s="15"/>
      <c r="AI1116" s="15"/>
      <c r="AJ1116" s="15"/>
      <c r="AK1116" s="15"/>
      <c r="AU1116" s="49"/>
    </row>
    <row r="1117" spans="4:47" hidden="1" outlineLevel="1">
      <c r="D1117" s="49" t="s">
        <v>308</v>
      </c>
      <c r="E1117" s="49" t="s">
        <v>121</v>
      </c>
      <c r="F1117" s="49" t="s">
        <v>201</v>
      </c>
      <c r="G1117" s="49" t="s">
        <v>204</v>
      </c>
      <c r="H1117" s="43" t="s">
        <v>309</v>
      </c>
      <c r="J1117" s="52"/>
      <c r="L1117" s="49" t="s">
        <v>297</v>
      </c>
      <c r="R1117" s="49" t="str">
        <f>INDEX(Local!$I$16:$I$24, MATCH(Cal_AdjustmentFactors!G1117,Local!$G$16:$G$24,0))</f>
        <v>Yes</v>
      </c>
      <c r="Y1117" s="15"/>
      <c r="Z1117" s="15"/>
      <c r="AA1117" s="15"/>
      <c r="AB1117" s="15"/>
      <c r="AC1117" s="15"/>
      <c r="AD1117" s="15"/>
      <c r="AE1117" s="15"/>
      <c r="AF1117" s="15"/>
      <c r="AG1117" s="15"/>
      <c r="AH1117" s="15"/>
      <c r="AI1117" s="15"/>
      <c r="AJ1117" s="15"/>
      <c r="AK1117" s="15"/>
      <c r="AU1117" s="49"/>
    </row>
    <row r="1118" spans="4:47" hidden="1" outlineLevel="1">
      <c r="D1118" s="49" t="s">
        <v>308</v>
      </c>
      <c r="E1118" s="49" t="s">
        <v>109</v>
      </c>
      <c r="F1118" s="49" t="s">
        <v>201</v>
      </c>
      <c r="G1118" s="49" t="s">
        <v>204</v>
      </c>
      <c r="H1118" s="43" t="s">
        <v>310</v>
      </c>
      <c r="J1118" s="52"/>
      <c r="L1118" s="49" t="s">
        <v>297</v>
      </c>
      <c r="R1118" s="49" t="str">
        <f>INDEX(Local!$I$16:$I$24, MATCH(Cal_AdjustmentFactors!G1118,Local!$G$16:$G$24,0))</f>
        <v>Yes</v>
      </c>
      <c r="Y1118" s="15"/>
      <c r="Z1118" s="15"/>
      <c r="AA1118" s="15"/>
      <c r="AB1118" s="15"/>
      <c r="AC1118" s="15"/>
      <c r="AD1118" s="15"/>
      <c r="AE1118" s="15"/>
      <c r="AF1118" s="15"/>
      <c r="AG1118" s="15"/>
      <c r="AH1118" s="15"/>
      <c r="AI1118" s="15"/>
      <c r="AJ1118" s="15"/>
      <c r="AK1118" s="15"/>
      <c r="AU1118" s="49"/>
    </row>
    <row r="1119" spans="4:47" hidden="1" outlineLevel="1">
      <c r="D1119" s="49" t="s">
        <v>308</v>
      </c>
      <c r="E1119" s="49" t="s">
        <v>112</v>
      </c>
      <c r="F1119" s="49" t="s">
        <v>201</v>
      </c>
      <c r="G1119" s="49" t="s">
        <v>204</v>
      </c>
      <c r="H1119" s="43" t="s">
        <v>310</v>
      </c>
      <c r="J1119" s="52"/>
      <c r="L1119" s="49" t="s">
        <v>297</v>
      </c>
      <c r="R1119" s="49" t="str">
        <f>INDEX(Local!$I$16:$I$24, MATCH(Cal_AdjustmentFactors!G1119,Local!$G$16:$G$24,0))</f>
        <v>Yes</v>
      </c>
      <c r="Y1119" s="15"/>
      <c r="Z1119" s="15"/>
      <c r="AA1119" s="15"/>
      <c r="AB1119" s="15"/>
      <c r="AC1119" s="15"/>
      <c r="AD1119" s="15"/>
      <c r="AE1119" s="15"/>
      <c r="AF1119" s="15"/>
      <c r="AG1119" s="15"/>
      <c r="AH1119" s="15"/>
      <c r="AI1119" s="15"/>
      <c r="AJ1119" s="15"/>
      <c r="AK1119" s="15"/>
      <c r="AU1119" s="49"/>
    </row>
    <row r="1120" spans="4:47" hidden="1" outlineLevel="1">
      <c r="D1120" s="49" t="s">
        <v>308</v>
      </c>
      <c r="E1120" s="49" t="s">
        <v>116</v>
      </c>
      <c r="F1120" s="49" t="s">
        <v>201</v>
      </c>
      <c r="G1120" s="49" t="s">
        <v>204</v>
      </c>
      <c r="H1120" s="43" t="s">
        <v>310</v>
      </c>
      <c r="J1120" s="52"/>
      <c r="L1120" s="49" t="s">
        <v>297</v>
      </c>
      <c r="R1120" s="49" t="str">
        <f>INDEX(Local!$I$16:$I$24, MATCH(Cal_AdjustmentFactors!G1120,Local!$G$16:$G$24,0))</f>
        <v>Yes</v>
      </c>
      <c r="Y1120" s="15"/>
      <c r="Z1120" s="15"/>
      <c r="AA1120" s="15"/>
      <c r="AB1120" s="15"/>
      <c r="AC1120" s="15"/>
      <c r="AD1120" s="15"/>
      <c r="AE1120" s="15"/>
      <c r="AF1120" s="15"/>
      <c r="AG1120" s="15"/>
      <c r="AH1120" s="15"/>
      <c r="AI1120" s="15"/>
      <c r="AJ1120" s="15"/>
      <c r="AK1120" s="15"/>
      <c r="AU1120" s="49"/>
    </row>
    <row r="1121" spans="3:67" hidden="1" outlineLevel="1">
      <c r="D1121" s="49" t="s">
        <v>308</v>
      </c>
      <c r="E1121" s="49" t="s">
        <v>120</v>
      </c>
      <c r="F1121" s="49" t="s">
        <v>201</v>
      </c>
      <c r="G1121" s="49" t="s">
        <v>204</v>
      </c>
      <c r="H1121" s="43" t="s">
        <v>310</v>
      </c>
      <c r="J1121" s="52"/>
      <c r="L1121" s="49" t="s">
        <v>297</v>
      </c>
      <c r="R1121" s="49" t="str">
        <f>INDEX(Local!$I$16:$I$24, MATCH(Cal_AdjustmentFactors!G1121,Local!$G$16:$G$24,0))</f>
        <v>Yes</v>
      </c>
      <c r="Y1121" s="15"/>
      <c r="Z1121" s="15"/>
      <c r="AA1121" s="15"/>
      <c r="AB1121" s="15"/>
      <c r="AC1121" s="15"/>
      <c r="AD1121" s="15"/>
      <c r="AE1121" s="15"/>
      <c r="AF1121" s="15"/>
      <c r="AG1121" s="15"/>
      <c r="AH1121" s="15"/>
      <c r="AI1121" s="15"/>
      <c r="AJ1121" s="15"/>
      <c r="AK1121" s="15"/>
      <c r="AU1121" s="49"/>
    </row>
    <row r="1122" spans="3:67" hidden="1" outlineLevel="1">
      <c r="D1122" s="49" t="s">
        <v>308</v>
      </c>
      <c r="E1122" s="49" t="s">
        <v>113</v>
      </c>
      <c r="F1122" s="49" t="s">
        <v>201</v>
      </c>
      <c r="G1122" s="49" t="s">
        <v>204</v>
      </c>
      <c r="H1122" s="43" t="s">
        <v>310</v>
      </c>
      <c r="J1122" s="52"/>
      <c r="L1122" s="49" t="s">
        <v>297</v>
      </c>
      <c r="R1122" s="49" t="str">
        <f>INDEX(Local!$I$16:$I$24, MATCH(Cal_AdjustmentFactors!G1122,Local!$G$16:$G$24,0))</f>
        <v>Yes</v>
      </c>
      <c r="Y1122" s="15"/>
      <c r="Z1122" s="15"/>
      <c r="AA1122" s="15"/>
      <c r="AB1122" s="15"/>
      <c r="AC1122" s="15"/>
      <c r="AD1122" s="15"/>
      <c r="AE1122" s="15"/>
      <c r="AF1122" s="15"/>
      <c r="AG1122" s="15"/>
      <c r="AH1122" s="15"/>
      <c r="AI1122" s="15"/>
      <c r="AJ1122" s="15"/>
      <c r="AK1122" s="15"/>
      <c r="AU1122" s="49"/>
    </row>
    <row r="1123" spans="3:67" hidden="1" outlineLevel="1">
      <c r="D1123" s="49" t="s">
        <v>308</v>
      </c>
      <c r="E1123" s="49" t="s">
        <v>128</v>
      </c>
      <c r="F1123" s="49" t="s">
        <v>201</v>
      </c>
      <c r="G1123" s="49" t="s">
        <v>204</v>
      </c>
      <c r="H1123" s="43" t="s">
        <v>310</v>
      </c>
      <c r="J1123" s="52"/>
      <c r="L1123" s="49" t="s">
        <v>297</v>
      </c>
      <c r="R1123" s="49" t="str">
        <f>INDEX(Local!$I$16:$I$24, MATCH(Cal_AdjustmentFactors!G1123,Local!$G$16:$G$24,0))</f>
        <v>Yes</v>
      </c>
      <c r="Y1123" s="15"/>
      <c r="Z1123" s="15"/>
      <c r="AA1123" s="15"/>
      <c r="AB1123" s="15"/>
      <c r="AC1123" s="15"/>
      <c r="AD1123" s="15"/>
      <c r="AE1123" s="15"/>
      <c r="AF1123" s="15"/>
      <c r="AG1123" s="15"/>
      <c r="AH1123" s="15"/>
      <c r="AI1123" s="15"/>
      <c r="AJ1123" s="15"/>
      <c r="AK1123" s="15"/>
      <c r="AU1123" s="49"/>
    </row>
    <row r="1124" spans="3:67" hidden="1" outlineLevel="1">
      <c r="D1124" s="49" t="s">
        <v>308</v>
      </c>
      <c r="E1124" s="49" t="s">
        <v>132</v>
      </c>
      <c r="F1124" s="49" t="s">
        <v>201</v>
      </c>
      <c r="G1124" s="49" t="s">
        <v>204</v>
      </c>
      <c r="H1124" s="43" t="s">
        <v>310</v>
      </c>
      <c r="J1124" s="52"/>
      <c r="L1124" s="49" t="s">
        <v>297</v>
      </c>
      <c r="R1124" s="49" t="str">
        <f>INDEX(Local!$I$16:$I$24, MATCH(Cal_AdjustmentFactors!G1124,Local!$G$16:$G$24,0))</f>
        <v>Yes</v>
      </c>
      <c r="Y1124" s="15"/>
      <c r="Z1124" s="15"/>
      <c r="AA1124" s="15"/>
      <c r="AB1124" s="15"/>
      <c r="AC1124" s="15"/>
      <c r="AD1124" s="15"/>
      <c r="AE1124" s="15"/>
      <c r="AF1124" s="15"/>
      <c r="AG1124" s="15"/>
      <c r="AH1124" s="15"/>
      <c r="AI1124" s="15"/>
      <c r="AJ1124" s="15"/>
      <c r="AK1124" s="15"/>
      <c r="AU1124" s="49"/>
    </row>
    <row r="1125" spans="3:67" hidden="1" outlineLevel="1">
      <c r="D1125" s="49" t="s">
        <v>308</v>
      </c>
      <c r="E1125" s="49" t="s">
        <v>121</v>
      </c>
      <c r="F1125" s="49" t="s">
        <v>201</v>
      </c>
      <c r="G1125" s="49" t="s">
        <v>204</v>
      </c>
      <c r="H1125" s="43" t="s">
        <v>310</v>
      </c>
      <c r="J1125" s="52"/>
      <c r="L1125" s="49" t="s">
        <v>297</v>
      </c>
      <c r="R1125" s="49" t="str">
        <f>INDEX(Local!$I$16:$I$24, MATCH(Cal_AdjustmentFactors!G1125,Local!$G$16:$G$24,0))</f>
        <v>Yes</v>
      </c>
      <c r="Y1125" s="15"/>
      <c r="Z1125" s="15"/>
      <c r="AA1125" s="15"/>
      <c r="AB1125" s="15"/>
      <c r="AC1125" s="15"/>
      <c r="AD1125" s="15"/>
      <c r="AE1125" s="15"/>
      <c r="AF1125" s="15"/>
      <c r="AG1125" s="15"/>
      <c r="AH1125" s="15"/>
      <c r="AI1125" s="15"/>
      <c r="AJ1125" s="15"/>
      <c r="AK1125" s="15"/>
      <c r="AU1125" s="49"/>
    </row>
    <row r="1126" spans="3:67" s="51" customFormat="1" hidden="1" outlineLevel="1">
      <c r="H1126" s="92"/>
      <c r="J1126" s="52"/>
      <c r="Y1126" s="71"/>
      <c r="Z1126" s="71"/>
      <c r="AA1126" s="71"/>
      <c r="AB1126" s="71"/>
      <c r="AC1126" s="71"/>
      <c r="AD1126" s="71"/>
      <c r="AE1126" s="71"/>
      <c r="AF1126" s="71"/>
      <c r="AG1126" s="71"/>
      <c r="AH1126" s="71"/>
      <c r="AI1126" s="71"/>
      <c r="AJ1126" s="71"/>
      <c r="AK1126" s="71"/>
    </row>
    <row r="1127" spans="3:67" hidden="1" outlineLevel="1">
      <c r="C1127" s="11" t="s">
        <v>211</v>
      </c>
      <c r="D1127" s="11"/>
      <c r="E1127" s="11"/>
      <c r="F1127" s="11"/>
      <c r="G1127" s="11"/>
      <c r="H1127" s="100"/>
      <c r="I1127" s="72"/>
      <c r="J1127" s="72"/>
      <c r="K1127" s="72"/>
      <c r="L1127" s="72"/>
      <c r="M1127" s="11"/>
      <c r="N1127" s="11"/>
      <c r="O1127" s="11"/>
      <c r="P1127" s="11"/>
      <c r="Q1127" s="72"/>
      <c r="R1127" s="72" t="s">
        <v>370</v>
      </c>
      <c r="S1127" s="11"/>
      <c r="T1127" s="11"/>
      <c r="U1127" s="11"/>
      <c r="V1127" s="11"/>
      <c r="W1127" s="11"/>
      <c r="X1127" s="11"/>
      <c r="Y1127" s="11"/>
      <c r="Z1127" s="11"/>
      <c r="AA1127" s="11"/>
      <c r="AB1127" s="11"/>
      <c r="AC1127" s="11"/>
      <c r="AD1127" s="11"/>
      <c r="AE1127" s="11"/>
      <c r="AF1127" s="11"/>
      <c r="AG1127" s="11"/>
      <c r="AH1127" s="11"/>
      <c r="AI1127" s="11"/>
      <c r="AJ1127" s="11"/>
      <c r="AK1127" s="11"/>
      <c r="AL1127" s="11"/>
      <c r="AM1127" s="11"/>
      <c r="AN1127" s="11"/>
      <c r="AO1127" s="11"/>
      <c r="AP1127" s="11"/>
      <c r="AQ1127" s="31"/>
      <c r="AR1127" s="11"/>
      <c r="AS1127" s="11"/>
      <c r="AT1127" s="11"/>
      <c r="AU1127" s="11"/>
      <c r="AV1127" s="11"/>
      <c r="AW1127" s="11"/>
      <c r="AX1127" s="11"/>
      <c r="AY1127" s="11"/>
      <c r="AZ1127" s="11"/>
      <c r="BA1127" s="11"/>
      <c r="BB1127" s="31"/>
      <c r="BC1127" s="11"/>
      <c r="BD1127" s="11"/>
      <c r="BE1127" s="11"/>
      <c r="BF1127" s="11"/>
      <c r="BG1127" s="11"/>
      <c r="BH1127" s="11"/>
      <c r="BI1127" s="11"/>
      <c r="BJ1127" s="11"/>
      <c r="BK1127" s="11"/>
      <c r="BL1127" s="11"/>
      <c r="BM1127" s="11"/>
      <c r="BN1127" s="11"/>
      <c r="BO1127" s="11"/>
    </row>
    <row r="1128" spans="3:67" hidden="1" outlineLevel="1">
      <c r="D1128" s="49" t="s">
        <v>308</v>
      </c>
      <c r="E1128" s="49" t="s">
        <v>109</v>
      </c>
      <c r="F1128" s="49" t="s">
        <v>201</v>
      </c>
      <c r="G1128" s="49" t="s">
        <v>211</v>
      </c>
      <c r="H1128" s="43" t="s">
        <v>352</v>
      </c>
      <c r="J1128" s="52"/>
      <c r="L1128" s="49" t="s">
        <v>297</v>
      </c>
      <c r="R1128" s="49" t="str">
        <f>INDEX(Local!$I$16:$I$24, MATCH(Cal_AdjustmentFactors!G1128,Local!$G$16:$G$24,0))</f>
        <v>Yes</v>
      </c>
      <c r="Y1128" s="15"/>
      <c r="Z1128" s="15"/>
      <c r="AA1128" s="15"/>
      <c r="AB1128" s="15"/>
      <c r="AC1128" s="15"/>
      <c r="AD1128" s="15"/>
      <c r="AE1128" s="15"/>
      <c r="AF1128" s="15"/>
      <c r="AG1128" s="15"/>
      <c r="AH1128" s="15"/>
      <c r="AI1128" s="15"/>
      <c r="AJ1128" s="15"/>
      <c r="AK1128" s="15"/>
      <c r="AU1128" s="49"/>
    </row>
    <row r="1129" spans="3:67" hidden="1" outlineLevel="1">
      <c r="D1129" s="49" t="s">
        <v>308</v>
      </c>
      <c r="E1129" s="49" t="s">
        <v>112</v>
      </c>
      <c r="F1129" s="49" t="s">
        <v>201</v>
      </c>
      <c r="G1129" s="49" t="s">
        <v>211</v>
      </c>
      <c r="H1129" s="43" t="s">
        <v>352</v>
      </c>
      <c r="J1129" s="52"/>
      <c r="L1129" s="49" t="s">
        <v>297</v>
      </c>
      <c r="R1129" s="49" t="str">
        <f>INDEX(Local!$I$16:$I$24, MATCH(Cal_AdjustmentFactors!G1129,Local!$G$16:$G$24,0))</f>
        <v>Yes</v>
      </c>
      <c r="Y1129" s="15"/>
      <c r="Z1129" s="15"/>
      <c r="AA1129" s="15"/>
      <c r="AB1129" s="15"/>
      <c r="AC1129" s="15"/>
      <c r="AD1129" s="15"/>
      <c r="AE1129" s="15"/>
      <c r="AF1129" s="15"/>
      <c r="AG1129" s="15"/>
      <c r="AH1129" s="15"/>
      <c r="AI1129" s="15"/>
      <c r="AJ1129" s="15"/>
      <c r="AK1129" s="15"/>
      <c r="AU1129" s="49"/>
    </row>
    <row r="1130" spans="3:67" hidden="1" outlineLevel="1">
      <c r="D1130" s="49" t="s">
        <v>308</v>
      </c>
      <c r="E1130" s="49" t="s">
        <v>116</v>
      </c>
      <c r="F1130" s="49" t="s">
        <v>201</v>
      </c>
      <c r="G1130" s="49" t="s">
        <v>211</v>
      </c>
      <c r="H1130" s="43" t="s">
        <v>352</v>
      </c>
      <c r="J1130" s="52"/>
      <c r="L1130" s="49" t="s">
        <v>297</v>
      </c>
      <c r="R1130" s="49" t="str">
        <f>INDEX(Local!$I$16:$I$24, MATCH(Cal_AdjustmentFactors!G1130,Local!$G$16:$G$24,0))</f>
        <v>Yes</v>
      </c>
      <c r="Y1130" s="15"/>
      <c r="Z1130" s="15"/>
      <c r="AA1130" s="15"/>
      <c r="AB1130" s="15"/>
      <c r="AC1130" s="15"/>
      <c r="AD1130" s="15"/>
      <c r="AE1130" s="15"/>
      <c r="AF1130" s="15"/>
      <c r="AG1130" s="15"/>
      <c r="AH1130" s="15"/>
      <c r="AI1130" s="15"/>
      <c r="AJ1130" s="15"/>
      <c r="AK1130" s="15"/>
      <c r="AU1130" s="49"/>
    </row>
    <row r="1131" spans="3:67" hidden="1" outlineLevel="1">
      <c r="D1131" s="49" t="s">
        <v>308</v>
      </c>
      <c r="E1131" s="49" t="s">
        <v>120</v>
      </c>
      <c r="F1131" s="49" t="s">
        <v>201</v>
      </c>
      <c r="G1131" s="49" t="s">
        <v>211</v>
      </c>
      <c r="H1131" s="43" t="s">
        <v>352</v>
      </c>
      <c r="J1131" s="52"/>
      <c r="L1131" s="49" t="s">
        <v>297</v>
      </c>
      <c r="R1131" s="49" t="str">
        <f>INDEX(Local!$I$16:$I$24, MATCH(Cal_AdjustmentFactors!G1131,Local!$G$16:$G$24,0))</f>
        <v>Yes</v>
      </c>
      <c r="Y1131" s="15"/>
      <c r="Z1131" s="15"/>
      <c r="AA1131" s="15"/>
      <c r="AB1131" s="15"/>
      <c r="AC1131" s="15"/>
      <c r="AD1131" s="15"/>
      <c r="AE1131" s="15"/>
      <c r="AF1131" s="15"/>
      <c r="AG1131" s="15"/>
      <c r="AH1131" s="15"/>
      <c r="AI1131" s="15"/>
      <c r="AJ1131" s="15"/>
      <c r="AK1131" s="15"/>
      <c r="AU1131" s="49"/>
    </row>
    <row r="1132" spans="3:67" hidden="1" outlineLevel="1">
      <c r="D1132" s="49" t="s">
        <v>308</v>
      </c>
      <c r="E1132" s="49" t="s">
        <v>113</v>
      </c>
      <c r="F1132" s="49" t="s">
        <v>201</v>
      </c>
      <c r="G1132" s="49" t="s">
        <v>211</v>
      </c>
      <c r="H1132" s="43" t="s">
        <v>352</v>
      </c>
      <c r="J1132" s="52"/>
      <c r="L1132" s="49" t="s">
        <v>297</v>
      </c>
      <c r="R1132" s="49" t="str">
        <f>INDEX(Local!$I$16:$I$24, MATCH(Cal_AdjustmentFactors!G1132,Local!$G$16:$G$24,0))</f>
        <v>Yes</v>
      </c>
      <c r="Y1132" s="15"/>
      <c r="Z1132" s="15"/>
      <c r="AA1132" s="15"/>
      <c r="AB1132" s="15"/>
      <c r="AC1132" s="15"/>
      <c r="AD1132" s="15"/>
      <c r="AE1132" s="15"/>
      <c r="AF1132" s="15"/>
      <c r="AG1132" s="15"/>
      <c r="AH1132" s="15"/>
      <c r="AI1132" s="15"/>
      <c r="AJ1132" s="15"/>
      <c r="AK1132" s="15"/>
      <c r="AU1132" s="49"/>
    </row>
    <row r="1133" spans="3:67" hidden="1" outlineLevel="1">
      <c r="D1133" s="49" t="s">
        <v>308</v>
      </c>
      <c r="E1133" s="49" t="s">
        <v>128</v>
      </c>
      <c r="F1133" s="49" t="s">
        <v>201</v>
      </c>
      <c r="G1133" s="49" t="s">
        <v>211</v>
      </c>
      <c r="H1133" s="43" t="s">
        <v>352</v>
      </c>
      <c r="J1133" s="52"/>
      <c r="L1133" s="49" t="s">
        <v>297</v>
      </c>
      <c r="R1133" s="49" t="str">
        <f>INDEX(Local!$I$16:$I$24, MATCH(Cal_AdjustmentFactors!G1133,Local!$G$16:$G$24,0))</f>
        <v>Yes</v>
      </c>
      <c r="Y1133" s="15"/>
      <c r="Z1133" s="15"/>
      <c r="AA1133" s="15"/>
      <c r="AB1133" s="15"/>
      <c r="AC1133" s="15"/>
      <c r="AD1133" s="15"/>
      <c r="AE1133" s="15"/>
      <c r="AF1133" s="15"/>
      <c r="AG1133" s="15"/>
      <c r="AH1133" s="15"/>
      <c r="AI1133" s="15"/>
      <c r="AJ1133" s="15"/>
      <c r="AK1133" s="15"/>
      <c r="AU1133" s="49"/>
    </row>
    <row r="1134" spans="3:67" hidden="1" outlineLevel="1">
      <c r="D1134" s="49" t="s">
        <v>308</v>
      </c>
      <c r="E1134" s="49" t="s">
        <v>132</v>
      </c>
      <c r="F1134" s="49" t="s">
        <v>201</v>
      </c>
      <c r="G1134" s="49" t="s">
        <v>211</v>
      </c>
      <c r="H1134" s="43" t="s">
        <v>352</v>
      </c>
      <c r="J1134" s="52"/>
      <c r="L1134" s="49" t="s">
        <v>297</v>
      </c>
      <c r="R1134" s="49" t="str">
        <f>INDEX(Local!$I$16:$I$24, MATCH(Cal_AdjustmentFactors!G1134,Local!$G$16:$G$24,0))</f>
        <v>Yes</v>
      </c>
      <c r="Y1134" s="15"/>
      <c r="Z1134" s="15"/>
      <c r="AA1134" s="15"/>
      <c r="AB1134" s="15"/>
      <c r="AC1134" s="15"/>
      <c r="AD1134" s="15"/>
      <c r="AE1134" s="15"/>
      <c r="AF1134" s="15"/>
      <c r="AG1134" s="15"/>
      <c r="AH1134" s="15"/>
      <c r="AI1134" s="15"/>
      <c r="AJ1134" s="15"/>
      <c r="AK1134" s="15"/>
      <c r="AU1134" s="49"/>
    </row>
    <row r="1135" spans="3:67" hidden="1" outlineLevel="1">
      <c r="D1135" s="49" t="s">
        <v>308</v>
      </c>
      <c r="E1135" s="49" t="s">
        <v>121</v>
      </c>
      <c r="F1135" s="49" t="s">
        <v>201</v>
      </c>
      <c r="G1135" s="49" t="s">
        <v>211</v>
      </c>
      <c r="H1135" s="43" t="s">
        <v>352</v>
      </c>
      <c r="J1135" s="52"/>
      <c r="L1135" s="49" t="s">
        <v>297</v>
      </c>
      <c r="R1135" s="49" t="str">
        <f>INDEX(Local!$I$16:$I$24, MATCH(Cal_AdjustmentFactors!G1135,Local!$G$16:$G$24,0))</f>
        <v>Yes</v>
      </c>
      <c r="Y1135" s="15"/>
      <c r="Z1135" s="15"/>
      <c r="AA1135" s="15"/>
      <c r="AB1135" s="15"/>
      <c r="AC1135" s="15"/>
      <c r="AD1135" s="15"/>
      <c r="AE1135" s="15"/>
      <c r="AF1135" s="15"/>
      <c r="AG1135" s="15"/>
      <c r="AH1135" s="15"/>
      <c r="AI1135" s="15"/>
      <c r="AJ1135" s="15"/>
      <c r="AK1135" s="15"/>
      <c r="AU1135" s="49"/>
    </row>
    <row r="1136" spans="3:67" hidden="1" outlineLevel="1">
      <c r="D1136" s="49" t="s">
        <v>308</v>
      </c>
      <c r="E1136" s="49" t="s">
        <v>109</v>
      </c>
      <c r="F1136" s="49" t="s">
        <v>201</v>
      </c>
      <c r="G1136" s="49" t="s">
        <v>211</v>
      </c>
      <c r="H1136" s="43" t="s">
        <v>309</v>
      </c>
      <c r="J1136" s="52"/>
      <c r="L1136" s="49" t="s">
        <v>297</v>
      </c>
      <c r="R1136" s="49" t="str">
        <f>INDEX(Local!$I$16:$I$24, MATCH(Cal_AdjustmentFactors!G1136,Local!$G$16:$G$24,0))</f>
        <v>Yes</v>
      </c>
      <c r="Y1136" s="15"/>
      <c r="Z1136" s="15"/>
      <c r="AA1136" s="15"/>
      <c r="AB1136" s="15"/>
      <c r="AC1136" s="15"/>
      <c r="AD1136" s="15"/>
      <c r="AE1136" s="15"/>
      <c r="AF1136" s="15"/>
      <c r="AG1136" s="15"/>
      <c r="AH1136" s="15"/>
      <c r="AI1136" s="15"/>
      <c r="AJ1136" s="15"/>
      <c r="AK1136" s="15"/>
      <c r="AU1136" s="49"/>
    </row>
    <row r="1137" spans="4:47" hidden="1" outlineLevel="1">
      <c r="D1137" s="49" t="s">
        <v>308</v>
      </c>
      <c r="E1137" s="49" t="s">
        <v>112</v>
      </c>
      <c r="F1137" s="49" t="s">
        <v>201</v>
      </c>
      <c r="G1137" s="49" t="s">
        <v>211</v>
      </c>
      <c r="H1137" s="43" t="s">
        <v>309</v>
      </c>
      <c r="J1137" s="52"/>
      <c r="L1137" s="49" t="s">
        <v>297</v>
      </c>
      <c r="R1137" s="49" t="str">
        <f>INDEX(Local!$I$16:$I$24, MATCH(Cal_AdjustmentFactors!G1137,Local!$G$16:$G$24,0))</f>
        <v>Yes</v>
      </c>
      <c r="Y1137" s="15"/>
      <c r="Z1137" s="15"/>
      <c r="AA1137" s="15"/>
      <c r="AB1137" s="15"/>
      <c r="AC1137" s="15"/>
      <c r="AD1137" s="15"/>
      <c r="AE1137" s="15"/>
      <c r="AF1137" s="15"/>
      <c r="AG1137" s="15"/>
      <c r="AH1137" s="15"/>
      <c r="AI1137" s="15"/>
      <c r="AJ1137" s="15"/>
      <c r="AK1137" s="15"/>
      <c r="AU1137" s="49"/>
    </row>
    <row r="1138" spans="4:47" hidden="1" outlineLevel="1">
      <c r="D1138" s="49" t="s">
        <v>308</v>
      </c>
      <c r="E1138" s="49" t="s">
        <v>116</v>
      </c>
      <c r="F1138" s="49" t="s">
        <v>201</v>
      </c>
      <c r="G1138" s="49" t="s">
        <v>211</v>
      </c>
      <c r="H1138" s="43" t="s">
        <v>309</v>
      </c>
      <c r="J1138" s="52"/>
      <c r="L1138" s="49" t="s">
        <v>297</v>
      </c>
      <c r="R1138" s="49" t="str">
        <f>INDEX(Local!$I$16:$I$24, MATCH(Cal_AdjustmentFactors!G1138,Local!$G$16:$G$24,0))</f>
        <v>Yes</v>
      </c>
      <c r="Y1138" s="15"/>
      <c r="Z1138" s="15"/>
      <c r="AA1138" s="15"/>
      <c r="AB1138" s="15"/>
      <c r="AC1138" s="15"/>
      <c r="AD1138" s="15"/>
      <c r="AE1138" s="15"/>
      <c r="AF1138" s="15"/>
      <c r="AG1138" s="15"/>
      <c r="AH1138" s="15"/>
      <c r="AI1138" s="15"/>
      <c r="AJ1138" s="15"/>
      <c r="AK1138" s="15"/>
      <c r="AU1138" s="49"/>
    </row>
    <row r="1139" spans="4:47" hidden="1" outlineLevel="1">
      <c r="D1139" s="49" t="s">
        <v>308</v>
      </c>
      <c r="E1139" s="49" t="s">
        <v>120</v>
      </c>
      <c r="F1139" s="49" t="s">
        <v>201</v>
      </c>
      <c r="G1139" s="49" t="s">
        <v>211</v>
      </c>
      <c r="H1139" s="43" t="s">
        <v>309</v>
      </c>
      <c r="J1139" s="52"/>
      <c r="L1139" s="49" t="s">
        <v>297</v>
      </c>
      <c r="R1139" s="49" t="str">
        <f>INDEX(Local!$I$16:$I$24, MATCH(Cal_AdjustmentFactors!G1139,Local!$G$16:$G$24,0))</f>
        <v>Yes</v>
      </c>
      <c r="Y1139" s="15"/>
      <c r="Z1139" s="15"/>
      <c r="AA1139" s="15"/>
      <c r="AB1139" s="15"/>
      <c r="AC1139" s="15"/>
      <c r="AD1139" s="15"/>
      <c r="AE1139" s="15"/>
      <c r="AF1139" s="15"/>
      <c r="AG1139" s="15"/>
      <c r="AH1139" s="15"/>
      <c r="AI1139" s="15"/>
      <c r="AJ1139" s="15"/>
      <c r="AK1139" s="15"/>
      <c r="AU1139" s="49"/>
    </row>
    <row r="1140" spans="4:47" hidden="1" outlineLevel="1">
      <c r="D1140" s="49" t="s">
        <v>308</v>
      </c>
      <c r="E1140" s="49" t="s">
        <v>113</v>
      </c>
      <c r="F1140" s="49" t="s">
        <v>201</v>
      </c>
      <c r="G1140" s="49" t="s">
        <v>211</v>
      </c>
      <c r="H1140" s="43" t="s">
        <v>309</v>
      </c>
      <c r="J1140" s="52"/>
      <c r="L1140" s="49" t="s">
        <v>297</v>
      </c>
      <c r="R1140" s="49" t="str">
        <f>INDEX(Local!$I$16:$I$24, MATCH(Cal_AdjustmentFactors!G1140,Local!$G$16:$G$24,0))</f>
        <v>Yes</v>
      </c>
      <c r="Y1140" s="15"/>
      <c r="Z1140" s="15"/>
      <c r="AA1140" s="15"/>
      <c r="AB1140" s="15"/>
      <c r="AC1140" s="15"/>
      <c r="AD1140" s="15"/>
      <c r="AE1140" s="15"/>
      <c r="AF1140" s="15"/>
      <c r="AG1140" s="15"/>
      <c r="AH1140" s="15"/>
      <c r="AI1140" s="15"/>
      <c r="AJ1140" s="15"/>
      <c r="AK1140" s="15"/>
      <c r="AU1140" s="49"/>
    </row>
    <row r="1141" spans="4:47" hidden="1" outlineLevel="1">
      <c r="D1141" s="49" t="s">
        <v>308</v>
      </c>
      <c r="E1141" s="49" t="s">
        <v>128</v>
      </c>
      <c r="F1141" s="49" t="s">
        <v>201</v>
      </c>
      <c r="G1141" s="49" t="s">
        <v>211</v>
      </c>
      <c r="H1141" s="43" t="s">
        <v>309</v>
      </c>
      <c r="J1141" s="52"/>
      <c r="L1141" s="49" t="s">
        <v>297</v>
      </c>
      <c r="R1141" s="49" t="str">
        <f>INDEX(Local!$I$16:$I$24, MATCH(Cal_AdjustmentFactors!G1141,Local!$G$16:$G$24,0))</f>
        <v>Yes</v>
      </c>
      <c r="Y1141" s="15"/>
      <c r="Z1141" s="15"/>
      <c r="AA1141" s="15"/>
      <c r="AB1141" s="15"/>
      <c r="AC1141" s="15"/>
      <c r="AD1141" s="15"/>
      <c r="AE1141" s="15"/>
      <c r="AF1141" s="15"/>
      <c r="AG1141" s="15"/>
      <c r="AH1141" s="15"/>
      <c r="AI1141" s="15"/>
      <c r="AJ1141" s="15"/>
      <c r="AK1141" s="15"/>
      <c r="AU1141" s="49"/>
    </row>
    <row r="1142" spans="4:47" hidden="1" outlineLevel="1">
      <c r="D1142" s="49" t="s">
        <v>308</v>
      </c>
      <c r="E1142" s="49" t="s">
        <v>132</v>
      </c>
      <c r="F1142" s="49" t="s">
        <v>201</v>
      </c>
      <c r="G1142" s="49" t="s">
        <v>211</v>
      </c>
      <c r="H1142" s="43" t="s">
        <v>309</v>
      </c>
      <c r="J1142" s="52"/>
      <c r="L1142" s="49" t="s">
        <v>297</v>
      </c>
      <c r="R1142" s="49" t="str">
        <f>INDEX(Local!$I$16:$I$24, MATCH(Cal_AdjustmentFactors!G1142,Local!$G$16:$G$24,0))</f>
        <v>Yes</v>
      </c>
      <c r="Y1142" s="15"/>
      <c r="Z1142" s="15"/>
      <c r="AA1142" s="15"/>
      <c r="AB1142" s="15"/>
      <c r="AC1142" s="15"/>
      <c r="AD1142" s="15"/>
      <c r="AE1142" s="15"/>
      <c r="AF1142" s="15"/>
      <c r="AG1142" s="15"/>
      <c r="AH1142" s="15"/>
      <c r="AI1142" s="15"/>
      <c r="AJ1142" s="15"/>
      <c r="AK1142" s="15"/>
      <c r="AU1142" s="49"/>
    </row>
    <row r="1143" spans="4:47" hidden="1" outlineLevel="1">
      <c r="D1143" s="49" t="s">
        <v>308</v>
      </c>
      <c r="E1143" s="49" t="s">
        <v>121</v>
      </c>
      <c r="F1143" s="49" t="s">
        <v>201</v>
      </c>
      <c r="G1143" s="49" t="s">
        <v>211</v>
      </c>
      <c r="H1143" s="43" t="s">
        <v>309</v>
      </c>
      <c r="J1143" s="52"/>
      <c r="L1143" s="49" t="s">
        <v>297</v>
      </c>
      <c r="R1143" s="49" t="str">
        <f>INDEX(Local!$I$16:$I$24, MATCH(Cal_AdjustmentFactors!G1143,Local!$G$16:$G$24,0))</f>
        <v>Yes</v>
      </c>
      <c r="Y1143" s="15"/>
      <c r="Z1143" s="15"/>
      <c r="AA1143" s="15"/>
      <c r="AB1143" s="15"/>
      <c r="AC1143" s="15"/>
      <c r="AD1143" s="15"/>
      <c r="AE1143" s="15"/>
      <c r="AF1143" s="15"/>
      <c r="AG1143" s="15"/>
      <c r="AH1143" s="15"/>
      <c r="AI1143" s="15"/>
      <c r="AJ1143" s="15"/>
      <c r="AK1143" s="15"/>
      <c r="AU1143" s="49"/>
    </row>
    <row r="1144" spans="4:47" hidden="1" outlineLevel="1">
      <c r="D1144" s="49" t="s">
        <v>308</v>
      </c>
      <c r="E1144" s="49" t="s">
        <v>109</v>
      </c>
      <c r="F1144" s="49" t="s">
        <v>201</v>
      </c>
      <c r="G1144" s="49" t="s">
        <v>211</v>
      </c>
      <c r="H1144" s="43" t="s">
        <v>310</v>
      </c>
      <c r="J1144" s="52"/>
      <c r="L1144" s="49" t="s">
        <v>297</v>
      </c>
      <c r="R1144" s="49" t="str">
        <f>INDEX(Local!$I$16:$I$24, MATCH(Cal_AdjustmentFactors!G1144,Local!$G$16:$G$24,0))</f>
        <v>Yes</v>
      </c>
      <c r="Y1144" s="15"/>
      <c r="Z1144" s="15"/>
      <c r="AA1144" s="15"/>
      <c r="AB1144" s="15"/>
      <c r="AC1144" s="15"/>
      <c r="AD1144" s="15"/>
      <c r="AE1144" s="15"/>
      <c r="AF1144" s="15"/>
      <c r="AG1144" s="15"/>
      <c r="AH1144" s="15"/>
      <c r="AI1144" s="15"/>
      <c r="AJ1144" s="15"/>
      <c r="AK1144" s="15"/>
      <c r="AU1144" s="49"/>
    </row>
    <row r="1145" spans="4:47" hidden="1" outlineLevel="1">
      <c r="D1145" s="49" t="s">
        <v>308</v>
      </c>
      <c r="E1145" s="49" t="s">
        <v>112</v>
      </c>
      <c r="F1145" s="49" t="s">
        <v>201</v>
      </c>
      <c r="G1145" s="49" t="s">
        <v>211</v>
      </c>
      <c r="H1145" s="43" t="s">
        <v>310</v>
      </c>
      <c r="J1145" s="52"/>
      <c r="L1145" s="49" t="s">
        <v>297</v>
      </c>
      <c r="R1145" s="49" t="str">
        <f>INDEX(Local!$I$16:$I$24, MATCH(Cal_AdjustmentFactors!G1145,Local!$G$16:$G$24,0))</f>
        <v>Yes</v>
      </c>
      <c r="Y1145" s="15"/>
      <c r="Z1145" s="15"/>
      <c r="AA1145" s="15"/>
      <c r="AB1145" s="15"/>
      <c r="AC1145" s="15"/>
      <c r="AD1145" s="15"/>
      <c r="AE1145" s="15"/>
      <c r="AF1145" s="15"/>
      <c r="AG1145" s="15"/>
      <c r="AH1145" s="15"/>
      <c r="AI1145" s="15"/>
      <c r="AJ1145" s="15"/>
      <c r="AK1145" s="15"/>
      <c r="AU1145" s="49"/>
    </row>
    <row r="1146" spans="4:47" hidden="1" outlineLevel="1">
      <c r="D1146" s="49" t="s">
        <v>308</v>
      </c>
      <c r="E1146" s="49" t="s">
        <v>116</v>
      </c>
      <c r="F1146" s="49" t="s">
        <v>201</v>
      </c>
      <c r="G1146" s="49" t="s">
        <v>211</v>
      </c>
      <c r="H1146" s="43" t="s">
        <v>310</v>
      </c>
      <c r="J1146" s="52"/>
      <c r="L1146" s="49" t="s">
        <v>297</v>
      </c>
      <c r="R1146" s="49" t="str">
        <f>INDEX(Local!$I$16:$I$24, MATCH(Cal_AdjustmentFactors!G1146,Local!$G$16:$G$24,0))</f>
        <v>Yes</v>
      </c>
      <c r="Y1146" s="15"/>
      <c r="Z1146" s="15"/>
      <c r="AA1146" s="15"/>
      <c r="AB1146" s="15"/>
      <c r="AC1146" s="15"/>
      <c r="AD1146" s="15"/>
      <c r="AE1146" s="15"/>
      <c r="AF1146" s="15"/>
      <c r="AG1146" s="15"/>
      <c r="AH1146" s="15"/>
      <c r="AI1146" s="15"/>
      <c r="AJ1146" s="15"/>
      <c r="AK1146" s="15"/>
      <c r="AU1146" s="49"/>
    </row>
    <row r="1147" spans="4:47" hidden="1" outlineLevel="1">
      <c r="D1147" s="49" t="s">
        <v>308</v>
      </c>
      <c r="E1147" s="49" t="s">
        <v>120</v>
      </c>
      <c r="F1147" s="49" t="s">
        <v>201</v>
      </c>
      <c r="G1147" s="49" t="s">
        <v>211</v>
      </c>
      <c r="H1147" s="43" t="s">
        <v>310</v>
      </c>
      <c r="J1147" s="52"/>
      <c r="L1147" s="49" t="s">
        <v>297</v>
      </c>
      <c r="R1147" s="49" t="str">
        <f>INDEX(Local!$I$16:$I$24, MATCH(Cal_AdjustmentFactors!G1147,Local!$G$16:$G$24,0))</f>
        <v>Yes</v>
      </c>
      <c r="Y1147" s="15"/>
      <c r="Z1147" s="15"/>
      <c r="AA1147" s="15"/>
      <c r="AB1147" s="15"/>
      <c r="AC1147" s="15"/>
      <c r="AD1147" s="15"/>
      <c r="AE1147" s="15"/>
      <c r="AF1147" s="15"/>
      <c r="AG1147" s="15"/>
      <c r="AH1147" s="15"/>
      <c r="AI1147" s="15"/>
      <c r="AJ1147" s="15"/>
      <c r="AK1147" s="15"/>
      <c r="AU1147" s="49"/>
    </row>
    <row r="1148" spans="4:47" hidden="1" outlineLevel="1">
      <c r="D1148" s="49" t="s">
        <v>308</v>
      </c>
      <c r="E1148" s="49" t="s">
        <v>113</v>
      </c>
      <c r="F1148" s="49" t="s">
        <v>201</v>
      </c>
      <c r="G1148" s="49" t="s">
        <v>211</v>
      </c>
      <c r="H1148" s="43" t="s">
        <v>310</v>
      </c>
      <c r="J1148" s="52"/>
      <c r="L1148" s="49" t="s">
        <v>297</v>
      </c>
      <c r="R1148" s="49" t="str">
        <f>INDEX(Local!$I$16:$I$24, MATCH(Cal_AdjustmentFactors!G1148,Local!$G$16:$G$24,0))</f>
        <v>Yes</v>
      </c>
      <c r="Y1148" s="15"/>
      <c r="Z1148" s="15"/>
      <c r="AA1148" s="15"/>
      <c r="AB1148" s="15"/>
      <c r="AC1148" s="15"/>
      <c r="AD1148" s="15"/>
      <c r="AE1148" s="15"/>
      <c r="AF1148" s="15"/>
      <c r="AG1148" s="15"/>
      <c r="AH1148" s="15"/>
      <c r="AI1148" s="15"/>
      <c r="AJ1148" s="15"/>
      <c r="AK1148" s="15"/>
      <c r="AU1148" s="49"/>
    </row>
    <row r="1149" spans="4:47" hidden="1" outlineLevel="1">
      <c r="D1149" s="49" t="s">
        <v>308</v>
      </c>
      <c r="E1149" s="49" t="s">
        <v>128</v>
      </c>
      <c r="F1149" s="49" t="s">
        <v>201</v>
      </c>
      <c r="G1149" s="49" t="s">
        <v>211</v>
      </c>
      <c r="H1149" s="43" t="s">
        <v>310</v>
      </c>
      <c r="J1149" s="52"/>
      <c r="L1149" s="49" t="s">
        <v>297</v>
      </c>
      <c r="R1149" s="49" t="str">
        <f>INDEX(Local!$I$16:$I$24, MATCH(Cal_AdjustmentFactors!G1149,Local!$G$16:$G$24,0))</f>
        <v>Yes</v>
      </c>
      <c r="Y1149" s="15"/>
      <c r="Z1149" s="15"/>
      <c r="AA1149" s="15"/>
      <c r="AB1149" s="15"/>
      <c r="AC1149" s="15"/>
      <c r="AD1149" s="15"/>
      <c r="AE1149" s="15"/>
      <c r="AF1149" s="15"/>
      <c r="AG1149" s="15"/>
      <c r="AH1149" s="15"/>
      <c r="AI1149" s="15"/>
      <c r="AJ1149" s="15"/>
      <c r="AK1149" s="15"/>
      <c r="AU1149" s="49"/>
    </row>
    <row r="1150" spans="4:47" hidden="1" outlineLevel="1">
      <c r="D1150" s="49" t="s">
        <v>308</v>
      </c>
      <c r="E1150" s="49" t="s">
        <v>132</v>
      </c>
      <c r="F1150" s="49" t="s">
        <v>201</v>
      </c>
      <c r="G1150" s="49" t="s">
        <v>211</v>
      </c>
      <c r="H1150" s="43" t="s">
        <v>310</v>
      </c>
      <c r="J1150" s="52"/>
      <c r="L1150" s="49" t="s">
        <v>297</v>
      </c>
      <c r="R1150" s="49" t="str">
        <f>INDEX(Local!$I$16:$I$24, MATCH(Cal_AdjustmentFactors!G1150,Local!$G$16:$G$24,0))</f>
        <v>Yes</v>
      </c>
      <c r="Y1150" s="15"/>
      <c r="Z1150" s="15"/>
      <c r="AA1150" s="15"/>
      <c r="AB1150" s="15"/>
      <c r="AC1150" s="15"/>
      <c r="AD1150" s="15"/>
      <c r="AE1150" s="15"/>
      <c r="AF1150" s="15"/>
      <c r="AG1150" s="15"/>
      <c r="AH1150" s="15"/>
      <c r="AI1150" s="15"/>
      <c r="AJ1150" s="15"/>
      <c r="AK1150" s="15"/>
      <c r="AU1150" s="49"/>
    </row>
    <row r="1151" spans="4:47" hidden="1" outlineLevel="1">
      <c r="D1151" s="49" t="s">
        <v>308</v>
      </c>
      <c r="E1151" s="49" t="s">
        <v>121</v>
      </c>
      <c r="F1151" s="49" t="s">
        <v>201</v>
      </c>
      <c r="G1151" s="49" t="s">
        <v>211</v>
      </c>
      <c r="H1151" s="43" t="s">
        <v>310</v>
      </c>
      <c r="J1151" s="52"/>
      <c r="L1151" s="49" t="s">
        <v>297</v>
      </c>
      <c r="R1151" s="49" t="str">
        <f>INDEX(Local!$I$16:$I$24, MATCH(Cal_AdjustmentFactors!G1151,Local!$G$16:$G$24,0))</f>
        <v>Yes</v>
      </c>
      <c r="Y1151" s="15"/>
      <c r="Z1151" s="15"/>
      <c r="AA1151" s="15"/>
      <c r="AB1151" s="15"/>
      <c r="AC1151" s="15"/>
      <c r="AD1151" s="15"/>
      <c r="AE1151" s="15"/>
      <c r="AF1151" s="15"/>
      <c r="AG1151" s="15"/>
      <c r="AH1151" s="15"/>
      <c r="AI1151" s="15"/>
      <c r="AJ1151" s="15"/>
      <c r="AK1151" s="15"/>
      <c r="AU1151" s="49"/>
    </row>
    <row r="1152" spans="4:47" s="51" customFormat="1" hidden="1" outlineLevel="1">
      <c r="H1152" s="92"/>
      <c r="J1152" s="52"/>
      <c r="Y1152" s="71"/>
      <c r="Z1152" s="71"/>
      <c r="AA1152" s="71"/>
      <c r="AB1152" s="71"/>
      <c r="AC1152" s="71"/>
      <c r="AD1152" s="71"/>
      <c r="AE1152" s="71"/>
      <c r="AF1152" s="71"/>
      <c r="AG1152" s="71"/>
      <c r="AH1152" s="71"/>
      <c r="AI1152" s="71"/>
      <c r="AJ1152" s="71"/>
      <c r="AK1152" s="71"/>
    </row>
    <row r="1153" spans="3:67" hidden="1" outlineLevel="1">
      <c r="C1153" s="11" t="s">
        <v>206</v>
      </c>
      <c r="D1153" s="11"/>
      <c r="E1153" s="11"/>
      <c r="F1153" s="11"/>
      <c r="G1153" s="11"/>
      <c r="H1153" s="100"/>
      <c r="I1153" s="72"/>
      <c r="J1153" s="72"/>
      <c r="K1153" s="72"/>
      <c r="L1153" s="72"/>
      <c r="M1153" s="11"/>
      <c r="N1153" s="11"/>
      <c r="O1153" s="11"/>
      <c r="P1153" s="11"/>
      <c r="Q1153" s="72"/>
      <c r="R1153" s="72" t="s">
        <v>370</v>
      </c>
      <c r="S1153" s="11"/>
      <c r="T1153" s="11"/>
      <c r="U1153" s="11"/>
      <c r="V1153" s="11"/>
      <c r="W1153" s="11"/>
      <c r="X1153" s="11"/>
      <c r="Y1153" s="11"/>
      <c r="Z1153" s="11"/>
      <c r="AA1153" s="11"/>
      <c r="AB1153" s="11"/>
      <c r="AC1153" s="11"/>
      <c r="AD1153" s="11"/>
      <c r="AE1153" s="11"/>
      <c r="AF1153" s="11"/>
      <c r="AG1153" s="11"/>
      <c r="AH1153" s="11"/>
      <c r="AI1153" s="11"/>
      <c r="AJ1153" s="11"/>
      <c r="AK1153" s="11"/>
      <c r="AL1153" s="11"/>
      <c r="AM1153" s="11"/>
      <c r="AN1153" s="11"/>
      <c r="AO1153" s="11"/>
      <c r="AP1153" s="11"/>
      <c r="AQ1153" s="31"/>
      <c r="AR1153" s="11"/>
      <c r="AS1153" s="11"/>
      <c r="AT1153" s="11"/>
      <c r="AU1153" s="11"/>
      <c r="AV1153" s="11"/>
      <c r="AW1153" s="11"/>
      <c r="AX1153" s="11"/>
      <c r="AY1153" s="11"/>
      <c r="AZ1153" s="11"/>
      <c r="BA1153" s="11"/>
      <c r="BB1153" s="31"/>
      <c r="BC1153" s="11"/>
      <c r="BD1153" s="11"/>
      <c r="BE1153" s="11"/>
      <c r="BF1153" s="11"/>
      <c r="BG1153" s="11"/>
      <c r="BH1153" s="11"/>
      <c r="BI1153" s="11"/>
      <c r="BJ1153" s="11"/>
      <c r="BK1153" s="11"/>
      <c r="BL1153" s="11"/>
      <c r="BM1153" s="11"/>
      <c r="BN1153" s="11"/>
      <c r="BO1153" s="11"/>
    </row>
    <row r="1154" spans="3:67" hidden="1" outlineLevel="1">
      <c r="D1154" s="49" t="s">
        <v>308</v>
      </c>
      <c r="E1154" s="49" t="s">
        <v>109</v>
      </c>
      <c r="F1154" s="49" t="s">
        <v>201</v>
      </c>
      <c r="G1154" s="49" t="s">
        <v>206</v>
      </c>
      <c r="H1154" s="43" t="s">
        <v>352</v>
      </c>
      <c r="J1154" s="52"/>
      <c r="L1154" s="49" t="s">
        <v>297</v>
      </c>
      <c r="R1154" s="49" t="str">
        <f>INDEX(Local!$I$16:$I$24, MATCH(Cal_AdjustmentFactors!G1154,Local!$G$16:$G$24,0))</f>
        <v>Yes</v>
      </c>
      <c r="Y1154" s="15"/>
      <c r="Z1154" s="15"/>
      <c r="AA1154" s="15"/>
      <c r="AB1154" s="15"/>
      <c r="AC1154" s="15"/>
      <c r="AD1154" s="15"/>
      <c r="AE1154" s="15"/>
      <c r="AF1154" s="15"/>
      <c r="AG1154" s="15"/>
      <c r="AH1154" s="15"/>
      <c r="AI1154" s="15"/>
      <c r="AJ1154" s="15"/>
      <c r="AK1154" s="15"/>
      <c r="AU1154" s="49"/>
    </row>
    <row r="1155" spans="3:67" hidden="1" outlineLevel="1">
      <c r="D1155" s="49" t="s">
        <v>308</v>
      </c>
      <c r="E1155" s="49" t="s">
        <v>112</v>
      </c>
      <c r="F1155" s="49" t="s">
        <v>201</v>
      </c>
      <c r="G1155" s="49" t="s">
        <v>206</v>
      </c>
      <c r="H1155" s="43" t="s">
        <v>352</v>
      </c>
      <c r="J1155" s="52"/>
      <c r="L1155" s="49" t="s">
        <v>297</v>
      </c>
      <c r="R1155" s="49" t="str">
        <f>INDEX(Local!$I$16:$I$24, MATCH(Cal_AdjustmentFactors!G1155,Local!$G$16:$G$24,0))</f>
        <v>Yes</v>
      </c>
      <c r="Y1155" s="15"/>
      <c r="Z1155" s="15"/>
      <c r="AA1155" s="15"/>
      <c r="AB1155" s="15"/>
      <c r="AC1155" s="15"/>
      <c r="AD1155" s="15"/>
      <c r="AE1155" s="15"/>
      <c r="AF1155" s="15"/>
      <c r="AG1155" s="15"/>
      <c r="AH1155" s="15"/>
      <c r="AI1155" s="15"/>
      <c r="AJ1155" s="15"/>
      <c r="AK1155" s="15"/>
      <c r="AU1155" s="49"/>
    </row>
    <row r="1156" spans="3:67" hidden="1" outlineLevel="1">
      <c r="D1156" s="49" t="s">
        <v>308</v>
      </c>
      <c r="E1156" s="49" t="s">
        <v>116</v>
      </c>
      <c r="F1156" s="49" t="s">
        <v>201</v>
      </c>
      <c r="G1156" s="49" t="s">
        <v>206</v>
      </c>
      <c r="H1156" s="43" t="s">
        <v>352</v>
      </c>
      <c r="J1156" s="52"/>
      <c r="L1156" s="49" t="s">
        <v>297</v>
      </c>
      <c r="R1156" s="49" t="str">
        <f>INDEX(Local!$I$16:$I$24, MATCH(Cal_AdjustmentFactors!G1156,Local!$G$16:$G$24,0))</f>
        <v>Yes</v>
      </c>
      <c r="Y1156" s="15"/>
      <c r="Z1156" s="15"/>
      <c r="AA1156" s="15"/>
      <c r="AB1156" s="15"/>
      <c r="AC1156" s="15"/>
      <c r="AD1156" s="15"/>
      <c r="AE1156" s="15"/>
      <c r="AF1156" s="15"/>
      <c r="AG1156" s="15"/>
      <c r="AH1156" s="15"/>
      <c r="AI1156" s="15"/>
      <c r="AJ1156" s="15"/>
      <c r="AK1156" s="15"/>
      <c r="AU1156" s="49"/>
    </row>
    <row r="1157" spans="3:67" hidden="1" outlineLevel="1">
      <c r="D1157" s="49" t="s">
        <v>308</v>
      </c>
      <c r="E1157" s="49" t="s">
        <v>120</v>
      </c>
      <c r="F1157" s="49" t="s">
        <v>201</v>
      </c>
      <c r="G1157" s="49" t="s">
        <v>206</v>
      </c>
      <c r="H1157" s="43" t="s">
        <v>352</v>
      </c>
      <c r="J1157" s="52"/>
      <c r="L1157" s="49" t="s">
        <v>297</v>
      </c>
      <c r="R1157" s="49" t="str">
        <f>INDEX(Local!$I$16:$I$24, MATCH(Cal_AdjustmentFactors!G1157,Local!$G$16:$G$24,0))</f>
        <v>Yes</v>
      </c>
      <c r="Y1157" s="15"/>
      <c r="Z1157" s="15"/>
      <c r="AA1157" s="15"/>
      <c r="AB1157" s="15"/>
      <c r="AC1157" s="15"/>
      <c r="AD1157" s="15"/>
      <c r="AE1157" s="15"/>
      <c r="AF1157" s="15"/>
      <c r="AG1157" s="15"/>
      <c r="AH1157" s="15"/>
      <c r="AI1157" s="15"/>
      <c r="AJ1157" s="15"/>
      <c r="AK1157" s="15"/>
      <c r="AU1157" s="49"/>
    </row>
    <row r="1158" spans="3:67" hidden="1" outlineLevel="1">
      <c r="D1158" s="49" t="s">
        <v>308</v>
      </c>
      <c r="E1158" s="49" t="s">
        <v>113</v>
      </c>
      <c r="F1158" s="49" t="s">
        <v>201</v>
      </c>
      <c r="G1158" s="49" t="s">
        <v>206</v>
      </c>
      <c r="H1158" s="43" t="s">
        <v>352</v>
      </c>
      <c r="J1158" s="52"/>
      <c r="L1158" s="49" t="s">
        <v>297</v>
      </c>
      <c r="R1158" s="49" t="str">
        <f>INDEX(Local!$I$16:$I$24, MATCH(Cal_AdjustmentFactors!G1158,Local!$G$16:$G$24,0))</f>
        <v>Yes</v>
      </c>
      <c r="Y1158" s="15"/>
      <c r="Z1158" s="15"/>
      <c r="AA1158" s="15"/>
      <c r="AB1158" s="15"/>
      <c r="AC1158" s="15"/>
      <c r="AD1158" s="15"/>
      <c r="AE1158" s="15"/>
      <c r="AF1158" s="15"/>
      <c r="AG1158" s="15"/>
      <c r="AH1158" s="15"/>
      <c r="AI1158" s="15"/>
      <c r="AJ1158" s="15"/>
      <c r="AK1158" s="15"/>
      <c r="AU1158" s="49"/>
    </row>
    <row r="1159" spans="3:67" hidden="1" outlineLevel="1">
      <c r="D1159" s="49" t="s">
        <v>308</v>
      </c>
      <c r="E1159" s="49" t="s">
        <v>128</v>
      </c>
      <c r="F1159" s="49" t="s">
        <v>201</v>
      </c>
      <c r="G1159" s="49" t="s">
        <v>206</v>
      </c>
      <c r="H1159" s="43" t="s">
        <v>352</v>
      </c>
      <c r="J1159" s="52"/>
      <c r="L1159" s="49" t="s">
        <v>297</v>
      </c>
      <c r="R1159" s="49" t="str">
        <f>INDEX(Local!$I$16:$I$24, MATCH(Cal_AdjustmentFactors!G1159,Local!$G$16:$G$24,0))</f>
        <v>Yes</v>
      </c>
      <c r="Y1159" s="15"/>
      <c r="Z1159" s="15"/>
      <c r="AA1159" s="15"/>
      <c r="AB1159" s="15"/>
      <c r="AC1159" s="15"/>
      <c r="AD1159" s="15"/>
      <c r="AE1159" s="15"/>
      <c r="AF1159" s="15"/>
      <c r="AG1159" s="15"/>
      <c r="AH1159" s="15"/>
      <c r="AI1159" s="15"/>
      <c r="AJ1159" s="15"/>
      <c r="AK1159" s="15"/>
      <c r="AU1159" s="49"/>
    </row>
    <row r="1160" spans="3:67" hidden="1" outlineLevel="1">
      <c r="D1160" s="49" t="s">
        <v>308</v>
      </c>
      <c r="E1160" s="49" t="s">
        <v>132</v>
      </c>
      <c r="F1160" s="49" t="s">
        <v>201</v>
      </c>
      <c r="G1160" s="49" t="s">
        <v>206</v>
      </c>
      <c r="H1160" s="43" t="s">
        <v>352</v>
      </c>
      <c r="J1160" s="52"/>
      <c r="L1160" s="49" t="s">
        <v>297</v>
      </c>
      <c r="R1160" s="49" t="str">
        <f>INDEX(Local!$I$16:$I$24, MATCH(Cal_AdjustmentFactors!G1160,Local!$G$16:$G$24,0))</f>
        <v>Yes</v>
      </c>
      <c r="Y1160" s="15"/>
      <c r="Z1160" s="15"/>
      <c r="AA1160" s="15"/>
      <c r="AB1160" s="15"/>
      <c r="AC1160" s="15"/>
      <c r="AD1160" s="15"/>
      <c r="AE1160" s="15"/>
      <c r="AF1160" s="15"/>
      <c r="AG1160" s="15"/>
      <c r="AH1160" s="15"/>
      <c r="AI1160" s="15"/>
      <c r="AJ1160" s="15"/>
      <c r="AK1160" s="15"/>
      <c r="AU1160" s="49"/>
    </row>
    <row r="1161" spans="3:67" hidden="1" outlineLevel="1">
      <c r="D1161" s="49" t="s">
        <v>308</v>
      </c>
      <c r="E1161" s="49" t="s">
        <v>121</v>
      </c>
      <c r="F1161" s="49" t="s">
        <v>201</v>
      </c>
      <c r="G1161" s="49" t="s">
        <v>206</v>
      </c>
      <c r="H1161" s="43" t="s">
        <v>352</v>
      </c>
      <c r="J1161" s="52"/>
      <c r="L1161" s="49" t="s">
        <v>297</v>
      </c>
      <c r="R1161" s="49" t="str">
        <f>INDEX(Local!$I$16:$I$24, MATCH(Cal_AdjustmentFactors!G1161,Local!$G$16:$G$24,0))</f>
        <v>Yes</v>
      </c>
      <c r="Y1161" s="15"/>
      <c r="Z1161" s="15"/>
      <c r="AA1161" s="15"/>
      <c r="AB1161" s="15"/>
      <c r="AC1161" s="15"/>
      <c r="AD1161" s="15"/>
      <c r="AE1161" s="15"/>
      <c r="AF1161" s="15"/>
      <c r="AG1161" s="15"/>
      <c r="AH1161" s="15"/>
      <c r="AI1161" s="15"/>
      <c r="AJ1161" s="15"/>
      <c r="AK1161" s="15"/>
      <c r="AU1161" s="49"/>
    </row>
    <row r="1162" spans="3:67" hidden="1" outlineLevel="1">
      <c r="D1162" s="49" t="s">
        <v>308</v>
      </c>
      <c r="E1162" s="49" t="s">
        <v>109</v>
      </c>
      <c r="F1162" s="49" t="s">
        <v>201</v>
      </c>
      <c r="G1162" s="49" t="s">
        <v>206</v>
      </c>
      <c r="H1162" s="43" t="s">
        <v>309</v>
      </c>
      <c r="J1162" s="52"/>
      <c r="L1162" s="49" t="s">
        <v>297</v>
      </c>
      <c r="R1162" s="49" t="str">
        <f>INDEX(Local!$I$16:$I$24, MATCH(Cal_AdjustmentFactors!G1162,Local!$G$16:$G$24,0))</f>
        <v>Yes</v>
      </c>
      <c r="Y1162" s="15"/>
      <c r="Z1162" s="15"/>
      <c r="AA1162" s="15"/>
      <c r="AB1162" s="15"/>
      <c r="AC1162" s="15"/>
      <c r="AD1162" s="15"/>
      <c r="AE1162" s="15"/>
      <c r="AF1162" s="15"/>
      <c r="AG1162" s="15"/>
      <c r="AH1162" s="15"/>
      <c r="AI1162" s="15"/>
      <c r="AJ1162" s="15"/>
      <c r="AK1162" s="15"/>
      <c r="AU1162" s="49"/>
    </row>
    <row r="1163" spans="3:67" hidden="1" outlineLevel="1">
      <c r="D1163" s="49" t="s">
        <v>308</v>
      </c>
      <c r="E1163" s="49" t="s">
        <v>112</v>
      </c>
      <c r="F1163" s="49" t="s">
        <v>201</v>
      </c>
      <c r="G1163" s="49" t="s">
        <v>206</v>
      </c>
      <c r="H1163" s="43" t="s">
        <v>309</v>
      </c>
      <c r="J1163" s="52"/>
      <c r="L1163" s="49" t="s">
        <v>297</v>
      </c>
      <c r="R1163" s="49" t="str">
        <f>INDEX(Local!$I$16:$I$24, MATCH(Cal_AdjustmentFactors!G1163,Local!$G$16:$G$24,0))</f>
        <v>Yes</v>
      </c>
      <c r="Y1163" s="15"/>
      <c r="Z1163" s="15"/>
      <c r="AA1163" s="15"/>
      <c r="AB1163" s="15"/>
      <c r="AC1163" s="15"/>
      <c r="AD1163" s="15"/>
      <c r="AE1163" s="15"/>
      <c r="AF1163" s="15"/>
      <c r="AG1163" s="15"/>
      <c r="AH1163" s="15"/>
      <c r="AI1163" s="15"/>
      <c r="AJ1163" s="15"/>
      <c r="AK1163" s="15"/>
      <c r="AU1163" s="49"/>
    </row>
    <row r="1164" spans="3:67" hidden="1" outlineLevel="1">
      <c r="D1164" s="49" t="s">
        <v>308</v>
      </c>
      <c r="E1164" s="49" t="s">
        <v>116</v>
      </c>
      <c r="F1164" s="49" t="s">
        <v>201</v>
      </c>
      <c r="G1164" s="49" t="s">
        <v>206</v>
      </c>
      <c r="H1164" s="43" t="s">
        <v>309</v>
      </c>
      <c r="J1164" s="52"/>
      <c r="L1164" s="49" t="s">
        <v>297</v>
      </c>
      <c r="R1164" s="49" t="str">
        <f>INDEX(Local!$I$16:$I$24, MATCH(Cal_AdjustmentFactors!G1164,Local!$G$16:$G$24,0))</f>
        <v>Yes</v>
      </c>
      <c r="Y1164" s="15"/>
      <c r="Z1164" s="15"/>
      <c r="AA1164" s="15"/>
      <c r="AB1164" s="15"/>
      <c r="AC1164" s="15"/>
      <c r="AD1164" s="15"/>
      <c r="AE1164" s="15"/>
      <c r="AF1164" s="15"/>
      <c r="AG1164" s="15"/>
      <c r="AH1164" s="15"/>
      <c r="AI1164" s="15"/>
      <c r="AJ1164" s="15"/>
      <c r="AK1164" s="15"/>
      <c r="AU1164" s="49"/>
    </row>
    <row r="1165" spans="3:67" hidden="1" outlineLevel="1">
      <c r="D1165" s="49" t="s">
        <v>308</v>
      </c>
      <c r="E1165" s="49" t="s">
        <v>120</v>
      </c>
      <c r="F1165" s="49" t="s">
        <v>201</v>
      </c>
      <c r="G1165" s="49" t="s">
        <v>206</v>
      </c>
      <c r="H1165" s="43" t="s">
        <v>309</v>
      </c>
      <c r="J1165" s="52"/>
      <c r="L1165" s="49" t="s">
        <v>297</v>
      </c>
      <c r="R1165" s="49" t="str">
        <f>INDEX(Local!$I$16:$I$24, MATCH(Cal_AdjustmentFactors!G1165,Local!$G$16:$G$24,0))</f>
        <v>Yes</v>
      </c>
      <c r="Y1165" s="15"/>
      <c r="Z1165" s="15"/>
      <c r="AA1165" s="15"/>
      <c r="AB1165" s="15"/>
      <c r="AC1165" s="15"/>
      <c r="AD1165" s="15"/>
      <c r="AE1165" s="15"/>
      <c r="AF1165" s="15"/>
      <c r="AG1165" s="15"/>
      <c r="AH1165" s="15"/>
      <c r="AI1165" s="15"/>
      <c r="AJ1165" s="15"/>
      <c r="AK1165" s="15"/>
      <c r="AU1165" s="49"/>
    </row>
    <row r="1166" spans="3:67" hidden="1" outlineLevel="1">
      <c r="D1166" s="49" t="s">
        <v>308</v>
      </c>
      <c r="E1166" s="49" t="s">
        <v>113</v>
      </c>
      <c r="F1166" s="49" t="s">
        <v>201</v>
      </c>
      <c r="G1166" s="49" t="s">
        <v>206</v>
      </c>
      <c r="H1166" s="43" t="s">
        <v>309</v>
      </c>
      <c r="J1166" s="52"/>
      <c r="L1166" s="49" t="s">
        <v>297</v>
      </c>
      <c r="R1166" s="49" t="str">
        <f>INDEX(Local!$I$16:$I$24, MATCH(Cal_AdjustmentFactors!G1166,Local!$G$16:$G$24,0))</f>
        <v>Yes</v>
      </c>
      <c r="Y1166" s="15"/>
      <c r="Z1166" s="15"/>
      <c r="AA1166" s="15"/>
      <c r="AB1166" s="15"/>
      <c r="AC1166" s="15"/>
      <c r="AD1166" s="15"/>
      <c r="AE1166" s="15"/>
      <c r="AF1166" s="15"/>
      <c r="AG1166" s="15"/>
      <c r="AH1166" s="15"/>
      <c r="AI1166" s="15"/>
      <c r="AJ1166" s="15"/>
      <c r="AK1166" s="15"/>
      <c r="AU1166" s="49"/>
    </row>
    <row r="1167" spans="3:67" hidden="1" outlineLevel="1">
      <c r="D1167" s="49" t="s">
        <v>308</v>
      </c>
      <c r="E1167" s="49" t="s">
        <v>128</v>
      </c>
      <c r="F1167" s="49" t="s">
        <v>201</v>
      </c>
      <c r="G1167" s="49" t="s">
        <v>206</v>
      </c>
      <c r="H1167" s="43" t="s">
        <v>309</v>
      </c>
      <c r="J1167" s="52"/>
      <c r="L1167" s="49" t="s">
        <v>297</v>
      </c>
      <c r="R1167" s="49" t="str">
        <f>INDEX(Local!$I$16:$I$24, MATCH(Cal_AdjustmentFactors!G1167,Local!$G$16:$G$24,0))</f>
        <v>Yes</v>
      </c>
      <c r="Y1167" s="15"/>
      <c r="Z1167" s="15"/>
      <c r="AA1167" s="15"/>
      <c r="AB1167" s="15"/>
      <c r="AC1167" s="15"/>
      <c r="AD1167" s="15"/>
      <c r="AE1167" s="15"/>
      <c r="AF1167" s="15"/>
      <c r="AG1167" s="15"/>
      <c r="AH1167" s="15"/>
      <c r="AI1167" s="15"/>
      <c r="AJ1167" s="15"/>
      <c r="AK1167" s="15"/>
      <c r="AU1167" s="49"/>
    </row>
    <row r="1168" spans="3:67" hidden="1" outlineLevel="1">
      <c r="D1168" s="49" t="s">
        <v>308</v>
      </c>
      <c r="E1168" s="49" t="s">
        <v>132</v>
      </c>
      <c r="F1168" s="49" t="s">
        <v>201</v>
      </c>
      <c r="G1168" s="49" t="s">
        <v>206</v>
      </c>
      <c r="H1168" s="43" t="s">
        <v>309</v>
      </c>
      <c r="J1168" s="52"/>
      <c r="L1168" s="49" t="s">
        <v>297</v>
      </c>
      <c r="R1168" s="49" t="str">
        <f>INDEX(Local!$I$16:$I$24, MATCH(Cal_AdjustmentFactors!G1168,Local!$G$16:$G$24,0))</f>
        <v>Yes</v>
      </c>
      <c r="Y1168" s="15"/>
      <c r="Z1168" s="15"/>
      <c r="AA1168" s="15"/>
      <c r="AB1168" s="15"/>
      <c r="AC1168" s="15"/>
      <c r="AD1168" s="15"/>
      <c r="AE1168" s="15"/>
      <c r="AF1168" s="15"/>
      <c r="AG1168" s="15"/>
      <c r="AH1168" s="15"/>
      <c r="AI1168" s="15"/>
      <c r="AJ1168" s="15"/>
      <c r="AK1168" s="15"/>
      <c r="AU1168" s="49"/>
    </row>
    <row r="1169" spans="3:67" hidden="1" outlineLevel="1">
      <c r="D1169" s="49" t="s">
        <v>308</v>
      </c>
      <c r="E1169" s="49" t="s">
        <v>121</v>
      </c>
      <c r="F1169" s="49" t="s">
        <v>201</v>
      </c>
      <c r="G1169" s="49" t="s">
        <v>206</v>
      </c>
      <c r="H1169" s="43" t="s">
        <v>309</v>
      </c>
      <c r="J1169" s="52"/>
      <c r="L1169" s="49" t="s">
        <v>297</v>
      </c>
      <c r="R1169" s="49" t="str">
        <f>INDEX(Local!$I$16:$I$24, MATCH(Cal_AdjustmentFactors!G1169,Local!$G$16:$G$24,0))</f>
        <v>Yes</v>
      </c>
      <c r="Y1169" s="15"/>
      <c r="Z1169" s="15"/>
      <c r="AA1169" s="15"/>
      <c r="AB1169" s="15"/>
      <c r="AC1169" s="15"/>
      <c r="AD1169" s="15"/>
      <c r="AE1169" s="15"/>
      <c r="AF1169" s="15"/>
      <c r="AG1169" s="15"/>
      <c r="AH1169" s="15"/>
      <c r="AI1169" s="15"/>
      <c r="AJ1169" s="15"/>
      <c r="AK1169" s="15"/>
      <c r="AU1169" s="49"/>
    </row>
    <row r="1170" spans="3:67" hidden="1" outlineLevel="1">
      <c r="D1170" s="49" t="s">
        <v>308</v>
      </c>
      <c r="E1170" s="49" t="s">
        <v>109</v>
      </c>
      <c r="F1170" s="49" t="s">
        <v>201</v>
      </c>
      <c r="G1170" s="49" t="s">
        <v>206</v>
      </c>
      <c r="H1170" s="43" t="s">
        <v>310</v>
      </c>
      <c r="J1170" s="52"/>
      <c r="L1170" s="49" t="s">
        <v>297</v>
      </c>
      <c r="R1170" s="49" t="str">
        <f>INDEX(Local!$I$16:$I$24, MATCH(Cal_AdjustmentFactors!G1170,Local!$G$16:$G$24,0))</f>
        <v>Yes</v>
      </c>
      <c r="Y1170" s="15"/>
      <c r="Z1170" s="15"/>
      <c r="AA1170" s="15"/>
      <c r="AB1170" s="15"/>
      <c r="AC1170" s="15"/>
      <c r="AD1170" s="15"/>
      <c r="AE1170" s="15"/>
      <c r="AF1170" s="15"/>
      <c r="AG1170" s="15"/>
      <c r="AH1170" s="15"/>
      <c r="AI1170" s="15"/>
      <c r="AJ1170" s="15"/>
      <c r="AK1170" s="15"/>
      <c r="AU1170" s="49"/>
    </row>
    <row r="1171" spans="3:67" hidden="1" outlineLevel="1">
      <c r="D1171" s="49" t="s">
        <v>308</v>
      </c>
      <c r="E1171" s="49" t="s">
        <v>112</v>
      </c>
      <c r="F1171" s="49" t="s">
        <v>201</v>
      </c>
      <c r="G1171" s="49" t="s">
        <v>206</v>
      </c>
      <c r="H1171" s="43" t="s">
        <v>310</v>
      </c>
      <c r="J1171" s="52"/>
      <c r="L1171" s="49" t="s">
        <v>297</v>
      </c>
      <c r="R1171" s="49" t="str">
        <f>INDEX(Local!$I$16:$I$24, MATCH(Cal_AdjustmentFactors!G1171,Local!$G$16:$G$24,0))</f>
        <v>Yes</v>
      </c>
      <c r="Y1171" s="15"/>
      <c r="Z1171" s="15"/>
      <c r="AA1171" s="15"/>
      <c r="AB1171" s="15"/>
      <c r="AC1171" s="15"/>
      <c r="AD1171" s="15"/>
      <c r="AE1171" s="15"/>
      <c r="AF1171" s="15"/>
      <c r="AG1171" s="15"/>
      <c r="AH1171" s="15"/>
      <c r="AI1171" s="15"/>
      <c r="AJ1171" s="15"/>
      <c r="AK1171" s="15"/>
      <c r="AU1171" s="49"/>
    </row>
    <row r="1172" spans="3:67" hidden="1" outlineLevel="1">
      <c r="D1172" s="49" t="s">
        <v>308</v>
      </c>
      <c r="E1172" s="49" t="s">
        <v>116</v>
      </c>
      <c r="F1172" s="49" t="s">
        <v>201</v>
      </c>
      <c r="G1172" s="49" t="s">
        <v>206</v>
      </c>
      <c r="H1172" s="43" t="s">
        <v>310</v>
      </c>
      <c r="J1172" s="52"/>
      <c r="L1172" s="49" t="s">
        <v>297</v>
      </c>
      <c r="R1172" s="49" t="str">
        <f>INDEX(Local!$I$16:$I$24, MATCH(Cal_AdjustmentFactors!G1172,Local!$G$16:$G$24,0))</f>
        <v>Yes</v>
      </c>
      <c r="Y1172" s="15"/>
      <c r="Z1172" s="15"/>
      <c r="AA1172" s="15"/>
      <c r="AB1172" s="15"/>
      <c r="AC1172" s="15"/>
      <c r="AD1172" s="15"/>
      <c r="AE1172" s="15"/>
      <c r="AF1172" s="15"/>
      <c r="AG1172" s="15"/>
      <c r="AH1172" s="15"/>
      <c r="AI1172" s="15"/>
      <c r="AJ1172" s="15"/>
      <c r="AK1172" s="15"/>
      <c r="AU1172" s="49"/>
    </row>
    <row r="1173" spans="3:67" hidden="1" outlineLevel="1">
      <c r="D1173" s="49" t="s">
        <v>308</v>
      </c>
      <c r="E1173" s="49" t="s">
        <v>120</v>
      </c>
      <c r="F1173" s="49" t="s">
        <v>201</v>
      </c>
      <c r="G1173" s="49" t="s">
        <v>206</v>
      </c>
      <c r="H1173" s="43" t="s">
        <v>310</v>
      </c>
      <c r="J1173" s="52"/>
      <c r="L1173" s="49" t="s">
        <v>297</v>
      </c>
      <c r="R1173" s="49" t="str">
        <f>INDEX(Local!$I$16:$I$24, MATCH(Cal_AdjustmentFactors!G1173,Local!$G$16:$G$24,0))</f>
        <v>Yes</v>
      </c>
      <c r="Y1173" s="15"/>
      <c r="Z1173" s="15"/>
      <c r="AA1173" s="15"/>
      <c r="AB1173" s="15"/>
      <c r="AC1173" s="15"/>
      <c r="AD1173" s="15"/>
      <c r="AE1173" s="15"/>
      <c r="AF1173" s="15"/>
      <c r="AG1173" s="15"/>
      <c r="AH1173" s="15"/>
      <c r="AI1173" s="15"/>
      <c r="AJ1173" s="15"/>
      <c r="AK1173" s="15"/>
      <c r="AU1173" s="49"/>
    </row>
    <row r="1174" spans="3:67" hidden="1" outlineLevel="1">
      <c r="D1174" s="49" t="s">
        <v>308</v>
      </c>
      <c r="E1174" s="49" t="s">
        <v>113</v>
      </c>
      <c r="F1174" s="49" t="s">
        <v>201</v>
      </c>
      <c r="G1174" s="49" t="s">
        <v>206</v>
      </c>
      <c r="H1174" s="43" t="s">
        <v>310</v>
      </c>
      <c r="J1174" s="52"/>
      <c r="L1174" s="49" t="s">
        <v>297</v>
      </c>
      <c r="R1174" s="49" t="str">
        <f>INDEX(Local!$I$16:$I$24, MATCH(Cal_AdjustmentFactors!G1174,Local!$G$16:$G$24,0))</f>
        <v>Yes</v>
      </c>
      <c r="Y1174" s="15"/>
      <c r="Z1174" s="15"/>
      <c r="AA1174" s="15"/>
      <c r="AB1174" s="15"/>
      <c r="AC1174" s="15"/>
      <c r="AD1174" s="15"/>
      <c r="AE1174" s="15"/>
      <c r="AF1174" s="15"/>
      <c r="AG1174" s="15"/>
      <c r="AH1174" s="15"/>
      <c r="AI1174" s="15"/>
      <c r="AJ1174" s="15"/>
      <c r="AK1174" s="15"/>
      <c r="AU1174" s="49"/>
    </row>
    <row r="1175" spans="3:67" hidden="1" outlineLevel="1">
      <c r="D1175" s="49" t="s">
        <v>308</v>
      </c>
      <c r="E1175" s="49" t="s">
        <v>128</v>
      </c>
      <c r="F1175" s="49" t="s">
        <v>201</v>
      </c>
      <c r="G1175" s="49" t="s">
        <v>206</v>
      </c>
      <c r="H1175" s="43" t="s">
        <v>310</v>
      </c>
      <c r="J1175" s="52"/>
      <c r="L1175" s="49" t="s">
        <v>297</v>
      </c>
      <c r="R1175" s="49" t="str">
        <f>INDEX(Local!$I$16:$I$24, MATCH(Cal_AdjustmentFactors!G1175,Local!$G$16:$G$24,0))</f>
        <v>Yes</v>
      </c>
      <c r="Y1175" s="15"/>
      <c r="Z1175" s="15"/>
      <c r="AA1175" s="15"/>
      <c r="AB1175" s="15"/>
      <c r="AC1175" s="15"/>
      <c r="AD1175" s="15"/>
      <c r="AE1175" s="15"/>
      <c r="AF1175" s="15"/>
      <c r="AG1175" s="15"/>
      <c r="AH1175" s="15"/>
      <c r="AI1175" s="15"/>
      <c r="AJ1175" s="15"/>
      <c r="AK1175" s="15"/>
      <c r="AU1175" s="49"/>
    </row>
    <row r="1176" spans="3:67" hidden="1" outlineLevel="1">
      <c r="D1176" s="49" t="s">
        <v>308</v>
      </c>
      <c r="E1176" s="49" t="s">
        <v>132</v>
      </c>
      <c r="F1176" s="49" t="s">
        <v>201</v>
      </c>
      <c r="G1176" s="49" t="s">
        <v>206</v>
      </c>
      <c r="H1176" s="43" t="s">
        <v>310</v>
      </c>
      <c r="J1176" s="52"/>
      <c r="L1176" s="49" t="s">
        <v>297</v>
      </c>
      <c r="R1176" s="49" t="str">
        <f>INDEX(Local!$I$16:$I$24, MATCH(Cal_AdjustmentFactors!G1176,Local!$G$16:$G$24,0))</f>
        <v>Yes</v>
      </c>
      <c r="Y1176" s="15"/>
      <c r="Z1176" s="15"/>
      <c r="AA1176" s="15"/>
      <c r="AB1176" s="15"/>
      <c r="AC1176" s="15"/>
      <c r="AD1176" s="15"/>
      <c r="AE1176" s="15"/>
      <c r="AF1176" s="15"/>
      <c r="AG1176" s="15"/>
      <c r="AH1176" s="15"/>
      <c r="AI1176" s="15"/>
      <c r="AJ1176" s="15"/>
      <c r="AK1176" s="15"/>
      <c r="AU1176" s="49"/>
    </row>
    <row r="1177" spans="3:67" hidden="1" outlineLevel="1">
      <c r="D1177" s="49" t="s">
        <v>308</v>
      </c>
      <c r="E1177" s="49" t="s">
        <v>121</v>
      </c>
      <c r="F1177" s="49" t="s">
        <v>201</v>
      </c>
      <c r="G1177" s="49" t="s">
        <v>206</v>
      </c>
      <c r="H1177" s="43" t="s">
        <v>310</v>
      </c>
      <c r="J1177" s="52"/>
      <c r="L1177" s="49" t="s">
        <v>297</v>
      </c>
      <c r="R1177" s="49" t="str">
        <f>INDEX(Local!$I$16:$I$24, MATCH(Cal_AdjustmentFactors!G1177,Local!$G$16:$G$24,0))</f>
        <v>Yes</v>
      </c>
      <c r="Y1177" s="15"/>
      <c r="Z1177" s="15"/>
      <c r="AA1177" s="15"/>
      <c r="AB1177" s="15"/>
      <c r="AC1177" s="15"/>
      <c r="AD1177" s="15"/>
      <c r="AE1177" s="15"/>
      <c r="AF1177" s="15"/>
      <c r="AG1177" s="15"/>
      <c r="AH1177" s="15"/>
      <c r="AI1177" s="15"/>
      <c r="AJ1177" s="15"/>
      <c r="AK1177" s="15"/>
      <c r="AU1177" s="49"/>
    </row>
    <row r="1178" spans="3:67" s="51" customFormat="1" hidden="1" outlineLevel="1">
      <c r="H1178" s="92"/>
      <c r="J1178" s="52"/>
      <c r="Y1178" s="71"/>
      <c r="Z1178" s="71"/>
      <c r="AA1178" s="71"/>
      <c r="AB1178" s="71"/>
      <c r="AC1178" s="71"/>
      <c r="AD1178" s="71"/>
      <c r="AE1178" s="71"/>
      <c r="AF1178" s="71"/>
      <c r="AG1178" s="71"/>
      <c r="AH1178" s="71"/>
      <c r="AI1178" s="71"/>
      <c r="AJ1178" s="71"/>
      <c r="AK1178" s="71"/>
    </row>
    <row r="1179" spans="3:67" hidden="1" outlineLevel="1">
      <c r="C1179" s="11" t="s">
        <v>210</v>
      </c>
      <c r="D1179" s="11"/>
      <c r="E1179" s="11"/>
      <c r="F1179" s="11"/>
      <c r="G1179" s="11"/>
      <c r="H1179" s="100"/>
      <c r="I1179" s="72"/>
      <c r="J1179" s="72"/>
      <c r="K1179" s="72"/>
      <c r="L1179" s="72"/>
      <c r="M1179" s="11"/>
      <c r="N1179" s="11"/>
      <c r="O1179" s="11"/>
      <c r="P1179" s="11"/>
      <c r="Q1179" s="72"/>
      <c r="R1179" s="72" t="s">
        <v>370</v>
      </c>
      <c r="S1179" s="11"/>
      <c r="T1179" s="11"/>
      <c r="U1179" s="11"/>
      <c r="V1179" s="11"/>
      <c r="W1179" s="11"/>
      <c r="X1179" s="11"/>
      <c r="Y1179" s="11"/>
      <c r="Z1179" s="11"/>
      <c r="AA1179" s="11"/>
      <c r="AB1179" s="11"/>
      <c r="AC1179" s="11"/>
      <c r="AD1179" s="11"/>
      <c r="AE1179" s="11"/>
      <c r="AF1179" s="11"/>
      <c r="AG1179" s="11"/>
      <c r="AH1179" s="11"/>
      <c r="AI1179" s="11"/>
      <c r="AJ1179" s="11"/>
      <c r="AK1179" s="11"/>
      <c r="AL1179" s="11"/>
      <c r="AM1179" s="11"/>
      <c r="AN1179" s="11"/>
      <c r="AO1179" s="11"/>
      <c r="AP1179" s="11"/>
      <c r="AQ1179" s="31"/>
      <c r="AR1179" s="11"/>
      <c r="AS1179" s="11"/>
      <c r="AT1179" s="11"/>
      <c r="AU1179" s="11"/>
      <c r="AV1179" s="11"/>
      <c r="AW1179" s="11"/>
      <c r="AX1179" s="11"/>
      <c r="AY1179" s="11"/>
      <c r="AZ1179" s="11"/>
      <c r="BA1179" s="11"/>
      <c r="BB1179" s="31"/>
      <c r="BC1179" s="11"/>
      <c r="BD1179" s="11"/>
      <c r="BE1179" s="11"/>
      <c r="BF1179" s="11"/>
      <c r="BG1179" s="11"/>
      <c r="BH1179" s="11"/>
      <c r="BI1179" s="11"/>
      <c r="BJ1179" s="11"/>
      <c r="BK1179" s="11"/>
      <c r="BL1179" s="11"/>
      <c r="BM1179" s="11"/>
      <c r="BN1179" s="11"/>
      <c r="BO1179" s="11"/>
    </row>
    <row r="1180" spans="3:67" hidden="1" outlineLevel="1">
      <c r="D1180" s="49" t="s">
        <v>308</v>
      </c>
      <c r="E1180" s="49" t="s">
        <v>109</v>
      </c>
      <c r="F1180" s="49" t="s">
        <v>201</v>
      </c>
      <c r="G1180" s="49" t="s">
        <v>210</v>
      </c>
      <c r="H1180" s="43" t="s">
        <v>352</v>
      </c>
      <c r="J1180" s="52"/>
      <c r="L1180" s="49" t="s">
        <v>297</v>
      </c>
      <c r="R1180" s="49" t="str">
        <f>INDEX(Local!$I$16:$I$24, MATCH(Cal_AdjustmentFactors!G1180,Local!$G$16:$G$24,0))</f>
        <v>Yes</v>
      </c>
      <c r="Y1180" s="15"/>
      <c r="Z1180" s="15"/>
      <c r="AA1180" s="15"/>
      <c r="AB1180" s="15"/>
      <c r="AC1180" s="15"/>
      <c r="AD1180" s="15"/>
      <c r="AE1180" s="15"/>
      <c r="AF1180" s="15"/>
      <c r="AG1180" s="15"/>
      <c r="AH1180" s="15"/>
      <c r="AI1180" s="15"/>
      <c r="AJ1180" s="15"/>
      <c r="AK1180" s="15"/>
      <c r="AU1180" s="49"/>
    </row>
    <row r="1181" spans="3:67" hidden="1" outlineLevel="1">
      <c r="D1181" s="49" t="s">
        <v>308</v>
      </c>
      <c r="E1181" s="49" t="s">
        <v>112</v>
      </c>
      <c r="F1181" s="49" t="s">
        <v>201</v>
      </c>
      <c r="G1181" s="49" t="s">
        <v>210</v>
      </c>
      <c r="H1181" s="43" t="s">
        <v>352</v>
      </c>
      <c r="J1181" s="52"/>
      <c r="L1181" s="49" t="s">
        <v>297</v>
      </c>
      <c r="R1181" s="49" t="str">
        <f>INDEX(Local!$I$16:$I$24, MATCH(Cal_AdjustmentFactors!G1181,Local!$G$16:$G$24,0))</f>
        <v>Yes</v>
      </c>
      <c r="Y1181" s="15"/>
      <c r="Z1181" s="15"/>
      <c r="AA1181" s="15"/>
      <c r="AB1181" s="15"/>
      <c r="AC1181" s="15"/>
      <c r="AD1181" s="15"/>
      <c r="AE1181" s="15"/>
      <c r="AF1181" s="15"/>
      <c r="AG1181" s="15"/>
      <c r="AH1181" s="15"/>
      <c r="AI1181" s="15"/>
      <c r="AJ1181" s="15"/>
      <c r="AK1181" s="15"/>
      <c r="AU1181" s="49"/>
    </row>
    <row r="1182" spans="3:67" hidden="1" outlineLevel="1">
      <c r="D1182" s="49" t="s">
        <v>308</v>
      </c>
      <c r="E1182" s="49" t="s">
        <v>116</v>
      </c>
      <c r="F1182" s="49" t="s">
        <v>201</v>
      </c>
      <c r="G1182" s="49" t="s">
        <v>210</v>
      </c>
      <c r="H1182" s="43" t="s">
        <v>352</v>
      </c>
      <c r="J1182" s="52"/>
      <c r="L1182" s="49" t="s">
        <v>297</v>
      </c>
      <c r="R1182" s="49" t="str">
        <f>INDEX(Local!$I$16:$I$24, MATCH(Cal_AdjustmentFactors!G1182,Local!$G$16:$G$24,0))</f>
        <v>Yes</v>
      </c>
      <c r="Y1182" s="15"/>
      <c r="Z1182" s="15"/>
      <c r="AA1182" s="15"/>
      <c r="AB1182" s="15"/>
      <c r="AC1182" s="15"/>
      <c r="AD1182" s="15"/>
      <c r="AE1182" s="15"/>
      <c r="AF1182" s="15"/>
      <c r="AG1182" s="15"/>
      <c r="AH1182" s="15"/>
      <c r="AI1182" s="15"/>
      <c r="AJ1182" s="15"/>
      <c r="AK1182" s="15"/>
      <c r="AU1182" s="49"/>
    </row>
    <row r="1183" spans="3:67" hidden="1" outlineLevel="1">
      <c r="D1183" s="49" t="s">
        <v>308</v>
      </c>
      <c r="E1183" s="49" t="s">
        <v>120</v>
      </c>
      <c r="F1183" s="49" t="s">
        <v>201</v>
      </c>
      <c r="G1183" s="49" t="s">
        <v>210</v>
      </c>
      <c r="H1183" s="43" t="s">
        <v>352</v>
      </c>
      <c r="J1183" s="52"/>
      <c r="L1183" s="49" t="s">
        <v>297</v>
      </c>
      <c r="R1183" s="49" t="str">
        <f>INDEX(Local!$I$16:$I$24, MATCH(Cal_AdjustmentFactors!G1183,Local!$G$16:$G$24,0))</f>
        <v>Yes</v>
      </c>
      <c r="Y1183" s="15"/>
      <c r="Z1183" s="15"/>
      <c r="AA1183" s="15"/>
      <c r="AB1183" s="15"/>
      <c r="AC1183" s="15"/>
      <c r="AD1183" s="15"/>
      <c r="AE1183" s="15"/>
      <c r="AF1183" s="15"/>
      <c r="AG1183" s="15"/>
      <c r="AH1183" s="15"/>
      <c r="AI1183" s="15"/>
      <c r="AJ1183" s="15"/>
      <c r="AK1183" s="15"/>
      <c r="AU1183" s="49"/>
    </row>
    <row r="1184" spans="3:67" hidden="1" outlineLevel="1">
      <c r="D1184" s="49" t="s">
        <v>308</v>
      </c>
      <c r="E1184" s="49" t="s">
        <v>113</v>
      </c>
      <c r="F1184" s="49" t="s">
        <v>201</v>
      </c>
      <c r="G1184" s="49" t="s">
        <v>210</v>
      </c>
      <c r="H1184" s="43" t="s">
        <v>352</v>
      </c>
      <c r="J1184" s="52"/>
      <c r="L1184" s="49" t="s">
        <v>297</v>
      </c>
      <c r="R1184" s="49" t="str">
        <f>INDEX(Local!$I$16:$I$24, MATCH(Cal_AdjustmentFactors!G1184,Local!$G$16:$G$24,0))</f>
        <v>Yes</v>
      </c>
      <c r="Y1184" s="15"/>
      <c r="Z1184" s="15"/>
      <c r="AA1184" s="15"/>
      <c r="AB1184" s="15"/>
      <c r="AC1184" s="15"/>
      <c r="AD1184" s="15"/>
      <c r="AE1184" s="15"/>
      <c r="AF1184" s="15"/>
      <c r="AG1184" s="15"/>
      <c r="AH1184" s="15"/>
      <c r="AI1184" s="15"/>
      <c r="AJ1184" s="15"/>
      <c r="AK1184" s="15"/>
      <c r="AU1184" s="49"/>
    </row>
    <row r="1185" spans="4:47" hidden="1" outlineLevel="1">
      <c r="D1185" s="49" t="s">
        <v>308</v>
      </c>
      <c r="E1185" s="49" t="s">
        <v>128</v>
      </c>
      <c r="F1185" s="49" t="s">
        <v>201</v>
      </c>
      <c r="G1185" s="49" t="s">
        <v>210</v>
      </c>
      <c r="H1185" s="43" t="s">
        <v>352</v>
      </c>
      <c r="J1185" s="52"/>
      <c r="L1185" s="49" t="s">
        <v>297</v>
      </c>
      <c r="R1185" s="49" t="str">
        <f>INDEX(Local!$I$16:$I$24, MATCH(Cal_AdjustmentFactors!G1185,Local!$G$16:$G$24,0))</f>
        <v>Yes</v>
      </c>
      <c r="Y1185" s="15"/>
      <c r="Z1185" s="15"/>
      <c r="AA1185" s="15"/>
      <c r="AB1185" s="15"/>
      <c r="AC1185" s="15"/>
      <c r="AD1185" s="15"/>
      <c r="AE1185" s="15"/>
      <c r="AF1185" s="15"/>
      <c r="AG1185" s="15"/>
      <c r="AH1185" s="15"/>
      <c r="AI1185" s="15"/>
      <c r="AJ1185" s="15"/>
      <c r="AK1185" s="15"/>
      <c r="AU1185" s="49"/>
    </row>
    <row r="1186" spans="4:47" hidden="1" outlineLevel="1">
      <c r="D1186" s="49" t="s">
        <v>308</v>
      </c>
      <c r="E1186" s="49" t="s">
        <v>132</v>
      </c>
      <c r="F1186" s="49" t="s">
        <v>201</v>
      </c>
      <c r="G1186" s="49" t="s">
        <v>210</v>
      </c>
      <c r="H1186" s="43" t="s">
        <v>352</v>
      </c>
      <c r="J1186" s="52"/>
      <c r="L1186" s="49" t="s">
        <v>297</v>
      </c>
      <c r="R1186" s="49" t="str">
        <f>INDEX(Local!$I$16:$I$24, MATCH(Cal_AdjustmentFactors!G1186,Local!$G$16:$G$24,0))</f>
        <v>Yes</v>
      </c>
      <c r="Y1186" s="15"/>
      <c r="Z1186" s="15"/>
      <c r="AA1186" s="15"/>
      <c r="AB1186" s="15"/>
      <c r="AC1186" s="15"/>
      <c r="AD1186" s="15"/>
      <c r="AE1186" s="15"/>
      <c r="AF1186" s="15"/>
      <c r="AG1186" s="15"/>
      <c r="AH1186" s="15"/>
      <c r="AI1186" s="15"/>
      <c r="AJ1186" s="15"/>
      <c r="AK1186" s="15"/>
      <c r="AU1186" s="49"/>
    </row>
    <row r="1187" spans="4:47" hidden="1" outlineLevel="1">
      <c r="D1187" s="49" t="s">
        <v>308</v>
      </c>
      <c r="E1187" s="49" t="s">
        <v>121</v>
      </c>
      <c r="F1187" s="49" t="s">
        <v>201</v>
      </c>
      <c r="G1187" s="49" t="s">
        <v>210</v>
      </c>
      <c r="H1187" s="43" t="s">
        <v>352</v>
      </c>
      <c r="J1187" s="52"/>
      <c r="L1187" s="49" t="s">
        <v>297</v>
      </c>
      <c r="R1187" s="49" t="str">
        <f>INDEX(Local!$I$16:$I$24, MATCH(Cal_AdjustmentFactors!G1187,Local!$G$16:$G$24,0))</f>
        <v>Yes</v>
      </c>
      <c r="Y1187" s="15"/>
      <c r="Z1187" s="15"/>
      <c r="AA1187" s="15"/>
      <c r="AB1187" s="15"/>
      <c r="AC1187" s="15"/>
      <c r="AD1187" s="15"/>
      <c r="AE1187" s="15"/>
      <c r="AF1187" s="15"/>
      <c r="AG1187" s="15"/>
      <c r="AH1187" s="15"/>
      <c r="AI1187" s="15"/>
      <c r="AJ1187" s="15"/>
      <c r="AK1187" s="15"/>
      <c r="AU1187" s="49"/>
    </row>
    <row r="1188" spans="4:47" hidden="1" outlineLevel="1">
      <c r="D1188" s="49" t="s">
        <v>308</v>
      </c>
      <c r="E1188" s="49" t="s">
        <v>109</v>
      </c>
      <c r="F1188" s="49" t="s">
        <v>201</v>
      </c>
      <c r="G1188" s="49" t="s">
        <v>210</v>
      </c>
      <c r="H1188" s="43" t="s">
        <v>309</v>
      </c>
      <c r="J1188" s="52"/>
      <c r="L1188" s="49" t="s">
        <v>297</v>
      </c>
      <c r="R1188" s="49" t="str">
        <f>INDEX(Local!$I$16:$I$24, MATCH(Cal_AdjustmentFactors!G1188,Local!$G$16:$G$24,0))</f>
        <v>Yes</v>
      </c>
      <c r="Y1188" s="15"/>
      <c r="Z1188" s="15"/>
      <c r="AA1188" s="15"/>
      <c r="AB1188" s="15"/>
      <c r="AC1188" s="15"/>
      <c r="AD1188" s="15"/>
      <c r="AE1188" s="15"/>
      <c r="AF1188" s="15"/>
      <c r="AG1188" s="15"/>
      <c r="AH1188" s="15"/>
      <c r="AI1188" s="15"/>
      <c r="AJ1188" s="15"/>
      <c r="AK1188" s="15"/>
      <c r="AU1188" s="49"/>
    </row>
    <row r="1189" spans="4:47" hidden="1" outlineLevel="1">
      <c r="D1189" s="49" t="s">
        <v>308</v>
      </c>
      <c r="E1189" s="49" t="s">
        <v>112</v>
      </c>
      <c r="F1189" s="49" t="s">
        <v>201</v>
      </c>
      <c r="G1189" s="49" t="s">
        <v>210</v>
      </c>
      <c r="H1189" s="43" t="s">
        <v>309</v>
      </c>
      <c r="J1189" s="52"/>
      <c r="L1189" s="49" t="s">
        <v>297</v>
      </c>
      <c r="R1189" s="49" t="str">
        <f>INDEX(Local!$I$16:$I$24, MATCH(Cal_AdjustmentFactors!G1189,Local!$G$16:$G$24,0))</f>
        <v>Yes</v>
      </c>
      <c r="Y1189" s="15"/>
      <c r="Z1189" s="15"/>
      <c r="AA1189" s="15"/>
      <c r="AB1189" s="15"/>
      <c r="AC1189" s="15"/>
      <c r="AD1189" s="15"/>
      <c r="AE1189" s="15"/>
      <c r="AF1189" s="15"/>
      <c r="AG1189" s="15"/>
      <c r="AH1189" s="15"/>
      <c r="AI1189" s="15"/>
      <c r="AJ1189" s="15"/>
      <c r="AK1189" s="15"/>
      <c r="AU1189" s="49"/>
    </row>
    <row r="1190" spans="4:47" hidden="1" outlineLevel="1">
      <c r="D1190" s="49" t="s">
        <v>308</v>
      </c>
      <c r="E1190" s="49" t="s">
        <v>116</v>
      </c>
      <c r="F1190" s="49" t="s">
        <v>201</v>
      </c>
      <c r="G1190" s="49" t="s">
        <v>210</v>
      </c>
      <c r="H1190" s="43" t="s">
        <v>309</v>
      </c>
      <c r="J1190" s="52"/>
      <c r="L1190" s="49" t="s">
        <v>297</v>
      </c>
      <c r="R1190" s="49" t="str">
        <f>INDEX(Local!$I$16:$I$24, MATCH(Cal_AdjustmentFactors!G1190,Local!$G$16:$G$24,0))</f>
        <v>Yes</v>
      </c>
      <c r="Y1190" s="15"/>
      <c r="Z1190" s="15"/>
      <c r="AA1190" s="15"/>
      <c r="AB1190" s="15"/>
      <c r="AC1190" s="15"/>
      <c r="AD1190" s="15"/>
      <c r="AE1190" s="15"/>
      <c r="AF1190" s="15"/>
      <c r="AG1190" s="15"/>
      <c r="AH1190" s="15"/>
      <c r="AI1190" s="15"/>
      <c r="AJ1190" s="15"/>
      <c r="AK1190" s="15"/>
      <c r="AU1190" s="49"/>
    </row>
    <row r="1191" spans="4:47" hidden="1" outlineLevel="1">
      <c r="D1191" s="49" t="s">
        <v>308</v>
      </c>
      <c r="E1191" s="49" t="s">
        <v>120</v>
      </c>
      <c r="F1191" s="49" t="s">
        <v>201</v>
      </c>
      <c r="G1191" s="49" t="s">
        <v>210</v>
      </c>
      <c r="H1191" s="43" t="s">
        <v>309</v>
      </c>
      <c r="J1191" s="52"/>
      <c r="L1191" s="49" t="s">
        <v>297</v>
      </c>
      <c r="R1191" s="49" t="str">
        <f>INDEX(Local!$I$16:$I$24, MATCH(Cal_AdjustmentFactors!G1191,Local!$G$16:$G$24,0))</f>
        <v>Yes</v>
      </c>
      <c r="Y1191" s="15"/>
      <c r="Z1191" s="15"/>
      <c r="AA1191" s="15"/>
      <c r="AB1191" s="15"/>
      <c r="AC1191" s="15"/>
      <c r="AD1191" s="15"/>
      <c r="AE1191" s="15"/>
      <c r="AF1191" s="15"/>
      <c r="AG1191" s="15"/>
      <c r="AH1191" s="15"/>
      <c r="AI1191" s="15"/>
      <c r="AJ1191" s="15"/>
      <c r="AK1191" s="15"/>
      <c r="AU1191" s="49"/>
    </row>
    <row r="1192" spans="4:47" hidden="1" outlineLevel="1">
      <c r="D1192" s="49" t="s">
        <v>308</v>
      </c>
      <c r="E1192" s="49" t="s">
        <v>113</v>
      </c>
      <c r="F1192" s="49" t="s">
        <v>201</v>
      </c>
      <c r="G1192" s="49" t="s">
        <v>210</v>
      </c>
      <c r="H1192" s="43" t="s">
        <v>309</v>
      </c>
      <c r="J1192" s="52"/>
      <c r="L1192" s="49" t="s">
        <v>297</v>
      </c>
      <c r="R1192" s="49" t="str">
        <f>INDEX(Local!$I$16:$I$24, MATCH(Cal_AdjustmentFactors!G1192,Local!$G$16:$G$24,0))</f>
        <v>Yes</v>
      </c>
      <c r="Y1192" s="15"/>
      <c r="Z1192" s="15"/>
      <c r="AA1192" s="15"/>
      <c r="AB1192" s="15"/>
      <c r="AC1192" s="15"/>
      <c r="AD1192" s="15"/>
      <c r="AE1192" s="15"/>
      <c r="AF1192" s="15"/>
      <c r="AG1192" s="15"/>
      <c r="AH1192" s="15"/>
      <c r="AI1192" s="15"/>
      <c r="AJ1192" s="15"/>
      <c r="AK1192" s="15"/>
      <c r="AU1192" s="49"/>
    </row>
    <row r="1193" spans="4:47" hidden="1" outlineLevel="1">
      <c r="D1193" s="49" t="s">
        <v>308</v>
      </c>
      <c r="E1193" s="49" t="s">
        <v>128</v>
      </c>
      <c r="F1193" s="49" t="s">
        <v>201</v>
      </c>
      <c r="G1193" s="49" t="s">
        <v>210</v>
      </c>
      <c r="H1193" s="43" t="s">
        <v>309</v>
      </c>
      <c r="J1193" s="52"/>
      <c r="L1193" s="49" t="s">
        <v>297</v>
      </c>
      <c r="R1193" s="49" t="str">
        <f>INDEX(Local!$I$16:$I$24, MATCH(Cal_AdjustmentFactors!G1193,Local!$G$16:$G$24,0))</f>
        <v>Yes</v>
      </c>
      <c r="Y1193" s="15"/>
      <c r="Z1193" s="15"/>
      <c r="AA1193" s="15"/>
      <c r="AB1193" s="15"/>
      <c r="AC1193" s="15"/>
      <c r="AD1193" s="15"/>
      <c r="AE1193" s="15"/>
      <c r="AF1193" s="15"/>
      <c r="AG1193" s="15"/>
      <c r="AH1193" s="15"/>
      <c r="AI1193" s="15"/>
      <c r="AJ1193" s="15"/>
      <c r="AK1193" s="15"/>
      <c r="AU1193" s="49"/>
    </row>
    <row r="1194" spans="4:47" hidden="1" outlineLevel="1">
      <c r="D1194" s="49" t="s">
        <v>308</v>
      </c>
      <c r="E1194" s="49" t="s">
        <v>132</v>
      </c>
      <c r="F1194" s="49" t="s">
        <v>201</v>
      </c>
      <c r="G1194" s="49" t="s">
        <v>210</v>
      </c>
      <c r="H1194" s="43" t="s">
        <v>309</v>
      </c>
      <c r="J1194" s="52"/>
      <c r="L1194" s="49" t="s">
        <v>297</v>
      </c>
      <c r="R1194" s="49" t="str">
        <f>INDEX(Local!$I$16:$I$24, MATCH(Cal_AdjustmentFactors!G1194,Local!$G$16:$G$24,0))</f>
        <v>Yes</v>
      </c>
      <c r="Y1194" s="15"/>
      <c r="Z1194" s="15"/>
      <c r="AA1194" s="15"/>
      <c r="AB1194" s="15"/>
      <c r="AC1194" s="15"/>
      <c r="AD1194" s="15"/>
      <c r="AE1194" s="15"/>
      <c r="AF1194" s="15"/>
      <c r="AG1194" s="15"/>
      <c r="AH1194" s="15"/>
      <c r="AI1194" s="15"/>
      <c r="AJ1194" s="15"/>
      <c r="AK1194" s="15"/>
      <c r="AU1194" s="49"/>
    </row>
    <row r="1195" spans="4:47" hidden="1" outlineLevel="1">
      <c r="D1195" s="49" t="s">
        <v>308</v>
      </c>
      <c r="E1195" s="49" t="s">
        <v>121</v>
      </c>
      <c r="F1195" s="49" t="s">
        <v>201</v>
      </c>
      <c r="G1195" s="49" t="s">
        <v>210</v>
      </c>
      <c r="H1195" s="43" t="s">
        <v>309</v>
      </c>
      <c r="J1195" s="52"/>
      <c r="L1195" s="49" t="s">
        <v>297</v>
      </c>
      <c r="R1195" s="49" t="str">
        <f>INDEX(Local!$I$16:$I$24, MATCH(Cal_AdjustmentFactors!G1195,Local!$G$16:$G$24,0))</f>
        <v>Yes</v>
      </c>
      <c r="Y1195" s="15"/>
      <c r="Z1195" s="15"/>
      <c r="AA1195" s="15"/>
      <c r="AB1195" s="15"/>
      <c r="AC1195" s="15"/>
      <c r="AD1195" s="15"/>
      <c r="AE1195" s="15"/>
      <c r="AF1195" s="15"/>
      <c r="AG1195" s="15"/>
      <c r="AH1195" s="15"/>
      <c r="AI1195" s="15"/>
      <c r="AJ1195" s="15"/>
      <c r="AK1195" s="15"/>
      <c r="AU1195" s="49"/>
    </row>
    <row r="1196" spans="4:47" hidden="1" outlineLevel="1">
      <c r="D1196" s="49" t="s">
        <v>308</v>
      </c>
      <c r="E1196" s="49" t="s">
        <v>109</v>
      </c>
      <c r="F1196" s="49" t="s">
        <v>201</v>
      </c>
      <c r="G1196" s="49" t="s">
        <v>210</v>
      </c>
      <c r="H1196" s="43" t="s">
        <v>310</v>
      </c>
      <c r="J1196" s="52"/>
      <c r="L1196" s="49" t="s">
        <v>297</v>
      </c>
      <c r="R1196" s="49" t="str">
        <f>INDEX(Local!$I$16:$I$24, MATCH(Cal_AdjustmentFactors!G1196,Local!$G$16:$G$24,0))</f>
        <v>Yes</v>
      </c>
      <c r="Y1196" s="15"/>
      <c r="Z1196" s="15"/>
      <c r="AA1196" s="15"/>
      <c r="AB1196" s="15"/>
      <c r="AC1196" s="15"/>
      <c r="AD1196" s="15"/>
      <c r="AE1196" s="15"/>
      <c r="AF1196" s="15"/>
      <c r="AG1196" s="15"/>
      <c r="AH1196" s="15"/>
      <c r="AI1196" s="15"/>
      <c r="AJ1196" s="15"/>
      <c r="AK1196" s="15"/>
      <c r="AU1196" s="49"/>
    </row>
    <row r="1197" spans="4:47" hidden="1" outlineLevel="1">
      <c r="D1197" s="49" t="s">
        <v>308</v>
      </c>
      <c r="E1197" s="49" t="s">
        <v>112</v>
      </c>
      <c r="F1197" s="49" t="s">
        <v>201</v>
      </c>
      <c r="G1197" s="49" t="s">
        <v>210</v>
      </c>
      <c r="H1197" s="43" t="s">
        <v>310</v>
      </c>
      <c r="J1197" s="52"/>
      <c r="L1197" s="49" t="s">
        <v>297</v>
      </c>
      <c r="R1197" s="49" t="str">
        <f>INDEX(Local!$I$16:$I$24, MATCH(Cal_AdjustmentFactors!G1197,Local!$G$16:$G$24,0))</f>
        <v>Yes</v>
      </c>
      <c r="Y1197" s="15"/>
      <c r="Z1197" s="15"/>
      <c r="AA1197" s="15"/>
      <c r="AB1197" s="15"/>
      <c r="AC1197" s="15"/>
      <c r="AD1197" s="15"/>
      <c r="AE1197" s="15"/>
      <c r="AF1197" s="15"/>
      <c r="AG1197" s="15"/>
      <c r="AH1197" s="15"/>
      <c r="AI1197" s="15"/>
      <c r="AJ1197" s="15"/>
      <c r="AK1197" s="15"/>
      <c r="AU1197" s="49"/>
    </row>
    <row r="1198" spans="4:47" hidden="1" outlineLevel="1">
      <c r="D1198" s="49" t="s">
        <v>308</v>
      </c>
      <c r="E1198" s="49" t="s">
        <v>116</v>
      </c>
      <c r="F1198" s="49" t="s">
        <v>201</v>
      </c>
      <c r="G1198" s="49" t="s">
        <v>210</v>
      </c>
      <c r="H1198" s="43" t="s">
        <v>310</v>
      </c>
      <c r="J1198" s="52"/>
      <c r="L1198" s="49" t="s">
        <v>297</v>
      </c>
      <c r="R1198" s="49" t="str">
        <f>INDEX(Local!$I$16:$I$24, MATCH(Cal_AdjustmentFactors!G1198,Local!$G$16:$G$24,0))</f>
        <v>Yes</v>
      </c>
      <c r="Y1198" s="15"/>
      <c r="Z1198" s="15"/>
      <c r="AA1198" s="15"/>
      <c r="AB1198" s="15"/>
      <c r="AC1198" s="15"/>
      <c r="AD1198" s="15"/>
      <c r="AE1198" s="15"/>
      <c r="AF1198" s="15"/>
      <c r="AG1198" s="15"/>
      <c r="AH1198" s="15"/>
      <c r="AI1198" s="15"/>
      <c r="AJ1198" s="15"/>
      <c r="AK1198" s="15"/>
      <c r="AU1198" s="49"/>
    </row>
    <row r="1199" spans="4:47" hidden="1" outlineLevel="1">
      <c r="D1199" s="49" t="s">
        <v>308</v>
      </c>
      <c r="E1199" s="49" t="s">
        <v>120</v>
      </c>
      <c r="F1199" s="49" t="s">
        <v>201</v>
      </c>
      <c r="G1199" s="49" t="s">
        <v>210</v>
      </c>
      <c r="H1199" s="43" t="s">
        <v>310</v>
      </c>
      <c r="J1199" s="52"/>
      <c r="L1199" s="49" t="s">
        <v>297</v>
      </c>
      <c r="R1199" s="49" t="str">
        <f>INDEX(Local!$I$16:$I$24, MATCH(Cal_AdjustmentFactors!G1199,Local!$G$16:$G$24,0))</f>
        <v>Yes</v>
      </c>
      <c r="Y1199" s="15"/>
      <c r="Z1199" s="15"/>
      <c r="AA1199" s="15"/>
      <c r="AB1199" s="15"/>
      <c r="AC1199" s="15"/>
      <c r="AD1199" s="15"/>
      <c r="AE1199" s="15"/>
      <c r="AF1199" s="15"/>
      <c r="AG1199" s="15"/>
      <c r="AH1199" s="15"/>
      <c r="AI1199" s="15"/>
      <c r="AJ1199" s="15"/>
      <c r="AK1199" s="15"/>
      <c r="AU1199" s="49"/>
    </row>
    <row r="1200" spans="4:47" hidden="1" outlineLevel="1">
      <c r="D1200" s="49" t="s">
        <v>308</v>
      </c>
      <c r="E1200" s="49" t="s">
        <v>113</v>
      </c>
      <c r="F1200" s="49" t="s">
        <v>201</v>
      </c>
      <c r="G1200" s="49" t="s">
        <v>210</v>
      </c>
      <c r="H1200" s="43" t="s">
        <v>310</v>
      </c>
      <c r="J1200" s="52"/>
      <c r="L1200" s="49" t="s">
        <v>297</v>
      </c>
      <c r="R1200" s="49" t="str">
        <f>INDEX(Local!$I$16:$I$24, MATCH(Cal_AdjustmentFactors!G1200,Local!$G$16:$G$24,0))</f>
        <v>Yes</v>
      </c>
      <c r="Y1200" s="15"/>
      <c r="Z1200" s="15"/>
      <c r="AA1200" s="15"/>
      <c r="AB1200" s="15"/>
      <c r="AC1200" s="15"/>
      <c r="AD1200" s="15"/>
      <c r="AE1200" s="15"/>
      <c r="AF1200" s="15"/>
      <c r="AG1200" s="15"/>
      <c r="AH1200" s="15"/>
      <c r="AI1200" s="15"/>
      <c r="AJ1200" s="15"/>
      <c r="AK1200" s="15"/>
      <c r="AU1200" s="49"/>
    </row>
    <row r="1201" spans="3:67" hidden="1" outlineLevel="1">
      <c r="D1201" s="49" t="s">
        <v>308</v>
      </c>
      <c r="E1201" s="49" t="s">
        <v>128</v>
      </c>
      <c r="F1201" s="49" t="s">
        <v>201</v>
      </c>
      <c r="G1201" s="49" t="s">
        <v>210</v>
      </c>
      <c r="H1201" s="43" t="s">
        <v>310</v>
      </c>
      <c r="J1201" s="52"/>
      <c r="L1201" s="49" t="s">
        <v>297</v>
      </c>
      <c r="R1201" s="49" t="str">
        <f>INDEX(Local!$I$16:$I$24, MATCH(Cal_AdjustmentFactors!G1201,Local!$G$16:$G$24,0))</f>
        <v>Yes</v>
      </c>
      <c r="Y1201" s="15"/>
      <c r="Z1201" s="15"/>
      <c r="AA1201" s="15"/>
      <c r="AB1201" s="15"/>
      <c r="AC1201" s="15"/>
      <c r="AD1201" s="15"/>
      <c r="AE1201" s="15"/>
      <c r="AF1201" s="15"/>
      <c r="AG1201" s="15"/>
      <c r="AH1201" s="15"/>
      <c r="AI1201" s="15"/>
      <c r="AJ1201" s="15"/>
      <c r="AK1201" s="15"/>
      <c r="AU1201" s="49"/>
    </row>
    <row r="1202" spans="3:67" hidden="1" outlineLevel="1">
      <c r="D1202" s="49" t="s">
        <v>308</v>
      </c>
      <c r="E1202" s="49" t="s">
        <v>132</v>
      </c>
      <c r="F1202" s="49" t="s">
        <v>201</v>
      </c>
      <c r="G1202" s="49" t="s">
        <v>210</v>
      </c>
      <c r="H1202" s="43" t="s">
        <v>310</v>
      </c>
      <c r="J1202" s="52"/>
      <c r="L1202" s="49" t="s">
        <v>297</v>
      </c>
      <c r="R1202" s="49" t="str">
        <f>INDEX(Local!$I$16:$I$24, MATCH(Cal_AdjustmentFactors!G1202,Local!$G$16:$G$24,0))</f>
        <v>Yes</v>
      </c>
      <c r="Y1202" s="15"/>
      <c r="Z1202" s="15"/>
      <c r="AA1202" s="15"/>
      <c r="AB1202" s="15"/>
      <c r="AC1202" s="15"/>
      <c r="AD1202" s="15"/>
      <c r="AE1202" s="15"/>
      <c r="AF1202" s="15"/>
      <c r="AG1202" s="15"/>
      <c r="AH1202" s="15"/>
      <c r="AI1202" s="15"/>
      <c r="AJ1202" s="15"/>
      <c r="AK1202" s="15"/>
      <c r="AU1202" s="49"/>
    </row>
    <row r="1203" spans="3:67" hidden="1" outlineLevel="1">
      <c r="D1203" s="49" t="s">
        <v>308</v>
      </c>
      <c r="E1203" s="49" t="s">
        <v>121</v>
      </c>
      <c r="F1203" s="49" t="s">
        <v>201</v>
      </c>
      <c r="G1203" s="49" t="s">
        <v>210</v>
      </c>
      <c r="H1203" s="43" t="s">
        <v>310</v>
      </c>
      <c r="J1203" s="52"/>
      <c r="L1203" s="49" t="s">
        <v>297</v>
      </c>
      <c r="R1203" s="49" t="str">
        <f>INDEX(Local!$I$16:$I$24, MATCH(Cal_AdjustmentFactors!G1203,Local!$G$16:$G$24,0))</f>
        <v>Yes</v>
      </c>
      <c r="Y1203" s="15"/>
      <c r="Z1203" s="15"/>
      <c r="AA1203" s="15"/>
      <c r="AB1203" s="15"/>
      <c r="AC1203" s="15"/>
      <c r="AD1203" s="15"/>
      <c r="AE1203" s="15"/>
      <c r="AF1203" s="15"/>
      <c r="AG1203" s="15"/>
      <c r="AH1203" s="15"/>
      <c r="AI1203" s="15"/>
      <c r="AJ1203" s="15"/>
      <c r="AK1203" s="15"/>
      <c r="AU1203" s="49"/>
    </row>
    <row r="1204" spans="3:67" s="51" customFormat="1" hidden="1" outlineLevel="1">
      <c r="H1204" s="92"/>
      <c r="J1204" s="52"/>
      <c r="Y1204" s="71"/>
      <c r="Z1204" s="71"/>
      <c r="AA1204" s="71"/>
      <c r="AB1204" s="71"/>
      <c r="AC1204" s="71"/>
      <c r="AD1204" s="71"/>
      <c r="AE1204" s="71"/>
      <c r="AF1204" s="71"/>
      <c r="AG1204" s="71"/>
      <c r="AH1204" s="71"/>
      <c r="AI1204" s="71"/>
      <c r="AJ1204" s="71"/>
      <c r="AK1204" s="71"/>
    </row>
    <row r="1205" spans="3:67" hidden="1" outlineLevel="1">
      <c r="C1205" s="11" t="s">
        <v>293</v>
      </c>
      <c r="D1205" s="11"/>
      <c r="E1205" s="11"/>
      <c r="F1205" s="11"/>
      <c r="G1205" s="11"/>
      <c r="H1205" s="100"/>
      <c r="I1205" s="72"/>
      <c r="J1205" s="72"/>
      <c r="K1205" s="72"/>
      <c r="L1205" s="72"/>
      <c r="M1205" s="11"/>
      <c r="N1205" s="11"/>
      <c r="O1205" s="11"/>
      <c r="P1205" s="11"/>
      <c r="Q1205" s="72"/>
      <c r="R1205" s="72" t="s">
        <v>370</v>
      </c>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31"/>
      <c r="AR1205" s="11"/>
      <c r="AS1205" s="11"/>
      <c r="AT1205" s="11"/>
      <c r="AU1205" s="11"/>
      <c r="AV1205" s="11"/>
      <c r="AW1205" s="11"/>
      <c r="AX1205" s="11"/>
      <c r="AY1205" s="11"/>
      <c r="AZ1205" s="11"/>
      <c r="BA1205" s="11"/>
      <c r="BB1205" s="31"/>
      <c r="BC1205" s="11"/>
      <c r="BD1205" s="11"/>
      <c r="BE1205" s="11"/>
      <c r="BF1205" s="11"/>
      <c r="BG1205" s="11"/>
      <c r="BH1205" s="11"/>
      <c r="BI1205" s="11"/>
      <c r="BJ1205" s="11"/>
      <c r="BK1205" s="11"/>
      <c r="BL1205" s="11"/>
      <c r="BM1205" s="11"/>
      <c r="BN1205" s="11"/>
      <c r="BO1205" s="11"/>
    </row>
    <row r="1206" spans="3:67" hidden="1" outlineLevel="1">
      <c r="D1206" s="49" t="s">
        <v>308</v>
      </c>
      <c r="E1206" s="49" t="s">
        <v>109</v>
      </c>
      <c r="F1206" s="49" t="s">
        <v>201</v>
      </c>
      <c r="G1206" s="49" t="s">
        <v>293</v>
      </c>
      <c r="H1206" s="43" t="s">
        <v>352</v>
      </c>
      <c r="J1206" s="52"/>
      <c r="L1206" s="49" t="s">
        <v>297</v>
      </c>
      <c r="R1206" s="49" t="str">
        <f>INDEX(Local!$I$16:$I$24, MATCH(Cal_AdjustmentFactors!G1206,Local!$G$16:$G$24,0))</f>
        <v>No</v>
      </c>
      <c r="Y1206" s="15"/>
      <c r="Z1206" s="15"/>
      <c r="AA1206" s="15"/>
      <c r="AB1206" s="15"/>
      <c r="AC1206" s="15"/>
      <c r="AD1206" s="15"/>
      <c r="AE1206" s="15"/>
      <c r="AF1206" s="15"/>
      <c r="AG1206" s="15"/>
      <c r="AH1206" s="15"/>
      <c r="AI1206" s="15"/>
      <c r="AJ1206" s="15"/>
      <c r="AK1206" s="15"/>
      <c r="AU1206" s="49"/>
    </row>
    <row r="1207" spans="3:67" hidden="1" outlineLevel="1">
      <c r="D1207" s="49" t="s">
        <v>308</v>
      </c>
      <c r="E1207" s="49" t="s">
        <v>112</v>
      </c>
      <c r="F1207" s="49" t="s">
        <v>201</v>
      </c>
      <c r="G1207" s="49" t="s">
        <v>293</v>
      </c>
      <c r="H1207" s="43" t="s">
        <v>352</v>
      </c>
      <c r="J1207" s="52"/>
      <c r="L1207" s="49" t="s">
        <v>297</v>
      </c>
      <c r="R1207" s="49" t="str">
        <f>INDEX(Local!$I$16:$I$24, MATCH(Cal_AdjustmentFactors!G1207,Local!$G$16:$G$24,0))</f>
        <v>No</v>
      </c>
      <c r="Y1207" s="15"/>
      <c r="Z1207" s="15"/>
      <c r="AA1207" s="15"/>
      <c r="AB1207" s="15"/>
      <c r="AC1207" s="15"/>
      <c r="AD1207" s="15"/>
      <c r="AE1207" s="15"/>
      <c r="AF1207" s="15"/>
      <c r="AG1207" s="15"/>
      <c r="AH1207" s="15"/>
      <c r="AI1207" s="15"/>
      <c r="AJ1207" s="15"/>
      <c r="AK1207" s="15"/>
      <c r="AU1207" s="49"/>
    </row>
    <row r="1208" spans="3:67" hidden="1" outlineLevel="1">
      <c r="D1208" s="49" t="s">
        <v>308</v>
      </c>
      <c r="E1208" s="49" t="s">
        <v>116</v>
      </c>
      <c r="F1208" s="49" t="s">
        <v>201</v>
      </c>
      <c r="G1208" s="49" t="s">
        <v>293</v>
      </c>
      <c r="H1208" s="43" t="s">
        <v>352</v>
      </c>
      <c r="J1208" s="52"/>
      <c r="L1208" s="49" t="s">
        <v>297</v>
      </c>
      <c r="R1208" s="49" t="str">
        <f>INDEX(Local!$I$16:$I$24, MATCH(Cal_AdjustmentFactors!G1208,Local!$G$16:$G$24,0))</f>
        <v>No</v>
      </c>
      <c r="Y1208" s="15"/>
      <c r="Z1208" s="15"/>
      <c r="AA1208" s="15"/>
      <c r="AB1208" s="15"/>
      <c r="AC1208" s="15"/>
      <c r="AD1208" s="15"/>
      <c r="AE1208" s="15"/>
      <c r="AF1208" s="15"/>
      <c r="AG1208" s="15"/>
      <c r="AH1208" s="15"/>
      <c r="AI1208" s="15"/>
      <c r="AJ1208" s="15"/>
      <c r="AK1208" s="15"/>
      <c r="AU1208" s="49"/>
    </row>
    <row r="1209" spans="3:67" hidden="1" outlineLevel="1">
      <c r="D1209" s="49" t="s">
        <v>308</v>
      </c>
      <c r="E1209" s="49" t="s">
        <v>120</v>
      </c>
      <c r="F1209" s="49" t="s">
        <v>201</v>
      </c>
      <c r="G1209" s="49" t="s">
        <v>293</v>
      </c>
      <c r="H1209" s="43" t="s">
        <v>352</v>
      </c>
      <c r="J1209" s="52"/>
      <c r="L1209" s="49" t="s">
        <v>297</v>
      </c>
      <c r="R1209" s="49" t="str">
        <f>INDEX(Local!$I$16:$I$24, MATCH(Cal_AdjustmentFactors!G1209,Local!$G$16:$G$24,0))</f>
        <v>No</v>
      </c>
      <c r="Y1209" s="15"/>
      <c r="Z1209" s="15"/>
      <c r="AA1209" s="15"/>
      <c r="AB1209" s="15"/>
      <c r="AC1209" s="15"/>
      <c r="AD1209" s="15"/>
      <c r="AE1209" s="15"/>
      <c r="AF1209" s="15"/>
      <c r="AG1209" s="15"/>
      <c r="AH1209" s="15"/>
      <c r="AI1209" s="15"/>
      <c r="AJ1209" s="15"/>
      <c r="AK1209" s="15"/>
      <c r="AU1209" s="49"/>
    </row>
    <row r="1210" spans="3:67" hidden="1" outlineLevel="1">
      <c r="D1210" s="49" t="s">
        <v>308</v>
      </c>
      <c r="E1210" s="49" t="s">
        <v>113</v>
      </c>
      <c r="F1210" s="49" t="s">
        <v>201</v>
      </c>
      <c r="G1210" s="49" t="s">
        <v>293</v>
      </c>
      <c r="H1210" s="43" t="s">
        <v>352</v>
      </c>
      <c r="J1210" s="52"/>
      <c r="L1210" s="49" t="s">
        <v>297</v>
      </c>
      <c r="R1210" s="49" t="str">
        <f>INDEX(Local!$I$16:$I$24, MATCH(Cal_AdjustmentFactors!G1210,Local!$G$16:$G$24,0))</f>
        <v>No</v>
      </c>
      <c r="Y1210" s="15"/>
      <c r="Z1210" s="15"/>
      <c r="AA1210" s="15"/>
      <c r="AB1210" s="15"/>
      <c r="AC1210" s="15"/>
      <c r="AD1210" s="15"/>
      <c r="AE1210" s="15"/>
      <c r="AF1210" s="15"/>
      <c r="AG1210" s="15"/>
      <c r="AH1210" s="15"/>
      <c r="AI1210" s="15"/>
      <c r="AJ1210" s="15"/>
      <c r="AK1210" s="15"/>
      <c r="AU1210" s="49"/>
    </row>
    <row r="1211" spans="3:67" hidden="1" outlineLevel="1">
      <c r="D1211" s="49" t="s">
        <v>308</v>
      </c>
      <c r="E1211" s="49" t="s">
        <v>128</v>
      </c>
      <c r="F1211" s="49" t="s">
        <v>201</v>
      </c>
      <c r="G1211" s="49" t="s">
        <v>293</v>
      </c>
      <c r="H1211" s="43" t="s">
        <v>352</v>
      </c>
      <c r="J1211" s="52"/>
      <c r="L1211" s="49" t="s">
        <v>297</v>
      </c>
      <c r="R1211" s="49" t="str">
        <f>INDEX(Local!$I$16:$I$24, MATCH(Cal_AdjustmentFactors!G1211,Local!$G$16:$G$24,0))</f>
        <v>No</v>
      </c>
      <c r="Y1211" s="15"/>
      <c r="Z1211" s="15"/>
      <c r="AA1211" s="15"/>
      <c r="AB1211" s="15"/>
      <c r="AC1211" s="15"/>
      <c r="AD1211" s="15"/>
      <c r="AE1211" s="15"/>
      <c r="AF1211" s="15"/>
      <c r="AG1211" s="15"/>
      <c r="AH1211" s="15"/>
      <c r="AI1211" s="15"/>
      <c r="AJ1211" s="15"/>
      <c r="AK1211" s="15"/>
      <c r="AU1211" s="49"/>
    </row>
    <row r="1212" spans="3:67" hidden="1" outlineLevel="1">
      <c r="D1212" s="49" t="s">
        <v>308</v>
      </c>
      <c r="E1212" s="49" t="s">
        <v>132</v>
      </c>
      <c r="F1212" s="49" t="s">
        <v>201</v>
      </c>
      <c r="G1212" s="49" t="s">
        <v>293</v>
      </c>
      <c r="H1212" s="43" t="s">
        <v>352</v>
      </c>
      <c r="J1212" s="52"/>
      <c r="L1212" s="49" t="s">
        <v>297</v>
      </c>
      <c r="R1212" s="49" t="str">
        <f>INDEX(Local!$I$16:$I$24, MATCH(Cal_AdjustmentFactors!G1212,Local!$G$16:$G$24,0))</f>
        <v>No</v>
      </c>
      <c r="Y1212" s="15"/>
      <c r="Z1212" s="15"/>
      <c r="AA1212" s="15"/>
      <c r="AB1212" s="15"/>
      <c r="AC1212" s="15"/>
      <c r="AD1212" s="15"/>
      <c r="AE1212" s="15"/>
      <c r="AF1212" s="15"/>
      <c r="AG1212" s="15"/>
      <c r="AH1212" s="15"/>
      <c r="AI1212" s="15"/>
      <c r="AJ1212" s="15"/>
      <c r="AK1212" s="15"/>
      <c r="AU1212" s="49"/>
    </row>
    <row r="1213" spans="3:67" hidden="1" outlineLevel="1">
      <c r="D1213" s="49" t="s">
        <v>308</v>
      </c>
      <c r="E1213" s="49" t="s">
        <v>121</v>
      </c>
      <c r="F1213" s="49" t="s">
        <v>201</v>
      </c>
      <c r="G1213" s="49" t="s">
        <v>293</v>
      </c>
      <c r="H1213" s="43" t="s">
        <v>352</v>
      </c>
      <c r="J1213" s="52"/>
      <c r="L1213" s="49" t="s">
        <v>297</v>
      </c>
      <c r="R1213" s="49" t="str">
        <f>INDEX(Local!$I$16:$I$24, MATCH(Cal_AdjustmentFactors!G1213,Local!$G$16:$G$24,0))</f>
        <v>No</v>
      </c>
      <c r="Y1213" s="15"/>
      <c r="Z1213" s="15"/>
      <c r="AA1213" s="15"/>
      <c r="AB1213" s="15"/>
      <c r="AC1213" s="15"/>
      <c r="AD1213" s="15"/>
      <c r="AE1213" s="15"/>
      <c r="AF1213" s="15"/>
      <c r="AG1213" s="15"/>
      <c r="AH1213" s="15"/>
      <c r="AI1213" s="15"/>
      <c r="AJ1213" s="15"/>
      <c r="AK1213" s="15"/>
      <c r="AU1213" s="49"/>
    </row>
    <row r="1214" spans="3:67" hidden="1" outlineLevel="1">
      <c r="D1214" s="49" t="s">
        <v>308</v>
      </c>
      <c r="E1214" s="49" t="s">
        <v>109</v>
      </c>
      <c r="F1214" s="49" t="s">
        <v>201</v>
      </c>
      <c r="G1214" s="49" t="s">
        <v>293</v>
      </c>
      <c r="H1214" s="43" t="s">
        <v>309</v>
      </c>
      <c r="J1214" s="52"/>
      <c r="L1214" s="49" t="s">
        <v>297</v>
      </c>
      <c r="R1214" s="49" t="str">
        <f>INDEX(Local!$I$16:$I$24, MATCH(Cal_AdjustmentFactors!G1214,Local!$G$16:$G$24,0))</f>
        <v>No</v>
      </c>
      <c r="Y1214" s="15"/>
      <c r="Z1214" s="15"/>
      <c r="AA1214" s="15"/>
      <c r="AB1214" s="15"/>
      <c r="AC1214" s="15"/>
      <c r="AD1214" s="15"/>
      <c r="AE1214" s="15"/>
      <c r="AF1214" s="15"/>
      <c r="AG1214" s="15"/>
      <c r="AH1214" s="15"/>
      <c r="AI1214" s="15"/>
      <c r="AJ1214" s="15"/>
      <c r="AK1214" s="15"/>
      <c r="AU1214" s="49"/>
    </row>
    <row r="1215" spans="3:67" hidden="1" outlineLevel="1">
      <c r="D1215" s="49" t="s">
        <v>308</v>
      </c>
      <c r="E1215" s="49" t="s">
        <v>112</v>
      </c>
      <c r="F1215" s="49" t="s">
        <v>201</v>
      </c>
      <c r="G1215" s="49" t="s">
        <v>293</v>
      </c>
      <c r="H1215" s="43" t="s">
        <v>309</v>
      </c>
      <c r="J1215" s="52"/>
      <c r="L1215" s="49" t="s">
        <v>297</v>
      </c>
      <c r="R1215" s="49" t="str">
        <f>INDEX(Local!$I$16:$I$24, MATCH(Cal_AdjustmentFactors!G1215,Local!$G$16:$G$24,0))</f>
        <v>No</v>
      </c>
      <c r="Y1215" s="15"/>
      <c r="Z1215" s="15"/>
      <c r="AA1215" s="15"/>
      <c r="AB1215" s="15"/>
      <c r="AC1215" s="15"/>
      <c r="AD1215" s="15"/>
      <c r="AE1215" s="15"/>
      <c r="AF1215" s="15"/>
      <c r="AG1215" s="15"/>
      <c r="AH1215" s="15"/>
      <c r="AI1215" s="15"/>
      <c r="AJ1215" s="15"/>
      <c r="AK1215" s="15"/>
      <c r="AU1215" s="49"/>
    </row>
    <row r="1216" spans="3:67" hidden="1" outlineLevel="1">
      <c r="D1216" s="49" t="s">
        <v>308</v>
      </c>
      <c r="E1216" s="49" t="s">
        <v>116</v>
      </c>
      <c r="F1216" s="49" t="s">
        <v>201</v>
      </c>
      <c r="G1216" s="49" t="s">
        <v>293</v>
      </c>
      <c r="H1216" s="43" t="s">
        <v>309</v>
      </c>
      <c r="J1216" s="52"/>
      <c r="L1216" s="49" t="s">
        <v>297</v>
      </c>
      <c r="R1216" s="49" t="str">
        <f>INDEX(Local!$I$16:$I$24, MATCH(Cal_AdjustmentFactors!G1216,Local!$G$16:$G$24,0))</f>
        <v>No</v>
      </c>
      <c r="Y1216" s="15"/>
      <c r="Z1216" s="15"/>
      <c r="AA1216" s="15"/>
      <c r="AB1216" s="15"/>
      <c r="AC1216" s="15"/>
      <c r="AD1216" s="15"/>
      <c r="AE1216" s="15"/>
      <c r="AF1216" s="15"/>
      <c r="AG1216" s="15"/>
      <c r="AH1216" s="15"/>
      <c r="AI1216" s="15"/>
      <c r="AJ1216" s="15"/>
      <c r="AK1216" s="15"/>
      <c r="AU1216" s="49"/>
    </row>
    <row r="1217" spans="3:67" hidden="1" outlineLevel="1">
      <c r="D1217" s="49" t="s">
        <v>308</v>
      </c>
      <c r="E1217" s="49" t="s">
        <v>120</v>
      </c>
      <c r="F1217" s="49" t="s">
        <v>201</v>
      </c>
      <c r="G1217" s="49" t="s">
        <v>293</v>
      </c>
      <c r="H1217" s="43" t="s">
        <v>309</v>
      </c>
      <c r="J1217" s="52"/>
      <c r="L1217" s="49" t="s">
        <v>297</v>
      </c>
      <c r="R1217" s="49" t="str">
        <f>INDEX(Local!$I$16:$I$24, MATCH(Cal_AdjustmentFactors!G1217,Local!$G$16:$G$24,0))</f>
        <v>No</v>
      </c>
      <c r="Y1217" s="15"/>
      <c r="Z1217" s="15"/>
      <c r="AA1217" s="15"/>
      <c r="AB1217" s="15"/>
      <c r="AC1217" s="15"/>
      <c r="AD1217" s="15"/>
      <c r="AE1217" s="15"/>
      <c r="AF1217" s="15"/>
      <c r="AG1217" s="15"/>
      <c r="AH1217" s="15"/>
      <c r="AI1217" s="15"/>
      <c r="AJ1217" s="15"/>
      <c r="AK1217" s="15"/>
      <c r="AU1217" s="49"/>
    </row>
    <row r="1218" spans="3:67" hidden="1" outlineLevel="1">
      <c r="D1218" s="49" t="s">
        <v>308</v>
      </c>
      <c r="E1218" s="49" t="s">
        <v>113</v>
      </c>
      <c r="F1218" s="49" t="s">
        <v>201</v>
      </c>
      <c r="G1218" s="49" t="s">
        <v>293</v>
      </c>
      <c r="H1218" s="43" t="s">
        <v>309</v>
      </c>
      <c r="J1218" s="52"/>
      <c r="L1218" s="49" t="s">
        <v>297</v>
      </c>
      <c r="R1218" s="49" t="str">
        <f>INDEX(Local!$I$16:$I$24, MATCH(Cal_AdjustmentFactors!G1218,Local!$G$16:$G$24,0))</f>
        <v>No</v>
      </c>
      <c r="Y1218" s="15"/>
      <c r="Z1218" s="15"/>
      <c r="AA1218" s="15"/>
      <c r="AB1218" s="15"/>
      <c r="AC1218" s="15"/>
      <c r="AD1218" s="15"/>
      <c r="AE1218" s="15"/>
      <c r="AF1218" s="15"/>
      <c r="AG1218" s="15"/>
      <c r="AH1218" s="15"/>
      <c r="AI1218" s="15"/>
      <c r="AJ1218" s="15"/>
      <c r="AK1218" s="15"/>
      <c r="AU1218" s="49"/>
    </row>
    <row r="1219" spans="3:67" hidden="1" outlineLevel="1">
      <c r="D1219" s="49" t="s">
        <v>308</v>
      </c>
      <c r="E1219" s="49" t="s">
        <v>128</v>
      </c>
      <c r="F1219" s="49" t="s">
        <v>201</v>
      </c>
      <c r="G1219" s="49" t="s">
        <v>293</v>
      </c>
      <c r="H1219" s="43" t="s">
        <v>309</v>
      </c>
      <c r="J1219" s="52"/>
      <c r="L1219" s="49" t="s">
        <v>297</v>
      </c>
      <c r="R1219" s="49" t="str">
        <f>INDEX(Local!$I$16:$I$24, MATCH(Cal_AdjustmentFactors!G1219,Local!$G$16:$G$24,0))</f>
        <v>No</v>
      </c>
      <c r="Y1219" s="15"/>
      <c r="Z1219" s="15"/>
      <c r="AA1219" s="15"/>
      <c r="AB1219" s="15"/>
      <c r="AC1219" s="15"/>
      <c r="AD1219" s="15"/>
      <c r="AE1219" s="15"/>
      <c r="AF1219" s="15"/>
      <c r="AG1219" s="15"/>
      <c r="AH1219" s="15"/>
      <c r="AI1219" s="15"/>
      <c r="AJ1219" s="15"/>
      <c r="AK1219" s="15"/>
      <c r="AU1219" s="49"/>
    </row>
    <row r="1220" spans="3:67" hidden="1" outlineLevel="1">
      <c r="D1220" s="49" t="s">
        <v>308</v>
      </c>
      <c r="E1220" s="49" t="s">
        <v>132</v>
      </c>
      <c r="F1220" s="49" t="s">
        <v>201</v>
      </c>
      <c r="G1220" s="49" t="s">
        <v>293</v>
      </c>
      <c r="H1220" s="43" t="s">
        <v>309</v>
      </c>
      <c r="J1220" s="52"/>
      <c r="L1220" s="49" t="s">
        <v>297</v>
      </c>
      <c r="R1220" s="49" t="str">
        <f>INDEX(Local!$I$16:$I$24, MATCH(Cal_AdjustmentFactors!G1220,Local!$G$16:$G$24,0))</f>
        <v>No</v>
      </c>
      <c r="Y1220" s="15"/>
      <c r="Z1220" s="15"/>
      <c r="AA1220" s="15"/>
      <c r="AB1220" s="15"/>
      <c r="AC1220" s="15"/>
      <c r="AD1220" s="15"/>
      <c r="AE1220" s="15"/>
      <c r="AF1220" s="15"/>
      <c r="AG1220" s="15"/>
      <c r="AH1220" s="15"/>
      <c r="AI1220" s="15"/>
      <c r="AJ1220" s="15"/>
      <c r="AK1220" s="15"/>
      <c r="AU1220" s="49"/>
    </row>
    <row r="1221" spans="3:67" hidden="1" outlineLevel="1">
      <c r="D1221" s="49" t="s">
        <v>308</v>
      </c>
      <c r="E1221" s="49" t="s">
        <v>121</v>
      </c>
      <c r="F1221" s="49" t="s">
        <v>201</v>
      </c>
      <c r="G1221" s="49" t="s">
        <v>293</v>
      </c>
      <c r="H1221" s="43" t="s">
        <v>309</v>
      </c>
      <c r="J1221" s="52"/>
      <c r="L1221" s="49" t="s">
        <v>297</v>
      </c>
      <c r="R1221" s="49" t="str">
        <f>INDEX(Local!$I$16:$I$24, MATCH(Cal_AdjustmentFactors!G1221,Local!$G$16:$G$24,0))</f>
        <v>No</v>
      </c>
      <c r="Y1221" s="15"/>
      <c r="Z1221" s="15"/>
      <c r="AA1221" s="15"/>
      <c r="AB1221" s="15"/>
      <c r="AC1221" s="15"/>
      <c r="AD1221" s="15"/>
      <c r="AE1221" s="15"/>
      <c r="AF1221" s="15"/>
      <c r="AG1221" s="15"/>
      <c r="AH1221" s="15"/>
      <c r="AI1221" s="15"/>
      <c r="AJ1221" s="15"/>
      <c r="AK1221" s="15"/>
      <c r="AU1221" s="49"/>
    </row>
    <row r="1222" spans="3:67" hidden="1" outlineLevel="1">
      <c r="D1222" s="49" t="s">
        <v>308</v>
      </c>
      <c r="E1222" s="49" t="s">
        <v>109</v>
      </c>
      <c r="F1222" s="49" t="s">
        <v>201</v>
      </c>
      <c r="G1222" s="49" t="s">
        <v>293</v>
      </c>
      <c r="H1222" s="43" t="s">
        <v>310</v>
      </c>
      <c r="J1222" s="52"/>
      <c r="L1222" s="49" t="s">
        <v>297</v>
      </c>
      <c r="R1222" s="49" t="str">
        <f>INDEX(Local!$I$16:$I$24, MATCH(Cal_AdjustmentFactors!G1222,Local!$G$16:$G$24,0))</f>
        <v>No</v>
      </c>
      <c r="Y1222" s="15"/>
      <c r="Z1222" s="15"/>
      <c r="AA1222" s="15"/>
      <c r="AB1222" s="15"/>
      <c r="AC1222" s="15"/>
      <c r="AD1222" s="15"/>
      <c r="AE1222" s="15"/>
      <c r="AF1222" s="15"/>
      <c r="AG1222" s="15"/>
      <c r="AH1222" s="15"/>
      <c r="AI1222" s="15"/>
      <c r="AJ1222" s="15"/>
      <c r="AK1222" s="15"/>
      <c r="AU1222" s="49"/>
    </row>
    <row r="1223" spans="3:67" hidden="1" outlineLevel="1">
      <c r="D1223" s="49" t="s">
        <v>308</v>
      </c>
      <c r="E1223" s="49" t="s">
        <v>112</v>
      </c>
      <c r="F1223" s="49" t="s">
        <v>201</v>
      </c>
      <c r="G1223" s="49" t="s">
        <v>293</v>
      </c>
      <c r="H1223" s="43" t="s">
        <v>310</v>
      </c>
      <c r="J1223" s="52"/>
      <c r="L1223" s="49" t="s">
        <v>297</v>
      </c>
      <c r="R1223" s="49" t="str">
        <f>INDEX(Local!$I$16:$I$24, MATCH(Cal_AdjustmentFactors!G1223,Local!$G$16:$G$24,0))</f>
        <v>No</v>
      </c>
      <c r="Y1223" s="15"/>
      <c r="Z1223" s="15"/>
      <c r="AA1223" s="15"/>
      <c r="AB1223" s="15"/>
      <c r="AC1223" s="15"/>
      <c r="AD1223" s="15"/>
      <c r="AE1223" s="15"/>
      <c r="AF1223" s="15"/>
      <c r="AG1223" s="15"/>
      <c r="AH1223" s="15"/>
      <c r="AI1223" s="15"/>
      <c r="AJ1223" s="15"/>
      <c r="AK1223" s="15"/>
      <c r="AU1223" s="49"/>
    </row>
    <row r="1224" spans="3:67" hidden="1" outlineLevel="1">
      <c r="D1224" s="49" t="s">
        <v>308</v>
      </c>
      <c r="E1224" s="49" t="s">
        <v>116</v>
      </c>
      <c r="F1224" s="49" t="s">
        <v>201</v>
      </c>
      <c r="G1224" s="49" t="s">
        <v>293</v>
      </c>
      <c r="H1224" s="43" t="s">
        <v>310</v>
      </c>
      <c r="J1224" s="52"/>
      <c r="L1224" s="49" t="s">
        <v>297</v>
      </c>
      <c r="R1224" s="49" t="str">
        <f>INDEX(Local!$I$16:$I$24, MATCH(Cal_AdjustmentFactors!G1224,Local!$G$16:$G$24,0))</f>
        <v>No</v>
      </c>
      <c r="Y1224" s="15"/>
      <c r="Z1224" s="15"/>
      <c r="AA1224" s="15"/>
      <c r="AB1224" s="15"/>
      <c r="AC1224" s="15"/>
      <c r="AD1224" s="15"/>
      <c r="AE1224" s="15"/>
      <c r="AF1224" s="15"/>
      <c r="AG1224" s="15"/>
      <c r="AH1224" s="15"/>
      <c r="AI1224" s="15"/>
      <c r="AJ1224" s="15"/>
      <c r="AK1224" s="15"/>
      <c r="AU1224" s="49"/>
    </row>
    <row r="1225" spans="3:67" hidden="1" outlineLevel="1">
      <c r="D1225" s="49" t="s">
        <v>308</v>
      </c>
      <c r="E1225" s="49" t="s">
        <v>120</v>
      </c>
      <c r="F1225" s="49" t="s">
        <v>201</v>
      </c>
      <c r="G1225" s="49" t="s">
        <v>293</v>
      </c>
      <c r="H1225" s="43" t="s">
        <v>310</v>
      </c>
      <c r="J1225" s="52"/>
      <c r="L1225" s="49" t="s">
        <v>297</v>
      </c>
      <c r="R1225" s="49" t="str">
        <f>INDEX(Local!$I$16:$I$24, MATCH(Cal_AdjustmentFactors!G1225,Local!$G$16:$G$24,0))</f>
        <v>No</v>
      </c>
      <c r="Y1225" s="15"/>
      <c r="Z1225" s="15"/>
      <c r="AA1225" s="15"/>
      <c r="AB1225" s="15"/>
      <c r="AC1225" s="15"/>
      <c r="AD1225" s="15"/>
      <c r="AE1225" s="15"/>
      <c r="AF1225" s="15"/>
      <c r="AG1225" s="15"/>
      <c r="AH1225" s="15"/>
      <c r="AI1225" s="15"/>
      <c r="AJ1225" s="15"/>
      <c r="AK1225" s="15"/>
      <c r="AU1225" s="49"/>
    </row>
    <row r="1226" spans="3:67" hidden="1" outlineLevel="1">
      <c r="D1226" s="49" t="s">
        <v>308</v>
      </c>
      <c r="E1226" s="49" t="s">
        <v>113</v>
      </c>
      <c r="F1226" s="49" t="s">
        <v>201</v>
      </c>
      <c r="G1226" s="49" t="s">
        <v>293</v>
      </c>
      <c r="H1226" s="43" t="s">
        <v>310</v>
      </c>
      <c r="J1226" s="52"/>
      <c r="L1226" s="49" t="s">
        <v>297</v>
      </c>
      <c r="R1226" s="49" t="str">
        <f>INDEX(Local!$I$16:$I$24, MATCH(Cal_AdjustmentFactors!G1226,Local!$G$16:$G$24,0))</f>
        <v>No</v>
      </c>
      <c r="Y1226" s="15"/>
      <c r="Z1226" s="15"/>
      <c r="AA1226" s="15"/>
      <c r="AB1226" s="15"/>
      <c r="AC1226" s="15"/>
      <c r="AD1226" s="15"/>
      <c r="AE1226" s="15"/>
      <c r="AF1226" s="15"/>
      <c r="AG1226" s="15"/>
      <c r="AH1226" s="15"/>
      <c r="AI1226" s="15"/>
      <c r="AJ1226" s="15"/>
      <c r="AK1226" s="15"/>
      <c r="AU1226" s="49"/>
    </row>
    <row r="1227" spans="3:67" hidden="1" outlineLevel="1">
      <c r="D1227" s="49" t="s">
        <v>308</v>
      </c>
      <c r="E1227" s="49" t="s">
        <v>128</v>
      </c>
      <c r="F1227" s="49" t="s">
        <v>201</v>
      </c>
      <c r="G1227" s="49" t="s">
        <v>293</v>
      </c>
      <c r="H1227" s="43" t="s">
        <v>310</v>
      </c>
      <c r="J1227" s="52"/>
      <c r="L1227" s="49" t="s">
        <v>297</v>
      </c>
      <c r="R1227" s="49" t="str">
        <f>INDEX(Local!$I$16:$I$24, MATCH(Cal_AdjustmentFactors!G1227,Local!$G$16:$G$24,0))</f>
        <v>No</v>
      </c>
      <c r="Y1227" s="15"/>
      <c r="Z1227" s="15"/>
      <c r="AA1227" s="15"/>
      <c r="AB1227" s="15"/>
      <c r="AC1227" s="15"/>
      <c r="AD1227" s="15"/>
      <c r="AE1227" s="15"/>
      <c r="AF1227" s="15"/>
      <c r="AG1227" s="15"/>
      <c r="AH1227" s="15"/>
      <c r="AI1227" s="15"/>
      <c r="AJ1227" s="15"/>
      <c r="AK1227" s="15"/>
      <c r="AU1227" s="49"/>
    </row>
    <row r="1228" spans="3:67" hidden="1" outlineLevel="1">
      <c r="D1228" s="49" t="s">
        <v>308</v>
      </c>
      <c r="E1228" s="49" t="s">
        <v>132</v>
      </c>
      <c r="F1228" s="49" t="s">
        <v>201</v>
      </c>
      <c r="G1228" s="49" t="s">
        <v>293</v>
      </c>
      <c r="H1228" s="43" t="s">
        <v>310</v>
      </c>
      <c r="J1228" s="52"/>
      <c r="L1228" s="49" t="s">
        <v>297</v>
      </c>
      <c r="R1228" s="49" t="str">
        <f>INDEX(Local!$I$16:$I$24, MATCH(Cal_AdjustmentFactors!G1228,Local!$G$16:$G$24,0))</f>
        <v>No</v>
      </c>
      <c r="Y1228" s="15"/>
      <c r="Z1228" s="15"/>
      <c r="AA1228" s="15"/>
      <c r="AB1228" s="15"/>
      <c r="AC1228" s="15"/>
      <c r="AD1228" s="15"/>
      <c r="AE1228" s="15"/>
      <c r="AF1228" s="15"/>
      <c r="AG1228" s="15"/>
      <c r="AH1228" s="15"/>
      <c r="AI1228" s="15"/>
      <c r="AJ1228" s="15"/>
      <c r="AK1228" s="15"/>
      <c r="AU1228" s="49"/>
    </row>
    <row r="1229" spans="3:67" hidden="1" outlineLevel="1">
      <c r="D1229" s="49" t="s">
        <v>308</v>
      </c>
      <c r="E1229" s="49" t="s">
        <v>121</v>
      </c>
      <c r="F1229" s="49" t="s">
        <v>201</v>
      </c>
      <c r="G1229" s="49" t="s">
        <v>293</v>
      </c>
      <c r="H1229" s="43" t="s">
        <v>310</v>
      </c>
      <c r="J1229" s="52"/>
      <c r="L1229" s="49" t="s">
        <v>297</v>
      </c>
      <c r="R1229" s="49" t="str">
        <f>INDEX(Local!$I$16:$I$24, MATCH(Cal_AdjustmentFactors!G1229,Local!$G$16:$G$24,0))</f>
        <v>No</v>
      </c>
      <c r="Y1229" s="15"/>
      <c r="Z1229" s="15"/>
      <c r="AA1229" s="15"/>
      <c r="AB1229" s="15"/>
      <c r="AC1229" s="15"/>
      <c r="AD1229" s="15"/>
      <c r="AE1229" s="15"/>
      <c r="AF1229" s="15"/>
      <c r="AG1229" s="15"/>
      <c r="AH1229" s="15"/>
      <c r="AI1229" s="15"/>
      <c r="AJ1229" s="15"/>
      <c r="AK1229" s="15"/>
      <c r="AU1229" s="49"/>
    </row>
    <row r="1230" spans="3:67" s="51" customFormat="1" hidden="1" outlineLevel="1">
      <c r="H1230" s="92"/>
      <c r="J1230" s="52"/>
      <c r="Y1230" s="71"/>
      <c r="Z1230" s="71"/>
      <c r="AA1230" s="71"/>
      <c r="AB1230" s="71"/>
      <c r="AC1230" s="71"/>
      <c r="AD1230" s="71"/>
      <c r="AE1230" s="71"/>
      <c r="AF1230" s="71"/>
      <c r="AG1230" s="71"/>
      <c r="AH1230" s="71"/>
      <c r="AI1230" s="71"/>
      <c r="AJ1230" s="71"/>
      <c r="AK1230" s="71"/>
    </row>
    <row r="1231" spans="3:67" hidden="1" outlineLevel="1">
      <c r="C1231" s="11" t="s">
        <v>294</v>
      </c>
      <c r="D1231" s="11"/>
      <c r="E1231" s="11"/>
      <c r="F1231" s="11"/>
      <c r="G1231" s="11"/>
      <c r="H1231" s="100"/>
      <c r="I1231" s="72"/>
      <c r="J1231" s="72"/>
      <c r="K1231" s="72"/>
      <c r="L1231" s="72"/>
      <c r="M1231" s="11"/>
      <c r="N1231" s="11"/>
      <c r="O1231" s="11"/>
      <c r="P1231" s="11"/>
      <c r="Q1231" s="72"/>
      <c r="R1231" s="72" t="s">
        <v>370</v>
      </c>
      <c r="S1231" s="11"/>
      <c r="T1231" s="11"/>
      <c r="U1231" s="11"/>
      <c r="V1231" s="11"/>
      <c r="W1231" s="11"/>
      <c r="X1231" s="11"/>
      <c r="Y1231" s="11"/>
      <c r="Z1231" s="11"/>
      <c r="AA1231" s="11"/>
      <c r="AB1231" s="11"/>
      <c r="AC1231" s="11"/>
      <c r="AD1231" s="11"/>
      <c r="AE1231" s="11"/>
      <c r="AF1231" s="11"/>
      <c r="AG1231" s="11"/>
      <c r="AH1231" s="11"/>
      <c r="AI1231" s="11"/>
      <c r="AJ1231" s="11"/>
      <c r="AK1231" s="11"/>
      <c r="AL1231" s="11"/>
      <c r="AM1231" s="11"/>
      <c r="AN1231" s="11"/>
      <c r="AO1231" s="11"/>
      <c r="AP1231" s="11"/>
      <c r="AQ1231" s="31"/>
      <c r="AR1231" s="11"/>
      <c r="AS1231" s="11"/>
      <c r="AT1231" s="11"/>
      <c r="AU1231" s="11"/>
      <c r="AV1231" s="11"/>
      <c r="AW1231" s="11"/>
      <c r="AX1231" s="11"/>
      <c r="AY1231" s="11"/>
      <c r="AZ1231" s="11"/>
      <c r="BA1231" s="11"/>
      <c r="BB1231" s="31"/>
      <c r="BC1231" s="11"/>
      <c r="BD1231" s="11"/>
      <c r="BE1231" s="11"/>
      <c r="BF1231" s="11"/>
      <c r="BG1231" s="11"/>
      <c r="BH1231" s="11"/>
      <c r="BI1231" s="11"/>
      <c r="BJ1231" s="11"/>
      <c r="BK1231" s="11"/>
      <c r="BL1231" s="11"/>
      <c r="BM1231" s="11"/>
      <c r="BN1231" s="11"/>
      <c r="BO1231" s="11"/>
    </row>
    <row r="1232" spans="3:67" hidden="1" outlineLevel="1">
      <c r="D1232" s="49" t="s">
        <v>308</v>
      </c>
      <c r="E1232" s="49" t="s">
        <v>109</v>
      </c>
      <c r="F1232" s="49" t="s">
        <v>201</v>
      </c>
      <c r="G1232" s="49" t="s">
        <v>294</v>
      </c>
      <c r="H1232" s="43" t="s">
        <v>352</v>
      </c>
      <c r="J1232" s="52"/>
      <c r="L1232" s="49" t="s">
        <v>297</v>
      </c>
      <c r="R1232" s="49" t="str">
        <f>INDEX(Local!$I$16:$I$24, MATCH(Cal_AdjustmentFactors!G1232,Local!$G$16:$G$24,0))</f>
        <v>Yes</v>
      </c>
      <c r="Y1232" s="15"/>
      <c r="Z1232" s="15"/>
      <c r="AA1232" s="15"/>
      <c r="AB1232" s="15"/>
      <c r="AC1232" s="15"/>
      <c r="AD1232" s="15"/>
      <c r="AE1232" s="15"/>
      <c r="AF1232" s="15"/>
      <c r="AG1232" s="15"/>
      <c r="AH1232" s="15"/>
      <c r="AI1232" s="15"/>
      <c r="AJ1232" s="15"/>
      <c r="AK1232" s="15"/>
      <c r="AU1232" s="49"/>
    </row>
    <row r="1233" spans="4:47" hidden="1" outlineLevel="1">
      <c r="D1233" s="49" t="s">
        <v>308</v>
      </c>
      <c r="E1233" s="49" t="s">
        <v>112</v>
      </c>
      <c r="F1233" s="49" t="s">
        <v>201</v>
      </c>
      <c r="G1233" s="49" t="s">
        <v>294</v>
      </c>
      <c r="H1233" s="43" t="s">
        <v>352</v>
      </c>
      <c r="J1233" s="52"/>
      <c r="L1233" s="49" t="s">
        <v>297</v>
      </c>
      <c r="R1233" s="49" t="str">
        <f>INDEX(Local!$I$16:$I$24, MATCH(Cal_AdjustmentFactors!G1233,Local!$G$16:$G$24,0))</f>
        <v>Yes</v>
      </c>
      <c r="Y1233" s="15"/>
      <c r="Z1233" s="15"/>
      <c r="AA1233" s="15"/>
      <c r="AB1233" s="15"/>
      <c r="AC1233" s="15"/>
      <c r="AD1233" s="15"/>
      <c r="AE1233" s="15"/>
      <c r="AF1233" s="15"/>
      <c r="AG1233" s="15"/>
      <c r="AH1233" s="15"/>
      <c r="AI1233" s="15"/>
      <c r="AJ1233" s="15"/>
      <c r="AK1233" s="15"/>
      <c r="AU1233" s="49"/>
    </row>
    <row r="1234" spans="4:47" hidden="1" outlineLevel="1">
      <c r="D1234" s="49" t="s">
        <v>308</v>
      </c>
      <c r="E1234" s="49" t="s">
        <v>116</v>
      </c>
      <c r="F1234" s="49" t="s">
        <v>201</v>
      </c>
      <c r="G1234" s="49" t="s">
        <v>294</v>
      </c>
      <c r="H1234" s="43" t="s">
        <v>352</v>
      </c>
      <c r="J1234" s="52"/>
      <c r="L1234" s="49" t="s">
        <v>297</v>
      </c>
      <c r="R1234" s="49" t="str">
        <f>INDEX(Local!$I$16:$I$24, MATCH(Cal_AdjustmentFactors!G1234,Local!$G$16:$G$24,0))</f>
        <v>Yes</v>
      </c>
      <c r="Y1234" s="15"/>
      <c r="Z1234" s="15"/>
      <c r="AA1234" s="15"/>
      <c r="AB1234" s="15"/>
      <c r="AC1234" s="15"/>
      <c r="AD1234" s="15"/>
      <c r="AE1234" s="15"/>
      <c r="AF1234" s="15"/>
      <c r="AG1234" s="15"/>
      <c r="AH1234" s="15"/>
      <c r="AI1234" s="15"/>
      <c r="AJ1234" s="15"/>
      <c r="AK1234" s="15"/>
      <c r="AU1234" s="49"/>
    </row>
    <row r="1235" spans="4:47" hidden="1" outlineLevel="1">
      <c r="D1235" s="49" t="s">
        <v>308</v>
      </c>
      <c r="E1235" s="49" t="s">
        <v>120</v>
      </c>
      <c r="F1235" s="49" t="s">
        <v>201</v>
      </c>
      <c r="G1235" s="49" t="s">
        <v>294</v>
      </c>
      <c r="H1235" s="43" t="s">
        <v>352</v>
      </c>
      <c r="J1235" s="52"/>
      <c r="L1235" s="49" t="s">
        <v>297</v>
      </c>
      <c r="R1235" s="49" t="str">
        <f>INDEX(Local!$I$16:$I$24, MATCH(Cal_AdjustmentFactors!G1235,Local!$G$16:$G$24,0))</f>
        <v>Yes</v>
      </c>
      <c r="Y1235" s="15"/>
      <c r="Z1235" s="15"/>
      <c r="AA1235" s="15"/>
      <c r="AB1235" s="15"/>
      <c r="AC1235" s="15"/>
      <c r="AD1235" s="15"/>
      <c r="AE1235" s="15"/>
      <c r="AF1235" s="15"/>
      <c r="AG1235" s="15"/>
      <c r="AH1235" s="15"/>
      <c r="AI1235" s="15"/>
      <c r="AJ1235" s="15"/>
      <c r="AK1235" s="15"/>
      <c r="AU1235" s="49"/>
    </row>
    <row r="1236" spans="4:47" hidden="1" outlineLevel="1">
      <c r="D1236" s="49" t="s">
        <v>308</v>
      </c>
      <c r="E1236" s="49" t="s">
        <v>113</v>
      </c>
      <c r="F1236" s="49" t="s">
        <v>201</v>
      </c>
      <c r="G1236" s="49" t="s">
        <v>294</v>
      </c>
      <c r="H1236" s="43" t="s">
        <v>352</v>
      </c>
      <c r="J1236" s="52"/>
      <c r="L1236" s="49" t="s">
        <v>297</v>
      </c>
      <c r="R1236" s="49" t="str">
        <f>INDEX(Local!$I$16:$I$24, MATCH(Cal_AdjustmentFactors!G1236,Local!$G$16:$G$24,0))</f>
        <v>Yes</v>
      </c>
      <c r="Y1236" s="15"/>
      <c r="Z1236" s="15"/>
      <c r="AA1236" s="15"/>
      <c r="AB1236" s="15"/>
      <c r="AC1236" s="15"/>
      <c r="AD1236" s="15"/>
      <c r="AE1236" s="15"/>
      <c r="AF1236" s="15"/>
      <c r="AG1236" s="15"/>
      <c r="AH1236" s="15"/>
      <c r="AI1236" s="15"/>
      <c r="AJ1236" s="15"/>
      <c r="AK1236" s="15"/>
      <c r="AU1236" s="49"/>
    </row>
    <row r="1237" spans="4:47" hidden="1" outlineLevel="1">
      <c r="D1237" s="49" t="s">
        <v>308</v>
      </c>
      <c r="E1237" s="49" t="s">
        <v>128</v>
      </c>
      <c r="F1237" s="49" t="s">
        <v>201</v>
      </c>
      <c r="G1237" s="49" t="s">
        <v>294</v>
      </c>
      <c r="H1237" s="43" t="s">
        <v>352</v>
      </c>
      <c r="J1237" s="52"/>
      <c r="L1237" s="49" t="s">
        <v>297</v>
      </c>
      <c r="R1237" s="49" t="str">
        <f>INDEX(Local!$I$16:$I$24, MATCH(Cal_AdjustmentFactors!G1237,Local!$G$16:$G$24,0))</f>
        <v>Yes</v>
      </c>
      <c r="Y1237" s="15"/>
      <c r="Z1237" s="15"/>
      <c r="AA1237" s="15"/>
      <c r="AB1237" s="15"/>
      <c r="AC1237" s="15"/>
      <c r="AD1237" s="15"/>
      <c r="AE1237" s="15"/>
      <c r="AF1237" s="15"/>
      <c r="AG1237" s="15"/>
      <c r="AH1237" s="15"/>
      <c r="AI1237" s="15"/>
      <c r="AJ1237" s="15"/>
      <c r="AK1237" s="15"/>
      <c r="AU1237" s="49"/>
    </row>
    <row r="1238" spans="4:47" hidden="1" outlineLevel="1">
      <c r="D1238" s="49" t="s">
        <v>308</v>
      </c>
      <c r="E1238" s="49" t="s">
        <v>132</v>
      </c>
      <c r="F1238" s="49" t="s">
        <v>201</v>
      </c>
      <c r="G1238" s="49" t="s">
        <v>294</v>
      </c>
      <c r="H1238" s="43" t="s">
        <v>352</v>
      </c>
      <c r="J1238" s="52"/>
      <c r="L1238" s="49" t="s">
        <v>297</v>
      </c>
      <c r="R1238" s="49" t="str">
        <f>INDEX(Local!$I$16:$I$24, MATCH(Cal_AdjustmentFactors!G1238,Local!$G$16:$G$24,0))</f>
        <v>Yes</v>
      </c>
      <c r="Y1238" s="15"/>
      <c r="Z1238" s="15"/>
      <c r="AA1238" s="15"/>
      <c r="AB1238" s="15"/>
      <c r="AC1238" s="15"/>
      <c r="AD1238" s="15"/>
      <c r="AE1238" s="15"/>
      <c r="AF1238" s="15"/>
      <c r="AG1238" s="15"/>
      <c r="AH1238" s="15"/>
      <c r="AI1238" s="15"/>
      <c r="AJ1238" s="15"/>
      <c r="AK1238" s="15"/>
      <c r="AU1238" s="49"/>
    </row>
    <row r="1239" spans="4:47" hidden="1" outlineLevel="1">
      <c r="D1239" s="49" t="s">
        <v>308</v>
      </c>
      <c r="E1239" s="49" t="s">
        <v>121</v>
      </c>
      <c r="F1239" s="49" t="s">
        <v>201</v>
      </c>
      <c r="G1239" s="49" t="s">
        <v>294</v>
      </c>
      <c r="H1239" s="43" t="s">
        <v>352</v>
      </c>
      <c r="J1239" s="52"/>
      <c r="L1239" s="49" t="s">
        <v>297</v>
      </c>
      <c r="R1239" s="49" t="str">
        <f>INDEX(Local!$I$16:$I$24, MATCH(Cal_AdjustmentFactors!G1239,Local!$G$16:$G$24,0))</f>
        <v>Yes</v>
      </c>
      <c r="Y1239" s="15"/>
      <c r="Z1239" s="15"/>
      <c r="AA1239" s="15"/>
      <c r="AB1239" s="15"/>
      <c r="AC1239" s="15"/>
      <c r="AD1239" s="15"/>
      <c r="AE1239" s="15"/>
      <c r="AF1239" s="15"/>
      <c r="AG1239" s="15"/>
      <c r="AH1239" s="15"/>
      <c r="AI1239" s="15"/>
      <c r="AJ1239" s="15"/>
      <c r="AK1239" s="15"/>
      <c r="AU1239" s="49"/>
    </row>
    <row r="1240" spans="4:47" hidden="1" outlineLevel="1">
      <c r="D1240" s="49" t="s">
        <v>308</v>
      </c>
      <c r="E1240" s="49" t="s">
        <v>109</v>
      </c>
      <c r="F1240" s="49" t="s">
        <v>201</v>
      </c>
      <c r="G1240" s="49" t="s">
        <v>294</v>
      </c>
      <c r="H1240" s="43" t="s">
        <v>309</v>
      </c>
      <c r="J1240" s="52"/>
      <c r="L1240" s="49" t="s">
        <v>297</v>
      </c>
      <c r="R1240" s="49" t="str">
        <f>INDEX(Local!$I$16:$I$24, MATCH(Cal_AdjustmentFactors!G1240,Local!$G$16:$G$24,0))</f>
        <v>Yes</v>
      </c>
      <c r="Y1240" s="15"/>
      <c r="Z1240" s="15"/>
      <c r="AA1240" s="15"/>
      <c r="AB1240" s="15"/>
      <c r="AC1240" s="15"/>
      <c r="AD1240" s="15"/>
      <c r="AE1240" s="15"/>
      <c r="AF1240" s="15"/>
      <c r="AG1240" s="15"/>
      <c r="AH1240" s="15"/>
      <c r="AI1240" s="15"/>
      <c r="AJ1240" s="15"/>
      <c r="AK1240" s="15"/>
      <c r="AU1240" s="49"/>
    </row>
    <row r="1241" spans="4:47" hidden="1" outlineLevel="1">
      <c r="D1241" s="49" t="s">
        <v>308</v>
      </c>
      <c r="E1241" s="49" t="s">
        <v>112</v>
      </c>
      <c r="F1241" s="49" t="s">
        <v>201</v>
      </c>
      <c r="G1241" s="49" t="s">
        <v>294</v>
      </c>
      <c r="H1241" s="43" t="s">
        <v>309</v>
      </c>
      <c r="J1241" s="52"/>
      <c r="L1241" s="49" t="s">
        <v>297</v>
      </c>
      <c r="R1241" s="49" t="str">
        <f>INDEX(Local!$I$16:$I$24, MATCH(Cal_AdjustmentFactors!G1241,Local!$G$16:$G$24,0))</f>
        <v>Yes</v>
      </c>
      <c r="Y1241" s="15"/>
      <c r="Z1241" s="15"/>
      <c r="AA1241" s="15"/>
      <c r="AB1241" s="15"/>
      <c r="AC1241" s="15"/>
      <c r="AD1241" s="15"/>
      <c r="AE1241" s="15"/>
      <c r="AF1241" s="15"/>
      <c r="AG1241" s="15"/>
      <c r="AH1241" s="15"/>
      <c r="AI1241" s="15"/>
      <c r="AJ1241" s="15"/>
      <c r="AK1241" s="15"/>
      <c r="AU1241" s="49"/>
    </row>
    <row r="1242" spans="4:47" hidden="1" outlineLevel="1">
      <c r="D1242" s="49" t="s">
        <v>308</v>
      </c>
      <c r="E1242" s="49" t="s">
        <v>116</v>
      </c>
      <c r="F1242" s="49" t="s">
        <v>201</v>
      </c>
      <c r="G1242" s="49" t="s">
        <v>294</v>
      </c>
      <c r="H1242" s="43" t="s">
        <v>309</v>
      </c>
      <c r="J1242" s="52"/>
      <c r="L1242" s="49" t="s">
        <v>297</v>
      </c>
      <c r="R1242" s="49" t="str">
        <f>INDEX(Local!$I$16:$I$24, MATCH(Cal_AdjustmentFactors!G1242,Local!$G$16:$G$24,0))</f>
        <v>Yes</v>
      </c>
      <c r="Y1242" s="15"/>
      <c r="Z1242" s="15"/>
      <c r="AA1242" s="15"/>
      <c r="AB1242" s="15"/>
      <c r="AC1242" s="15"/>
      <c r="AD1242" s="15"/>
      <c r="AE1242" s="15"/>
      <c r="AF1242" s="15"/>
      <c r="AG1242" s="15"/>
      <c r="AH1242" s="15"/>
      <c r="AI1242" s="15"/>
      <c r="AJ1242" s="15"/>
      <c r="AK1242" s="15"/>
      <c r="AU1242" s="49"/>
    </row>
    <row r="1243" spans="4:47" hidden="1" outlineLevel="1">
      <c r="D1243" s="49" t="s">
        <v>308</v>
      </c>
      <c r="E1243" s="49" t="s">
        <v>120</v>
      </c>
      <c r="F1243" s="49" t="s">
        <v>201</v>
      </c>
      <c r="G1243" s="49" t="s">
        <v>294</v>
      </c>
      <c r="H1243" s="43" t="s">
        <v>309</v>
      </c>
      <c r="J1243" s="52"/>
      <c r="L1243" s="49" t="s">
        <v>297</v>
      </c>
      <c r="R1243" s="49" t="str">
        <f>INDEX(Local!$I$16:$I$24, MATCH(Cal_AdjustmentFactors!G1243,Local!$G$16:$G$24,0))</f>
        <v>Yes</v>
      </c>
      <c r="Y1243" s="15"/>
      <c r="Z1243" s="15"/>
      <c r="AA1243" s="15"/>
      <c r="AB1243" s="15"/>
      <c r="AC1243" s="15"/>
      <c r="AD1243" s="15"/>
      <c r="AE1243" s="15"/>
      <c r="AF1243" s="15"/>
      <c r="AG1243" s="15"/>
      <c r="AH1243" s="15"/>
      <c r="AI1243" s="15"/>
      <c r="AJ1243" s="15"/>
      <c r="AK1243" s="15"/>
      <c r="AU1243" s="49"/>
    </row>
    <row r="1244" spans="4:47" hidden="1" outlineLevel="1">
      <c r="D1244" s="49" t="s">
        <v>308</v>
      </c>
      <c r="E1244" s="49" t="s">
        <v>113</v>
      </c>
      <c r="F1244" s="49" t="s">
        <v>201</v>
      </c>
      <c r="G1244" s="49" t="s">
        <v>294</v>
      </c>
      <c r="H1244" s="43" t="s">
        <v>309</v>
      </c>
      <c r="J1244" s="52"/>
      <c r="L1244" s="49" t="s">
        <v>297</v>
      </c>
      <c r="R1244" s="49" t="str">
        <f>INDEX(Local!$I$16:$I$24, MATCH(Cal_AdjustmentFactors!G1244,Local!$G$16:$G$24,0))</f>
        <v>Yes</v>
      </c>
      <c r="Y1244" s="15"/>
      <c r="Z1244" s="15"/>
      <c r="AA1244" s="15"/>
      <c r="AB1244" s="15"/>
      <c r="AC1244" s="15"/>
      <c r="AD1244" s="15"/>
      <c r="AE1244" s="15"/>
      <c r="AF1244" s="15"/>
      <c r="AG1244" s="15"/>
      <c r="AH1244" s="15"/>
      <c r="AI1244" s="15"/>
      <c r="AJ1244" s="15"/>
      <c r="AK1244" s="15"/>
      <c r="AU1244" s="49"/>
    </row>
    <row r="1245" spans="4:47" hidden="1" outlineLevel="1">
      <c r="D1245" s="49" t="s">
        <v>308</v>
      </c>
      <c r="E1245" s="49" t="s">
        <v>128</v>
      </c>
      <c r="F1245" s="49" t="s">
        <v>201</v>
      </c>
      <c r="G1245" s="49" t="s">
        <v>294</v>
      </c>
      <c r="H1245" s="43" t="s">
        <v>309</v>
      </c>
      <c r="J1245" s="52"/>
      <c r="L1245" s="49" t="s">
        <v>297</v>
      </c>
      <c r="R1245" s="49" t="str">
        <f>INDEX(Local!$I$16:$I$24, MATCH(Cal_AdjustmentFactors!G1245,Local!$G$16:$G$24,0))</f>
        <v>Yes</v>
      </c>
      <c r="Y1245" s="15"/>
      <c r="Z1245" s="15"/>
      <c r="AA1245" s="15"/>
      <c r="AB1245" s="15"/>
      <c r="AC1245" s="15"/>
      <c r="AD1245" s="15"/>
      <c r="AE1245" s="15"/>
      <c r="AF1245" s="15"/>
      <c r="AG1245" s="15"/>
      <c r="AH1245" s="15"/>
      <c r="AI1245" s="15"/>
      <c r="AJ1245" s="15"/>
      <c r="AK1245" s="15"/>
      <c r="AU1245" s="49"/>
    </row>
    <row r="1246" spans="4:47" hidden="1" outlineLevel="1">
      <c r="D1246" s="49" t="s">
        <v>308</v>
      </c>
      <c r="E1246" s="49" t="s">
        <v>132</v>
      </c>
      <c r="F1246" s="49" t="s">
        <v>201</v>
      </c>
      <c r="G1246" s="49" t="s">
        <v>294</v>
      </c>
      <c r="H1246" s="43" t="s">
        <v>309</v>
      </c>
      <c r="J1246" s="52"/>
      <c r="L1246" s="49" t="s">
        <v>297</v>
      </c>
      <c r="R1246" s="49" t="str">
        <f>INDEX(Local!$I$16:$I$24, MATCH(Cal_AdjustmentFactors!G1246,Local!$G$16:$G$24,0))</f>
        <v>Yes</v>
      </c>
      <c r="Y1246" s="15"/>
      <c r="Z1246" s="15"/>
      <c r="AA1246" s="15"/>
      <c r="AB1246" s="15"/>
      <c r="AC1246" s="15"/>
      <c r="AD1246" s="15"/>
      <c r="AE1246" s="15"/>
      <c r="AF1246" s="15"/>
      <c r="AG1246" s="15"/>
      <c r="AH1246" s="15"/>
      <c r="AI1246" s="15"/>
      <c r="AJ1246" s="15"/>
      <c r="AK1246" s="15"/>
      <c r="AU1246" s="49"/>
    </row>
    <row r="1247" spans="4:47" hidden="1" outlineLevel="1">
      <c r="D1247" s="49" t="s">
        <v>308</v>
      </c>
      <c r="E1247" s="49" t="s">
        <v>121</v>
      </c>
      <c r="F1247" s="49" t="s">
        <v>201</v>
      </c>
      <c r="G1247" s="49" t="s">
        <v>294</v>
      </c>
      <c r="H1247" s="43" t="s">
        <v>309</v>
      </c>
      <c r="J1247" s="52"/>
      <c r="L1247" s="49" t="s">
        <v>297</v>
      </c>
      <c r="R1247" s="49" t="str">
        <f>INDEX(Local!$I$16:$I$24, MATCH(Cal_AdjustmentFactors!G1247,Local!$G$16:$G$24,0))</f>
        <v>Yes</v>
      </c>
      <c r="Y1247" s="15"/>
      <c r="Z1247" s="15"/>
      <c r="AA1247" s="15"/>
      <c r="AB1247" s="15"/>
      <c r="AC1247" s="15"/>
      <c r="AD1247" s="15"/>
      <c r="AE1247" s="15"/>
      <c r="AF1247" s="15"/>
      <c r="AG1247" s="15"/>
      <c r="AH1247" s="15"/>
      <c r="AI1247" s="15"/>
      <c r="AJ1247" s="15"/>
      <c r="AK1247" s="15"/>
      <c r="AU1247" s="49"/>
    </row>
    <row r="1248" spans="4:47" hidden="1" outlineLevel="1">
      <c r="D1248" s="49" t="s">
        <v>308</v>
      </c>
      <c r="E1248" s="49" t="s">
        <v>109</v>
      </c>
      <c r="F1248" s="49" t="s">
        <v>201</v>
      </c>
      <c r="G1248" s="49" t="s">
        <v>294</v>
      </c>
      <c r="H1248" s="43" t="s">
        <v>310</v>
      </c>
      <c r="J1248" s="52"/>
      <c r="L1248" s="49" t="s">
        <v>297</v>
      </c>
      <c r="R1248" s="49" t="str">
        <f>INDEX(Local!$I$16:$I$24, MATCH(Cal_AdjustmentFactors!G1248,Local!$G$16:$G$24,0))</f>
        <v>Yes</v>
      </c>
      <c r="Y1248" s="15"/>
      <c r="Z1248" s="15"/>
      <c r="AA1248" s="15"/>
      <c r="AB1248" s="15"/>
      <c r="AC1248" s="15"/>
      <c r="AD1248" s="15"/>
      <c r="AE1248" s="15"/>
      <c r="AF1248" s="15"/>
      <c r="AG1248" s="15"/>
      <c r="AH1248" s="15"/>
      <c r="AI1248" s="15"/>
      <c r="AJ1248" s="15"/>
      <c r="AK1248" s="15"/>
      <c r="AU1248" s="49"/>
    </row>
    <row r="1249" spans="3:67" hidden="1" outlineLevel="1">
      <c r="D1249" s="49" t="s">
        <v>308</v>
      </c>
      <c r="E1249" s="49" t="s">
        <v>112</v>
      </c>
      <c r="F1249" s="49" t="s">
        <v>201</v>
      </c>
      <c r="G1249" s="49" t="s">
        <v>294</v>
      </c>
      <c r="H1249" s="43" t="s">
        <v>310</v>
      </c>
      <c r="J1249" s="52"/>
      <c r="L1249" s="49" t="s">
        <v>297</v>
      </c>
      <c r="R1249" s="49" t="str">
        <f>INDEX(Local!$I$16:$I$24, MATCH(Cal_AdjustmentFactors!G1249,Local!$G$16:$G$24,0))</f>
        <v>Yes</v>
      </c>
      <c r="Y1249" s="15"/>
      <c r="Z1249" s="15"/>
      <c r="AA1249" s="15"/>
      <c r="AB1249" s="15"/>
      <c r="AC1249" s="15"/>
      <c r="AD1249" s="15"/>
      <c r="AE1249" s="15"/>
      <c r="AF1249" s="15"/>
      <c r="AG1249" s="15"/>
      <c r="AH1249" s="15"/>
      <c r="AI1249" s="15"/>
      <c r="AJ1249" s="15"/>
      <c r="AK1249" s="15"/>
      <c r="AU1249" s="49"/>
    </row>
    <row r="1250" spans="3:67" hidden="1" outlineLevel="1">
      <c r="D1250" s="49" t="s">
        <v>308</v>
      </c>
      <c r="E1250" s="49" t="s">
        <v>116</v>
      </c>
      <c r="F1250" s="49" t="s">
        <v>201</v>
      </c>
      <c r="G1250" s="49" t="s">
        <v>294</v>
      </c>
      <c r="H1250" s="43" t="s">
        <v>310</v>
      </c>
      <c r="J1250" s="52"/>
      <c r="L1250" s="49" t="s">
        <v>297</v>
      </c>
      <c r="R1250" s="49" t="str">
        <f>INDEX(Local!$I$16:$I$24, MATCH(Cal_AdjustmentFactors!G1250,Local!$G$16:$G$24,0))</f>
        <v>Yes</v>
      </c>
      <c r="Y1250" s="15"/>
      <c r="Z1250" s="15"/>
      <c r="AA1250" s="15"/>
      <c r="AB1250" s="15"/>
      <c r="AC1250" s="15"/>
      <c r="AD1250" s="15"/>
      <c r="AE1250" s="15"/>
      <c r="AF1250" s="15"/>
      <c r="AG1250" s="15"/>
      <c r="AH1250" s="15"/>
      <c r="AI1250" s="15"/>
      <c r="AJ1250" s="15"/>
      <c r="AK1250" s="15"/>
      <c r="AU1250" s="49"/>
    </row>
    <row r="1251" spans="3:67" hidden="1" outlineLevel="1">
      <c r="D1251" s="49" t="s">
        <v>308</v>
      </c>
      <c r="E1251" s="49" t="s">
        <v>120</v>
      </c>
      <c r="F1251" s="49" t="s">
        <v>201</v>
      </c>
      <c r="G1251" s="49" t="s">
        <v>294</v>
      </c>
      <c r="H1251" s="43" t="s">
        <v>310</v>
      </c>
      <c r="J1251" s="52"/>
      <c r="L1251" s="49" t="s">
        <v>297</v>
      </c>
      <c r="R1251" s="49" t="str">
        <f>INDEX(Local!$I$16:$I$24, MATCH(Cal_AdjustmentFactors!G1251,Local!$G$16:$G$24,0))</f>
        <v>Yes</v>
      </c>
      <c r="Y1251" s="15"/>
      <c r="Z1251" s="15"/>
      <c r="AA1251" s="15"/>
      <c r="AB1251" s="15"/>
      <c r="AC1251" s="15"/>
      <c r="AD1251" s="15"/>
      <c r="AE1251" s="15"/>
      <c r="AF1251" s="15"/>
      <c r="AG1251" s="15"/>
      <c r="AH1251" s="15"/>
      <c r="AI1251" s="15"/>
      <c r="AJ1251" s="15"/>
      <c r="AK1251" s="15"/>
      <c r="AU1251" s="49"/>
    </row>
    <row r="1252" spans="3:67" hidden="1" outlineLevel="1">
      <c r="D1252" s="49" t="s">
        <v>308</v>
      </c>
      <c r="E1252" s="49" t="s">
        <v>113</v>
      </c>
      <c r="F1252" s="49" t="s">
        <v>201</v>
      </c>
      <c r="G1252" s="49" t="s">
        <v>294</v>
      </c>
      <c r="H1252" s="43" t="s">
        <v>310</v>
      </c>
      <c r="J1252" s="52"/>
      <c r="L1252" s="49" t="s">
        <v>297</v>
      </c>
      <c r="R1252" s="49" t="str">
        <f>INDEX(Local!$I$16:$I$24, MATCH(Cal_AdjustmentFactors!G1252,Local!$G$16:$G$24,0))</f>
        <v>Yes</v>
      </c>
      <c r="Y1252" s="15"/>
      <c r="Z1252" s="15"/>
      <c r="AA1252" s="15"/>
      <c r="AB1252" s="15"/>
      <c r="AC1252" s="15"/>
      <c r="AD1252" s="15"/>
      <c r="AE1252" s="15"/>
      <c r="AF1252" s="15"/>
      <c r="AG1252" s="15"/>
      <c r="AH1252" s="15"/>
      <c r="AI1252" s="15"/>
      <c r="AJ1252" s="15"/>
      <c r="AK1252" s="15"/>
      <c r="AU1252" s="49"/>
    </row>
    <row r="1253" spans="3:67" hidden="1" outlineLevel="1">
      <c r="D1253" s="49" t="s">
        <v>308</v>
      </c>
      <c r="E1253" s="49" t="s">
        <v>128</v>
      </c>
      <c r="F1253" s="49" t="s">
        <v>201</v>
      </c>
      <c r="G1253" s="49" t="s">
        <v>294</v>
      </c>
      <c r="H1253" s="43" t="s">
        <v>310</v>
      </c>
      <c r="J1253" s="52"/>
      <c r="L1253" s="49" t="s">
        <v>297</v>
      </c>
      <c r="R1253" s="49" t="str">
        <f>INDEX(Local!$I$16:$I$24, MATCH(Cal_AdjustmentFactors!G1253,Local!$G$16:$G$24,0))</f>
        <v>Yes</v>
      </c>
      <c r="Y1253" s="15"/>
      <c r="Z1253" s="15"/>
      <c r="AA1253" s="15"/>
      <c r="AB1253" s="15"/>
      <c r="AC1253" s="15"/>
      <c r="AD1253" s="15"/>
      <c r="AE1253" s="15"/>
      <c r="AF1253" s="15"/>
      <c r="AG1253" s="15"/>
      <c r="AH1253" s="15"/>
      <c r="AI1253" s="15"/>
      <c r="AJ1253" s="15"/>
      <c r="AK1253" s="15"/>
      <c r="AU1253" s="49"/>
    </row>
    <row r="1254" spans="3:67" hidden="1" outlineLevel="1">
      <c r="D1254" s="49" t="s">
        <v>308</v>
      </c>
      <c r="E1254" s="49" t="s">
        <v>132</v>
      </c>
      <c r="F1254" s="49" t="s">
        <v>201</v>
      </c>
      <c r="G1254" s="49" t="s">
        <v>294</v>
      </c>
      <c r="H1254" s="43" t="s">
        <v>310</v>
      </c>
      <c r="J1254" s="52"/>
      <c r="L1254" s="49" t="s">
        <v>297</v>
      </c>
      <c r="R1254" s="49" t="str">
        <f>INDEX(Local!$I$16:$I$24, MATCH(Cal_AdjustmentFactors!G1254,Local!$G$16:$G$24,0))</f>
        <v>Yes</v>
      </c>
      <c r="Y1254" s="15"/>
      <c r="Z1254" s="15"/>
      <c r="AA1254" s="15"/>
      <c r="AB1254" s="15"/>
      <c r="AC1254" s="15"/>
      <c r="AD1254" s="15"/>
      <c r="AE1254" s="15"/>
      <c r="AF1254" s="15"/>
      <c r="AG1254" s="15"/>
      <c r="AH1254" s="15"/>
      <c r="AI1254" s="15"/>
      <c r="AJ1254" s="15"/>
      <c r="AK1254" s="15"/>
      <c r="AU1254" s="49"/>
    </row>
    <row r="1255" spans="3:67" hidden="1" outlineLevel="1">
      <c r="D1255" s="49" t="s">
        <v>308</v>
      </c>
      <c r="E1255" s="49" t="s">
        <v>121</v>
      </c>
      <c r="F1255" s="49" t="s">
        <v>201</v>
      </c>
      <c r="G1255" s="49" t="s">
        <v>294</v>
      </c>
      <c r="H1255" s="43" t="s">
        <v>310</v>
      </c>
      <c r="J1255" s="52"/>
      <c r="L1255" s="49" t="s">
        <v>297</v>
      </c>
      <c r="R1255" s="49" t="str">
        <f>INDEX(Local!$I$16:$I$24, MATCH(Cal_AdjustmentFactors!G1255,Local!$G$16:$G$24,0))</f>
        <v>Yes</v>
      </c>
      <c r="Y1255" s="15"/>
      <c r="Z1255" s="15"/>
      <c r="AA1255" s="15"/>
      <c r="AB1255" s="15"/>
      <c r="AC1255" s="15"/>
      <c r="AD1255" s="15"/>
      <c r="AE1255" s="15"/>
      <c r="AF1255" s="15"/>
      <c r="AG1255" s="15"/>
      <c r="AH1255" s="15"/>
      <c r="AI1255" s="15"/>
      <c r="AJ1255" s="15"/>
      <c r="AK1255" s="15"/>
      <c r="AU1255" s="49"/>
    </row>
    <row r="1256" spans="3:67" s="51" customFormat="1" hidden="1" outlineLevel="1">
      <c r="H1256" s="92"/>
      <c r="J1256" s="52"/>
      <c r="Y1256" s="71"/>
      <c r="Z1256" s="71"/>
      <c r="AA1256" s="71"/>
      <c r="AB1256" s="71"/>
      <c r="AC1256" s="71"/>
      <c r="AD1256" s="71"/>
      <c r="AE1256" s="71"/>
      <c r="AF1256" s="71"/>
      <c r="AG1256" s="71"/>
      <c r="AH1256" s="71"/>
      <c r="AI1256" s="71"/>
      <c r="AJ1256" s="71"/>
      <c r="AK1256" s="71"/>
    </row>
    <row r="1257" spans="3:67" hidden="1" outlineLevel="1">
      <c r="C1257" s="11" t="s">
        <v>295</v>
      </c>
      <c r="D1257" s="11"/>
      <c r="E1257" s="11"/>
      <c r="F1257" s="11"/>
      <c r="G1257" s="11"/>
      <c r="H1257" s="100"/>
      <c r="I1257" s="72"/>
      <c r="J1257" s="72"/>
      <c r="K1257" s="72"/>
      <c r="L1257" s="72"/>
      <c r="M1257" s="11"/>
      <c r="N1257" s="11"/>
      <c r="O1257" s="11"/>
      <c r="P1257" s="11"/>
      <c r="Q1257" s="72"/>
      <c r="R1257" s="72" t="s">
        <v>370</v>
      </c>
      <c r="S1257" s="11"/>
      <c r="T1257" s="11"/>
      <c r="U1257" s="11"/>
      <c r="V1257" s="11"/>
      <c r="W1257" s="11"/>
      <c r="X1257" s="11"/>
      <c r="Y1257" s="11"/>
      <c r="Z1257" s="11"/>
      <c r="AA1257" s="11"/>
      <c r="AB1257" s="11"/>
      <c r="AC1257" s="11"/>
      <c r="AD1257" s="11"/>
      <c r="AE1257" s="11"/>
      <c r="AF1257" s="11"/>
      <c r="AG1257" s="11"/>
      <c r="AH1257" s="11"/>
      <c r="AI1257" s="11"/>
      <c r="AJ1257" s="11"/>
      <c r="AK1257" s="11"/>
      <c r="AL1257" s="11"/>
      <c r="AM1257" s="11"/>
      <c r="AN1257" s="11"/>
      <c r="AO1257" s="11"/>
      <c r="AP1257" s="11"/>
      <c r="AQ1257" s="31"/>
      <c r="AR1257" s="11"/>
      <c r="AS1257" s="11"/>
      <c r="AT1257" s="11"/>
      <c r="AU1257" s="11"/>
      <c r="AV1257" s="11"/>
      <c r="AW1257" s="11"/>
      <c r="AX1257" s="11"/>
      <c r="AY1257" s="11"/>
      <c r="AZ1257" s="11"/>
      <c r="BA1257" s="11"/>
      <c r="BB1257" s="31"/>
      <c r="BC1257" s="11"/>
      <c r="BD1257" s="11"/>
      <c r="BE1257" s="11"/>
      <c r="BF1257" s="11"/>
      <c r="BG1257" s="11"/>
      <c r="BH1257" s="11"/>
      <c r="BI1257" s="11"/>
      <c r="BJ1257" s="11"/>
      <c r="BK1257" s="11"/>
      <c r="BL1257" s="11"/>
      <c r="BM1257" s="11"/>
      <c r="BN1257" s="11"/>
      <c r="BO1257" s="11"/>
    </row>
    <row r="1258" spans="3:67" hidden="1" outlineLevel="1">
      <c r="D1258" s="49" t="s">
        <v>308</v>
      </c>
      <c r="E1258" s="49" t="s">
        <v>109</v>
      </c>
      <c r="F1258" s="49" t="s">
        <v>201</v>
      </c>
      <c r="G1258" s="49" t="s">
        <v>295</v>
      </c>
      <c r="H1258" s="43" t="s">
        <v>352</v>
      </c>
      <c r="J1258" s="52"/>
      <c r="L1258" s="49" t="s">
        <v>297</v>
      </c>
      <c r="R1258" s="49" t="str">
        <f>INDEX(Local!$I$16:$I$24, MATCH(Cal_AdjustmentFactors!G1258,Local!$G$16:$G$24,0))</f>
        <v>Yes</v>
      </c>
      <c r="Y1258" s="15"/>
      <c r="Z1258" s="15"/>
      <c r="AA1258" s="15"/>
      <c r="AB1258" s="15"/>
      <c r="AC1258" s="15"/>
      <c r="AD1258" s="15"/>
      <c r="AE1258" s="15"/>
      <c r="AF1258" s="15"/>
      <c r="AG1258" s="15"/>
      <c r="AH1258" s="15"/>
      <c r="AI1258" s="15"/>
      <c r="AJ1258" s="15"/>
      <c r="AK1258" s="15"/>
      <c r="AU1258" s="49"/>
    </row>
    <row r="1259" spans="3:67" hidden="1" outlineLevel="1">
      <c r="D1259" s="49" t="s">
        <v>308</v>
      </c>
      <c r="E1259" s="49" t="s">
        <v>112</v>
      </c>
      <c r="F1259" s="49" t="s">
        <v>201</v>
      </c>
      <c r="G1259" s="49" t="s">
        <v>295</v>
      </c>
      <c r="H1259" s="43" t="s">
        <v>352</v>
      </c>
      <c r="J1259" s="52"/>
      <c r="L1259" s="49" t="s">
        <v>297</v>
      </c>
      <c r="R1259" s="49" t="str">
        <f>INDEX(Local!$I$16:$I$24, MATCH(Cal_AdjustmentFactors!G1259,Local!$G$16:$G$24,0))</f>
        <v>Yes</v>
      </c>
      <c r="Y1259" s="15"/>
      <c r="Z1259" s="15"/>
      <c r="AA1259" s="15"/>
      <c r="AB1259" s="15"/>
      <c r="AC1259" s="15"/>
      <c r="AD1259" s="15"/>
      <c r="AE1259" s="15"/>
      <c r="AF1259" s="15"/>
      <c r="AG1259" s="15"/>
      <c r="AH1259" s="15"/>
      <c r="AI1259" s="15"/>
      <c r="AJ1259" s="15"/>
      <c r="AK1259" s="15"/>
      <c r="AU1259" s="49"/>
    </row>
    <row r="1260" spans="3:67" hidden="1" outlineLevel="1">
      <c r="D1260" s="49" t="s">
        <v>308</v>
      </c>
      <c r="E1260" s="49" t="s">
        <v>116</v>
      </c>
      <c r="F1260" s="49" t="s">
        <v>201</v>
      </c>
      <c r="G1260" s="49" t="s">
        <v>295</v>
      </c>
      <c r="H1260" s="43" t="s">
        <v>352</v>
      </c>
      <c r="J1260" s="52"/>
      <c r="L1260" s="49" t="s">
        <v>297</v>
      </c>
      <c r="R1260" s="49" t="str">
        <f>INDEX(Local!$I$16:$I$24, MATCH(Cal_AdjustmentFactors!G1260,Local!$G$16:$G$24,0))</f>
        <v>Yes</v>
      </c>
      <c r="Y1260" s="15"/>
      <c r="Z1260" s="15"/>
      <c r="AA1260" s="15"/>
      <c r="AB1260" s="15"/>
      <c r="AC1260" s="15"/>
      <c r="AD1260" s="15"/>
      <c r="AE1260" s="15"/>
      <c r="AF1260" s="15"/>
      <c r="AG1260" s="15"/>
      <c r="AH1260" s="15"/>
      <c r="AI1260" s="15"/>
      <c r="AJ1260" s="15"/>
      <c r="AK1260" s="15"/>
      <c r="AU1260" s="49"/>
    </row>
    <row r="1261" spans="3:67" hidden="1" outlineLevel="1">
      <c r="D1261" s="49" t="s">
        <v>308</v>
      </c>
      <c r="E1261" s="49" t="s">
        <v>120</v>
      </c>
      <c r="F1261" s="49" t="s">
        <v>201</v>
      </c>
      <c r="G1261" s="49" t="s">
        <v>295</v>
      </c>
      <c r="H1261" s="43" t="s">
        <v>352</v>
      </c>
      <c r="J1261" s="52"/>
      <c r="L1261" s="49" t="s">
        <v>297</v>
      </c>
      <c r="R1261" s="49" t="str">
        <f>INDEX(Local!$I$16:$I$24, MATCH(Cal_AdjustmentFactors!G1261,Local!$G$16:$G$24,0))</f>
        <v>Yes</v>
      </c>
      <c r="Y1261" s="15"/>
      <c r="Z1261" s="15"/>
      <c r="AA1261" s="15"/>
      <c r="AB1261" s="15"/>
      <c r="AC1261" s="15"/>
      <c r="AD1261" s="15"/>
      <c r="AE1261" s="15"/>
      <c r="AF1261" s="15"/>
      <c r="AG1261" s="15"/>
      <c r="AH1261" s="15"/>
      <c r="AI1261" s="15"/>
      <c r="AJ1261" s="15"/>
      <c r="AK1261" s="15"/>
      <c r="AU1261" s="49"/>
    </row>
    <row r="1262" spans="3:67" hidden="1" outlineLevel="1">
      <c r="D1262" s="49" t="s">
        <v>308</v>
      </c>
      <c r="E1262" s="49" t="s">
        <v>113</v>
      </c>
      <c r="F1262" s="49" t="s">
        <v>201</v>
      </c>
      <c r="G1262" s="49" t="s">
        <v>295</v>
      </c>
      <c r="H1262" s="43" t="s">
        <v>352</v>
      </c>
      <c r="J1262" s="52"/>
      <c r="L1262" s="49" t="s">
        <v>297</v>
      </c>
      <c r="R1262" s="49" t="str">
        <f>INDEX(Local!$I$16:$I$24, MATCH(Cal_AdjustmentFactors!G1262,Local!$G$16:$G$24,0))</f>
        <v>Yes</v>
      </c>
      <c r="Y1262" s="15"/>
      <c r="Z1262" s="15"/>
      <c r="AA1262" s="15"/>
      <c r="AB1262" s="15"/>
      <c r="AC1262" s="15"/>
      <c r="AD1262" s="15"/>
      <c r="AE1262" s="15"/>
      <c r="AF1262" s="15"/>
      <c r="AG1262" s="15"/>
      <c r="AH1262" s="15"/>
      <c r="AI1262" s="15"/>
      <c r="AJ1262" s="15"/>
      <c r="AK1262" s="15"/>
      <c r="AU1262" s="49"/>
    </row>
    <row r="1263" spans="3:67" hidden="1" outlineLevel="1">
      <c r="D1263" s="49" t="s">
        <v>308</v>
      </c>
      <c r="E1263" s="49" t="s">
        <v>128</v>
      </c>
      <c r="F1263" s="49" t="s">
        <v>201</v>
      </c>
      <c r="G1263" s="49" t="s">
        <v>295</v>
      </c>
      <c r="H1263" s="43" t="s">
        <v>352</v>
      </c>
      <c r="J1263" s="52"/>
      <c r="L1263" s="49" t="s">
        <v>297</v>
      </c>
      <c r="R1263" s="49" t="str">
        <f>INDEX(Local!$I$16:$I$24, MATCH(Cal_AdjustmentFactors!G1263,Local!$G$16:$G$24,0))</f>
        <v>Yes</v>
      </c>
      <c r="Y1263" s="15"/>
      <c r="Z1263" s="15"/>
      <c r="AA1263" s="15"/>
      <c r="AB1263" s="15"/>
      <c r="AC1263" s="15"/>
      <c r="AD1263" s="15"/>
      <c r="AE1263" s="15"/>
      <c r="AF1263" s="15"/>
      <c r="AG1263" s="15"/>
      <c r="AH1263" s="15"/>
      <c r="AI1263" s="15"/>
      <c r="AJ1263" s="15"/>
      <c r="AK1263" s="15"/>
      <c r="AU1263" s="49"/>
    </row>
    <row r="1264" spans="3:67" hidden="1" outlineLevel="1">
      <c r="D1264" s="49" t="s">
        <v>308</v>
      </c>
      <c r="E1264" s="49" t="s">
        <v>132</v>
      </c>
      <c r="F1264" s="49" t="s">
        <v>201</v>
      </c>
      <c r="G1264" s="49" t="s">
        <v>295</v>
      </c>
      <c r="H1264" s="43" t="s">
        <v>352</v>
      </c>
      <c r="J1264" s="52"/>
      <c r="L1264" s="49" t="s">
        <v>297</v>
      </c>
      <c r="R1264" s="49" t="str">
        <f>INDEX(Local!$I$16:$I$24, MATCH(Cal_AdjustmentFactors!G1264,Local!$G$16:$G$24,0))</f>
        <v>Yes</v>
      </c>
      <c r="Y1264" s="15"/>
      <c r="Z1264" s="15"/>
      <c r="AA1264" s="15"/>
      <c r="AB1264" s="15"/>
      <c r="AC1264" s="15"/>
      <c r="AD1264" s="15"/>
      <c r="AE1264" s="15"/>
      <c r="AF1264" s="15"/>
      <c r="AG1264" s="15"/>
      <c r="AH1264" s="15"/>
      <c r="AI1264" s="15"/>
      <c r="AJ1264" s="15"/>
      <c r="AK1264" s="15"/>
      <c r="AU1264" s="49"/>
    </row>
    <row r="1265" spans="4:47" hidden="1" outlineLevel="1">
      <c r="D1265" s="49" t="s">
        <v>308</v>
      </c>
      <c r="E1265" s="49" t="s">
        <v>121</v>
      </c>
      <c r="F1265" s="49" t="s">
        <v>201</v>
      </c>
      <c r="G1265" s="49" t="s">
        <v>295</v>
      </c>
      <c r="H1265" s="43" t="s">
        <v>352</v>
      </c>
      <c r="J1265" s="52"/>
      <c r="L1265" s="49" t="s">
        <v>297</v>
      </c>
      <c r="R1265" s="49" t="str">
        <f>INDEX(Local!$I$16:$I$24, MATCH(Cal_AdjustmentFactors!G1265,Local!$G$16:$G$24,0))</f>
        <v>Yes</v>
      </c>
      <c r="Y1265" s="15"/>
      <c r="Z1265" s="15"/>
      <c r="AA1265" s="15"/>
      <c r="AB1265" s="15"/>
      <c r="AC1265" s="15"/>
      <c r="AD1265" s="15"/>
      <c r="AE1265" s="15"/>
      <c r="AF1265" s="15"/>
      <c r="AG1265" s="15"/>
      <c r="AH1265" s="15"/>
      <c r="AI1265" s="15"/>
      <c r="AJ1265" s="15"/>
      <c r="AK1265" s="15"/>
      <c r="AU1265" s="49"/>
    </row>
    <row r="1266" spans="4:47" hidden="1" outlineLevel="1">
      <c r="D1266" s="49" t="s">
        <v>308</v>
      </c>
      <c r="E1266" s="49" t="s">
        <v>109</v>
      </c>
      <c r="F1266" s="49" t="s">
        <v>201</v>
      </c>
      <c r="G1266" s="49" t="s">
        <v>295</v>
      </c>
      <c r="H1266" s="43" t="s">
        <v>309</v>
      </c>
      <c r="J1266" s="52"/>
      <c r="L1266" s="49" t="s">
        <v>297</v>
      </c>
      <c r="R1266" s="49" t="str">
        <f>INDEX(Local!$I$16:$I$24, MATCH(Cal_AdjustmentFactors!G1266,Local!$G$16:$G$24,0))</f>
        <v>Yes</v>
      </c>
      <c r="Y1266" s="15"/>
      <c r="Z1266" s="15"/>
      <c r="AA1266" s="15"/>
      <c r="AB1266" s="15"/>
      <c r="AC1266" s="15"/>
      <c r="AD1266" s="15"/>
      <c r="AE1266" s="15"/>
      <c r="AF1266" s="15"/>
      <c r="AG1266" s="15"/>
      <c r="AH1266" s="15"/>
      <c r="AI1266" s="15"/>
      <c r="AJ1266" s="15"/>
      <c r="AK1266" s="15"/>
      <c r="AU1266" s="49"/>
    </row>
    <row r="1267" spans="4:47" hidden="1" outlineLevel="1">
      <c r="D1267" s="49" t="s">
        <v>308</v>
      </c>
      <c r="E1267" s="49" t="s">
        <v>112</v>
      </c>
      <c r="F1267" s="49" t="s">
        <v>201</v>
      </c>
      <c r="G1267" s="49" t="s">
        <v>295</v>
      </c>
      <c r="H1267" s="43" t="s">
        <v>309</v>
      </c>
      <c r="J1267" s="52"/>
      <c r="L1267" s="49" t="s">
        <v>297</v>
      </c>
      <c r="R1267" s="49" t="str">
        <f>INDEX(Local!$I$16:$I$24, MATCH(Cal_AdjustmentFactors!G1267,Local!$G$16:$G$24,0))</f>
        <v>Yes</v>
      </c>
      <c r="Y1267" s="15"/>
      <c r="Z1267" s="15"/>
      <c r="AA1267" s="15"/>
      <c r="AB1267" s="15"/>
      <c r="AC1267" s="15"/>
      <c r="AD1267" s="15"/>
      <c r="AE1267" s="15"/>
      <c r="AF1267" s="15"/>
      <c r="AG1267" s="15"/>
      <c r="AH1267" s="15"/>
      <c r="AI1267" s="15"/>
      <c r="AJ1267" s="15"/>
      <c r="AK1267" s="15"/>
      <c r="AU1267" s="49"/>
    </row>
    <row r="1268" spans="4:47" hidden="1" outlineLevel="1">
      <c r="D1268" s="49" t="s">
        <v>308</v>
      </c>
      <c r="E1268" s="49" t="s">
        <v>116</v>
      </c>
      <c r="F1268" s="49" t="s">
        <v>201</v>
      </c>
      <c r="G1268" s="49" t="s">
        <v>295</v>
      </c>
      <c r="H1268" s="43" t="s">
        <v>309</v>
      </c>
      <c r="J1268" s="52"/>
      <c r="L1268" s="49" t="s">
        <v>297</v>
      </c>
      <c r="R1268" s="49" t="str">
        <f>INDEX(Local!$I$16:$I$24, MATCH(Cal_AdjustmentFactors!G1268,Local!$G$16:$G$24,0))</f>
        <v>Yes</v>
      </c>
      <c r="Y1268" s="15"/>
      <c r="Z1268" s="15"/>
      <c r="AA1268" s="15"/>
      <c r="AB1268" s="15"/>
      <c r="AC1268" s="15"/>
      <c r="AD1268" s="15"/>
      <c r="AE1268" s="15"/>
      <c r="AF1268" s="15"/>
      <c r="AG1268" s="15"/>
      <c r="AH1268" s="15"/>
      <c r="AI1268" s="15"/>
      <c r="AJ1268" s="15"/>
      <c r="AK1268" s="15"/>
      <c r="AU1268" s="49"/>
    </row>
    <row r="1269" spans="4:47" hidden="1" outlineLevel="1">
      <c r="D1269" s="49" t="s">
        <v>308</v>
      </c>
      <c r="E1269" s="49" t="s">
        <v>120</v>
      </c>
      <c r="F1269" s="49" t="s">
        <v>201</v>
      </c>
      <c r="G1269" s="49" t="s">
        <v>295</v>
      </c>
      <c r="H1269" s="43" t="s">
        <v>309</v>
      </c>
      <c r="J1269" s="52"/>
      <c r="L1269" s="49" t="s">
        <v>297</v>
      </c>
      <c r="R1269" s="49" t="str">
        <f>INDEX(Local!$I$16:$I$24, MATCH(Cal_AdjustmentFactors!G1269,Local!$G$16:$G$24,0))</f>
        <v>Yes</v>
      </c>
      <c r="Y1269" s="15"/>
      <c r="Z1269" s="15"/>
      <c r="AA1269" s="15"/>
      <c r="AB1269" s="15"/>
      <c r="AC1269" s="15"/>
      <c r="AD1269" s="15"/>
      <c r="AE1269" s="15"/>
      <c r="AF1269" s="15"/>
      <c r="AG1269" s="15"/>
      <c r="AH1269" s="15"/>
      <c r="AI1269" s="15"/>
      <c r="AJ1269" s="15"/>
      <c r="AK1269" s="15"/>
      <c r="AU1269" s="49"/>
    </row>
    <row r="1270" spans="4:47" hidden="1" outlineLevel="1">
      <c r="D1270" s="49" t="s">
        <v>308</v>
      </c>
      <c r="E1270" s="49" t="s">
        <v>113</v>
      </c>
      <c r="F1270" s="49" t="s">
        <v>201</v>
      </c>
      <c r="G1270" s="49" t="s">
        <v>295</v>
      </c>
      <c r="H1270" s="43" t="s">
        <v>309</v>
      </c>
      <c r="J1270" s="52"/>
      <c r="L1270" s="49" t="s">
        <v>297</v>
      </c>
      <c r="R1270" s="49" t="str">
        <f>INDEX(Local!$I$16:$I$24, MATCH(Cal_AdjustmentFactors!G1270,Local!$G$16:$G$24,0))</f>
        <v>Yes</v>
      </c>
      <c r="Y1270" s="15"/>
      <c r="Z1270" s="15"/>
      <c r="AA1270" s="15"/>
      <c r="AB1270" s="15"/>
      <c r="AC1270" s="15"/>
      <c r="AD1270" s="15"/>
      <c r="AE1270" s="15"/>
      <c r="AF1270" s="15"/>
      <c r="AG1270" s="15"/>
      <c r="AH1270" s="15"/>
      <c r="AI1270" s="15"/>
      <c r="AJ1270" s="15"/>
      <c r="AK1270" s="15"/>
      <c r="AU1270" s="49"/>
    </row>
    <row r="1271" spans="4:47" hidden="1" outlineLevel="1">
      <c r="D1271" s="49" t="s">
        <v>308</v>
      </c>
      <c r="E1271" s="49" t="s">
        <v>128</v>
      </c>
      <c r="F1271" s="49" t="s">
        <v>201</v>
      </c>
      <c r="G1271" s="49" t="s">
        <v>295</v>
      </c>
      <c r="H1271" s="43" t="s">
        <v>309</v>
      </c>
      <c r="J1271" s="52"/>
      <c r="L1271" s="49" t="s">
        <v>297</v>
      </c>
      <c r="R1271" s="49" t="str">
        <f>INDEX(Local!$I$16:$I$24, MATCH(Cal_AdjustmentFactors!G1271,Local!$G$16:$G$24,0))</f>
        <v>Yes</v>
      </c>
      <c r="Y1271" s="15"/>
      <c r="Z1271" s="15"/>
      <c r="AA1271" s="15"/>
      <c r="AB1271" s="15"/>
      <c r="AC1271" s="15"/>
      <c r="AD1271" s="15"/>
      <c r="AE1271" s="15"/>
      <c r="AF1271" s="15"/>
      <c r="AG1271" s="15"/>
      <c r="AH1271" s="15"/>
      <c r="AI1271" s="15"/>
      <c r="AJ1271" s="15"/>
      <c r="AK1271" s="15"/>
      <c r="AU1271" s="49"/>
    </row>
    <row r="1272" spans="4:47" hidden="1" outlineLevel="1">
      <c r="D1272" s="49" t="s">
        <v>308</v>
      </c>
      <c r="E1272" s="49" t="s">
        <v>132</v>
      </c>
      <c r="F1272" s="49" t="s">
        <v>201</v>
      </c>
      <c r="G1272" s="49" t="s">
        <v>295</v>
      </c>
      <c r="H1272" s="43" t="s">
        <v>309</v>
      </c>
      <c r="J1272" s="52"/>
      <c r="L1272" s="49" t="s">
        <v>297</v>
      </c>
      <c r="R1272" s="49" t="str">
        <f>INDEX(Local!$I$16:$I$24, MATCH(Cal_AdjustmentFactors!G1272,Local!$G$16:$G$24,0))</f>
        <v>Yes</v>
      </c>
      <c r="Y1272" s="15"/>
      <c r="Z1272" s="15"/>
      <c r="AA1272" s="15"/>
      <c r="AB1272" s="15"/>
      <c r="AC1272" s="15"/>
      <c r="AD1272" s="15"/>
      <c r="AE1272" s="15"/>
      <c r="AF1272" s="15"/>
      <c r="AG1272" s="15"/>
      <c r="AH1272" s="15"/>
      <c r="AI1272" s="15"/>
      <c r="AJ1272" s="15"/>
      <c r="AK1272" s="15"/>
      <c r="AU1272" s="49"/>
    </row>
    <row r="1273" spans="4:47" hidden="1" outlineLevel="1">
      <c r="D1273" s="49" t="s">
        <v>308</v>
      </c>
      <c r="E1273" s="49" t="s">
        <v>121</v>
      </c>
      <c r="F1273" s="49" t="s">
        <v>201</v>
      </c>
      <c r="G1273" s="49" t="s">
        <v>295</v>
      </c>
      <c r="H1273" s="43" t="s">
        <v>309</v>
      </c>
      <c r="J1273" s="52"/>
      <c r="L1273" s="49" t="s">
        <v>297</v>
      </c>
      <c r="R1273" s="49" t="str">
        <f>INDEX(Local!$I$16:$I$24, MATCH(Cal_AdjustmentFactors!G1273,Local!$G$16:$G$24,0))</f>
        <v>Yes</v>
      </c>
      <c r="Y1273" s="15"/>
      <c r="Z1273" s="15"/>
      <c r="AA1273" s="15"/>
      <c r="AB1273" s="15"/>
      <c r="AC1273" s="15"/>
      <c r="AD1273" s="15"/>
      <c r="AE1273" s="15"/>
      <c r="AF1273" s="15"/>
      <c r="AG1273" s="15"/>
      <c r="AH1273" s="15"/>
      <c r="AI1273" s="15"/>
      <c r="AJ1273" s="15"/>
      <c r="AK1273" s="15"/>
      <c r="AU1273" s="49"/>
    </row>
    <row r="1274" spans="4:47" hidden="1" outlineLevel="1">
      <c r="D1274" s="49" t="s">
        <v>308</v>
      </c>
      <c r="E1274" s="49" t="s">
        <v>109</v>
      </c>
      <c r="F1274" s="49" t="s">
        <v>201</v>
      </c>
      <c r="G1274" s="49" t="s">
        <v>295</v>
      </c>
      <c r="H1274" s="43" t="s">
        <v>310</v>
      </c>
      <c r="J1274" s="52"/>
      <c r="L1274" s="49" t="s">
        <v>297</v>
      </c>
      <c r="R1274" s="49" t="str">
        <f>INDEX(Local!$I$16:$I$24, MATCH(Cal_AdjustmentFactors!G1274,Local!$G$16:$G$24,0))</f>
        <v>Yes</v>
      </c>
      <c r="Y1274" s="15"/>
      <c r="Z1274" s="15"/>
      <c r="AA1274" s="15"/>
      <c r="AB1274" s="15"/>
      <c r="AC1274" s="15"/>
      <c r="AD1274" s="15"/>
      <c r="AE1274" s="15"/>
      <c r="AF1274" s="15"/>
      <c r="AG1274" s="15"/>
      <c r="AH1274" s="15"/>
      <c r="AI1274" s="15"/>
      <c r="AJ1274" s="15"/>
      <c r="AK1274" s="15"/>
      <c r="AU1274" s="49"/>
    </row>
    <row r="1275" spans="4:47" hidden="1" outlineLevel="1">
      <c r="D1275" s="49" t="s">
        <v>308</v>
      </c>
      <c r="E1275" s="49" t="s">
        <v>112</v>
      </c>
      <c r="F1275" s="49" t="s">
        <v>201</v>
      </c>
      <c r="G1275" s="49" t="s">
        <v>295</v>
      </c>
      <c r="H1275" s="43" t="s">
        <v>310</v>
      </c>
      <c r="J1275" s="52"/>
      <c r="L1275" s="49" t="s">
        <v>297</v>
      </c>
      <c r="R1275" s="49" t="str">
        <f>INDEX(Local!$I$16:$I$24, MATCH(Cal_AdjustmentFactors!G1275,Local!$G$16:$G$24,0))</f>
        <v>Yes</v>
      </c>
      <c r="Y1275" s="15"/>
      <c r="Z1275" s="15"/>
      <c r="AA1275" s="15"/>
      <c r="AB1275" s="15"/>
      <c r="AC1275" s="15"/>
      <c r="AD1275" s="15"/>
      <c r="AE1275" s="15"/>
      <c r="AF1275" s="15"/>
      <c r="AG1275" s="15"/>
      <c r="AH1275" s="15"/>
      <c r="AI1275" s="15"/>
      <c r="AJ1275" s="15"/>
      <c r="AK1275" s="15"/>
      <c r="AU1275" s="49"/>
    </row>
    <row r="1276" spans="4:47" hidden="1" outlineLevel="1">
      <c r="D1276" s="49" t="s">
        <v>308</v>
      </c>
      <c r="E1276" s="49" t="s">
        <v>116</v>
      </c>
      <c r="F1276" s="49" t="s">
        <v>201</v>
      </c>
      <c r="G1276" s="49" t="s">
        <v>295</v>
      </c>
      <c r="H1276" s="43" t="s">
        <v>310</v>
      </c>
      <c r="J1276" s="52"/>
      <c r="L1276" s="49" t="s">
        <v>297</v>
      </c>
      <c r="R1276" s="49" t="str">
        <f>INDEX(Local!$I$16:$I$24, MATCH(Cal_AdjustmentFactors!G1276,Local!$G$16:$G$24,0))</f>
        <v>Yes</v>
      </c>
      <c r="Y1276" s="15"/>
      <c r="Z1276" s="15"/>
      <c r="AA1276" s="15"/>
      <c r="AB1276" s="15"/>
      <c r="AC1276" s="15"/>
      <c r="AD1276" s="15"/>
      <c r="AE1276" s="15"/>
      <c r="AF1276" s="15"/>
      <c r="AG1276" s="15"/>
      <c r="AH1276" s="15"/>
      <c r="AI1276" s="15"/>
      <c r="AJ1276" s="15"/>
      <c r="AK1276" s="15"/>
      <c r="AU1276" s="49"/>
    </row>
    <row r="1277" spans="4:47" hidden="1" outlineLevel="1">
      <c r="D1277" s="49" t="s">
        <v>308</v>
      </c>
      <c r="E1277" s="49" t="s">
        <v>120</v>
      </c>
      <c r="F1277" s="49" t="s">
        <v>201</v>
      </c>
      <c r="G1277" s="49" t="s">
        <v>295</v>
      </c>
      <c r="H1277" s="43" t="s">
        <v>310</v>
      </c>
      <c r="J1277" s="52"/>
      <c r="L1277" s="49" t="s">
        <v>297</v>
      </c>
      <c r="R1277" s="49" t="str">
        <f>INDEX(Local!$I$16:$I$24, MATCH(Cal_AdjustmentFactors!G1277,Local!$G$16:$G$24,0))</f>
        <v>Yes</v>
      </c>
      <c r="Y1277" s="15"/>
      <c r="Z1277" s="15"/>
      <c r="AA1277" s="15"/>
      <c r="AB1277" s="15"/>
      <c r="AC1277" s="15"/>
      <c r="AD1277" s="15"/>
      <c r="AE1277" s="15"/>
      <c r="AF1277" s="15"/>
      <c r="AG1277" s="15"/>
      <c r="AH1277" s="15"/>
      <c r="AI1277" s="15"/>
      <c r="AJ1277" s="15"/>
      <c r="AK1277" s="15"/>
      <c r="AU1277" s="49"/>
    </row>
    <row r="1278" spans="4:47" hidden="1" outlineLevel="1">
      <c r="D1278" s="49" t="s">
        <v>308</v>
      </c>
      <c r="E1278" s="49" t="s">
        <v>113</v>
      </c>
      <c r="F1278" s="49" t="s">
        <v>201</v>
      </c>
      <c r="G1278" s="49" t="s">
        <v>295</v>
      </c>
      <c r="H1278" s="43" t="s">
        <v>310</v>
      </c>
      <c r="J1278" s="52"/>
      <c r="L1278" s="49" t="s">
        <v>297</v>
      </c>
      <c r="R1278" s="49" t="str">
        <f>INDEX(Local!$I$16:$I$24, MATCH(Cal_AdjustmentFactors!G1278,Local!$G$16:$G$24,0))</f>
        <v>Yes</v>
      </c>
      <c r="Y1278" s="15"/>
      <c r="Z1278" s="15"/>
      <c r="AA1278" s="15"/>
      <c r="AB1278" s="15"/>
      <c r="AC1278" s="15"/>
      <c r="AD1278" s="15"/>
      <c r="AE1278" s="15"/>
      <c r="AF1278" s="15"/>
      <c r="AG1278" s="15"/>
      <c r="AH1278" s="15"/>
      <c r="AI1278" s="15"/>
      <c r="AJ1278" s="15"/>
      <c r="AK1278" s="15"/>
      <c r="AU1278" s="49"/>
    </row>
    <row r="1279" spans="4:47" hidden="1" outlineLevel="1">
      <c r="D1279" s="49" t="s">
        <v>308</v>
      </c>
      <c r="E1279" s="49" t="s">
        <v>128</v>
      </c>
      <c r="F1279" s="49" t="s">
        <v>201</v>
      </c>
      <c r="G1279" s="49" t="s">
        <v>295</v>
      </c>
      <c r="H1279" s="43" t="s">
        <v>310</v>
      </c>
      <c r="J1279" s="52"/>
      <c r="L1279" s="49" t="s">
        <v>297</v>
      </c>
      <c r="R1279" s="49" t="str">
        <f>INDEX(Local!$I$16:$I$24, MATCH(Cal_AdjustmentFactors!G1279,Local!$G$16:$G$24,0))</f>
        <v>Yes</v>
      </c>
      <c r="Y1279" s="15"/>
      <c r="Z1279" s="15"/>
      <c r="AA1279" s="15"/>
      <c r="AB1279" s="15"/>
      <c r="AC1279" s="15"/>
      <c r="AD1279" s="15"/>
      <c r="AE1279" s="15"/>
      <c r="AF1279" s="15"/>
      <c r="AG1279" s="15"/>
      <c r="AH1279" s="15"/>
      <c r="AI1279" s="15"/>
      <c r="AJ1279" s="15"/>
      <c r="AK1279" s="15"/>
      <c r="AU1279" s="49"/>
    </row>
    <row r="1280" spans="4:47" hidden="1" outlineLevel="1">
      <c r="D1280" s="49" t="s">
        <v>308</v>
      </c>
      <c r="E1280" s="49" t="s">
        <v>132</v>
      </c>
      <c r="F1280" s="49" t="s">
        <v>201</v>
      </c>
      <c r="G1280" s="49" t="s">
        <v>295</v>
      </c>
      <c r="H1280" s="43" t="s">
        <v>310</v>
      </c>
      <c r="J1280" s="52"/>
      <c r="L1280" s="49" t="s">
        <v>297</v>
      </c>
      <c r="R1280" s="49" t="str">
        <f>INDEX(Local!$I$16:$I$24, MATCH(Cal_AdjustmentFactors!G1280,Local!$G$16:$G$24,0))</f>
        <v>Yes</v>
      </c>
      <c r="Y1280" s="15"/>
      <c r="Z1280" s="15"/>
      <c r="AA1280" s="15"/>
      <c r="AB1280" s="15"/>
      <c r="AC1280" s="15"/>
      <c r="AD1280" s="15"/>
      <c r="AE1280" s="15"/>
      <c r="AF1280" s="15"/>
      <c r="AG1280" s="15"/>
      <c r="AH1280" s="15"/>
      <c r="AI1280" s="15"/>
      <c r="AJ1280" s="15"/>
      <c r="AK1280" s="15"/>
      <c r="AU1280" s="49"/>
    </row>
    <row r="1281" spans="3:67" hidden="1" outlineLevel="1">
      <c r="D1281" s="49" t="s">
        <v>308</v>
      </c>
      <c r="E1281" s="49" t="s">
        <v>121</v>
      </c>
      <c r="F1281" s="49" t="s">
        <v>201</v>
      </c>
      <c r="G1281" s="49" t="s">
        <v>295</v>
      </c>
      <c r="H1281" s="43" t="s">
        <v>310</v>
      </c>
      <c r="J1281" s="52"/>
      <c r="L1281" s="49" t="s">
        <v>297</v>
      </c>
      <c r="R1281" s="49" t="str">
        <f>INDEX(Local!$I$16:$I$24, MATCH(Cal_AdjustmentFactors!G1281,Local!$G$16:$G$24,0))</f>
        <v>Yes</v>
      </c>
      <c r="Y1281" s="15"/>
      <c r="Z1281" s="15"/>
      <c r="AA1281" s="15"/>
      <c r="AB1281" s="15"/>
      <c r="AC1281" s="15"/>
      <c r="AD1281" s="15"/>
      <c r="AE1281" s="15"/>
      <c r="AF1281" s="15"/>
      <c r="AG1281" s="15"/>
      <c r="AH1281" s="15"/>
      <c r="AI1281" s="15"/>
      <c r="AJ1281" s="15"/>
      <c r="AK1281" s="15"/>
      <c r="AU1281" s="49"/>
    </row>
    <row r="1282" spans="3:67" s="51" customFormat="1" hidden="1" outlineLevel="1">
      <c r="H1282" s="92"/>
      <c r="J1282" s="52"/>
      <c r="Y1282" s="71"/>
      <c r="Z1282" s="71"/>
      <c r="AA1282" s="71"/>
      <c r="AB1282" s="71"/>
      <c r="AC1282" s="71"/>
      <c r="AD1282" s="71"/>
      <c r="AE1282" s="71"/>
      <c r="AF1282" s="71"/>
      <c r="AG1282" s="71"/>
      <c r="AH1282" s="71"/>
      <c r="AI1282" s="71"/>
      <c r="AJ1282" s="71"/>
      <c r="AK1282" s="71"/>
    </row>
    <row r="1283" spans="3:67" hidden="1" outlineLevel="1">
      <c r="C1283" s="11" t="s">
        <v>216</v>
      </c>
      <c r="D1283" s="11"/>
      <c r="E1283" s="11"/>
      <c r="F1283" s="11"/>
      <c r="G1283" s="11"/>
      <c r="H1283" s="100"/>
      <c r="I1283" s="72"/>
      <c r="J1283" s="72"/>
      <c r="K1283" s="72"/>
      <c r="L1283" s="72"/>
      <c r="M1283" s="11"/>
      <c r="N1283" s="11"/>
      <c r="O1283" s="11"/>
      <c r="P1283" s="11"/>
      <c r="Q1283" s="72"/>
      <c r="R1283" s="72" t="s">
        <v>370</v>
      </c>
      <c r="S1283" s="11"/>
      <c r="T1283" s="11"/>
      <c r="U1283" s="11"/>
      <c r="V1283" s="11"/>
      <c r="W1283" s="11"/>
      <c r="X1283" s="11"/>
      <c r="Y1283" s="11"/>
      <c r="Z1283" s="11"/>
      <c r="AA1283" s="11"/>
      <c r="AB1283" s="11"/>
      <c r="AC1283" s="11"/>
      <c r="AD1283" s="11"/>
      <c r="AE1283" s="11"/>
      <c r="AF1283" s="11"/>
      <c r="AG1283" s="11"/>
      <c r="AH1283" s="11"/>
      <c r="AI1283" s="11"/>
      <c r="AJ1283" s="11"/>
      <c r="AK1283" s="11"/>
      <c r="AL1283" s="11"/>
      <c r="AM1283" s="11"/>
      <c r="AN1283" s="11"/>
      <c r="AO1283" s="11"/>
      <c r="AP1283" s="11"/>
      <c r="AQ1283" s="31"/>
      <c r="AR1283" s="11"/>
      <c r="AS1283" s="11"/>
      <c r="AT1283" s="11"/>
      <c r="AU1283" s="11"/>
      <c r="AV1283" s="11"/>
      <c r="AW1283" s="11"/>
      <c r="AX1283" s="11"/>
      <c r="AY1283" s="11"/>
      <c r="AZ1283" s="11"/>
      <c r="BA1283" s="11"/>
      <c r="BB1283" s="31"/>
      <c r="BC1283" s="11"/>
      <c r="BD1283" s="11"/>
      <c r="BE1283" s="11"/>
      <c r="BF1283" s="11"/>
      <c r="BG1283" s="11"/>
      <c r="BH1283" s="11"/>
      <c r="BI1283" s="11"/>
      <c r="BJ1283" s="11"/>
      <c r="BK1283" s="11"/>
      <c r="BL1283" s="11"/>
      <c r="BM1283" s="11"/>
      <c r="BN1283" s="11"/>
      <c r="BO1283" s="11"/>
    </row>
    <row r="1284" spans="3:67" hidden="1" outlineLevel="1">
      <c r="D1284" s="49" t="s">
        <v>308</v>
      </c>
      <c r="E1284" s="49" t="s">
        <v>109</v>
      </c>
      <c r="F1284" s="49" t="s">
        <v>201</v>
      </c>
      <c r="G1284" s="49" t="s">
        <v>216</v>
      </c>
      <c r="H1284" s="43" t="s">
        <v>352</v>
      </c>
      <c r="J1284" s="52"/>
      <c r="L1284" s="49" t="s">
        <v>297</v>
      </c>
      <c r="R1284" s="49" t="str">
        <f>INDEX(Local!$I$16:$I$24, MATCH(Cal_AdjustmentFactors!G1284,Local!$G$16:$G$24,0))</f>
        <v>No</v>
      </c>
      <c r="Y1284" s="15"/>
      <c r="Z1284" s="15"/>
      <c r="AA1284" s="15"/>
      <c r="AB1284" s="15"/>
      <c r="AC1284" s="15"/>
      <c r="AD1284" s="15"/>
      <c r="AE1284" s="15"/>
      <c r="AF1284" s="15"/>
      <c r="AG1284" s="15"/>
      <c r="AH1284" s="15"/>
      <c r="AI1284" s="15"/>
      <c r="AJ1284" s="15"/>
      <c r="AK1284" s="15"/>
      <c r="AU1284" s="49"/>
    </row>
    <row r="1285" spans="3:67" hidden="1" outlineLevel="1">
      <c r="D1285" s="49" t="s">
        <v>308</v>
      </c>
      <c r="E1285" s="49" t="s">
        <v>112</v>
      </c>
      <c r="F1285" s="49" t="s">
        <v>201</v>
      </c>
      <c r="G1285" s="49" t="s">
        <v>216</v>
      </c>
      <c r="H1285" s="43" t="s">
        <v>352</v>
      </c>
      <c r="J1285" s="52"/>
      <c r="L1285" s="49" t="s">
        <v>297</v>
      </c>
      <c r="R1285" s="49" t="str">
        <f>INDEX(Local!$I$16:$I$24, MATCH(Cal_AdjustmentFactors!G1285,Local!$G$16:$G$24,0))</f>
        <v>No</v>
      </c>
      <c r="Y1285" s="15"/>
      <c r="Z1285" s="15"/>
      <c r="AA1285" s="15"/>
      <c r="AB1285" s="15"/>
      <c r="AC1285" s="15"/>
      <c r="AD1285" s="15"/>
      <c r="AE1285" s="15"/>
      <c r="AF1285" s="15"/>
      <c r="AG1285" s="15"/>
      <c r="AH1285" s="15"/>
      <c r="AI1285" s="15"/>
      <c r="AJ1285" s="15"/>
      <c r="AK1285" s="15"/>
      <c r="AU1285" s="49"/>
    </row>
    <row r="1286" spans="3:67" hidden="1" outlineLevel="1">
      <c r="D1286" s="49" t="s">
        <v>308</v>
      </c>
      <c r="E1286" s="49" t="s">
        <v>116</v>
      </c>
      <c r="F1286" s="49" t="s">
        <v>201</v>
      </c>
      <c r="G1286" s="49" t="s">
        <v>216</v>
      </c>
      <c r="H1286" s="43" t="s">
        <v>352</v>
      </c>
      <c r="J1286" s="52"/>
      <c r="L1286" s="49" t="s">
        <v>297</v>
      </c>
      <c r="R1286" s="49" t="str">
        <f>INDEX(Local!$I$16:$I$24, MATCH(Cal_AdjustmentFactors!G1286,Local!$G$16:$G$24,0))</f>
        <v>No</v>
      </c>
      <c r="Y1286" s="15"/>
      <c r="Z1286" s="15"/>
      <c r="AA1286" s="15"/>
      <c r="AB1286" s="15"/>
      <c r="AC1286" s="15"/>
      <c r="AD1286" s="15"/>
      <c r="AE1286" s="15"/>
      <c r="AF1286" s="15"/>
      <c r="AG1286" s="15"/>
      <c r="AH1286" s="15"/>
      <c r="AI1286" s="15"/>
      <c r="AJ1286" s="15"/>
      <c r="AK1286" s="15"/>
      <c r="AU1286" s="49"/>
    </row>
    <row r="1287" spans="3:67" hidden="1" outlineLevel="1">
      <c r="D1287" s="49" t="s">
        <v>308</v>
      </c>
      <c r="E1287" s="49" t="s">
        <v>120</v>
      </c>
      <c r="F1287" s="49" t="s">
        <v>201</v>
      </c>
      <c r="G1287" s="49" t="s">
        <v>216</v>
      </c>
      <c r="H1287" s="43" t="s">
        <v>352</v>
      </c>
      <c r="J1287" s="52"/>
      <c r="L1287" s="49" t="s">
        <v>297</v>
      </c>
      <c r="R1287" s="49" t="str">
        <f>INDEX(Local!$I$16:$I$24, MATCH(Cal_AdjustmentFactors!G1287,Local!$G$16:$G$24,0))</f>
        <v>No</v>
      </c>
      <c r="Y1287" s="15"/>
      <c r="Z1287" s="15"/>
      <c r="AA1287" s="15"/>
      <c r="AB1287" s="15"/>
      <c r="AC1287" s="15"/>
      <c r="AD1287" s="15"/>
      <c r="AE1287" s="15"/>
      <c r="AF1287" s="15"/>
      <c r="AG1287" s="15"/>
      <c r="AH1287" s="15"/>
      <c r="AI1287" s="15"/>
      <c r="AJ1287" s="15"/>
      <c r="AK1287" s="15"/>
      <c r="AU1287" s="49"/>
    </row>
    <row r="1288" spans="3:67" hidden="1" outlineLevel="1">
      <c r="D1288" s="49" t="s">
        <v>308</v>
      </c>
      <c r="E1288" s="49" t="s">
        <v>113</v>
      </c>
      <c r="F1288" s="49" t="s">
        <v>201</v>
      </c>
      <c r="G1288" s="49" t="s">
        <v>216</v>
      </c>
      <c r="H1288" s="43" t="s">
        <v>352</v>
      </c>
      <c r="J1288" s="52"/>
      <c r="L1288" s="49" t="s">
        <v>297</v>
      </c>
      <c r="R1288" s="49" t="str">
        <f>INDEX(Local!$I$16:$I$24, MATCH(Cal_AdjustmentFactors!G1288,Local!$G$16:$G$24,0))</f>
        <v>No</v>
      </c>
      <c r="Y1288" s="15"/>
      <c r="Z1288" s="15"/>
      <c r="AA1288" s="15"/>
      <c r="AB1288" s="15"/>
      <c r="AC1288" s="15"/>
      <c r="AD1288" s="15"/>
      <c r="AE1288" s="15"/>
      <c r="AF1288" s="15"/>
      <c r="AG1288" s="15"/>
      <c r="AH1288" s="15"/>
      <c r="AI1288" s="15"/>
      <c r="AJ1288" s="15"/>
      <c r="AK1288" s="15"/>
      <c r="AU1288" s="49"/>
    </row>
    <row r="1289" spans="3:67" hidden="1" outlineLevel="1">
      <c r="D1289" s="49" t="s">
        <v>308</v>
      </c>
      <c r="E1289" s="49" t="s">
        <v>128</v>
      </c>
      <c r="F1289" s="49" t="s">
        <v>201</v>
      </c>
      <c r="G1289" s="49" t="s">
        <v>216</v>
      </c>
      <c r="H1289" s="43" t="s">
        <v>352</v>
      </c>
      <c r="J1289" s="52"/>
      <c r="L1289" s="49" t="s">
        <v>297</v>
      </c>
      <c r="R1289" s="49" t="str">
        <f>INDEX(Local!$I$16:$I$24, MATCH(Cal_AdjustmentFactors!G1289,Local!$G$16:$G$24,0))</f>
        <v>No</v>
      </c>
      <c r="Y1289" s="15"/>
      <c r="Z1289" s="15"/>
      <c r="AA1289" s="15"/>
      <c r="AB1289" s="15"/>
      <c r="AC1289" s="15"/>
      <c r="AD1289" s="15"/>
      <c r="AE1289" s="15"/>
      <c r="AF1289" s="15"/>
      <c r="AG1289" s="15"/>
      <c r="AH1289" s="15"/>
      <c r="AI1289" s="15"/>
      <c r="AJ1289" s="15"/>
      <c r="AK1289" s="15"/>
      <c r="AU1289" s="49"/>
    </row>
    <row r="1290" spans="3:67" hidden="1" outlineLevel="1">
      <c r="D1290" s="49" t="s">
        <v>308</v>
      </c>
      <c r="E1290" s="49" t="s">
        <v>132</v>
      </c>
      <c r="F1290" s="49" t="s">
        <v>201</v>
      </c>
      <c r="G1290" s="49" t="s">
        <v>216</v>
      </c>
      <c r="H1290" s="43" t="s">
        <v>352</v>
      </c>
      <c r="J1290" s="52"/>
      <c r="L1290" s="49" t="s">
        <v>297</v>
      </c>
      <c r="R1290" s="49" t="str">
        <f>INDEX(Local!$I$16:$I$24, MATCH(Cal_AdjustmentFactors!G1290,Local!$G$16:$G$24,0))</f>
        <v>No</v>
      </c>
      <c r="Y1290" s="15"/>
      <c r="Z1290" s="15"/>
      <c r="AA1290" s="15"/>
      <c r="AB1290" s="15"/>
      <c r="AC1290" s="15"/>
      <c r="AD1290" s="15"/>
      <c r="AE1290" s="15"/>
      <c r="AF1290" s="15"/>
      <c r="AG1290" s="15"/>
      <c r="AH1290" s="15"/>
      <c r="AI1290" s="15"/>
      <c r="AJ1290" s="15"/>
      <c r="AK1290" s="15"/>
      <c r="AU1290" s="49"/>
    </row>
    <row r="1291" spans="3:67" hidden="1" outlineLevel="1">
      <c r="D1291" s="49" t="s">
        <v>308</v>
      </c>
      <c r="E1291" s="49" t="s">
        <v>121</v>
      </c>
      <c r="F1291" s="49" t="s">
        <v>201</v>
      </c>
      <c r="G1291" s="49" t="s">
        <v>216</v>
      </c>
      <c r="H1291" s="43" t="s">
        <v>352</v>
      </c>
      <c r="J1291" s="52"/>
      <c r="L1291" s="49" t="s">
        <v>297</v>
      </c>
      <c r="R1291" s="49" t="str">
        <f>INDEX(Local!$I$16:$I$24, MATCH(Cal_AdjustmentFactors!G1291,Local!$G$16:$G$24,0))</f>
        <v>No</v>
      </c>
      <c r="Y1291" s="15"/>
      <c r="Z1291" s="15"/>
      <c r="AA1291" s="15"/>
      <c r="AB1291" s="15"/>
      <c r="AC1291" s="15"/>
      <c r="AD1291" s="15"/>
      <c r="AE1291" s="15"/>
      <c r="AF1291" s="15"/>
      <c r="AG1291" s="15"/>
      <c r="AH1291" s="15"/>
      <c r="AI1291" s="15"/>
      <c r="AJ1291" s="15"/>
      <c r="AK1291" s="15"/>
      <c r="AU1291" s="49"/>
    </row>
    <row r="1292" spans="3:67" hidden="1" outlineLevel="1">
      <c r="D1292" s="49" t="s">
        <v>308</v>
      </c>
      <c r="E1292" s="49" t="s">
        <v>109</v>
      </c>
      <c r="F1292" s="49" t="s">
        <v>201</v>
      </c>
      <c r="G1292" s="49" t="s">
        <v>216</v>
      </c>
      <c r="H1292" s="43" t="s">
        <v>309</v>
      </c>
      <c r="J1292" s="52"/>
      <c r="L1292" s="49" t="s">
        <v>297</v>
      </c>
      <c r="R1292" s="49" t="str">
        <f>INDEX(Local!$I$16:$I$24, MATCH(Cal_AdjustmentFactors!G1292,Local!$G$16:$G$24,0))</f>
        <v>No</v>
      </c>
      <c r="Y1292" s="15"/>
      <c r="Z1292" s="15"/>
      <c r="AA1292" s="15"/>
      <c r="AB1292" s="15"/>
      <c r="AC1292" s="15"/>
      <c r="AD1292" s="15"/>
      <c r="AE1292" s="15"/>
      <c r="AF1292" s="15"/>
      <c r="AG1292" s="15"/>
      <c r="AH1292" s="15"/>
      <c r="AI1292" s="15"/>
      <c r="AJ1292" s="15"/>
      <c r="AK1292" s="15"/>
      <c r="AU1292" s="49"/>
    </row>
    <row r="1293" spans="3:67" hidden="1" outlineLevel="1">
      <c r="D1293" s="49" t="s">
        <v>308</v>
      </c>
      <c r="E1293" s="49" t="s">
        <v>112</v>
      </c>
      <c r="F1293" s="49" t="s">
        <v>201</v>
      </c>
      <c r="G1293" s="49" t="s">
        <v>216</v>
      </c>
      <c r="H1293" s="43" t="s">
        <v>309</v>
      </c>
      <c r="J1293" s="52"/>
      <c r="L1293" s="49" t="s">
        <v>297</v>
      </c>
      <c r="R1293" s="49" t="str">
        <f>INDEX(Local!$I$16:$I$24, MATCH(Cal_AdjustmentFactors!G1293,Local!$G$16:$G$24,0))</f>
        <v>No</v>
      </c>
      <c r="Y1293" s="15"/>
      <c r="Z1293" s="15"/>
      <c r="AA1293" s="15"/>
      <c r="AB1293" s="15"/>
      <c r="AC1293" s="15"/>
      <c r="AD1293" s="15"/>
      <c r="AE1293" s="15"/>
      <c r="AF1293" s="15"/>
      <c r="AG1293" s="15"/>
      <c r="AH1293" s="15"/>
      <c r="AI1293" s="15"/>
      <c r="AJ1293" s="15"/>
      <c r="AK1293" s="15"/>
      <c r="AU1293" s="49"/>
    </row>
    <row r="1294" spans="3:67" hidden="1" outlineLevel="1">
      <c r="D1294" s="49" t="s">
        <v>308</v>
      </c>
      <c r="E1294" s="49" t="s">
        <v>116</v>
      </c>
      <c r="F1294" s="49" t="s">
        <v>201</v>
      </c>
      <c r="G1294" s="49" t="s">
        <v>216</v>
      </c>
      <c r="H1294" s="43" t="s">
        <v>309</v>
      </c>
      <c r="J1294" s="52"/>
      <c r="L1294" s="49" t="s">
        <v>297</v>
      </c>
      <c r="R1294" s="49" t="str">
        <f>INDEX(Local!$I$16:$I$24, MATCH(Cal_AdjustmentFactors!G1294,Local!$G$16:$G$24,0))</f>
        <v>No</v>
      </c>
      <c r="Y1294" s="15"/>
      <c r="Z1294" s="15"/>
      <c r="AA1294" s="15"/>
      <c r="AB1294" s="15"/>
      <c r="AC1294" s="15"/>
      <c r="AD1294" s="15"/>
      <c r="AE1294" s="15"/>
      <c r="AF1294" s="15"/>
      <c r="AG1294" s="15"/>
      <c r="AH1294" s="15"/>
      <c r="AI1294" s="15"/>
      <c r="AJ1294" s="15"/>
      <c r="AK1294" s="15"/>
      <c r="AU1294" s="49"/>
    </row>
    <row r="1295" spans="3:67" hidden="1" outlineLevel="1">
      <c r="D1295" s="49" t="s">
        <v>308</v>
      </c>
      <c r="E1295" s="49" t="s">
        <v>120</v>
      </c>
      <c r="F1295" s="49" t="s">
        <v>201</v>
      </c>
      <c r="G1295" s="49" t="s">
        <v>216</v>
      </c>
      <c r="H1295" s="43" t="s">
        <v>309</v>
      </c>
      <c r="J1295" s="52"/>
      <c r="L1295" s="49" t="s">
        <v>297</v>
      </c>
      <c r="R1295" s="49" t="str">
        <f>INDEX(Local!$I$16:$I$24, MATCH(Cal_AdjustmentFactors!G1295,Local!$G$16:$G$24,0))</f>
        <v>No</v>
      </c>
      <c r="Y1295" s="15"/>
      <c r="Z1295" s="15"/>
      <c r="AA1295" s="15"/>
      <c r="AB1295" s="15"/>
      <c r="AC1295" s="15"/>
      <c r="AD1295" s="15"/>
      <c r="AE1295" s="15"/>
      <c r="AF1295" s="15"/>
      <c r="AG1295" s="15"/>
      <c r="AH1295" s="15"/>
      <c r="AI1295" s="15"/>
      <c r="AJ1295" s="15"/>
      <c r="AK1295" s="15"/>
      <c r="AU1295" s="49"/>
    </row>
    <row r="1296" spans="3:67" hidden="1" outlineLevel="1">
      <c r="D1296" s="49" t="s">
        <v>308</v>
      </c>
      <c r="E1296" s="49" t="s">
        <v>113</v>
      </c>
      <c r="F1296" s="49" t="s">
        <v>201</v>
      </c>
      <c r="G1296" s="49" t="s">
        <v>216</v>
      </c>
      <c r="H1296" s="43" t="s">
        <v>309</v>
      </c>
      <c r="J1296" s="52"/>
      <c r="L1296" s="49" t="s">
        <v>297</v>
      </c>
      <c r="R1296" s="49" t="str">
        <f>INDEX(Local!$I$16:$I$24, MATCH(Cal_AdjustmentFactors!G1296,Local!$G$16:$G$24,0))</f>
        <v>No</v>
      </c>
      <c r="Y1296" s="15"/>
      <c r="Z1296" s="15"/>
      <c r="AA1296" s="15"/>
      <c r="AB1296" s="15"/>
      <c r="AC1296" s="15"/>
      <c r="AD1296" s="15"/>
      <c r="AE1296" s="15"/>
      <c r="AF1296" s="15"/>
      <c r="AG1296" s="15"/>
      <c r="AH1296" s="15"/>
      <c r="AI1296" s="15"/>
      <c r="AJ1296" s="15"/>
      <c r="AK1296" s="15"/>
      <c r="AU1296" s="49"/>
    </row>
    <row r="1297" spans="3:67" hidden="1" outlineLevel="1">
      <c r="D1297" s="49" t="s">
        <v>308</v>
      </c>
      <c r="E1297" s="49" t="s">
        <v>128</v>
      </c>
      <c r="F1297" s="49" t="s">
        <v>201</v>
      </c>
      <c r="G1297" s="49" t="s">
        <v>216</v>
      </c>
      <c r="H1297" s="43" t="s">
        <v>309</v>
      </c>
      <c r="J1297" s="52"/>
      <c r="L1297" s="49" t="s">
        <v>297</v>
      </c>
      <c r="R1297" s="49" t="str">
        <f>INDEX(Local!$I$16:$I$24, MATCH(Cal_AdjustmentFactors!G1297,Local!$G$16:$G$24,0))</f>
        <v>No</v>
      </c>
      <c r="Y1297" s="15"/>
      <c r="Z1297" s="15"/>
      <c r="AA1297" s="15"/>
      <c r="AB1297" s="15"/>
      <c r="AC1297" s="15"/>
      <c r="AD1297" s="15"/>
      <c r="AE1297" s="15"/>
      <c r="AF1297" s="15"/>
      <c r="AG1297" s="15"/>
      <c r="AH1297" s="15"/>
      <c r="AI1297" s="15"/>
      <c r="AJ1297" s="15"/>
      <c r="AK1297" s="15"/>
      <c r="AU1297" s="49"/>
    </row>
    <row r="1298" spans="3:67" hidden="1" outlineLevel="1">
      <c r="D1298" s="49" t="s">
        <v>308</v>
      </c>
      <c r="E1298" s="49" t="s">
        <v>132</v>
      </c>
      <c r="F1298" s="49" t="s">
        <v>201</v>
      </c>
      <c r="G1298" s="49" t="s">
        <v>216</v>
      </c>
      <c r="H1298" s="43" t="s">
        <v>309</v>
      </c>
      <c r="J1298" s="52"/>
      <c r="L1298" s="49" t="s">
        <v>297</v>
      </c>
      <c r="R1298" s="49" t="str">
        <f>INDEX(Local!$I$16:$I$24, MATCH(Cal_AdjustmentFactors!G1298,Local!$G$16:$G$24,0))</f>
        <v>No</v>
      </c>
      <c r="Y1298" s="15"/>
      <c r="Z1298" s="15"/>
      <c r="AA1298" s="15"/>
      <c r="AB1298" s="15"/>
      <c r="AC1298" s="15"/>
      <c r="AD1298" s="15"/>
      <c r="AE1298" s="15"/>
      <c r="AF1298" s="15"/>
      <c r="AG1298" s="15"/>
      <c r="AH1298" s="15"/>
      <c r="AI1298" s="15"/>
      <c r="AJ1298" s="15"/>
      <c r="AK1298" s="15"/>
      <c r="AU1298" s="49"/>
    </row>
    <row r="1299" spans="3:67" hidden="1" outlineLevel="1">
      <c r="D1299" s="49" t="s">
        <v>308</v>
      </c>
      <c r="E1299" s="49" t="s">
        <v>121</v>
      </c>
      <c r="F1299" s="49" t="s">
        <v>201</v>
      </c>
      <c r="G1299" s="49" t="s">
        <v>216</v>
      </c>
      <c r="H1299" s="43" t="s">
        <v>309</v>
      </c>
      <c r="J1299" s="52"/>
      <c r="L1299" s="49" t="s">
        <v>297</v>
      </c>
      <c r="R1299" s="49" t="str">
        <f>INDEX(Local!$I$16:$I$24, MATCH(Cal_AdjustmentFactors!G1299,Local!$G$16:$G$24,0))</f>
        <v>No</v>
      </c>
      <c r="Y1299" s="15"/>
      <c r="Z1299" s="15"/>
      <c r="AA1299" s="15"/>
      <c r="AB1299" s="15"/>
      <c r="AC1299" s="15"/>
      <c r="AD1299" s="15"/>
      <c r="AE1299" s="15"/>
      <c r="AF1299" s="15"/>
      <c r="AG1299" s="15"/>
      <c r="AH1299" s="15"/>
      <c r="AI1299" s="15"/>
      <c r="AJ1299" s="15"/>
      <c r="AK1299" s="15"/>
      <c r="AU1299" s="49"/>
    </row>
    <row r="1300" spans="3:67" hidden="1" outlineLevel="1">
      <c r="D1300" s="49" t="s">
        <v>308</v>
      </c>
      <c r="E1300" s="49" t="s">
        <v>109</v>
      </c>
      <c r="F1300" s="49" t="s">
        <v>201</v>
      </c>
      <c r="G1300" s="49" t="s">
        <v>216</v>
      </c>
      <c r="H1300" s="43" t="s">
        <v>310</v>
      </c>
      <c r="J1300" s="52"/>
      <c r="L1300" s="49" t="s">
        <v>297</v>
      </c>
      <c r="R1300" s="49" t="str">
        <f>INDEX(Local!$I$16:$I$24, MATCH(Cal_AdjustmentFactors!G1300,Local!$G$16:$G$24,0))</f>
        <v>No</v>
      </c>
      <c r="Y1300" s="15"/>
      <c r="Z1300" s="15"/>
      <c r="AA1300" s="15"/>
      <c r="AB1300" s="15"/>
      <c r="AC1300" s="15"/>
      <c r="AD1300" s="15"/>
      <c r="AE1300" s="15"/>
      <c r="AF1300" s="15"/>
      <c r="AG1300" s="15"/>
      <c r="AH1300" s="15"/>
      <c r="AI1300" s="15"/>
      <c r="AJ1300" s="15"/>
      <c r="AK1300" s="15"/>
      <c r="AU1300" s="49"/>
    </row>
    <row r="1301" spans="3:67" hidden="1" outlineLevel="1">
      <c r="D1301" s="49" t="s">
        <v>308</v>
      </c>
      <c r="E1301" s="49" t="s">
        <v>112</v>
      </c>
      <c r="F1301" s="49" t="s">
        <v>201</v>
      </c>
      <c r="G1301" s="49" t="s">
        <v>216</v>
      </c>
      <c r="H1301" s="43" t="s">
        <v>310</v>
      </c>
      <c r="J1301" s="52"/>
      <c r="L1301" s="49" t="s">
        <v>297</v>
      </c>
      <c r="R1301" s="49" t="str">
        <f>INDEX(Local!$I$16:$I$24, MATCH(Cal_AdjustmentFactors!G1301,Local!$G$16:$G$24,0))</f>
        <v>No</v>
      </c>
      <c r="Y1301" s="15"/>
      <c r="Z1301" s="15"/>
      <c r="AA1301" s="15"/>
      <c r="AB1301" s="15"/>
      <c r="AC1301" s="15"/>
      <c r="AD1301" s="15"/>
      <c r="AE1301" s="15"/>
      <c r="AF1301" s="15"/>
      <c r="AG1301" s="15"/>
      <c r="AH1301" s="15"/>
      <c r="AI1301" s="15"/>
      <c r="AJ1301" s="15"/>
      <c r="AK1301" s="15"/>
      <c r="AU1301" s="49"/>
    </row>
    <row r="1302" spans="3:67" hidden="1" outlineLevel="1">
      <c r="D1302" s="49" t="s">
        <v>308</v>
      </c>
      <c r="E1302" s="49" t="s">
        <v>116</v>
      </c>
      <c r="F1302" s="49" t="s">
        <v>201</v>
      </c>
      <c r="G1302" s="49" t="s">
        <v>216</v>
      </c>
      <c r="H1302" s="43" t="s">
        <v>310</v>
      </c>
      <c r="J1302" s="52"/>
      <c r="L1302" s="49" t="s">
        <v>297</v>
      </c>
      <c r="R1302" s="49" t="str">
        <f>INDEX(Local!$I$16:$I$24, MATCH(Cal_AdjustmentFactors!G1302,Local!$G$16:$G$24,0))</f>
        <v>No</v>
      </c>
      <c r="Y1302" s="15"/>
      <c r="Z1302" s="15"/>
      <c r="AA1302" s="15"/>
      <c r="AB1302" s="15"/>
      <c r="AC1302" s="15"/>
      <c r="AD1302" s="15"/>
      <c r="AE1302" s="15"/>
      <c r="AF1302" s="15"/>
      <c r="AG1302" s="15"/>
      <c r="AH1302" s="15"/>
      <c r="AI1302" s="15"/>
      <c r="AJ1302" s="15"/>
      <c r="AK1302" s="15"/>
      <c r="AU1302" s="49"/>
    </row>
    <row r="1303" spans="3:67" hidden="1" outlineLevel="1">
      <c r="D1303" s="49" t="s">
        <v>308</v>
      </c>
      <c r="E1303" s="49" t="s">
        <v>120</v>
      </c>
      <c r="F1303" s="49" t="s">
        <v>201</v>
      </c>
      <c r="G1303" s="49" t="s">
        <v>216</v>
      </c>
      <c r="H1303" s="43" t="s">
        <v>310</v>
      </c>
      <c r="J1303" s="52"/>
      <c r="L1303" s="49" t="s">
        <v>297</v>
      </c>
      <c r="R1303" s="49" t="str">
        <f>INDEX(Local!$I$16:$I$24, MATCH(Cal_AdjustmentFactors!G1303,Local!$G$16:$G$24,0))</f>
        <v>No</v>
      </c>
      <c r="Y1303" s="15"/>
      <c r="Z1303" s="15"/>
      <c r="AA1303" s="15"/>
      <c r="AB1303" s="15"/>
      <c r="AC1303" s="15"/>
      <c r="AD1303" s="15"/>
      <c r="AE1303" s="15"/>
      <c r="AF1303" s="15"/>
      <c r="AG1303" s="15"/>
      <c r="AH1303" s="15"/>
      <c r="AI1303" s="15"/>
      <c r="AJ1303" s="15"/>
      <c r="AK1303" s="15"/>
      <c r="AU1303" s="49"/>
    </row>
    <row r="1304" spans="3:67" hidden="1" outlineLevel="1">
      <c r="D1304" s="49" t="s">
        <v>308</v>
      </c>
      <c r="E1304" s="49" t="s">
        <v>113</v>
      </c>
      <c r="F1304" s="49" t="s">
        <v>201</v>
      </c>
      <c r="G1304" s="49" t="s">
        <v>216</v>
      </c>
      <c r="H1304" s="43" t="s">
        <v>310</v>
      </c>
      <c r="J1304" s="52"/>
      <c r="L1304" s="49" t="s">
        <v>297</v>
      </c>
      <c r="R1304" s="49" t="str">
        <f>INDEX(Local!$I$16:$I$24, MATCH(Cal_AdjustmentFactors!G1304,Local!$G$16:$G$24,0))</f>
        <v>No</v>
      </c>
      <c r="Y1304" s="15"/>
      <c r="Z1304" s="15"/>
      <c r="AA1304" s="15"/>
      <c r="AB1304" s="15"/>
      <c r="AC1304" s="15"/>
      <c r="AD1304" s="15"/>
      <c r="AE1304" s="15"/>
      <c r="AF1304" s="15"/>
      <c r="AG1304" s="15"/>
      <c r="AH1304" s="15"/>
      <c r="AI1304" s="15"/>
      <c r="AJ1304" s="15"/>
      <c r="AK1304" s="15"/>
      <c r="AU1304" s="49"/>
    </row>
    <row r="1305" spans="3:67" hidden="1" outlineLevel="1">
      <c r="D1305" s="49" t="s">
        <v>308</v>
      </c>
      <c r="E1305" s="49" t="s">
        <v>128</v>
      </c>
      <c r="F1305" s="49" t="s">
        <v>201</v>
      </c>
      <c r="G1305" s="49" t="s">
        <v>216</v>
      </c>
      <c r="H1305" s="43" t="s">
        <v>310</v>
      </c>
      <c r="J1305" s="52"/>
      <c r="L1305" s="49" t="s">
        <v>297</v>
      </c>
      <c r="R1305" s="49" t="str">
        <f>INDEX(Local!$I$16:$I$24, MATCH(Cal_AdjustmentFactors!G1305,Local!$G$16:$G$24,0))</f>
        <v>No</v>
      </c>
      <c r="Y1305" s="15"/>
      <c r="Z1305" s="15"/>
      <c r="AA1305" s="15"/>
      <c r="AB1305" s="15"/>
      <c r="AC1305" s="15"/>
      <c r="AD1305" s="15"/>
      <c r="AE1305" s="15"/>
      <c r="AF1305" s="15"/>
      <c r="AG1305" s="15"/>
      <c r="AH1305" s="15"/>
      <c r="AI1305" s="15"/>
      <c r="AJ1305" s="15"/>
      <c r="AK1305" s="15"/>
      <c r="AU1305" s="49"/>
    </row>
    <row r="1306" spans="3:67" hidden="1" outlineLevel="1">
      <c r="D1306" s="49" t="s">
        <v>308</v>
      </c>
      <c r="E1306" s="49" t="s">
        <v>132</v>
      </c>
      <c r="F1306" s="49" t="s">
        <v>201</v>
      </c>
      <c r="G1306" s="49" t="s">
        <v>216</v>
      </c>
      <c r="H1306" s="43" t="s">
        <v>310</v>
      </c>
      <c r="J1306" s="52"/>
      <c r="L1306" s="49" t="s">
        <v>297</v>
      </c>
      <c r="R1306" s="49" t="str">
        <f>INDEX(Local!$I$16:$I$24, MATCH(Cal_AdjustmentFactors!G1306,Local!$G$16:$G$24,0))</f>
        <v>No</v>
      </c>
      <c r="Y1306" s="15"/>
      <c r="Z1306" s="15"/>
      <c r="AA1306" s="15"/>
      <c r="AB1306" s="15"/>
      <c r="AC1306" s="15"/>
      <c r="AD1306" s="15"/>
      <c r="AE1306" s="15"/>
      <c r="AF1306" s="15"/>
      <c r="AG1306" s="15"/>
      <c r="AH1306" s="15"/>
      <c r="AI1306" s="15"/>
      <c r="AJ1306" s="15"/>
      <c r="AK1306" s="15"/>
      <c r="AU1306" s="49"/>
    </row>
    <row r="1307" spans="3:67" hidden="1" outlineLevel="1">
      <c r="D1307" s="49" t="s">
        <v>308</v>
      </c>
      <c r="E1307" s="49" t="s">
        <v>121</v>
      </c>
      <c r="F1307" s="49" t="s">
        <v>201</v>
      </c>
      <c r="G1307" s="49" t="s">
        <v>216</v>
      </c>
      <c r="H1307" s="43" t="s">
        <v>310</v>
      </c>
      <c r="J1307" s="52"/>
      <c r="L1307" s="49" t="s">
        <v>297</v>
      </c>
      <c r="R1307" s="49" t="str">
        <f>INDEX(Local!$I$16:$I$24, MATCH(Cal_AdjustmentFactors!G1307,Local!$G$16:$G$24,0))</f>
        <v>No</v>
      </c>
      <c r="Y1307" s="15"/>
      <c r="Z1307" s="15"/>
      <c r="AA1307" s="15"/>
      <c r="AB1307" s="15"/>
      <c r="AC1307" s="15"/>
      <c r="AD1307" s="15"/>
      <c r="AE1307" s="15"/>
      <c r="AF1307" s="15"/>
      <c r="AG1307" s="15"/>
      <c r="AH1307" s="15"/>
      <c r="AI1307" s="15"/>
      <c r="AJ1307" s="15"/>
      <c r="AK1307" s="15"/>
      <c r="AU1307" s="49"/>
    </row>
    <row r="1308" spans="3:67" s="51" customFormat="1" hidden="1" outlineLevel="1">
      <c r="H1308" s="92"/>
      <c r="J1308" s="52"/>
      <c r="Y1308" s="71"/>
      <c r="Z1308" s="71"/>
      <c r="AA1308" s="71"/>
      <c r="AB1308" s="71"/>
      <c r="AC1308" s="71"/>
      <c r="AD1308" s="71"/>
      <c r="AE1308" s="71"/>
      <c r="AF1308" s="71"/>
      <c r="AG1308" s="71"/>
      <c r="AH1308" s="71"/>
      <c r="AI1308" s="71"/>
      <c r="AJ1308" s="71"/>
      <c r="AK1308" s="71"/>
    </row>
    <row r="1309" spans="3:67" hidden="1" outlineLevel="1">
      <c r="C1309" s="11" t="s">
        <v>371</v>
      </c>
      <c r="D1309" s="11"/>
      <c r="E1309" s="11"/>
      <c r="F1309" s="11"/>
      <c r="G1309" s="11"/>
      <c r="H1309" s="100"/>
      <c r="I1309" s="72"/>
      <c r="J1309" s="72"/>
      <c r="K1309" s="72"/>
      <c r="L1309" s="72"/>
      <c r="M1309" s="11"/>
      <c r="N1309" s="11"/>
      <c r="O1309" s="11"/>
      <c r="P1309" s="11"/>
      <c r="Q1309" s="11"/>
      <c r="R1309" s="11"/>
      <c r="S1309" s="11"/>
      <c r="T1309" s="11"/>
      <c r="U1309" s="11"/>
      <c r="V1309" s="11"/>
      <c r="W1309" s="11"/>
      <c r="X1309" s="11"/>
      <c r="Y1309" s="11"/>
      <c r="Z1309" s="11"/>
      <c r="AA1309" s="11"/>
      <c r="AB1309" s="11"/>
      <c r="AC1309" s="11"/>
      <c r="AD1309" s="11"/>
      <c r="AE1309" s="11"/>
      <c r="AF1309" s="11"/>
      <c r="AG1309" s="11"/>
      <c r="AH1309" s="11"/>
      <c r="AI1309" s="11"/>
      <c r="AJ1309" s="11"/>
      <c r="AK1309" s="11"/>
      <c r="AL1309" s="11"/>
      <c r="AM1309" s="11"/>
      <c r="AN1309" s="11"/>
      <c r="AO1309" s="11"/>
      <c r="AP1309" s="11"/>
      <c r="AQ1309" s="31"/>
      <c r="AR1309" s="11"/>
      <c r="AS1309" s="11"/>
      <c r="AT1309" s="11"/>
      <c r="AU1309" s="11"/>
      <c r="AV1309" s="11"/>
      <c r="AW1309" s="11"/>
      <c r="AX1309" s="11"/>
      <c r="AY1309" s="11"/>
      <c r="AZ1309" s="11"/>
      <c r="BA1309" s="11"/>
      <c r="BB1309" s="31"/>
      <c r="BC1309" s="11"/>
      <c r="BD1309" s="11"/>
      <c r="BE1309" s="11"/>
      <c r="BF1309" s="11"/>
      <c r="BG1309" s="11"/>
      <c r="BH1309" s="11"/>
      <c r="BI1309" s="11"/>
      <c r="BJ1309" s="11"/>
      <c r="BK1309" s="11"/>
      <c r="BL1309" s="11"/>
      <c r="BM1309" s="11"/>
      <c r="BN1309" s="11"/>
      <c r="BO1309" s="11"/>
    </row>
    <row r="1310" spans="3:67" hidden="1" outlineLevel="1">
      <c r="D1310" s="21" t="s">
        <v>372</v>
      </c>
      <c r="H1310" s="43"/>
    </row>
    <row r="1311" spans="3:67" hidden="1" outlineLevel="1">
      <c r="H1311" s="43"/>
      <c r="R1311" s="91" t="s">
        <v>370</v>
      </c>
    </row>
    <row r="1312" spans="3:67" hidden="1" outlineLevel="1">
      <c r="D1312" s="49" t="s">
        <v>308</v>
      </c>
      <c r="E1312" s="49" t="s">
        <v>109</v>
      </c>
      <c r="F1312" s="49" t="s">
        <v>201</v>
      </c>
      <c r="G1312" s="49" t="s">
        <v>201</v>
      </c>
      <c r="H1312" s="43" t="s">
        <v>352</v>
      </c>
      <c r="J1312" s="52"/>
      <c r="L1312" s="49" t="s">
        <v>297</v>
      </c>
      <c r="R1312" s="49" t="s">
        <v>58</v>
      </c>
      <c r="Y1312" s="50"/>
      <c r="Z1312" s="50"/>
      <c r="AA1312" s="50"/>
      <c r="AB1312" s="50"/>
      <c r="AC1312" s="50"/>
      <c r="AD1312" s="50"/>
      <c r="AE1312" s="50"/>
      <c r="AF1312" s="50"/>
      <c r="AG1312" s="50"/>
      <c r="AH1312" s="50"/>
      <c r="AI1312" s="50"/>
      <c r="AJ1312" s="50"/>
      <c r="AK1312" s="50"/>
      <c r="AU1312" s="49"/>
    </row>
    <row r="1313" spans="4:47" hidden="1" outlineLevel="1">
      <c r="D1313" s="49" t="s">
        <v>308</v>
      </c>
      <c r="E1313" s="49" t="s">
        <v>112</v>
      </c>
      <c r="F1313" s="49" t="s">
        <v>201</v>
      </c>
      <c r="G1313" s="49" t="s">
        <v>201</v>
      </c>
      <c r="H1313" s="43" t="s">
        <v>352</v>
      </c>
      <c r="J1313" s="52"/>
      <c r="L1313" s="49" t="s">
        <v>297</v>
      </c>
      <c r="R1313" s="49" t="s">
        <v>58</v>
      </c>
      <c r="Y1313" s="50"/>
      <c r="Z1313" s="50"/>
      <c r="AA1313" s="50"/>
      <c r="AB1313" s="50"/>
      <c r="AC1313" s="50"/>
      <c r="AD1313" s="50"/>
      <c r="AE1313" s="50"/>
      <c r="AF1313" s="50"/>
      <c r="AG1313" s="50"/>
      <c r="AH1313" s="50"/>
      <c r="AI1313" s="50"/>
      <c r="AJ1313" s="50"/>
      <c r="AK1313" s="50"/>
      <c r="AU1313" s="49"/>
    </row>
    <row r="1314" spans="4:47" hidden="1" outlineLevel="1">
      <c r="D1314" s="49" t="s">
        <v>308</v>
      </c>
      <c r="E1314" s="49" t="s">
        <v>116</v>
      </c>
      <c r="F1314" s="49" t="s">
        <v>201</v>
      </c>
      <c r="G1314" s="49" t="s">
        <v>201</v>
      </c>
      <c r="H1314" s="43" t="s">
        <v>352</v>
      </c>
      <c r="J1314" s="52"/>
      <c r="L1314" s="49" t="s">
        <v>297</v>
      </c>
      <c r="R1314" s="49" t="s">
        <v>58</v>
      </c>
      <c r="Y1314" s="50"/>
      <c r="Z1314" s="50"/>
      <c r="AA1314" s="50"/>
      <c r="AB1314" s="50"/>
      <c r="AC1314" s="50"/>
      <c r="AD1314" s="50"/>
      <c r="AE1314" s="50"/>
      <c r="AF1314" s="50"/>
      <c r="AG1314" s="50"/>
      <c r="AH1314" s="50"/>
      <c r="AI1314" s="50"/>
      <c r="AJ1314" s="50"/>
      <c r="AK1314" s="50"/>
      <c r="AU1314" s="49"/>
    </row>
    <row r="1315" spans="4:47" hidden="1" outlineLevel="1">
      <c r="D1315" s="49" t="s">
        <v>308</v>
      </c>
      <c r="E1315" s="49" t="s">
        <v>120</v>
      </c>
      <c r="F1315" s="49" t="s">
        <v>201</v>
      </c>
      <c r="G1315" s="49" t="s">
        <v>201</v>
      </c>
      <c r="H1315" s="43" t="s">
        <v>352</v>
      </c>
      <c r="J1315" s="52"/>
      <c r="L1315" s="49" t="s">
        <v>297</v>
      </c>
      <c r="R1315" s="49" t="s">
        <v>58</v>
      </c>
      <c r="Y1315" s="50"/>
      <c r="Z1315" s="50"/>
      <c r="AA1315" s="50"/>
      <c r="AB1315" s="50"/>
      <c r="AC1315" s="50"/>
      <c r="AD1315" s="50"/>
      <c r="AE1315" s="50"/>
      <c r="AF1315" s="50"/>
      <c r="AG1315" s="50"/>
      <c r="AH1315" s="50"/>
      <c r="AI1315" s="50"/>
      <c r="AJ1315" s="50"/>
      <c r="AK1315" s="50"/>
      <c r="AU1315" s="49"/>
    </row>
    <row r="1316" spans="4:47" hidden="1" outlineLevel="1">
      <c r="D1316" s="49" t="s">
        <v>308</v>
      </c>
      <c r="E1316" s="49" t="s">
        <v>113</v>
      </c>
      <c r="F1316" s="49" t="s">
        <v>201</v>
      </c>
      <c r="G1316" s="49" t="s">
        <v>201</v>
      </c>
      <c r="H1316" s="43" t="s">
        <v>352</v>
      </c>
      <c r="J1316" s="52"/>
      <c r="L1316" s="49" t="s">
        <v>297</v>
      </c>
      <c r="R1316" s="49" t="s">
        <v>58</v>
      </c>
      <c r="Y1316" s="50"/>
      <c r="Z1316" s="50"/>
      <c r="AA1316" s="50"/>
      <c r="AB1316" s="50"/>
      <c r="AC1316" s="50"/>
      <c r="AD1316" s="50"/>
      <c r="AE1316" s="50"/>
      <c r="AF1316" s="50"/>
      <c r="AG1316" s="50"/>
      <c r="AH1316" s="50"/>
      <c r="AI1316" s="50"/>
      <c r="AJ1316" s="50"/>
      <c r="AK1316" s="50"/>
      <c r="AU1316" s="49"/>
    </row>
    <row r="1317" spans="4:47" hidden="1" outlineLevel="1">
      <c r="D1317" s="49" t="s">
        <v>308</v>
      </c>
      <c r="E1317" s="49" t="s">
        <v>128</v>
      </c>
      <c r="F1317" s="49" t="s">
        <v>201</v>
      </c>
      <c r="G1317" s="49" t="s">
        <v>201</v>
      </c>
      <c r="H1317" s="43" t="s">
        <v>352</v>
      </c>
      <c r="J1317" s="52"/>
      <c r="L1317" s="49" t="s">
        <v>297</v>
      </c>
      <c r="R1317" s="49" t="s">
        <v>58</v>
      </c>
      <c r="Y1317" s="50"/>
      <c r="Z1317" s="50"/>
      <c r="AA1317" s="50"/>
      <c r="AB1317" s="50"/>
      <c r="AC1317" s="50"/>
      <c r="AD1317" s="50"/>
      <c r="AE1317" s="50"/>
      <c r="AF1317" s="50"/>
      <c r="AG1317" s="50"/>
      <c r="AH1317" s="50"/>
      <c r="AI1317" s="50"/>
      <c r="AJ1317" s="50"/>
      <c r="AK1317" s="50"/>
      <c r="AU1317" s="49"/>
    </row>
    <row r="1318" spans="4:47" hidden="1" outlineLevel="1">
      <c r="D1318" s="49" t="s">
        <v>308</v>
      </c>
      <c r="E1318" s="49" t="s">
        <v>132</v>
      </c>
      <c r="F1318" s="49" t="s">
        <v>201</v>
      </c>
      <c r="G1318" s="49" t="s">
        <v>201</v>
      </c>
      <c r="H1318" s="43" t="s">
        <v>352</v>
      </c>
      <c r="J1318" s="52"/>
      <c r="L1318" s="49" t="s">
        <v>297</v>
      </c>
      <c r="R1318" s="49" t="s">
        <v>58</v>
      </c>
      <c r="Y1318" s="50"/>
      <c r="Z1318" s="50"/>
      <c r="AA1318" s="50"/>
      <c r="AB1318" s="50"/>
      <c r="AC1318" s="50"/>
      <c r="AD1318" s="50"/>
      <c r="AE1318" s="50"/>
      <c r="AF1318" s="50"/>
      <c r="AG1318" s="50"/>
      <c r="AH1318" s="50"/>
      <c r="AI1318" s="50"/>
      <c r="AJ1318" s="50"/>
      <c r="AK1318" s="50"/>
      <c r="AU1318" s="49"/>
    </row>
    <row r="1319" spans="4:47" hidden="1" outlineLevel="1">
      <c r="D1319" s="49" t="s">
        <v>308</v>
      </c>
      <c r="E1319" s="49" t="s">
        <v>121</v>
      </c>
      <c r="F1319" s="49" t="s">
        <v>201</v>
      </c>
      <c r="G1319" s="49" t="s">
        <v>201</v>
      </c>
      <c r="H1319" s="43" t="s">
        <v>352</v>
      </c>
      <c r="J1319" s="52"/>
      <c r="L1319" s="49" t="s">
        <v>297</v>
      </c>
      <c r="R1319" s="49" t="s">
        <v>58</v>
      </c>
      <c r="Y1319" s="50"/>
      <c r="Z1319" s="50"/>
      <c r="AA1319" s="50"/>
      <c r="AB1319" s="50"/>
      <c r="AC1319" s="50"/>
      <c r="AD1319" s="50"/>
      <c r="AE1319" s="50"/>
      <c r="AF1319" s="50"/>
      <c r="AG1319" s="50"/>
      <c r="AH1319" s="50"/>
      <c r="AI1319" s="50"/>
      <c r="AJ1319" s="50"/>
      <c r="AK1319" s="50"/>
      <c r="AU1319" s="49"/>
    </row>
    <row r="1320" spans="4:47" hidden="1" outlineLevel="1">
      <c r="H1320" s="43"/>
    </row>
    <row r="1321" spans="4:47" hidden="1" outlineLevel="1">
      <c r="E1321" s="49" t="s">
        <v>109</v>
      </c>
      <c r="F1321" s="49" t="s">
        <v>201</v>
      </c>
      <c r="G1321" s="49" t="s">
        <v>201</v>
      </c>
      <c r="H1321" s="43"/>
      <c r="L1321" s="49" t="s">
        <v>355</v>
      </c>
      <c r="Y1321" s="15"/>
      <c r="Z1321" s="15"/>
      <c r="AA1321" s="15"/>
      <c r="AB1321" s="15"/>
      <c r="AC1321" s="15"/>
      <c r="AD1321" s="15"/>
      <c r="AE1321" s="15"/>
      <c r="AF1321" s="15"/>
      <c r="AG1321" s="15"/>
      <c r="AH1321" s="15"/>
      <c r="AI1321" s="15"/>
      <c r="AJ1321" s="15"/>
      <c r="AK1321" s="15"/>
    </row>
    <row r="1322" spans="4:47" hidden="1" outlineLevel="1">
      <c r="E1322" s="49" t="s">
        <v>112</v>
      </c>
      <c r="F1322" s="49" t="s">
        <v>201</v>
      </c>
      <c r="G1322" s="49" t="s">
        <v>201</v>
      </c>
      <c r="H1322" s="43"/>
      <c r="L1322" s="49" t="s">
        <v>355</v>
      </c>
      <c r="Y1322" s="15"/>
      <c r="Z1322" s="15"/>
      <c r="AA1322" s="15"/>
      <c r="AB1322" s="15"/>
      <c r="AC1322" s="15"/>
      <c r="AD1322" s="15"/>
      <c r="AE1322" s="15"/>
      <c r="AF1322" s="15"/>
      <c r="AG1322" s="15"/>
      <c r="AH1322" s="15"/>
      <c r="AI1322" s="15"/>
      <c r="AJ1322" s="15"/>
      <c r="AK1322" s="15"/>
    </row>
    <row r="1323" spans="4:47" hidden="1" outlineLevel="1">
      <c r="E1323" s="49" t="s">
        <v>116</v>
      </c>
      <c r="F1323" s="49" t="s">
        <v>201</v>
      </c>
      <c r="G1323" s="49" t="s">
        <v>201</v>
      </c>
      <c r="H1323" s="43"/>
      <c r="L1323" s="49" t="s">
        <v>355</v>
      </c>
      <c r="Y1323" s="15"/>
      <c r="Z1323" s="15"/>
      <c r="AA1323" s="15"/>
      <c r="AB1323" s="15"/>
      <c r="AC1323" s="15"/>
      <c r="AD1323" s="15"/>
      <c r="AE1323" s="15"/>
      <c r="AF1323" s="15"/>
      <c r="AG1323" s="15"/>
      <c r="AH1323" s="15"/>
      <c r="AI1323" s="15"/>
      <c r="AJ1323" s="15"/>
      <c r="AK1323" s="15"/>
    </row>
    <row r="1324" spans="4:47" hidden="1" outlineLevel="1">
      <c r="E1324" s="49" t="s">
        <v>120</v>
      </c>
      <c r="F1324" s="49" t="s">
        <v>201</v>
      </c>
      <c r="G1324" s="49" t="s">
        <v>201</v>
      </c>
      <c r="H1324" s="43"/>
      <c r="L1324" s="49" t="s">
        <v>355</v>
      </c>
      <c r="Y1324" s="15"/>
      <c r="Z1324" s="15"/>
      <c r="AA1324" s="15"/>
      <c r="AB1324" s="15"/>
      <c r="AC1324" s="15"/>
      <c r="AD1324" s="15"/>
      <c r="AE1324" s="15"/>
      <c r="AF1324" s="15"/>
      <c r="AG1324" s="15"/>
      <c r="AH1324" s="15"/>
      <c r="AI1324" s="15"/>
      <c r="AJ1324" s="15"/>
      <c r="AK1324" s="15"/>
    </row>
    <row r="1325" spans="4:47" hidden="1" outlineLevel="1">
      <c r="E1325" s="49" t="s">
        <v>113</v>
      </c>
      <c r="F1325" s="49" t="s">
        <v>201</v>
      </c>
      <c r="G1325" s="49" t="s">
        <v>201</v>
      </c>
      <c r="H1325" s="43"/>
      <c r="L1325" s="49" t="s">
        <v>355</v>
      </c>
      <c r="Y1325" s="15"/>
      <c r="Z1325" s="15"/>
      <c r="AA1325" s="15"/>
      <c r="AB1325" s="15"/>
      <c r="AC1325" s="15"/>
      <c r="AD1325" s="15"/>
      <c r="AE1325" s="15"/>
      <c r="AF1325" s="15"/>
      <c r="AG1325" s="15"/>
      <c r="AH1325" s="15"/>
      <c r="AI1325" s="15"/>
      <c r="AJ1325" s="15"/>
      <c r="AK1325" s="15"/>
    </row>
    <row r="1326" spans="4:47" hidden="1" outlineLevel="1">
      <c r="E1326" s="49" t="s">
        <v>128</v>
      </c>
      <c r="F1326" s="49" t="s">
        <v>201</v>
      </c>
      <c r="G1326" s="49" t="s">
        <v>201</v>
      </c>
      <c r="H1326" s="43"/>
      <c r="L1326" s="49" t="s">
        <v>355</v>
      </c>
      <c r="Y1326" s="15"/>
      <c r="Z1326" s="15"/>
      <c r="AA1326" s="15"/>
      <c r="AB1326" s="15"/>
      <c r="AC1326" s="15"/>
      <c r="AD1326" s="15"/>
      <c r="AE1326" s="15"/>
      <c r="AF1326" s="15"/>
      <c r="AG1326" s="15"/>
      <c r="AH1326" s="15"/>
      <c r="AI1326" s="15"/>
      <c r="AJ1326" s="15"/>
      <c r="AK1326" s="15"/>
      <c r="AU1326" s="85"/>
    </row>
    <row r="1327" spans="4:47" hidden="1" outlineLevel="1">
      <c r="E1327" s="49" t="s">
        <v>132</v>
      </c>
      <c r="F1327" s="49" t="s">
        <v>201</v>
      </c>
      <c r="G1327" s="49" t="s">
        <v>201</v>
      </c>
      <c r="H1327" s="43"/>
      <c r="L1327" s="49" t="s">
        <v>355</v>
      </c>
      <c r="Y1327" s="15"/>
      <c r="Z1327" s="15"/>
      <c r="AA1327" s="15"/>
      <c r="AB1327" s="15"/>
      <c r="AC1327" s="15"/>
      <c r="AD1327" s="15"/>
      <c r="AE1327" s="15"/>
      <c r="AF1327" s="15"/>
      <c r="AG1327" s="15"/>
      <c r="AH1327" s="15"/>
      <c r="AI1327" s="15"/>
      <c r="AJ1327" s="15"/>
      <c r="AK1327" s="15"/>
      <c r="AU1327" s="85"/>
    </row>
    <row r="1328" spans="4:47" hidden="1" outlineLevel="1">
      <c r="E1328" s="49" t="s">
        <v>121</v>
      </c>
      <c r="F1328" s="49" t="s">
        <v>201</v>
      </c>
      <c r="G1328" s="49" t="s">
        <v>201</v>
      </c>
      <c r="H1328" s="43"/>
      <c r="L1328" s="49" t="s">
        <v>355</v>
      </c>
      <c r="Y1328" s="15"/>
      <c r="Z1328" s="15"/>
      <c r="AA1328" s="15"/>
      <c r="AB1328" s="15"/>
      <c r="AC1328" s="15"/>
      <c r="AD1328" s="15"/>
      <c r="AE1328" s="15"/>
      <c r="AF1328" s="15"/>
      <c r="AG1328" s="15"/>
      <c r="AH1328" s="15"/>
      <c r="AI1328" s="15"/>
      <c r="AJ1328" s="15"/>
      <c r="AK1328" s="15"/>
    </row>
    <row r="1329" spans="3:67" hidden="1" outlineLevel="1">
      <c r="H1329" s="43"/>
    </row>
    <row r="1330" spans="3:67" hidden="1" outlineLevel="1">
      <c r="E1330" s="49" t="s">
        <v>109</v>
      </c>
      <c r="F1330" s="49" t="s">
        <v>201</v>
      </c>
      <c r="G1330" s="49" t="s">
        <v>201</v>
      </c>
      <c r="H1330" s="43" t="s">
        <v>352</v>
      </c>
      <c r="I1330" s="49" t="s">
        <v>299</v>
      </c>
      <c r="L1330" s="49" t="s">
        <v>297</v>
      </c>
      <c r="Y1330" s="50"/>
      <c r="Z1330" s="50"/>
      <c r="AA1330" s="50"/>
      <c r="AB1330" s="50"/>
      <c r="AC1330" s="50"/>
      <c r="AD1330" s="50"/>
      <c r="AE1330" s="50"/>
      <c r="AF1330" s="50"/>
      <c r="AG1330" s="50"/>
      <c r="AH1330" s="50"/>
      <c r="AI1330" s="50"/>
      <c r="AJ1330" s="50"/>
      <c r="AK1330" s="50"/>
    </row>
    <row r="1331" spans="3:67" hidden="1" outlineLevel="1">
      <c r="E1331" s="49" t="s">
        <v>112</v>
      </c>
      <c r="F1331" s="49" t="s">
        <v>201</v>
      </c>
      <c r="G1331" s="49" t="s">
        <v>201</v>
      </c>
      <c r="H1331" s="43" t="s">
        <v>352</v>
      </c>
      <c r="I1331" s="49" t="s">
        <v>299</v>
      </c>
      <c r="L1331" s="49" t="s">
        <v>297</v>
      </c>
      <c r="Y1331" s="50"/>
      <c r="Z1331" s="50"/>
      <c r="AA1331" s="50"/>
      <c r="AB1331" s="50"/>
      <c r="AC1331" s="50"/>
      <c r="AD1331" s="50"/>
      <c r="AE1331" s="50"/>
      <c r="AF1331" s="50"/>
      <c r="AG1331" s="50"/>
      <c r="AH1331" s="50"/>
      <c r="AI1331" s="50"/>
      <c r="AJ1331" s="50"/>
      <c r="AK1331" s="50"/>
    </row>
    <row r="1332" spans="3:67" hidden="1" outlineLevel="1">
      <c r="E1332" s="49" t="s">
        <v>116</v>
      </c>
      <c r="F1332" s="49" t="s">
        <v>201</v>
      </c>
      <c r="G1332" s="49" t="s">
        <v>201</v>
      </c>
      <c r="H1332" s="43" t="s">
        <v>352</v>
      </c>
      <c r="I1332" s="49" t="s">
        <v>299</v>
      </c>
      <c r="L1332" s="49" t="s">
        <v>297</v>
      </c>
      <c r="Y1332" s="50"/>
      <c r="Z1332" s="50"/>
      <c r="AA1332" s="50"/>
      <c r="AB1332" s="50"/>
      <c r="AC1332" s="50"/>
      <c r="AD1332" s="50"/>
      <c r="AE1332" s="50"/>
      <c r="AF1332" s="50"/>
      <c r="AG1332" s="50"/>
      <c r="AH1332" s="50"/>
      <c r="AI1332" s="50"/>
      <c r="AJ1332" s="50"/>
      <c r="AK1332" s="50"/>
    </row>
    <row r="1333" spans="3:67" hidden="1" outlineLevel="1">
      <c r="E1333" s="49" t="s">
        <v>120</v>
      </c>
      <c r="F1333" s="49" t="s">
        <v>201</v>
      </c>
      <c r="G1333" s="49" t="s">
        <v>201</v>
      </c>
      <c r="H1333" s="43" t="s">
        <v>352</v>
      </c>
      <c r="I1333" s="49" t="s">
        <v>299</v>
      </c>
      <c r="L1333" s="49" t="s">
        <v>297</v>
      </c>
      <c r="Y1333" s="50"/>
      <c r="Z1333" s="50"/>
      <c r="AA1333" s="50"/>
      <c r="AB1333" s="50"/>
      <c r="AC1333" s="50"/>
      <c r="AD1333" s="50"/>
      <c r="AE1333" s="50"/>
      <c r="AF1333" s="50"/>
      <c r="AG1333" s="50"/>
      <c r="AH1333" s="50"/>
      <c r="AI1333" s="50"/>
      <c r="AJ1333" s="50"/>
      <c r="AK1333" s="50"/>
    </row>
    <row r="1334" spans="3:67" hidden="1" outlineLevel="1">
      <c r="E1334" s="49" t="s">
        <v>113</v>
      </c>
      <c r="F1334" s="49" t="s">
        <v>201</v>
      </c>
      <c r="G1334" s="49" t="s">
        <v>201</v>
      </c>
      <c r="H1334" s="43" t="s">
        <v>352</v>
      </c>
      <c r="I1334" s="49" t="s">
        <v>299</v>
      </c>
      <c r="L1334" s="49" t="s">
        <v>297</v>
      </c>
      <c r="Y1334" s="50"/>
      <c r="Z1334" s="50"/>
      <c r="AA1334" s="50"/>
      <c r="AB1334" s="50"/>
      <c r="AC1334" s="50"/>
      <c r="AD1334" s="50"/>
      <c r="AE1334" s="50"/>
      <c r="AF1334" s="50"/>
      <c r="AG1334" s="50"/>
      <c r="AH1334" s="50"/>
      <c r="AI1334" s="50"/>
      <c r="AJ1334" s="50"/>
      <c r="AK1334" s="50"/>
    </row>
    <row r="1335" spans="3:67" hidden="1" outlineLevel="1">
      <c r="E1335" s="49" t="s">
        <v>128</v>
      </c>
      <c r="F1335" s="49" t="s">
        <v>201</v>
      </c>
      <c r="G1335" s="49" t="s">
        <v>201</v>
      </c>
      <c r="H1335" s="43" t="s">
        <v>352</v>
      </c>
      <c r="I1335" s="49" t="s">
        <v>299</v>
      </c>
      <c r="L1335" s="49" t="s">
        <v>297</v>
      </c>
      <c r="Y1335" s="50"/>
      <c r="Z1335" s="50"/>
      <c r="AA1335" s="50"/>
      <c r="AB1335" s="50"/>
      <c r="AC1335" s="50"/>
      <c r="AD1335" s="50"/>
      <c r="AE1335" s="50"/>
      <c r="AF1335" s="50"/>
      <c r="AG1335" s="50"/>
      <c r="AH1335" s="50"/>
      <c r="AI1335" s="50"/>
      <c r="AJ1335" s="50"/>
      <c r="AK1335" s="50"/>
    </row>
    <row r="1336" spans="3:67" hidden="1" outlineLevel="1">
      <c r="E1336" s="49" t="s">
        <v>132</v>
      </c>
      <c r="F1336" s="49" t="s">
        <v>201</v>
      </c>
      <c r="G1336" s="49" t="s">
        <v>201</v>
      </c>
      <c r="H1336" s="43" t="s">
        <v>352</v>
      </c>
      <c r="I1336" s="49" t="s">
        <v>299</v>
      </c>
      <c r="L1336" s="49" t="s">
        <v>297</v>
      </c>
      <c r="Y1336" s="50"/>
      <c r="Z1336" s="50"/>
      <c r="AA1336" s="50"/>
      <c r="AB1336" s="50"/>
      <c r="AC1336" s="50"/>
      <c r="AD1336" s="50"/>
      <c r="AE1336" s="50"/>
      <c r="AF1336" s="50"/>
      <c r="AG1336" s="50"/>
      <c r="AH1336" s="50"/>
      <c r="AI1336" s="50"/>
      <c r="AJ1336" s="50"/>
      <c r="AK1336" s="50"/>
    </row>
    <row r="1337" spans="3:67" hidden="1" outlineLevel="1">
      <c r="E1337" s="49" t="s">
        <v>121</v>
      </c>
      <c r="F1337" s="49" t="s">
        <v>201</v>
      </c>
      <c r="G1337" s="49" t="s">
        <v>201</v>
      </c>
      <c r="H1337" s="43" t="s">
        <v>352</v>
      </c>
      <c r="I1337" s="49" t="s">
        <v>299</v>
      </c>
      <c r="L1337" s="49" t="s">
        <v>297</v>
      </c>
      <c r="Y1337" s="50"/>
      <c r="Z1337" s="50"/>
      <c r="AA1337" s="50"/>
      <c r="AB1337" s="50"/>
      <c r="AC1337" s="50"/>
      <c r="AD1337" s="50"/>
      <c r="AE1337" s="50"/>
      <c r="AF1337" s="50"/>
      <c r="AG1337" s="50"/>
      <c r="AH1337" s="50"/>
      <c r="AI1337" s="50"/>
      <c r="AJ1337" s="50"/>
      <c r="AK1337" s="50"/>
    </row>
    <row r="1338" spans="3:67" s="51" customFormat="1" collapsed="1">
      <c r="H1338" s="92"/>
      <c r="J1338" s="52"/>
      <c r="Y1338" s="71"/>
      <c r="Z1338" s="71"/>
      <c r="AA1338" s="71"/>
      <c r="AB1338" s="71"/>
      <c r="AC1338" s="71"/>
      <c r="AD1338" s="71"/>
      <c r="AE1338" s="71"/>
      <c r="AF1338" s="71"/>
      <c r="AG1338" s="71"/>
      <c r="AH1338" s="71"/>
      <c r="AI1338" s="71"/>
      <c r="AJ1338" s="71"/>
      <c r="AK1338" s="71"/>
    </row>
    <row r="1339" spans="3:67">
      <c r="C1339" s="11" t="s">
        <v>373</v>
      </c>
      <c r="D1339" s="11"/>
      <c r="E1339" s="11"/>
      <c r="F1339" s="11"/>
      <c r="G1339" s="11"/>
      <c r="H1339" s="100"/>
      <c r="I1339" s="72"/>
      <c r="J1339" s="72"/>
      <c r="K1339" s="72"/>
      <c r="L1339" s="72"/>
      <c r="M1339" s="11"/>
      <c r="N1339" s="11"/>
      <c r="O1339" s="11"/>
      <c r="P1339" s="11"/>
      <c r="Q1339" s="11"/>
      <c r="R1339" s="11"/>
      <c r="S1339" s="11"/>
      <c r="T1339" s="11"/>
      <c r="U1339" s="11"/>
      <c r="V1339" s="11"/>
      <c r="W1339" s="11"/>
      <c r="X1339" s="11"/>
      <c r="Y1339" s="11"/>
      <c r="Z1339" s="11"/>
      <c r="AA1339" s="11"/>
      <c r="AB1339" s="11"/>
      <c r="AC1339" s="11"/>
      <c r="AD1339" s="11"/>
      <c r="AE1339" s="11"/>
      <c r="AF1339" s="11"/>
      <c r="AG1339" s="11"/>
      <c r="AH1339" s="11"/>
      <c r="AI1339" s="11"/>
      <c r="AJ1339" s="11"/>
      <c r="AK1339" s="11"/>
      <c r="AL1339" s="11"/>
      <c r="AM1339" s="11"/>
      <c r="AN1339" s="11"/>
      <c r="AO1339" s="11"/>
      <c r="AP1339" s="11"/>
      <c r="AQ1339" s="31"/>
      <c r="AR1339" s="11"/>
      <c r="AS1339" s="11"/>
      <c r="AT1339" s="11"/>
      <c r="AU1339" s="11"/>
      <c r="AV1339" s="11"/>
      <c r="AW1339" s="11"/>
      <c r="AX1339" s="11"/>
      <c r="AY1339" s="11"/>
      <c r="AZ1339" s="11"/>
      <c r="BA1339" s="11"/>
      <c r="BB1339" s="31"/>
      <c r="BC1339" s="11"/>
      <c r="BD1339" s="11"/>
      <c r="BE1339" s="11"/>
      <c r="BF1339" s="11"/>
      <c r="BG1339" s="11"/>
      <c r="BH1339" s="11"/>
      <c r="BI1339" s="11"/>
      <c r="BJ1339" s="11"/>
      <c r="BK1339" s="11"/>
      <c r="BL1339" s="11"/>
      <c r="BM1339" s="11"/>
      <c r="BN1339" s="11"/>
      <c r="BO1339" s="11"/>
    </row>
    <row r="1340" spans="3:67">
      <c r="D1340" s="21"/>
      <c r="H1340" s="43"/>
    </row>
    <row r="1341" spans="3:67">
      <c r="H1341" s="43"/>
    </row>
    <row r="1342" spans="3:67">
      <c r="D1342" s="49" t="s">
        <v>308</v>
      </c>
      <c r="E1342" s="49" t="s">
        <v>109</v>
      </c>
      <c r="F1342" s="49" t="s">
        <v>201</v>
      </c>
      <c r="G1342" s="49" t="s">
        <v>201</v>
      </c>
      <c r="H1342" s="43" t="s">
        <v>309</v>
      </c>
      <c r="J1342" s="52"/>
      <c r="L1342" s="49" t="s">
        <v>297</v>
      </c>
      <c r="Y1342" s="50">
        <f>((((Inp_CostIndices!Y$11-1)*Inp_CostIndices!Y$71+1)^Cal_Adjustments!$J$32)*(Inp_CostIndices!Y$44^Cal_Adjustments!$M$32)+((Inp_CostIndices!Y$22^Cal_Adjustments!$K$32)-1))</f>
        <v>1.0200221326201895</v>
      </c>
      <c r="Z1342" s="50">
        <f>((((Inp_CostIndices!Z$11-1)*Inp_CostIndices!Z$71+1)^Cal_Adjustments!$J$32)*(Inp_CostIndices!Z$44^Cal_Adjustments!$M$32)+((Inp_CostIndices!Z$22^Cal_Adjustments!$K$32)-1))</f>
        <v>1.019359915444789</v>
      </c>
      <c r="AA1342" s="50">
        <f>((((Inp_CostIndices!AA$11-1)*Inp_CostIndices!AA$71+1)^Cal_Adjustments!$J$32)*(Inp_CostIndices!AA$44^Cal_Adjustments!$M$32)+((Inp_CostIndices!AA$22^Cal_Adjustments!$K$32)-1))</f>
        <v>1.0190629929601704</v>
      </c>
      <c r="AB1342" s="50">
        <f>((((Inp_CostIndices!AB$11-1)*Inp_CostIndices!AB$71+1)^Cal_Adjustments!$J$32)*(Inp_CostIndices!AB$44^Cal_Adjustments!$M$32)+((Inp_CostIndices!AB$22^Cal_Adjustments!$K$32)-1))</f>
        <v>1.0195033252187946</v>
      </c>
      <c r="AC1342" s="50">
        <f>((((Inp_CostIndices!AC$11-1)*Inp_CostIndices!AC$71+1)^Cal_Adjustments!$J$32)*(Inp_CostIndices!AC$44^Cal_Adjustments!$M$32)+((Inp_CostIndices!AC$22^Cal_Adjustments!$K$32)-1))</f>
        <v>1.0207832019308614</v>
      </c>
      <c r="AD1342" s="50">
        <f>((((Inp_CostIndices!AD$11-1)*Inp_CostIndices!AD$71+1)^Cal_Adjustments!$J$32)*(Inp_CostIndices!AD$44^Cal_Adjustments!$M$32)+((Inp_CostIndices!AD$22^Cal_Adjustments!$K$32)-1))</f>
        <v>1.0202032395043961</v>
      </c>
      <c r="AE1342" s="50">
        <f>((((Inp_CostIndices!AE$11-1)*Inp_CostIndices!AE$71+1)^Cal_Adjustments!$J$32)*(Inp_CostIndices!AE$44^Cal_Adjustments!$M$32)+((Inp_CostIndices!AE$22^Cal_Adjustments!$K$32)-1))</f>
        <v>1.0197825532482687</v>
      </c>
      <c r="AF1342" s="50">
        <f>((((Inp_CostIndices!AF$11-1)*Inp_CostIndices!AF$71+1)^Cal_Adjustments!$J$32)*(Inp_CostIndices!AF$44^Cal_Adjustments!$M$32)+((Inp_CostIndices!AF$22^Cal_Adjustments!$K$32)-1))</f>
        <v>1.0197825532482687</v>
      </c>
      <c r="AG1342" s="50">
        <f>((((Inp_CostIndices!AG$11-1)*Inp_CostIndices!AG$71+1)^Cal_Adjustments!$J$32)*(Inp_CostIndices!AG$44^Cal_Adjustments!$M$32)+((Inp_CostIndices!AG$22^Cal_Adjustments!$K$32)-1))</f>
        <v>1.0197825532482687</v>
      </c>
      <c r="AH1342" s="50">
        <f>((((Inp_CostIndices!AH$11-1)*Inp_CostIndices!AH$71+1)^Cal_Adjustments!$J$32)*(Inp_CostIndices!AH$44^Cal_Adjustments!$M$32)+((Inp_CostIndices!AH$22^Cal_Adjustments!$K$32)-1))</f>
        <v>1.0197825532482687</v>
      </c>
      <c r="AI1342" s="50">
        <f>((((Inp_CostIndices!AI$11-1)*Inp_CostIndices!AI$71+1)^Cal_Adjustments!$J$32)*(Inp_CostIndices!AI$44^Cal_Adjustments!$M$32)+((Inp_CostIndices!AI$22^Cal_Adjustments!$K$32)-1))</f>
        <v>1.0197825532482687</v>
      </c>
      <c r="AJ1342" s="50">
        <f>((((Inp_CostIndices!AJ$11-1)*Inp_CostIndices!AJ$71+1)^Cal_Adjustments!$J$32)*(Inp_CostIndices!AJ$44^Cal_Adjustments!$M$32)+((Inp_CostIndices!AJ$22^Cal_Adjustments!$K$32)-1))</f>
        <v>1.0197825532482687</v>
      </c>
      <c r="AK1342" s="50">
        <f>((((Inp_CostIndices!AK$11-1)*Inp_CostIndices!AK$71+1)^Cal_Adjustments!$J$32)*(Inp_CostIndices!AK$44^Cal_Adjustments!$M$32)+((Inp_CostIndices!AK$22^Cal_Adjustments!$K$32)-1))</f>
        <v>1.0197825532482687</v>
      </c>
      <c r="AU1342" s="49"/>
    </row>
    <row r="1343" spans="3:67">
      <c r="D1343" s="49" t="s">
        <v>308</v>
      </c>
      <c r="E1343" s="49" t="s">
        <v>112</v>
      </c>
      <c r="F1343" s="49" t="s">
        <v>201</v>
      </c>
      <c r="G1343" s="49" t="s">
        <v>201</v>
      </c>
      <c r="H1343" s="43" t="s">
        <v>309</v>
      </c>
      <c r="J1343" s="52"/>
      <c r="L1343" s="49" t="s">
        <v>297</v>
      </c>
      <c r="Y1343" s="50">
        <f>((((Inp_CostIndices!Y$12-1)*Inp_CostIndices!Y$71+1)^Cal_Adjustments!$J$32)*(Inp_CostIndices!Y$45^Cal_Adjustments!$M$32)+((Inp_CostIndices!Y$23^Cal_Adjustments!$K$32)-1))</f>
        <v>1.3224822716543805</v>
      </c>
      <c r="Z1343" s="50">
        <f>((((Inp_CostIndices!Z$12-1)*Inp_CostIndices!Z$71+1)^Cal_Adjustments!$J$32)*(Inp_CostIndices!Z$45^Cal_Adjustments!$M$32)+((Inp_CostIndices!Z$23^Cal_Adjustments!$K$32)-1))</f>
        <v>1.3118152623167085</v>
      </c>
      <c r="AA1343" s="50">
        <f>((((Inp_CostIndices!AA$12-1)*Inp_CostIndices!AA$71+1)^Cal_Adjustments!$J$32)*(Inp_CostIndices!AA$45^Cal_Adjustments!$M$32)+((Inp_CostIndices!AA$23^Cal_Adjustments!$K$32)-1))</f>
        <v>1.3050754934851003</v>
      </c>
      <c r="AB1343" s="50">
        <f>((((Inp_CostIndices!AB$12-1)*Inp_CostIndices!AB$71+1)^Cal_Adjustments!$J$32)*(Inp_CostIndices!AB$45^Cal_Adjustments!$M$32)+((Inp_CostIndices!AB$23^Cal_Adjustments!$K$32)-1))</f>
        <v>1.3130856832967379</v>
      </c>
      <c r="AC1343" s="50">
        <f>((((Inp_CostIndices!AC$12-1)*Inp_CostIndices!AC$71+1)^Cal_Adjustments!$J$32)*(Inp_CostIndices!AC$45^Cal_Adjustments!$M$32)+((Inp_CostIndices!AC$23^Cal_Adjustments!$K$32)-1))</f>
        <v>1.3368265871895024</v>
      </c>
      <c r="AD1343" s="50">
        <f>((((Inp_CostIndices!AD$12-1)*Inp_CostIndices!AD$71+1)^Cal_Adjustments!$J$32)*(Inp_CostIndices!AD$45^Cal_Adjustments!$M$32)+((Inp_CostIndices!AD$23^Cal_Adjustments!$K$32)-1))</f>
        <v>1.3292224361921423</v>
      </c>
      <c r="AE1343" s="50">
        <f>((((Inp_CostIndices!AE$12-1)*Inp_CostIndices!AE$71+1)^Cal_Adjustments!$J$32)*(Inp_CostIndices!AE$45^Cal_Adjustments!$M$32)+((Inp_CostIndices!AE$23^Cal_Adjustments!$K$32)-1))</f>
        <v>1.3192037474607337</v>
      </c>
      <c r="AF1343" s="50">
        <f>((((Inp_CostIndices!AF$12-1)*Inp_CostIndices!AF$71+1)^Cal_Adjustments!$J$32)*(Inp_CostIndices!AF$45^Cal_Adjustments!$M$32)+((Inp_CostIndices!AF$23^Cal_Adjustments!$K$32)-1))</f>
        <v>1.3192037474607337</v>
      </c>
      <c r="AG1343" s="50">
        <f>((((Inp_CostIndices!AG$12-1)*Inp_CostIndices!AG$71+1)^Cal_Adjustments!$J$32)*(Inp_CostIndices!AG$45^Cal_Adjustments!$M$32)+((Inp_CostIndices!AG$23^Cal_Adjustments!$K$32)-1))</f>
        <v>1.3192037474607337</v>
      </c>
      <c r="AH1343" s="50">
        <f>((((Inp_CostIndices!AH$12-1)*Inp_CostIndices!AH$71+1)^Cal_Adjustments!$J$32)*(Inp_CostIndices!AH$45^Cal_Adjustments!$M$32)+((Inp_CostIndices!AH$23^Cal_Adjustments!$K$32)-1))</f>
        <v>1.3192037474607337</v>
      </c>
      <c r="AI1343" s="50">
        <f>((((Inp_CostIndices!AI$12-1)*Inp_CostIndices!AI$71+1)^Cal_Adjustments!$J$32)*(Inp_CostIndices!AI$45^Cal_Adjustments!$M$32)+((Inp_CostIndices!AI$23^Cal_Adjustments!$K$32)-1))</f>
        <v>1.3192037474607337</v>
      </c>
      <c r="AJ1343" s="50">
        <f>((((Inp_CostIndices!AJ$12-1)*Inp_CostIndices!AJ$71+1)^Cal_Adjustments!$J$32)*(Inp_CostIndices!AJ$45^Cal_Adjustments!$M$32)+((Inp_CostIndices!AJ$23^Cal_Adjustments!$K$32)-1))</f>
        <v>1.3192037474607337</v>
      </c>
      <c r="AK1343" s="50">
        <f>((((Inp_CostIndices!AK$12-1)*Inp_CostIndices!AK$71+1)^Cal_Adjustments!$J$32)*(Inp_CostIndices!AK$45^Cal_Adjustments!$M$32)+((Inp_CostIndices!AK$23^Cal_Adjustments!$K$32)-1))</f>
        <v>1.3192037474607337</v>
      </c>
      <c r="AU1343" s="49"/>
    </row>
    <row r="1344" spans="3:67">
      <c r="D1344" s="49" t="s">
        <v>308</v>
      </c>
      <c r="E1344" s="49" t="s">
        <v>116</v>
      </c>
      <c r="F1344" s="49" t="s">
        <v>201</v>
      </c>
      <c r="G1344" s="49" t="s">
        <v>201</v>
      </c>
      <c r="H1344" s="43" t="s">
        <v>309</v>
      </c>
      <c r="J1344" s="52"/>
      <c r="L1344" s="49" t="s">
        <v>297</v>
      </c>
      <c r="Y1344" s="50">
        <f>((((Inp_CostIndices!Y$13-1)*Inp_CostIndices!Y$71+1)^Cal_Adjustments!$J$32)*(Inp_CostIndices!Y$46^Cal_Adjustments!$M$32)+((Inp_CostIndices!Y$24^Cal_Adjustments!$K$32)-1))</f>
        <v>1</v>
      </c>
      <c r="Z1344" s="50">
        <f>((((Inp_CostIndices!Z$13-1)*Inp_CostIndices!Z$71+1)^Cal_Adjustments!$J$32)*(Inp_CostIndices!Z$46^Cal_Adjustments!$M$32)+((Inp_CostIndices!Z$24^Cal_Adjustments!$K$32)-1))</f>
        <v>1</v>
      </c>
      <c r="AA1344" s="50">
        <f>((((Inp_CostIndices!AA$13-1)*Inp_CostIndices!AA$71+1)^Cal_Adjustments!$J$32)*(Inp_CostIndices!AA$46^Cal_Adjustments!$M$32)+((Inp_CostIndices!AA$24^Cal_Adjustments!$K$32)-1))</f>
        <v>1</v>
      </c>
      <c r="AB1344" s="50">
        <f>((((Inp_CostIndices!AB$13-1)*Inp_CostIndices!AB$71+1)^Cal_Adjustments!$J$32)*(Inp_CostIndices!AB$46^Cal_Adjustments!$M$32)+((Inp_CostIndices!AB$24^Cal_Adjustments!$K$32)-1))</f>
        <v>1</v>
      </c>
      <c r="AC1344" s="50">
        <f>((((Inp_CostIndices!AC$13-1)*Inp_CostIndices!AC$71+1)^Cal_Adjustments!$J$32)*(Inp_CostIndices!AC$46^Cal_Adjustments!$M$32)+((Inp_CostIndices!AC$24^Cal_Adjustments!$K$32)-1))</f>
        <v>1</v>
      </c>
      <c r="AD1344" s="50">
        <f>((((Inp_CostIndices!AD$13-1)*Inp_CostIndices!AD$71+1)^Cal_Adjustments!$J$32)*(Inp_CostIndices!AD$46^Cal_Adjustments!$M$32)+((Inp_CostIndices!AD$24^Cal_Adjustments!$K$32)-1))</f>
        <v>1</v>
      </c>
      <c r="AE1344" s="50">
        <f>((((Inp_CostIndices!AE$13-1)*Inp_CostIndices!AE$71+1)^Cal_Adjustments!$J$32)*(Inp_CostIndices!AE$46^Cal_Adjustments!$M$32)+((Inp_CostIndices!AE$24^Cal_Adjustments!$K$32)-1))</f>
        <v>1</v>
      </c>
      <c r="AF1344" s="50">
        <f>((((Inp_CostIndices!AF$13-1)*Inp_CostIndices!AF$71+1)^Cal_Adjustments!$J$32)*(Inp_CostIndices!AF$46^Cal_Adjustments!$M$32)+((Inp_CostIndices!AF$24^Cal_Adjustments!$K$32)-1))</f>
        <v>1</v>
      </c>
      <c r="AG1344" s="50">
        <f>((((Inp_CostIndices!AG$13-1)*Inp_CostIndices!AG$71+1)^Cal_Adjustments!$J$32)*(Inp_CostIndices!AG$46^Cal_Adjustments!$M$32)+((Inp_CostIndices!AG$24^Cal_Adjustments!$K$32)-1))</f>
        <v>1</v>
      </c>
      <c r="AH1344" s="50">
        <f>((((Inp_CostIndices!AH$13-1)*Inp_CostIndices!AH$71+1)^Cal_Adjustments!$J$32)*(Inp_CostIndices!AH$46^Cal_Adjustments!$M$32)+((Inp_CostIndices!AH$24^Cal_Adjustments!$K$32)-1))</f>
        <v>1</v>
      </c>
      <c r="AI1344" s="50">
        <f>((((Inp_CostIndices!AI$13-1)*Inp_CostIndices!AI$71+1)^Cal_Adjustments!$J$32)*(Inp_CostIndices!AI$46^Cal_Adjustments!$M$32)+((Inp_CostIndices!AI$24^Cal_Adjustments!$K$32)-1))</f>
        <v>1</v>
      </c>
      <c r="AJ1344" s="50">
        <f>((((Inp_CostIndices!AJ$13-1)*Inp_CostIndices!AJ$71+1)^Cal_Adjustments!$J$32)*(Inp_CostIndices!AJ$46^Cal_Adjustments!$M$32)+((Inp_CostIndices!AJ$24^Cal_Adjustments!$K$32)-1))</f>
        <v>1</v>
      </c>
      <c r="AK1344" s="50">
        <f>((((Inp_CostIndices!AK$13-1)*Inp_CostIndices!AK$71+1)^Cal_Adjustments!$J$32)*(Inp_CostIndices!AK$46^Cal_Adjustments!$M$32)+((Inp_CostIndices!AK$24^Cal_Adjustments!$K$32)-1))</f>
        <v>1</v>
      </c>
      <c r="AU1344" s="49"/>
    </row>
    <row r="1345" spans="4:47">
      <c r="D1345" s="49" t="s">
        <v>308</v>
      </c>
      <c r="E1345" s="49" t="s">
        <v>120</v>
      </c>
      <c r="F1345" s="49" t="s">
        <v>201</v>
      </c>
      <c r="G1345" s="49" t="s">
        <v>201</v>
      </c>
      <c r="H1345" s="43" t="s">
        <v>309</v>
      </c>
      <c r="J1345" s="52"/>
      <c r="L1345" s="49" t="s">
        <v>297</v>
      </c>
      <c r="Y1345" s="50">
        <f>((((Inp_CostIndices!Y$14-1)*Inp_CostIndices!Y$71+1)^Cal_Adjustments!$J$32)*(Inp_CostIndices!Y$47^Cal_Adjustments!$M$32)+((Inp_CostIndices!Y$25^Cal_Adjustments!$K$32)-1))</f>
        <v>1</v>
      </c>
      <c r="Z1345" s="50">
        <f>((((Inp_CostIndices!Z$14-1)*Inp_CostIndices!Z$71+1)^Cal_Adjustments!$J$32)*(Inp_CostIndices!Z$47^Cal_Adjustments!$M$32)+((Inp_CostIndices!Z$25^Cal_Adjustments!$K$32)-1))</f>
        <v>1</v>
      </c>
      <c r="AA1345" s="50">
        <f>((((Inp_CostIndices!AA$14-1)*Inp_CostIndices!AA$71+1)^Cal_Adjustments!$J$32)*(Inp_CostIndices!AA$47^Cal_Adjustments!$M$32)+((Inp_CostIndices!AA$25^Cal_Adjustments!$K$32)-1))</f>
        <v>1</v>
      </c>
      <c r="AB1345" s="50">
        <f>((((Inp_CostIndices!AB$14-1)*Inp_CostIndices!AB$71+1)^Cal_Adjustments!$J$32)*(Inp_CostIndices!AB$47^Cal_Adjustments!$M$32)+((Inp_CostIndices!AB$25^Cal_Adjustments!$K$32)-1))</f>
        <v>1</v>
      </c>
      <c r="AC1345" s="50">
        <f>((((Inp_CostIndices!AC$14-1)*Inp_CostIndices!AC$71+1)^Cal_Adjustments!$J$32)*(Inp_CostIndices!AC$47^Cal_Adjustments!$M$32)+((Inp_CostIndices!AC$25^Cal_Adjustments!$K$32)-1))</f>
        <v>1</v>
      </c>
      <c r="AD1345" s="50">
        <f>((((Inp_CostIndices!AD$14-1)*Inp_CostIndices!AD$71+1)^Cal_Adjustments!$J$32)*(Inp_CostIndices!AD$47^Cal_Adjustments!$M$32)+((Inp_CostIndices!AD$25^Cal_Adjustments!$K$32)-1))</f>
        <v>1</v>
      </c>
      <c r="AE1345" s="50">
        <f>((((Inp_CostIndices!AE$14-1)*Inp_CostIndices!AE$71+1)^Cal_Adjustments!$J$32)*(Inp_CostIndices!AE$47^Cal_Adjustments!$M$32)+((Inp_CostIndices!AE$25^Cal_Adjustments!$K$32)-1))</f>
        <v>1</v>
      </c>
      <c r="AF1345" s="50">
        <f>((((Inp_CostIndices!AF$14-1)*Inp_CostIndices!AF$71+1)^Cal_Adjustments!$J$32)*(Inp_CostIndices!AF$47^Cal_Adjustments!$M$32)+((Inp_CostIndices!AF$25^Cal_Adjustments!$K$32)-1))</f>
        <v>1</v>
      </c>
      <c r="AG1345" s="50">
        <f>((((Inp_CostIndices!AG$14-1)*Inp_CostIndices!AG$71+1)^Cal_Adjustments!$J$32)*(Inp_CostIndices!AG$47^Cal_Adjustments!$M$32)+((Inp_CostIndices!AG$25^Cal_Adjustments!$K$32)-1))</f>
        <v>1</v>
      </c>
      <c r="AH1345" s="50">
        <f>((((Inp_CostIndices!AH$14-1)*Inp_CostIndices!AH$71+1)^Cal_Adjustments!$J$32)*(Inp_CostIndices!AH$47^Cal_Adjustments!$M$32)+((Inp_CostIndices!AH$25^Cal_Adjustments!$K$32)-1))</f>
        <v>1</v>
      </c>
      <c r="AI1345" s="50">
        <f>((((Inp_CostIndices!AI$14-1)*Inp_CostIndices!AI$71+1)^Cal_Adjustments!$J$32)*(Inp_CostIndices!AI$47^Cal_Adjustments!$M$32)+((Inp_CostIndices!AI$25^Cal_Adjustments!$K$32)-1))</f>
        <v>1</v>
      </c>
      <c r="AJ1345" s="50">
        <f>((((Inp_CostIndices!AJ$14-1)*Inp_CostIndices!AJ$71+1)^Cal_Adjustments!$J$32)*(Inp_CostIndices!AJ$47^Cal_Adjustments!$M$32)+((Inp_CostIndices!AJ$25^Cal_Adjustments!$K$32)-1))</f>
        <v>1</v>
      </c>
      <c r="AK1345" s="50">
        <f>((((Inp_CostIndices!AK$14-1)*Inp_CostIndices!AK$71+1)^Cal_Adjustments!$J$32)*(Inp_CostIndices!AK$47^Cal_Adjustments!$M$32)+((Inp_CostIndices!AK$25^Cal_Adjustments!$K$32)-1))</f>
        <v>1</v>
      </c>
      <c r="AU1345" s="49"/>
    </row>
    <row r="1346" spans="4:47">
      <c r="D1346" s="49" t="s">
        <v>308</v>
      </c>
      <c r="E1346" s="49" t="s">
        <v>113</v>
      </c>
      <c r="F1346" s="49" t="s">
        <v>201</v>
      </c>
      <c r="G1346" s="49" t="s">
        <v>201</v>
      </c>
      <c r="H1346" s="43" t="s">
        <v>309</v>
      </c>
      <c r="J1346" s="52"/>
      <c r="L1346" s="49" t="s">
        <v>297</v>
      </c>
      <c r="Y1346" s="50">
        <f>((((Inp_CostIndices!Y$15-1)*Inp_CostIndices!Y$71+1)^Cal_Adjustments!$J$32)*(Inp_CostIndices!Y$48^Cal_Adjustments!$M$32)+((Inp_CostIndices!Y$26^Cal_Adjustments!$K$32)-1))</f>
        <v>1</v>
      </c>
      <c r="Z1346" s="50">
        <f>((((Inp_CostIndices!Z$15-1)*Inp_CostIndices!Z$71+1)^Cal_Adjustments!$J$32)*(Inp_CostIndices!Z$48^Cal_Adjustments!$M$32)+((Inp_CostIndices!Z$26^Cal_Adjustments!$K$32)-1))</f>
        <v>1</v>
      </c>
      <c r="AA1346" s="50">
        <f>((((Inp_CostIndices!AA$15-1)*Inp_CostIndices!AA$71+1)^Cal_Adjustments!$J$32)*(Inp_CostIndices!AA$48^Cal_Adjustments!$M$32)+((Inp_CostIndices!AA$26^Cal_Adjustments!$K$32)-1))</f>
        <v>1</v>
      </c>
      <c r="AB1346" s="50">
        <f>((((Inp_CostIndices!AB$15-1)*Inp_CostIndices!AB$71+1)^Cal_Adjustments!$J$32)*(Inp_CostIndices!AB$48^Cal_Adjustments!$M$32)+((Inp_CostIndices!AB$26^Cal_Adjustments!$K$32)-1))</f>
        <v>1</v>
      </c>
      <c r="AC1346" s="50">
        <f>((((Inp_CostIndices!AC$15-1)*Inp_CostIndices!AC$71+1)^Cal_Adjustments!$J$32)*(Inp_CostIndices!AC$48^Cal_Adjustments!$M$32)+((Inp_CostIndices!AC$26^Cal_Adjustments!$K$32)-1))</f>
        <v>1</v>
      </c>
      <c r="AD1346" s="50">
        <f>((((Inp_CostIndices!AD$15-1)*Inp_CostIndices!AD$71+1)^Cal_Adjustments!$J$32)*(Inp_CostIndices!AD$48^Cal_Adjustments!$M$32)+((Inp_CostIndices!AD$26^Cal_Adjustments!$K$32)-1))</f>
        <v>1</v>
      </c>
      <c r="AE1346" s="50">
        <f>((((Inp_CostIndices!AE$15-1)*Inp_CostIndices!AE$71+1)^Cal_Adjustments!$J$32)*(Inp_CostIndices!AE$48^Cal_Adjustments!$M$32)+((Inp_CostIndices!AE$26^Cal_Adjustments!$K$32)-1))</f>
        <v>1</v>
      </c>
      <c r="AF1346" s="50">
        <f>((((Inp_CostIndices!AF$15-1)*Inp_CostIndices!AF$71+1)^Cal_Adjustments!$J$32)*(Inp_CostIndices!AF$48^Cal_Adjustments!$M$32)+((Inp_CostIndices!AF$26^Cal_Adjustments!$K$32)-1))</f>
        <v>1</v>
      </c>
      <c r="AG1346" s="50">
        <f>((((Inp_CostIndices!AG$15-1)*Inp_CostIndices!AG$71+1)^Cal_Adjustments!$J$32)*(Inp_CostIndices!AG$48^Cal_Adjustments!$M$32)+((Inp_CostIndices!AG$26^Cal_Adjustments!$K$32)-1))</f>
        <v>1</v>
      </c>
      <c r="AH1346" s="50">
        <f>((((Inp_CostIndices!AH$15-1)*Inp_CostIndices!AH$71+1)^Cal_Adjustments!$J$32)*(Inp_CostIndices!AH$48^Cal_Adjustments!$M$32)+((Inp_CostIndices!AH$26^Cal_Adjustments!$K$32)-1))</f>
        <v>1</v>
      </c>
      <c r="AI1346" s="50">
        <f>((((Inp_CostIndices!AI$15-1)*Inp_CostIndices!AI$71+1)^Cal_Adjustments!$J$32)*(Inp_CostIndices!AI$48^Cal_Adjustments!$M$32)+((Inp_CostIndices!AI$26^Cal_Adjustments!$K$32)-1))</f>
        <v>1</v>
      </c>
      <c r="AJ1346" s="50">
        <f>((((Inp_CostIndices!AJ$15-1)*Inp_CostIndices!AJ$71+1)^Cal_Adjustments!$J$32)*(Inp_CostIndices!AJ$48^Cal_Adjustments!$M$32)+((Inp_CostIndices!AJ$26^Cal_Adjustments!$K$32)-1))</f>
        <v>1</v>
      </c>
      <c r="AK1346" s="50">
        <f>((((Inp_CostIndices!AK$15-1)*Inp_CostIndices!AK$71+1)^Cal_Adjustments!$J$32)*(Inp_CostIndices!AK$48^Cal_Adjustments!$M$32)+((Inp_CostIndices!AK$26^Cal_Adjustments!$K$32)-1))</f>
        <v>1</v>
      </c>
      <c r="AU1346" s="49"/>
    </row>
    <row r="1347" spans="4:47">
      <c r="D1347" s="49" t="s">
        <v>308</v>
      </c>
      <c r="E1347" s="49" t="s">
        <v>128</v>
      </c>
      <c r="F1347" s="49" t="s">
        <v>201</v>
      </c>
      <c r="G1347" s="49" t="s">
        <v>201</v>
      </c>
      <c r="H1347" s="43" t="s">
        <v>309</v>
      </c>
      <c r="J1347" s="52"/>
      <c r="L1347" s="49" t="s">
        <v>297</v>
      </c>
      <c r="Y1347" s="50">
        <f>((((Inp_CostIndices!Y$16-1)*Inp_CostIndices!Y$71+1)^Cal_Adjustments!$J$32)*(Inp_CostIndices!Y$49^Cal_Adjustments!$M$32)+((Inp_CostIndices!Y$27^Cal_Adjustments!$K$32)-1))</f>
        <v>1</v>
      </c>
      <c r="Z1347" s="50">
        <f>((((Inp_CostIndices!Z$16-1)*Inp_CostIndices!Z$71+1)^Cal_Adjustments!$J$32)*(Inp_CostIndices!Z$49^Cal_Adjustments!$M$32)+((Inp_CostIndices!Z$27^Cal_Adjustments!$K$32)-1))</f>
        <v>1</v>
      </c>
      <c r="AA1347" s="50">
        <f>((((Inp_CostIndices!AA$16-1)*Inp_CostIndices!AA$71+1)^Cal_Adjustments!$J$32)*(Inp_CostIndices!AA$49^Cal_Adjustments!$M$32)+((Inp_CostIndices!AA$27^Cal_Adjustments!$K$32)-1))</f>
        <v>1</v>
      </c>
      <c r="AB1347" s="50">
        <f>((((Inp_CostIndices!AB$16-1)*Inp_CostIndices!AB$71+1)^Cal_Adjustments!$J$32)*(Inp_CostIndices!AB$49^Cal_Adjustments!$M$32)+((Inp_CostIndices!AB$27^Cal_Adjustments!$K$32)-1))</f>
        <v>1</v>
      </c>
      <c r="AC1347" s="50">
        <f>((((Inp_CostIndices!AC$16-1)*Inp_CostIndices!AC$71+1)^Cal_Adjustments!$J$32)*(Inp_CostIndices!AC$49^Cal_Adjustments!$M$32)+((Inp_CostIndices!AC$27^Cal_Adjustments!$K$32)-1))</f>
        <v>1</v>
      </c>
      <c r="AD1347" s="50">
        <f>((((Inp_CostIndices!AD$16-1)*Inp_CostIndices!AD$71+1)^Cal_Adjustments!$J$32)*(Inp_CostIndices!AD$49^Cal_Adjustments!$M$32)+((Inp_CostIndices!AD$27^Cal_Adjustments!$K$32)-1))</f>
        <v>1</v>
      </c>
      <c r="AE1347" s="50">
        <f>((((Inp_CostIndices!AE$16-1)*Inp_CostIndices!AE$71+1)^Cal_Adjustments!$J$32)*(Inp_CostIndices!AE$49^Cal_Adjustments!$M$32)+((Inp_CostIndices!AE$27^Cal_Adjustments!$K$32)-1))</f>
        <v>1</v>
      </c>
      <c r="AF1347" s="50">
        <f>((((Inp_CostIndices!AF$16-1)*Inp_CostIndices!AF$71+1)^Cal_Adjustments!$J$32)*(Inp_CostIndices!AF$49^Cal_Adjustments!$M$32)+((Inp_CostIndices!AF$27^Cal_Adjustments!$K$32)-1))</f>
        <v>1</v>
      </c>
      <c r="AG1347" s="50">
        <f>((((Inp_CostIndices!AG$16-1)*Inp_CostIndices!AG$71+1)^Cal_Adjustments!$J$32)*(Inp_CostIndices!AG$49^Cal_Adjustments!$M$32)+((Inp_CostIndices!AG$27^Cal_Adjustments!$K$32)-1))</f>
        <v>1</v>
      </c>
      <c r="AH1347" s="50">
        <f>((((Inp_CostIndices!AH$16-1)*Inp_CostIndices!AH$71+1)^Cal_Adjustments!$J$32)*(Inp_CostIndices!AH$49^Cal_Adjustments!$M$32)+((Inp_CostIndices!AH$27^Cal_Adjustments!$K$32)-1))</f>
        <v>1</v>
      </c>
      <c r="AI1347" s="50">
        <f>((((Inp_CostIndices!AI$16-1)*Inp_CostIndices!AI$71+1)^Cal_Adjustments!$J$32)*(Inp_CostIndices!AI$49^Cal_Adjustments!$M$32)+((Inp_CostIndices!AI$27^Cal_Adjustments!$K$32)-1))</f>
        <v>1</v>
      </c>
      <c r="AJ1347" s="50">
        <f>((((Inp_CostIndices!AJ$16-1)*Inp_CostIndices!AJ$71+1)^Cal_Adjustments!$J$32)*(Inp_CostIndices!AJ$49^Cal_Adjustments!$M$32)+((Inp_CostIndices!AJ$27^Cal_Adjustments!$K$32)-1))</f>
        <v>1</v>
      </c>
      <c r="AK1347" s="50">
        <f>((((Inp_CostIndices!AK$16-1)*Inp_CostIndices!AK$71+1)^Cal_Adjustments!$J$32)*(Inp_CostIndices!AK$49^Cal_Adjustments!$M$32)+((Inp_CostIndices!AK$27^Cal_Adjustments!$K$32)-1))</f>
        <v>1</v>
      </c>
      <c r="AU1347" s="49"/>
    </row>
    <row r="1348" spans="4:47">
      <c r="D1348" s="49" t="s">
        <v>308</v>
      </c>
      <c r="E1348" s="49" t="s">
        <v>132</v>
      </c>
      <c r="F1348" s="49" t="s">
        <v>201</v>
      </c>
      <c r="G1348" s="49" t="s">
        <v>201</v>
      </c>
      <c r="H1348" s="43" t="s">
        <v>309</v>
      </c>
      <c r="J1348" s="52"/>
      <c r="L1348" s="49" t="s">
        <v>297</v>
      </c>
      <c r="Y1348" s="50">
        <f>((((Inp_CostIndices!Y$17-1)*Inp_CostIndices!Y$71+1)^Cal_Adjustments!$J$32)*(Inp_CostIndices!Y$50^Cal_Adjustments!$M$32)+((Inp_CostIndices!Y$28^Cal_Adjustments!$K$32)-1))</f>
        <v>1.1468070083138586</v>
      </c>
      <c r="Z1348" s="50">
        <f>((((Inp_CostIndices!Z$17-1)*Inp_CostIndices!Z$71+1)^Cal_Adjustments!$J$32)*(Inp_CostIndices!Z$50^Cal_Adjustments!$M$32)+((Inp_CostIndices!Z$28^Cal_Adjustments!$K$32)-1))</f>
        <v>1.1492829647003553</v>
      </c>
      <c r="AA1348" s="50">
        <f>((((Inp_CostIndices!AA$17-1)*Inp_CostIndices!AA$71+1)^Cal_Adjustments!$J$32)*(Inp_CostIndices!AA$50^Cal_Adjustments!$M$32)+((Inp_CostIndices!AA$28^Cal_Adjustments!$K$32)-1))</f>
        <v>1.1400466620295</v>
      </c>
      <c r="AB1348" s="50">
        <f>((((Inp_CostIndices!AB$17-1)*Inp_CostIndices!AB$71+1)^Cal_Adjustments!$J$32)*(Inp_CostIndices!AB$50^Cal_Adjustments!$M$32)+((Inp_CostIndices!AB$28^Cal_Adjustments!$K$32)-1))</f>
        <v>1.1352014611853805</v>
      </c>
      <c r="AC1348" s="50">
        <f>((((Inp_CostIndices!AC$17-1)*Inp_CostIndices!AC$71+1)^Cal_Adjustments!$J$32)*(Inp_CostIndices!AC$50^Cal_Adjustments!$M$32)+((Inp_CostIndices!AC$28^Cal_Adjustments!$K$32)-1))</f>
        <v>1.1513622801019645</v>
      </c>
      <c r="AD1348" s="50">
        <f>((((Inp_CostIndices!AD$17-1)*Inp_CostIndices!AD$71+1)^Cal_Adjustments!$J$32)*(Inp_CostIndices!AD$50^Cal_Adjustments!$M$32)+((Inp_CostIndices!AD$28^Cal_Adjustments!$K$32)-1))</f>
        <v>1.1488125223895536</v>
      </c>
      <c r="AE1348" s="50">
        <f>((((Inp_CostIndices!AE$17-1)*Inp_CostIndices!AE$71+1)^Cal_Adjustments!$J$32)*(Inp_CostIndices!AE$50^Cal_Adjustments!$M$32)+((Inp_CostIndices!AE$28^Cal_Adjustments!$K$32)-1))</f>
        <v>1.1449411429220471</v>
      </c>
      <c r="AF1348" s="50">
        <f>((((Inp_CostIndices!AF$17-1)*Inp_CostIndices!AF$71+1)^Cal_Adjustments!$J$32)*(Inp_CostIndices!AF$50^Cal_Adjustments!$M$32)+((Inp_CostIndices!AF$28^Cal_Adjustments!$K$32)-1))</f>
        <v>1.1449411429220471</v>
      </c>
      <c r="AG1348" s="50">
        <f>((((Inp_CostIndices!AG$17-1)*Inp_CostIndices!AG$71+1)^Cal_Adjustments!$J$32)*(Inp_CostIndices!AG$50^Cal_Adjustments!$M$32)+((Inp_CostIndices!AG$28^Cal_Adjustments!$K$32)-1))</f>
        <v>1.1449411429220471</v>
      </c>
      <c r="AH1348" s="50">
        <f>((((Inp_CostIndices!AH$17-1)*Inp_CostIndices!AH$71+1)^Cal_Adjustments!$J$32)*(Inp_CostIndices!AH$50^Cal_Adjustments!$M$32)+((Inp_CostIndices!AH$28^Cal_Adjustments!$K$32)-1))</f>
        <v>1.1449411429220471</v>
      </c>
      <c r="AI1348" s="50">
        <f>((((Inp_CostIndices!AI$17-1)*Inp_CostIndices!AI$71+1)^Cal_Adjustments!$J$32)*(Inp_CostIndices!AI$50^Cal_Adjustments!$M$32)+((Inp_CostIndices!AI$28^Cal_Adjustments!$K$32)-1))</f>
        <v>1.1449411429220471</v>
      </c>
      <c r="AJ1348" s="50">
        <f>((((Inp_CostIndices!AJ$17-1)*Inp_CostIndices!AJ$71+1)^Cal_Adjustments!$J$32)*(Inp_CostIndices!AJ$50^Cal_Adjustments!$M$32)+((Inp_CostIndices!AJ$28^Cal_Adjustments!$K$32)-1))</f>
        <v>1.1449411429220471</v>
      </c>
      <c r="AK1348" s="50">
        <f>((((Inp_CostIndices!AK$17-1)*Inp_CostIndices!AK$71+1)^Cal_Adjustments!$J$32)*(Inp_CostIndices!AK$50^Cal_Adjustments!$M$32)+((Inp_CostIndices!AK$28^Cal_Adjustments!$K$32)-1))</f>
        <v>1.1449411429220471</v>
      </c>
      <c r="AU1348" s="49"/>
    </row>
    <row r="1349" spans="4:47">
      <c r="D1349" s="49" t="s">
        <v>308</v>
      </c>
      <c r="E1349" s="49" t="s">
        <v>121</v>
      </c>
      <c r="F1349" s="49" t="s">
        <v>201</v>
      </c>
      <c r="G1349" s="49" t="s">
        <v>201</v>
      </c>
      <c r="H1349" s="43" t="s">
        <v>309</v>
      </c>
      <c r="J1349" s="52"/>
      <c r="L1349" s="49" t="s">
        <v>297</v>
      </c>
      <c r="Y1349" s="50">
        <f>((((Inp_CostIndices!Y$18-1)*Inp_CostIndices!Y$71+1)^Cal_Adjustments!$J$32)*(Inp_CostIndices!Y$51^Cal_Adjustments!$M$32)+((Inp_CostIndices!Y$29^Cal_Adjustments!$K$32)-1))</f>
        <v>1</v>
      </c>
      <c r="Z1349" s="50">
        <f>((((Inp_CostIndices!Z$18-1)*Inp_CostIndices!Z$71+1)^Cal_Adjustments!$J$32)*(Inp_CostIndices!Z$51^Cal_Adjustments!$M$32)+((Inp_CostIndices!Z$29^Cal_Adjustments!$K$32)-1))</f>
        <v>1</v>
      </c>
      <c r="AA1349" s="50">
        <f>((((Inp_CostIndices!AA$18-1)*Inp_CostIndices!AA$71+1)^Cal_Adjustments!$J$32)*(Inp_CostIndices!AA$51^Cal_Adjustments!$M$32)+((Inp_CostIndices!AA$29^Cal_Adjustments!$K$32)-1))</f>
        <v>1</v>
      </c>
      <c r="AB1349" s="50">
        <f>((((Inp_CostIndices!AB$18-1)*Inp_CostIndices!AB$71+1)^Cal_Adjustments!$J$32)*(Inp_CostIndices!AB$51^Cal_Adjustments!$M$32)+((Inp_CostIndices!AB$29^Cal_Adjustments!$K$32)-1))</f>
        <v>1</v>
      </c>
      <c r="AC1349" s="50">
        <f>((((Inp_CostIndices!AC$18-1)*Inp_CostIndices!AC$71+1)^Cal_Adjustments!$J$32)*(Inp_CostIndices!AC$51^Cal_Adjustments!$M$32)+((Inp_CostIndices!AC$29^Cal_Adjustments!$K$32)-1))</f>
        <v>1</v>
      </c>
      <c r="AD1349" s="50">
        <f>((((Inp_CostIndices!AD$18-1)*Inp_CostIndices!AD$71+1)^Cal_Adjustments!$J$32)*(Inp_CostIndices!AD$51^Cal_Adjustments!$M$32)+((Inp_CostIndices!AD$29^Cal_Adjustments!$K$32)-1))</f>
        <v>1</v>
      </c>
      <c r="AE1349" s="50">
        <f>((((Inp_CostIndices!AE$18-1)*Inp_CostIndices!AE$71+1)^Cal_Adjustments!$J$32)*(Inp_CostIndices!AE$51^Cal_Adjustments!$M$32)+((Inp_CostIndices!AE$29^Cal_Adjustments!$K$32)-1))</f>
        <v>1</v>
      </c>
      <c r="AF1349" s="50">
        <f>((((Inp_CostIndices!AF$18-1)*Inp_CostIndices!AF$71+1)^Cal_Adjustments!$J$32)*(Inp_CostIndices!AF$51^Cal_Adjustments!$M$32)+((Inp_CostIndices!AF$29^Cal_Adjustments!$K$32)-1))</f>
        <v>1</v>
      </c>
      <c r="AG1349" s="50">
        <f>((((Inp_CostIndices!AG$18-1)*Inp_CostIndices!AG$71+1)^Cal_Adjustments!$J$32)*(Inp_CostIndices!AG$51^Cal_Adjustments!$M$32)+((Inp_CostIndices!AG$29^Cal_Adjustments!$K$32)-1))</f>
        <v>1</v>
      </c>
      <c r="AH1349" s="50">
        <f>((((Inp_CostIndices!AH$18-1)*Inp_CostIndices!AH$71+1)^Cal_Adjustments!$J$32)*(Inp_CostIndices!AH$51^Cal_Adjustments!$M$32)+((Inp_CostIndices!AH$29^Cal_Adjustments!$K$32)-1))</f>
        <v>1</v>
      </c>
      <c r="AI1349" s="50">
        <f>((((Inp_CostIndices!AI$18-1)*Inp_CostIndices!AI$71+1)^Cal_Adjustments!$J$32)*(Inp_CostIndices!AI$51^Cal_Adjustments!$M$32)+((Inp_CostIndices!AI$29^Cal_Adjustments!$K$32)-1))</f>
        <v>1</v>
      </c>
      <c r="AJ1349" s="50">
        <f>((((Inp_CostIndices!AJ$18-1)*Inp_CostIndices!AJ$71+1)^Cal_Adjustments!$J$32)*(Inp_CostIndices!AJ$51^Cal_Adjustments!$M$32)+((Inp_CostIndices!AJ$29^Cal_Adjustments!$K$32)-1))</f>
        <v>1</v>
      </c>
      <c r="AK1349" s="50">
        <f>((((Inp_CostIndices!AK$18-1)*Inp_CostIndices!AK$71+1)^Cal_Adjustments!$J$32)*(Inp_CostIndices!AK$51^Cal_Adjustments!$M$32)+((Inp_CostIndices!AK$29^Cal_Adjustments!$K$32)-1))</f>
        <v>1</v>
      </c>
      <c r="AU1349" s="49"/>
    </row>
    <row r="1350" spans="4:47">
      <c r="D1350" s="49" t="s">
        <v>308</v>
      </c>
      <c r="E1350" s="49" t="s">
        <v>109</v>
      </c>
      <c r="F1350" s="49" t="s">
        <v>201</v>
      </c>
      <c r="G1350" s="49" t="s">
        <v>201</v>
      </c>
      <c r="H1350" s="43" t="s">
        <v>310</v>
      </c>
      <c r="J1350" s="52"/>
      <c r="L1350" s="49" t="s">
        <v>297</v>
      </c>
      <c r="Y1350" s="50">
        <f>((((Inp_CostIndices!Y$11-1)*Inp_CostIndices!Y$71+1)^Cal_Adjustments!$J$32)*(Inp_CostIndices!Y$44^Cal_Adjustments!$M$32)+((Inp_CostIndices!Y$22^Cal_Adjustments!$K$32)-1))</f>
        <v>1.0200221326201895</v>
      </c>
      <c r="Z1350" s="50">
        <f>((((Inp_CostIndices!Z$11-1)*Inp_CostIndices!Z$71+1)^Cal_Adjustments!$J$32)*(Inp_CostIndices!Z$44^Cal_Adjustments!$M$32)+((Inp_CostIndices!Z$22^Cal_Adjustments!$K$32)-1))</f>
        <v>1.019359915444789</v>
      </c>
      <c r="AA1350" s="50">
        <f>((((Inp_CostIndices!AA$11-1)*Inp_CostIndices!AA$71+1)^Cal_Adjustments!$J$32)*(Inp_CostIndices!AA$44^Cal_Adjustments!$M$32)+((Inp_CostIndices!AA$22^Cal_Adjustments!$K$32)-1))</f>
        <v>1.0190629929601704</v>
      </c>
      <c r="AB1350" s="50">
        <f>((((Inp_CostIndices!AB$11-1)*Inp_CostIndices!AB$71+1)^Cal_Adjustments!$J$32)*(Inp_CostIndices!AB$44^Cal_Adjustments!$M$32)+((Inp_CostIndices!AB$22^Cal_Adjustments!$K$32)-1))</f>
        <v>1.0195033252187946</v>
      </c>
      <c r="AC1350" s="50">
        <f>((((Inp_CostIndices!AC$11-1)*Inp_CostIndices!AC$71+1)^Cal_Adjustments!$J$32)*(Inp_CostIndices!AC$44^Cal_Adjustments!$M$32)+((Inp_CostIndices!AC$22^Cal_Adjustments!$K$32)-1))</f>
        <v>1.0207832019308614</v>
      </c>
      <c r="AD1350" s="50">
        <f>((((Inp_CostIndices!AD$11-1)*Inp_CostIndices!AD$71+1)^Cal_Adjustments!$J$32)*(Inp_CostIndices!AD$44^Cal_Adjustments!$M$32)+((Inp_CostIndices!AD$22^Cal_Adjustments!$K$32)-1))</f>
        <v>1.0202032395043961</v>
      </c>
      <c r="AE1350" s="50">
        <f>((((Inp_CostIndices!AE$11-1)*Inp_CostIndices!AE$71+1)^Cal_Adjustments!$J$32)*(Inp_CostIndices!AE$44^Cal_Adjustments!$M$32)+((Inp_CostIndices!AE$22^Cal_Adjustments!$K$32)-1))</f>
        <v>1.0197825532482687</v>
      </c>
      <c r="AF1350" s="50">
        <f>((((Inp_CostIndices!AF$11-1)*Inp_CostIndices!AF$71+1)^Cal_Adjustments!$J$32)*(Inp_CostIndices!AF$44^Cal_Adjustments!$M$32)+((Inp_CostIndices!AF$22^Cal_Adjustments!$K$32)-1))</f>
        <v>1.0197825532482687</v>
      </c>
      <c r="AG1350" s="50">
        <f>((((Inp_CostIndices!AG$11-1)*Inp_CostIndices!AG$71+1)^Cal_Adjustments!$J$32)*(Inp_CostIndices!AG$44^Cal_Adjustments!$M$32)+((Inp_CostIndices!AG$22^Cal_Adjustments!$K$32)-1))</f>
        <v>1.0197825532482687</v>
      </c>
      <c r="AH1350" s="50">
        <f>((((Inp_CostIndices!AH$11-1)*Inp_CostIndices!AH$71+1)^Cal_Adjustments!$J$32)*(Inp_CostIndices!AH$44^Cal_Adjustments!$M$32)+((Inp_CostIndices!AH$22^Cal_Adjustments!$K$32)-1))</f>
        <v>1.0197825532482687</v>
      </c>
      <c r="AI1350" s="50">
        <f>((((Inp_CostIndices!AI$11-1)*Inp_CostIndices!AI$71+1)^Cal_Adjustments!$J$32)*(Inp_CostIndices!AI$44^Cal_Adjustments!$M$32)+((Inp_CostIndices!AI$22^Cal_Adjustments!$K$32)-1))</f>
        <v>1.0197825532482687</v>
      </c>
      <c r="AJ1350" s="50">
        <f>((((Inp_CostIndices!AJ$11-1)*Inp_CostIndices!AJ$71+1)^Cal_Adjustments!$J$32)*(Inp_CostIndices!AJ$44^Cal_Adjustments!$M$32)+((Inp_CostIndices!AJ$22^Cal_Adjustments!$K$32)-1))</f>
        <v>1.0197825532482687</v>
      </c>
      <c r="AK1350" s="50">
        <f>((((Inp_CostIndices!AK$11-1)*Inp_CostIndices!AK$71+1)^Cal_Adjustments!$J$32)*(Inp_CostIndices!AK$44^Cal_Adjustments!$M$32)+((Inp_CostIndices!AK$22^Cal_Adjustments!$K$32)-1))</f>
        <v>1.0197825532482687</v>
      </c>
      <c r="AU1350" s="49"/>
    </row>
    <row r="1351" spans="4:47">
      <c r="D1351" s="49" t="s">
        <v>308</v>
      </c>
      <c r="E1351" s="49" t="s">
        <v>112</v>
      </c>
      <c r="F1351" s="49" t="s">
        <v>201</v>
      </c>
      <c r="G1351" s="49" t="s">
        <v>201</v>
      </c>
      <c r="H1351" s="43" t="s">
        <v>310</v>
      </c>
      <c r="J1351" s="52"/>
      <c r="L1351" s="49" t="s">
        <v>297</v>
      </c>
      <c r="Y1351" s="50">
        <f>((((Inp_CostIndices!Y$12-1)*Inp_CostIndices!Y$71+1)^Cal_Adjustments!$J$32)*(Inp_CostIndices!Y$45^Cal_Adjustments!$M$32)+((Inp_CostIndices!Y$23^Cal_Adjustments!$K$32)-1))</f>
        <v>1.3224822716543805</v>
      </c>
      <c r="Z1351" s="50">
        <f>((((Inp_CostIndices!Z$12-1)*Inp_CostIndices!Z$71+1)^Cal_Adjustments!$J$32)*(Inp_CostIndices!Z$45^Cal_Adjustments!$M$32)+((Inp_CostIndices!Z$23^Cal_Adjustments!$K$32)-1))</f>
        <v>1.3118152623167085</v>
      </c>
      <c r="AA1351" s="50">
        <f>((((Inp_CostIndices!AA$12-1)*Inp_CostIndices!AA$71+1)^Cal_Adjustments!$J$32)*(Inp_CostIndices!AA$45^Cal_Adjustments!$M$32)+((Inp_CostIndices!AA$23^Cal_Adjustments!$K$32)-1))</f>
        <v>1.3050754934851003</v>
      </c>
      <c r="AB1351" s="50">
        <f>((((Inp_CostIndices!AB$12-1)*Inp_CostIndices!AB$71+1)^Cal_Adjustments!$J$32)*(Inp_CostIndices!AB$45^Cal_Adjustments!$M$32)+((Inp_CostIndices!AB$23^Cal_Adjustments!$K$32)-1))</f>
        <v>1.3130856832967379</v>
      </c>
      <c r="AC1351" s="50">
        <f>((((Inp_CostIndices!AC$12-1)*Inp_CostIndices!AC$71+1)^Cal_Adjustments!$J$32)*(Inp_CostIndices!AC$45^Cal_Adjustments!$M$32)+((Inp_CostIndices!AC$23^Cal_Adjustments!$K$32)-1))</f>
        <v>1.3368265871895024</v>
      </c>
      <c r="AD1351" s="50">
        <f>((((Inp_CostIndices!AD$12-1)*Inp_CostIndices!AD$71+1)^Cal_Adjustments!$J$32)*(Inp_CostIndices!AD$45^Cal_Adjustments!$M$32)+((Inp_CostIndices!AD$23^Cal_Adjustments!$K$32)-1))</f>
        <v>1.3292224361921423</v>
      </c>
      <c r="AE1351" s="50">
        <f>((((Inp_CostIndices!AE$12-1)*Inp_CostIndices!AE$71+1)^Cal_Adjustments!$J$32)*(Inp_CostIndices!AE$45^Cal_Adjustments!$M$32)+((Inp_CostIndices!AE$23^Cal_Adjustments!$K$32)-1))</f>
        <v>1.3192037474607337</v>
      </c>
      <c r="AF1351" s="50">
        <f>((((Inp_CostIndices!AF$12-1)*Inp_CostIndices!AF$71+1)^Cal_Adjustments!$J$32)*(Inp_CostIndices!AF$45^Cal_Adjustments!$M$32)+((Inp_CostIndices!AF$23^Cal_Adjustments!$K$32)-1))</f>
        <v>1.3192037474607337</v>
      </c>
      <c r="AG1351" s="50">
        <f>((((Inp_CostIndices!AG$12-1)*Inp_CostIndices!AG$71+1)^Cal_Adjustments!$J$32)*(Inp_CostIndices!AG$45^Cal_Adjustments!$M$32)+((Inp_CostIndices!AG$23^Cal_Adjustments!$K$32)-1))</f>
        <v>1.3192037474607337</v>
      </c>
      <c r="AH1351" s="50">
        <f>((((Inp_CostIndices!AH$12-1)*Inp_CostIndices!AH$71+1)^Cal_Adjustments!$J$32)*(Inp_CostIndices!AH$45^Cal_Adjustments!$M$32)+((Inp_CostIndices!AH$23^Cal_Adjustments!$K$32)-1))</f>
        <v>1.3192037474607337</v>
      </c>
      <c r="AI1351" s="50">
        <f>((((Inp_CostIndices!AI$12-1)*Inp_CostIndices!AI$71+1)^Cal_Adjustments!$J$32)*(Inp_CostIndices!AI$45^Cal_Adjustments!$M$32)+((Inp_CostIndices!AI$23^Cal_Adjustments!$K$32)-1))</f>
        <v>1.3192037474607337</v>
      </c>
      <c r="AJ1351" s="50">
        <f>((((Inp_CostIndices!AJ$12-1)*Inp_CostIndices!AJ$71+1)^Cal_Adjustments!$J$32)*(Inp_CostIndices!AJ$45^Cal_Adjustments!$M$32)+((Inp_CostIndices!AJ$23^Cal_Adjustments!$K$32)-1))</f>
        <v>1.3192037474607337</v>
      </c>
      <c r="AK1351" s="50">
        <f>((((Inp_CostIndices!AK$12-1)*Inp_CostIndices!AK$71+1)^Cal_Adjustments!$J$32)*(Inp_CostIndices!AK$45^Cal_Adjustments!$M$32)+((Inp_CostIndices!AK$23^Cal_Adjustments!$K$32)-1))</f>
        <v>1.3192037474607337</v>
      </c>
      <c r="AU1351" s="49"/>
    </row>
    <row r="1352" spans="4:47">
      <c r="D1352" s="49" t="s">
        <v>308</v>
      </c>
      <c r="E1352" s="49" t="s">
        <v>116</v>
      </c>
      <c r="F1352" s="49" t="s">
        <v>201</v>
      </c>
      <c r="G1352" s="49" t="s">
        <v>201</v>
      </c>
      <c r="H1352" s="43" t="s">
        <v>310</v>
      </c>
      <c r="J1352" s="52"/>
      <c r="L1352" s="49" t="s">
        <v>297</v>
      </c>
      <c r="Y1352" s="50">
        <f>((((Inp_CostIndices!Y$13-1)*Inp_CostIndices!Y$71+1)^Cal_Adjustments!$J$32)*(Inp_CostIndices!Y$46^Cal_Adjustments!$M$32)+((Inp_CostIndices!Y$24^Cal_Adjustments!$K$32)-1))</f>
        <v>1</v>
      </c>
      <c r="Z1352" s="50">
        <f>((((Inp_CostIndices!Z$13-1)*Inp_CostIndices!Z$71+1)^Cal_Adjustments!$J$32)*(Inp_CostIndices!Z$46^Cal_Adjustments!$M$32)+((Inp_CostIndices!Z$24^Cal_Adjustments!$K$32)-1))</f>
        <v>1</v>
      </c>
      <c r="AA1352" s="50">
        <f>((((Inp_CostIndices!AA$13-1)*Inp_CostIndices!AA$71+1)^Cal_Adjustments!$J$32)*(Inp_CostIndices!AA$46^Cal_Adjustments!$M$32)+((Inp_CostIndices!AA$24^Cal_Adjustments!$K$32)-1))</f>
        <v>1</v>
      </c>
      <c r="AB1352" s="50">
        <f>((((Inp_CostIndices!AB$13-1)*Inp_CostIndices!AB$71+1)^Cal_Adjustments!$J$32)*(Inp_CostIndices!AB$46^Cal_Adjustments!$M$32)+((Inp_CostIndices!AB$24^Cal_Adjustments!$K$32)-1))</f>
        <v>1</v>
      </c>
      <c r="AC1352" s="50">
        <f>((((Inp_CostIndices!AC$13-1)*Inp_CostIndices!AC$71+1)^Cal_Adjustments!$J$32)*(Inp_CostIndices!AC$46^Cal_Adjustments!$M$32)+((Inp_CostIndices!AC$24^Cal_Adjustments!$K$32)-1))</f>
        <v>1</v>
      </c>
      <c r="AD1352" s="50">
        <f>((((Inp_CostIndices!AD$13-1)*Inp_CostIndices!AD$71+1)^Cal_Adjustments!$J$32)*(Inp_CostIndices!AD$46^Cal_Adjustments!$M$32)+((Inp_CostIndices!AD$24^Cal_Adjustments!$K$32)-1))</f>
        <v>1</v>
      </c>
      <c r="AE1352" s="50">
        <f>((((Inp_CostIndices!AE$13-1)*Inp_CostIndices!AE$71+1)^Cal_Adjustments!$J$32)*(Inp_CostIndices!AE$46^Cal_Adjustments!$M$32)+((Inp_CostIndices!AE$24^Cal_Adjustments!$K$32)-1))</f>
        <v>1</v>
      </c>
      <c r="AF1352" s="50">
        <f>((((Inp_CostIndices!AF$13-1)*Inp_CostIndices!AF$71+1)^Cal_Adjustments!$J$32)*(Inp_CostIndices!AF$46^Cal_Adjustments!$M$32)+((Inp_CostIndices!AF$24^Cal_Adjustments!$K$32)-1))</f>
        <v>1</v>
      </c>
      <c r="AG1352" s="50">
        <f>((((Inp_CostIndices!AG$13-1)*Inp_CostIndices!AG$71+1)^Cal_Adjustments!$J$32)*(Inp_CostIndices!AG$46^Cal_Adjustments!$M$32)+((Inp_CostIndices!AG$24^Cal_Adjustments!$K$32)-1))</f>
        <v>1</v>
      </c>
      <c r="AH1352" s="50">
        <f>((((Inp_CostIndices!AH$13-1)*Inp_CostIndices!AH$71+1)^Cal_Adjustments!$J$32)*(Inp_CostIndices!AH$46^Cal_Adjustments!$M$32)+((Inp_CostIndices!AH$24^Cal_Adjustments!$K$32)-1))</f>
        <v>1</v>
      </c>
      <c r="AI1352" s="50">
        <f>((((Inp_CostIndices!AI$13-1)*Inp_CostIndices!AI$71+1)^Cal_Adjustments!$J$32)*(Inp_CostIndices!AI$46^Cal_Adjustments!$M$32)+((Inp_CostIndices!AI$24^Cal_Adjustments!$K$32)-1))</f>
        <v>1</v>
      </c>
      <c r="AJ1352" s="50">
        <f>((((Inp_CostIndices!AJ$13-1)*Inp_CostIndices!AJ$71+1)^Cal_Adjustments!$J$32)*(Inp_CostIndices!AJ$46^Cal_Adjustments!$M$32)+((Inp_CostIndices!AJ$24^Cal_Adjustments!$K$32)-1))</f>
        <v>1</v>
      </c>
      <c r="AK1352" s="50">
        <f>((((Inp_CostIndices!AK$13-1)*Inp_CostIndices!AK$71+1)^Cal_Adjustments!$J$32)*(Inp_CostIndices!AK$46^Cal_Adjustments!$M$32)+((Inp_CostIndices!AK$24^Cal_Adjustments!$K$32)-1))</f>
        <v>1</v>
      </c>
      <c r="AU1352" s="49"/>
    </row>
    <row r="1353" spans="4:47">
      <c r="D1353" s="49" t="s">
        <v>308</v>
      </c>
      <c r="E1353" s="49" t="s">
        <v>120</v>
      </c>
      <c r="F1353" s="49" t="s">
        <v>201</v>
      </c>
      <c r="G1353" s="49" t="s">
        <v>201</v>
      </c>
      <c r="H1353" s="43" t="s">
        <v>310</v>
      </c>
      <c r="J1353" s="52"/>
      <c r="L1353" s="49" t="s">
        <v>297</v>
      </c>
      <c r="Y1353" s="50">
        <f>((((Inp_CostIndices!Y$14-1)*Inp_CostIndices!Y$71+1)^Cal_Adjustments!$J$32)*(Inp_CostIndices!Y$47^Cal_Adjustments!$M$32)+((Inp_CostIndices!Y$25^Cal_Adjustments!$K$32)-1))</f>
        <v>1</v>
      </c>
      <c r="Z1353" s="50">
        <f>((((Inp_CostIndices!Z$14-1)*Inp_CostIndices!Z$71+1)^Cal_Adjustments!$J$32)*(Inp_CostIndices!Z$47^Cal_Adjustments!$M$32)+((Inp_CostIndices!Z$25^Cal_Adjustments!$K$32)-1))</f>
        <v>1</v>
      </c>
      <c r="AA1353" s="50">
        <f>((((Inp_CostIndices!AA$14-1)*Inp_CostIndices!AA$71+1)^Cal_Adjustments!$J$32)*(Inp_CostIndices!AA$47^Cal_Adjustments!$M$32)+((Inp_CostIndices!AA$25^Cal_Adjustments!$K$32)-1))</f>
        <v>1</v>
      </c>
      <c r="AB1353" s="50">
        <f>((((Inp_CostIndices!AB$14-1)*Inp_CostIndices!AB$71+1)^Cal_Adjustments!$J$32)*(Inp_CostIndices!AB$47^Cal_Adjustments!$M$32)+((Inp_CostIndices!AB$25^Cal_Adjustments!$K$32)-1))</f>
        <v>1</v>
      </c>
      <c r="AC1353" s="50">
        <f>((((Inp_CostIndices!AC$14-1)*Inp_CostIndices!AC$71+1)^Cal_Adjustments!$J$32)*(Inp_CostIndices!AC$47^Cal_Adjustments!$M$32)+((Inp_CostIndices!AC$25^Cal_Adjustments!$K$32)-1))</f>
        <v>1</v>
      </c>
      <c r="AD1353" s="50">
        <f>((((Inp_CostIndices!AD$14-1)*Inp_CostIndices!AD$71+1)^Cal_Adjustments!$J$32)*(Inp_CostIndices!AD$47^Cal_Adjustments!$M$32)+((Inp_CostIndices!AD$25^Cal_Adjustments!$K$32)-1))</f>
        <v>1</v>
      </c>
      <c r="AE1353" s="50">
        <f>((((Inp_CostIndices!AE$14-1)*Inp_CostIndices!AE$71+1)^Cal_Adjustments!$J$32)*(Inp_CostIndices!AE$47^Cal_Adjustments!$M$32)+((Inp_CostIndices!AE$25^Cal_Adjustments!$K$32)-1))</f>
        <v>1</v>
      </c>
      <c r="AF1353" s="50">
        <f>((((Inp_CostIndices!AF$14-1)*Inp_CostIndices!AF$71+1)^Cal_Adjustments!$J$32)*(Inp_CostIndices!AF$47^Cal_Adjustments!$M$32)+((Inp_CostIndices!AF$25^Cal_Adjustments!$K$32)-1))</f>
        <v>1</v>
      </c>
      <c r="AG1353" s="50">
        <f>((((Inp_CostIndices!AG$14-1)*Inp_CostIndices!AG$71+1)^Cal_Adjustments!$J$32)*(Inp_CostIndices!AG$47^Cal_Adjustments!$M$32)+((Inp_CostIndices!AG$25^Cal_Adjustments!$K$32)-1))</f>
        <v>1</v>
      </c>
      <c r="AH1353" s="50">
        <f>((((Inp_CostIndices!AH$14-1)*Inp_CostIndices!AH$71+1)^Cal_Adjustments!$J$32)*(Inp_CostIndices!AH$47^Cal_Adjustments!$M$32)+((Inp_CostIndices!AH$25^Cal_Adjustments!$K$32)-1))</f>
        <v>1</v>
      </c>
      <c r="AI1353" s="50">
        <f>((((Inp_CostIndices!AI$14-1)*Inp_CostIndices!AI$71+1)^Cal_Adjustments!$J$32)*(Inp_CostIndices!AI$47^Cal_Adjustments!$M$32)+((Inp_CostIndices!AI$25^Cal_Adjustments!$K$32)-1))</f>
        <v>1</v>
      </c>
      <c r="AJ1353" s="50">
        <f>((((Inp_CostIndices!AJ$14-1)*Inp_CostIndices!AJ$71+1)^Cal_Adjustments!$J$32)*(Inp_CostIndices!AJ$47^Cal_Adjustments!$M$32)+((Inp_CostIndices!AJ$25^Cal_Adjustments!$K$32)-1))</f>
        <v>1</v>
      </c>
      <c r="AK1353" s="50">
        <f>((((Inp_CostIndices!AK$14-1)*Inp_CostIndices!AK$71+1)^Cal_Adjustments!$J$32)*(Inp_CostIndices!AK$47^Cal_Adjustments!$M$32)+((Inp_CostIndices!AK$25^Cal_Adjustments!$K$32)-1))</f>
        <v>1</v>
      </c>
      <c r="AU1353" s="49"/>
    </row>
    <row r="1354" spans="4:47">
      <c r="D1354" s="49" t="s">
        <v>308</v>
      </c>
      <c r="E1354" s="49" t="s">
        <v>113</v>
      </c>
      <c r="F1354" s="49" t="s">
        <v>201</v>
      </c>
      <c r="G1354" s="49" t="s">
        <v>201</v>
      </c>
      <c r="H1354" s="43" t="s">
        <v>310</v>
      </c>
      <c r="J1354" s="52"/>
      <c r="L1354" s="49" t="s">
        <v>297</v>
      </c>
      <c r="Y1354" s="50">
        <f>((((Inp_CostIndices!Y$15-1)*Inp_CostIndices!Y$71+1)^Cal_Adjustments!$J$32)*(Inp_CostIndices!Y$48^Cal_Adjustments!$M$32)+((Inp_CostIndices!Y$26^Cal_Adjustments!$K$32)-1))</f>
        <v>1</v>
      </c>
      <c r="Z1354" s="50">
        <f>((((Inp_CostIndices!Z$15-1)*Inp_CostIndices!Z$71+1)^Cal_Adjustments!$J$32)*(Inp_CostIndices!Z$48^Cal_Adjustments!$M$32)+((Inp_CostIndices!Z$26^Cal_Adjustments!$K$32)-1))</f>
        <v>1</v>
      </c>
      <c r="AA1354" s="50">
        <f>((((Inp_CostIndices!AA$15-1)*Inp_CostIndices!AA$71+1)^Cal_Adjustments!$J$32)*(Inp_CostIndices!AA$48^Cal_Adjustments!$M$32)+((Inp_CostIndices!AA$26^Cal_Adjustments!$K$32)-1))</f>
        <v>1</v>
      </c>
      <c r="AB1354" s="50">
        <f>((((Inp_CostIndices!AB$15-1)*Inp_CostIndices!AB$71+1)^Cal_Adjustments!$J$32)*(Inp_CostIndices!AB$48^Cal_Adjustments!$M$32)+((Inp_CostIndices!AB$26^Cal_Adjustments!$K$32)-1))</f>
        <v>1</v>
      </c>
      <c r="AC1354" s="50">
        <f>((((Inp_CostIndices!AC$15-1)*Inp_CostIndices!AC$71+1)^Cal_Adjustments!$J$32)*(Inp_CostIndices!AC$48^Cal_Adjustments!$M$32)+((Inp_CostIndices!AC$26^Cal_Adjustments!$K$32)-1))</f>
        <v>1</v>
      </c>
      <c r="AD1354" s="50">
        <f>((((Inp_CostIndices!AD$15-1)*Inp_CostIndices!AD$71+1)^Cal_Adjustments!$J$32)*(Inp_CostIndices!AD$48^Cal_Adjustments!$M$32)+((Inp_CostIndices!AD$26^Cal_Adjustments!$K$32)-1))</f>
        <v>1</v>
      </c>
      <c r="AE1354" s="50">
        <f>((((Inp_CostIndices!AE$15-1)*Inp_CostIndices!AE$71+1)^Cal_Adjustments!$J$32)*(Inp_CostIndices!AE$48^Cal_Adjustments!$M$32)+((Inp_CostIndices!AE$26^Cal_Adjustments!$K$32)-1))</f>
        <v>1</v>
      </c>
      <c r="AF1354" s="50">
        <f>((((Inp_CostIndices!AF$15-1)*Inp_CostIndices!AF$71+1)^Cal_Adjustments!$J$32)*(Inp_CostIndices!AF$48^Cal_Adjustments!$M$32)+((Inp_CostIndices!AF$26^Cal_Adjustments!$K$32)-1))</f>
        <v>1</v>
      </c>
      <c r="AG1354" s="50">
        <f>((((Inp_CostIndices!AG$15-1)*Inp_CostIndices!AG$71+1)^Cal_Adjustments!$J$32)*(Inp_CostIndices!AG$48^Cal_Adjustments!$M$32)+((Inp_CostIndices!AG$26^Cal_Adjustments!$K$32)-1))</f>
        <v>1</v>
      </c>
      <c r="AH1354" s="50">
        <f>((((Inp_CostIndices!AH$15-1)*Inp_CostIndices!AH$71+1)^Cal_Adjustments!$J$32)*(Inp_CostIndices!AH$48^Cal_Adjustments!$M$32)+((Inp_CostIndices!AH$26^Cal_Adjustments!$K$32)-1))</f>
        <v>1</v>
      </c>
      <c r="AI1354" s="50">
        <f>((((Inp_CostIndices!AI$15-1)*Inp_CostIndices!AI$71+1)^Cal_Adjustments!$J$32)*(Inp_CostIndices!AI$48^Cal_Adjustments!$M$32)+((Inp_CostIndices!AI$26^Cal_Adjustments!$K$32)-1))</f>
        <v>1</v>
      </c>
      <c r="AJ1354" s="50">
        <f>((((Inp_CostIndices!AJ$15-1)*Inp_CostIndices!AJ$71+1)^Cal_Adjustments!$J$32)*(Inp_CostIndices!AJ$48^Cal_Adjustments!$M$32)+((Inp_CostIndices!AJ$26^Cal_Adjustments!$K$32)-1))</f>
        <v>1</v>
      </c>
      <c r="AK1354" s="50">
        <f>((((Inp_CostIndices!AK$15-1)*Inp_CostIndices!AK$71+1)^Cal_Adjustments!$J$32)*(Inp_CostIndices!AK$48^Cal_Adjustments!$M$32)+((Inp_CostIndices!AK$26^Cal_Adjustments!$K$32)-1))</f>
        <v>1</v>
      </c>
      <c r="AU1354" s="49"/>
    </row>
    <row r="1355" spans="4:47">
      <c r="D1355" s="49" t="s">
        <v>308</v>
      </c>
      <c r="E1355" s="49" t="s">
        <v>128</v>
      </c>
      <c r="F1355" s="49" t="s">
        <v>201</v>
      </c>
      <c r="G1355" s="49" t="s">
        <v>201</v>
      </c>
      <c r="H1355" s="43" t="s">
        <v>310</v>
      </c>
      <c r="J1355" s="52"/>
      <c r="L1355" s="49" t="s">
        <v>297</v>
      </c>
      <c r="Y1355" s="50">
        <f>((((Inp_CostIndices!Y$16-1)*Inp_CostIndices!Y$71+1)^Cal_Adjustments!$J$32)*(Inp_CostIndices!Y$49^Cal_Adjustments!$M$32)+((Inp_CostIndices!Y$27^Cal_Adjustments!$K$32)-1))</f>
        <v>1</v>
      </c>
      <c r="Z1355" s="50">
        <f>((((Inp_CostIndices!Z$16-1)*Inp_CostIndices!Z$71+1)^Cal_Adjustments!$J$32)*(Inp_CostIndices!Z$49^Cal_Adjustments!$M$32)+((Inp_CostIndices!Z$27^Cal_Adjustments!$K$32)-1))</f>
        <v>1</v>
      </c>
      <c r="AA1355" s="50">
        <f>((((Inp_CostIndices!AA$16-1)*Inp_CostIndices!AA$71+1)^Cal_Adjustments!$J$32)*(Inp_CostIndices!AA$49^Cal_Adjustments!$M$32)+((Inp_CostIndices!AA$27^Cal_Adjustments!$K$32)-1))</f>
        <v>1</v>
      </c>
      <c r="AB1355" s="50">
        <f>((((Inp_CostIndices!AB$16-1)*Inp_CostIndices!AB$71+1)^Cal_Adjustments!$J$32)*(Inp_CostIndices!AB$49^Cal_Adjustments!$M$32)+((Inp_CostIndices!AB$27^Cal_Adjustments!$K$32)-1))</f>
        <v>1</v>
      </c>
      <c r="AC1355" s="50">
        <f>((((Inp_CostIndices!AC$16-1)*Inp_CostIndices!AC$71+1)^Cal_Adjustments!$J$32)*(Inp_CostIndices!AC$49^Cal_Adjustments!$M$32)+((Inp_CostIndices!AC$27^Cal_Adjustments!$K$32)-1))</f>
        <v>1</v>
      </c>
      <c r="AD1355" s="50">
        <f>((((Inp_CostIndices!AD$16-1)*Inp_CostIndices!AD$71+1)^Cal_Adjustments!$J$32)*(Inp_CostIndices!AD$49^Cal_Adjustments!$M$32)+((Inp_CostIndices!AD$27^Cal_Adjustments!$K$32)-1))</f>
        <v>1</v>
      </c>
      <c r="AE1355" s="50">
        <f>((((Inp_CostIndices!AE$16-1)*Inp_CostIndices!AE$71+1)^Cal_Adjustments!$J$32)*(Inp_CostIndices!AE$49^Cal_Adjustments!$M$32)+((Inp_CostIndices!AE$27^Cal_Adjustments!$K$32)-1))</f>
        <v>1</v>
      </c>
      <c r="AF1355" s="50">
        <f>((((Inp_CostIndices!AF$16-1)*Inp_CostIndices!AF$71+1)^Cal_Adjustments!$J$32)*(Inp_CostIndices!AF$49^Cal_Adjustments!$M$32)+((Inp_CostIndices!AF$27^Cal_Adjustments!$K$32)-1))</f>
        <v>1</v>
      </c>
      <c r="AG1355" s="50">
        <f>((((Inp_CostIndices!AG$16-1)*Inp_CostIndices!AG$71+1)^Cal_Adjustments!$J$32)*(Inp_CostIndices!AG$49^Cal_Adjustments!$M$32)+((Inp_CostIndices!AG$27^Cal_Adjustments!$K$32)-1))</f>
        <v>1</v>
      </c>
      <c r="AH1355" s="50">
        <f>((((Inp_CostIndices!AH$16-1)*Inp_CostIndices!AH$71+1)^Cal_Adjustments!$J$32)*(Inp_CostIndices!AH$49^Cal_Adjustments!$M$32)+((Inp_CostIndices!AH$27^Cal_Adjustments!$K$32)-1))</f>
        <v>1</v>
      </c>
      <c r="AI1355" s="50">
        <f>((((Inp_CostIndices!AI$16-1)*Inp_CostIndices!AI$71+1)^Cal_Adjustments!$J$32)*(Inp_CostIndices!AI$49^Cal_Adjustments!$M$32)+((Inp_CostIndices!AI$27^Cal_Adjustments!$K$32)-1))</f>
        <v>1</v>
      </c>
      <c r="AJ1355" s="50">
        <f>((((Inp_CostIndices!AJ$16-1)*Inp_CostIndices!AJ$71+1)^Cal_Adjustments!$J$32)*(Inp_CostIndices!AJ$49^Cal_Adjustments!$M$32)+((Inp_CostIndices!AJ$27^Cal_Adjustments!$K$32)-1))</f>
        <v>1</v>
      </c>
      <c r="AK1355" s="50">
        <f>((((Inp_CostIndices!AK$16-1)*Inp_CostIndices!AK$71+1)^Cal_Adjustments!$J$32)*(Inp_CostIndices!AK$49^Cal_Adjustments!$M$32)+((Inp_CostIndices!AK$27^Cal_Adjustments!$K$32)-1))</f>
        <v>1</v>
      </c>
      <c r="AU1355" s="49"/>
    </row>
    <row r="1356" spans="4:47">
      <c r="D1356" s="49" t="s">
        <v>308</v>
      </c>
      <c r="E1356" s="49" t="s">
        <v>132</v>
      </c>
      <c r="F1356" s="49" t="s">
        <v>201</v>
      </c>
      <c r="G1356" s="49" t="s">
        <v>201</v>
      </c>
      <c r="H1356" s="43" t="s">
        <v>310</v>
      </c>
      <c r="J1356" s="52"/>
      <c r="L1356" s="49" t="s">
        <v>297</v>
      </c>
      <c r="Y1356" s="50">
        <f>((((Inp_CostIndices!Y$17-1)*Inp_CostIndices!Y$71+1)^Cal_Adjustments!$J$32)*(Inp_CostIndices!Y$50^Cal_Adjustments!$M$32)+((Inp_CostIndices!Y$28^Cal_Adjustments!$K$32)-1))</f>
        <v>1.1468070083138586</v>
      </c>
      <c r="Z1356" s="50">
        <f>((((Inp_CostIndices!Z$17-1)*Inp_CostIndices!Z$71+1)^Cal_Adjustments!$J$32)*(Inp_CostIndices!Z$50^Cal_Adjustments!$M$32)+((Inp_CostIndices!Z$28^Cal_Adjustments!$K$32)-1))</f>
        <v>1.1492829647003553</v>
      </c>
      <c r="AA1356" s="50">
        <f>((((Inp_CostIndices!AA$17-1)*Inp_CostIndices!AA$71+1)^Cal_Adjustments!$J$32)*(Inp_CostIndices!AA$50^Cal_Adjustments!$M$32)+((Inp_CostIndices!AA$28^Cal_Adjustments!$K$32)-1))</f>
        <v>1.1400466620295</v>
      </c>
      <c r="AB1356" s="50">
        <f>((((Inp_CostIndices!AB$17-1)*Inp_CostIndices!AB$71+1)^Cal_Adjustments!$J$32)*(Inp_CostIndices!AB$50^Cal_Adjustments!$M$32)+((Inp_CostIndices!AB$28^Cal_Adjustments!$K$32)-1))</f>
        <v>1.1352014611853805</v>
      </c>
      <c r="AC1356" s="50">
        <f>((((Inp_CostIndices!AC$17-1)*Inp_CostIndices!AC$71+1)^Cal_Adjustments!$J$32)*(Inp_CostIndices!AC$50^Cal_Adjustments!$M$32)+((Inp_CostIndices!AC$28^Cal_Adjustments!$K$32)-1))</f>
        <v>1.1513622801019645</v>
      </c>
      <c r="AD1356" s="50">
        <f>((((Inp_CostIndices!AD$17-1)*Inp_CostIndices!AD$71+1)^Cal_Adjustments!$J$32)*(Inp_CostIndices!AD$50^Cal_Adjustments!$M$32)+((Inp_CostIndices!AD$28^Cal_Adjustments!$K$32)-1))</f>
        <v>1.1488125223895536</v>
      </c>
      <c r="AE1356" s="50">
        <f>((((Inp_CostIndices!AE$17-1)*Inp_CostIndices!AE$71+1)^Cal_Adjustments!$J$32)*(Inp_CostIndices!AE$50^Cal_Adjustments!$M$32)+((Inp_CostIndices!AE$28^Cal_Adjustments!$K$32)-1))</f>
        <v>1.1449411429220471</v>
      </c>
      <c r="AF1356" s="50">
        <f>((((Inp_CostIndices!AF$17-1)*Inp_CostIndices!AF$71+1)^Cal_Adjustments!$J$32)*(Inp_CostIndices!AF$50^Cal_Adjustments!$M$32)+((Inp_CostIndices!AF$28^Cal_Adjustments!$K$32)-1))</f>
        <v>1.1449411429220471</v>
      </c>
      <c r="AG1356" s="50">
        <f>((((Inp_CostIndices!AG$17-1)*Inp_CostIndices!AG$71+1)^Cal_Adjustments!$J$32)*(Inp_CostIndices!AG$50^Cal_Adjustments!$M$32)+((Inp_CostIndices!AG$28^Cal_Adjustments!$K$32)-1))</f>
        <v>1.1449411429220471</v>
      </c>
      <c r="AH1356" s="50">
        <f>((((Inp_CostIndices!AH$17-1)*Inp_CostIndices!AH$71+1)^Cal_Adjustments!$J$32)*(Inp_CostIndices!AH$50^Cal_Adjustments!$M$32)+((Inp_CostIndices!AH$28^Cal_Adjustments!$K$32)-1))</f>
        <v>1.1449411429220471</v>
      </c>
      <c r="AI1356" s="50">
        <f>((((Inp_CostIndices!AI$17-1)*Inp_CostIndices!AI$71+1)^Cal_Adjustments!$J$32)*(Inp_CostIndices!AI$50^Cal_Adjustments!$M$32)+((Inp_CostIndices!AI$28^Cal_Adjustments!$K$32)-1))</f>
        <v>1.1449411429220471</v>
      </c>
      <c r="AJ1356" s="50">
        <f>((((Inp_CostIndices!AJ$17-1)*Inp_CostIndices!AJ$71+1)^Cal_Adjustments!$J$32)*(Inp_CostIndices!AJ$50^Cal_Adjustments!$M$32)+((Inp_CostIndices!AJ$28^Cal_Adjustments!$K$32)-1))</f>
        <v>1.1449411429220471</v>
      </c>
      <c r="AK1356" s="50">
        <f>((((Inp_CostIndices!AK$17-1)*Inp_CostIndices!AK$71+1)^Cal_Adjustments!$J$32)*(Inp_CostIndices!AK$50^Cal_Adjustments!$M$32)+((Inp_CostIndices!AK$28^Cal_Adjustments!$K$32)-1))</f>
        <v>1.1449411429220471</v>
      </c>
      <c r="AU1356" s="49"/>
    </row>
    <row r="1357" spans="4:47">
      <c r="D1357" s="49" t="s">
        <v>308</v>
      </c>
      <c r="E1357" s="49" t="s">
        <v>121</v>
      </c>
      <c r="F1357" s="49" t="s">
        <v>201</v>
      </c>
      <c r="G1357" s="49" t="s">
        <v>201</v>
      </c>
      <c r="H1357" s="43" t="s">
        <v>310</v>
      </c>
      <c r="J1357" s="52"/>
      <c r="L1357" s="49" t="s">
        <v>297</v>
      </c>
      <c r="Y1357" s="50">
        <f>((((Inp_CostIndices!Y$18-1)*Inp_CostIndices!Y$71+1)^Cal_Adjustments!$J$32)*(Inp_CostIndices!Y$51^Cal_Adjustments!$M$32)+((Inp_CostIndices!Y$29^Cal_Adjustments!$K$32)-1))</f>
        <v>1</v>
      </c>
      <c r="Z1357" s="50">
        <f>((((Inp_CostIndices!Z$18-1)*Inp_CostIndices!Z$71+1)^Cal_Adjustments!$J$32)*(Inp_CostIndices!Z$51^Cal_Adjustments!$M$32)+((Inp_CostIndices!Z$29^Cal_Adjustments!$K$32)-1))</f>
        <v>1</v>
      </c>
      <c r="AA1357" s="50">
        <f>((((Inp_CostIndices!AA$18-1)*Inp_CostIndices!AA$71+1)^Cal_Adjustments!$J$32)*(Inp_CostIndices!AA$51^Cal_Adjustments!$M$32)+((Inp_CostIndices!AA$29^Cal_Adjustments!$K$32)-1))</f>
        <v>1</v>
      </c>
      <c r="AB1357" s="50">
        <f>((((Inp_CostIndices!AB$18-1)*Inp_CostIndices!AB$71+1)^Cal_Adjustments!$J$32)*(Inp_CostIndices!AB$51^Cal_Adjustments!$M$32)+((Inp_CostIndices!AB$29^Cal_Adjustments!$K$32)-1))</f>
        <v>1</v>
      </c>
      <c r="AC1357" s="50">
        <f>((((Inp_CostIndices!AC$18-1)*Inp_CostIndices!AC$71+1)^Cal_Adjustments!$J$32)*(Inp_CostIndices!AC$51^Cal_Adjustments!$M$32)+((Inp_CostIndices!AC$29^Cal_Adjustments!$K$32)-1))</f>
        <v>1</v>
      </c>
      <c r="AD1357" s="50">
        <f>((((Inp_CostIndices!AD$18-1)*Inp_CostIndices!AD$71+1)^Cal_Adjustments!$J$32)*(Inp_CostIndices!AD$51^Cal_Adjustments!$M$32)+((Inp_CostIndices!AD$29^Cal_Adjustments!$K$32)-1))</f>
        <v>1</v>
      </c>
      <c r="AE1357" s="50">
        <f>((((Inp_CostIndices!AE$18-1)*Inp_CostIndices!AE$71+1)^Cal_Adjustments!$J$32)*(Inp_CostIndices!AE$51^Cal_Adjustments!$M$32)+((Inp_CostIndices!AE$29^Cal_Adjustments!$K$32)-1))</f>
        <v>1</v>
      </c>
      <c r="AF1357" s="50">
        <f>((((Inp_CostIndices!AF$18-1)*Inp_CostIndices!AF$71+1)^Cal_Adjustments!$J$32)*(Inp_CostIndices!AF$51^Cal_Adjustments!$M$32)+((Inp_CostIndices!AF$29^Cal_Adjustments!$K$32)-1))</f>
        <v>1</v>
      </c>
      <c r="AG1357" s="50">
        <f>((((Inp_CostIndices!AG$18-1)*Inp_CostIndices!AG$71+1)^Cal_Adjustments!$J$32)*(Inp_CostIndices!AG$51^Cal_Adjustments!$M$32)+((Inp_CostIndices!AG$29^Cal_Adjustments!$K$32)-1))</f>
        <v>1</v>
      </c>
      <c r="AH1357" s="50">
        <f>((((Inp_CostIndices!AH$18-1)*Inp_CostIndices!AH$71+1)^Cal_Adjustments!$J$32)*(Inp_CostIndices!AH$51^Cal_Adjustments!$M$32)+((Inp_CostIndices!AH$29^Cal_Adjustments!$K$32)-1))</f>
        <v>1</v>
      </c>
      <c r="AI1357" s="50">
        <f>((((Inp_CostIndices!AI$18-1)*Inp_CostIndices!AI$71+1)^Cal_Adjustments!$J$32)*(Inp_CostIndices!AI$51^Cal_Adjustments!$M$32)+((Inp_CostIndices!AI$29^Cal_Adjustments!$K$32)-1))</f>
        <v>1</v>
      </c>
      <c r="AJ1357" s="50">
        <f>((((Inp_CostIndices!AJ$18-1)*Inp_CostIndices!AJ$71+1)^Cal_Adjustments!$J$32)*(Inp_CostIndices!AJ$51^Cal_Adjustments!$M$32)+((Inp_CostIndices!AJ$29^Cal_Adjustments!$K$32)-1))</f>
        <v>1</v>
      </c>
      <c r="AK1357" s="50">
        <f>((((Inp_CostIndices!AK$18-1)*Inp_CostIndices!AK$71+1)^Cal_Adjustments!$J$32)*(Inp_CostIndices!AK$51^Cal_Adjustments!$M$32)+((Inp_CostIndices!AK$29^Cal_Adjustments!$K$32)-1))</f>
        <v>1</v>
      </c>
      <c r="AU1357" s="49"/>
    </row>
    <row r="1358" spans="4:47">
      <c r="H1358" s="43"/>
    </row>
    <row r="1359" spans="4:47">
      <c r="D1359" s="49" t="s">
        <v>308</v>
      </c>
      <c r="E1359" s="49" t="s">
        <v>109</v>
      </c>
      <c r="F1359" s="49" t="s">
        <v>201</v>
      </c>
      <c r="G1359" s="49" t="s">
        <v>201</v>
      </c>
      <c r="H1359" s="43" t="s">
        <v>362</v>
      </c>
      <c r="J1359" s="52"/>
      <c r="L1359" s="49" t="s">
        <v>273</v>
      </c>
      <c r="AU1359" s="49"/>
    </row>
    <row r="1360" spans="4:47">
      <c r="D1360" s="49" t="s">
        <v>308</v>
      </c>
      <c r="E1360" s="49" t="s">
        <v>112</v>
      </c>
      <c r="F1360" s="49" t="s">
        <v>201</v>
      </c>
      <c r="G1360" s="49" t="s">
        <v>201</v>
      </c>
      <c r="H1360" s="43" t="s">
        <v>362</v>
      </c>
      <c r="J1360" s="52"/>
      <c r="L1360" s="49" t="s">
        <v>273</v>
      </c>
      <c r="AU1360" s="49"/>
    </row>
    <row r="1361" spans="4:47">
      <c r="D1361" s="49" t="s">
        <v>308</v>
      </c>
      <c r="E1361" s="49" t="s">
        <v>116</v>
      </c>
      <c r="F1361" s="49" t="s">
        <v>201</v>
      </c>
      <c r="G1361" s="49" t="s">
        <v>201</v>
      </c>
      <c r="H1361" s="43" t="s">
        <v>362</v>
      </c>
      <c r="J1361" s="52"/>
      <c r="L1361" s="49" t="s">
        <v>273</v>
      </c>
      <c r="AU1361" s="49"/>
    </row>
    <row r="1362" spans="4:47">
      <c r="D1362" s="49" t="s">
        <v>308</v>
      </c>
      <c r="E1362" s="49" t="s">
        <v>120</v>
      </c>
      <c r="F1362" s="49" t="s">
        <v>201</v>
      </c>
      <c r="G1362" s="49" t="s">
        <v>201</v>
      </c>
      <c r="H1362" s="43" t="s">
        <v>362</v>
      </c>
      <c r="J1362" s="52"/>
      <c r="L1362" s="49" t="s">
        <v>273</v>
      </c>
      <c r="AU1362" s="49"/>
    </row>
    <row r="1363" spans="4:47">
      <c r="D1363" s="49" t="s">
        <v>308</v>
      </c>
      <c r="E1363" s="49" t="s">
        <v>113</v>
      </c>
      <c r="F1363" s="49" t="s">
        <v>201</v>
      </c>
      <c r="G1363" s="49" t="s">
        <v>201</v>
      </c>
      <c r="H1363" s="43" t="s">
        <v>362</v>
      </c>
      <c r="J1363" s="52"/>
      <c r="L1363" s="49" t="s">
        <v>273</v>
      </c>
      <c r="AU1363" s="49"/>
    </row>
    <row r="1364" spans="4:47">
      <c r="D1364" s="49" t="s">
        <v>308</v>
      </c>
      <c r="E1364" s="49" t="s">
        <v>128</v>
      </c>
      <c r="F1364" s="49" t="s">
        <v>201</v>
      </c>
      <c r="G1364" s="49" t="s">
        <v>201</v>
      </c>
      <c r="H1364" s="43" t="s">
        <v>362</v>
      </c>
      <c r="J1364" s="52"/>
      <c r="L1364" s="49" t="s">
        <v>273</v>
      </c>
      <c r="AU1364" s="49"/>
    </row>
    <row r="1365" spans="4:47">
      <c r="D1365" s="49" t="s">
        <v>308</v>
      </c>
      <c r="E1365" s="49" t="s">
        <v>132</v>
      </c>
      <c r="F1365" s="49" t="s">
        <v>201</v>
      </c>
      <c r="G1365" s="49" t="s">
        <v>201</v>
      </c>
      <c r="H1365" s="43" t="s">
        <v>362</v>
      </c>
      <c r="J1365" s="52"/>
      <c r="L1365" s="49" t="s">
        <v>273</v>
      </c>
      <c r="AU1365" s="49"/>
    </row>
    <row r="1366" spans="4:47">
      <c r="D1366" s="49" t="s">
        <v>308</v>
      </c>
      <c r="E1366" s="49" t="s">
        <v>121</v>
      </c>
      <c r="F1366" s="49" t="s">
        <v>201</v>
      </c>
      <c r="G1366" s="49" t="s">
        <v>201</v>
      </c>
      <c r="H1366" s="43" t="s">
        <v>362</v>
      </c>
      <c r="J1366" s="52"/>
      <c r="L1366" s="49" t="s">
        <v>273</v>
      </c>
      <c r="AU1366" s="49"/>
    </row>
    <row r="1367" spans="4:47">
      <c r="H1367" s="43"/>
      <c r="J1367" s="52"/>
      <c r="AU1367" s="49"/>
    </row>
    <row r="1368" spans="4:47">
      <c r="F1368" s="49" t="s">
        <v>201</v>
      </c>
      <c r="G1368" s="49" t="s">
        <v>201</v>
      </c>
      <c r="H1368" s="43" t="s">
        <v>380</v>
      </c>
      <c r="J1368" s="52"/>
      <c r="L1368" s="49" t="s">
        <v>273</v>
      </c>
      <c r="AU1368" s="49"/>
    </row>
    <row r="1369" spans="4:47">
      <c r="F1369" s="49" t="s">
        <v>201</v>
      </c>
      <c r="G1369" s="49" t="s">
        <v>201</v>
      </c>
      <c r="H1369" s="43" t="s">
        <v>381</v>
      </c>
      <c r="J1369" s="52"/>
      <c r="L1369" s="49" t="s">
        <v>273</v>
      </c>
      <c r="AU1369" s="49"/>
    </row>
    <row r="1370" spans="4:47">
      <c r="F1370" s="49" t="s">
        <v>201</v>
      </c>
      <c r="G1370" s="49" t="s">
        <v>201</v>
      </c>
      <c r="H1370" s="43" t="s">
        <v>382</v>
      </c>
      <c r="J1370" s="52"/>
      <c r="L1370" s="49" t="s">
        <v>273</v>
      </c>
      <c r="AU1370" s="49"/>
    </row>
    <row r="1371" spans="4:47">
      <c r="F1371" s="49" t="s">
        <v>201</v>
      </c>
      <c r="G1371" s="49" t="s">
        <v>201</v>
      </c>
      <c r="H1371" s="43" t="s">
        <v>383</v>
      </c>
      <c r="J1371" s="52"/>
      <c r="L1371" s="49" t="s">
        <v>273</v>
      </c>
      <c r="AU1371" s="49"/>
    </row>
  </sheetData>
  <mergeCells count="1">
    <mergeCell ref="AT6:AV6"/>
  </mergeCells>
  <conditionalFormatting sqref="R4">
    <cfRule type="cellIs" dxfId="1" priority="1" operator="greaterThan">
      <formula>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O1371"/>
  <sheetViews>
    <sheetView zoomScale="70" zoomScaleNormal="70" workbookViewId="0">
      <pane xSplit="8" ySplit="7" topLeftCell="I1316" activePane="bottomRight" state="frozen"/>
      <selection activeCell="A2" sqref="A2"/>
      <selection pane="topRight" activeCell="A2" sqref="A2"/>
      <selection pane="bottomLeft" activeCell="A2" sqref="A2"/>
      <selection pane="bottomRight" activeCell="A2" sqref="A2"/>
    </sheetView>
  </sheetViews>
  <sheetFormatPr defaultColWidth="0" defaultRowHeight="12.75" outlineLevelCol="1"/>
  <cols>
    <col min="1" max="3" width="1.75" style="49" customWidth="1"/>
    <col min="4" max="4" width="10.625" style="49" customWidth="1"/>
    <col min="5" max="5" width="7.5" style="49" customWidth="1"/>
    <col min="6" max="6" width="18.125" style="49" customWidth="1"/>
    <col min="7" max="7" width="32.25" style="49" customWidth="1"/>
    <col min="8" max="8" width="30.875" style="49" customWidth="1"/>
    <col min="9" max="9" width="15.75" style="49" customWidth="1"/>
    <col min="10" max="11" width="3.75" style="49" customWidth="1"/>
    <col min="12" max="12" width="9.25" style="49" customWidth="1"/>
    <col min="13" max="15" width="3.75" style="49" customWidth="1"/>
    <col min="16" max="16" width="5.75" style="49" customWidth="1"/>
    <col min="17" max="17" width="20.75" style="49" customWidth="1"/>
    <col min="18" max="18" width="13.25" style="49" customWidth="1"/>
    <col min="19" max="19" width="12.125" style="49" customWidth="1"/>
    <col min="20" max="24" width="9.25" style="49" hidden="1" customWidth="1" outlineLevel="1"/>
    <col min="25" max="25" width="9.25" style="49" customWidth="1" collapsed="1"/>
    <col min="26" max="37" width="9.25" style="49" customWidth="1"/>
    <col min="38" max="45" width="1.75" style="49" customWidth="1"/>
    <col min="46" max="46" width="9.25" style="49" customWidth="1"/>
    <col min="47" max="47" width="11.125" style="29" customWidth="1"/>
    <col min="48" max="48" width="60.875" style="49" bestFit="1" customWidth="1"/>
    <col min="49" max="60" width="1.75" style="49" customWidth="1"/>
    <col min="61" max="62" width="0" style="49" hidden="1" customWidth="1"/>
    <col min="63" max="16384" width="9.25" style="49" hidden="1"/>
  </cols>
  <sheetData>
    <row r="1" spans="1:67" ht="22.5">
      <c r="A1" s="9" t="s">
        <v>395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row>
    <row r="2" spans="1:67"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row>
    <row r="3" spans="1:67" ht="15">
      <c r="A3" s="10" t="s">
        <v>396</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row>
    <row r="4" spans="1:67" ht="15">
      <c r="A4" s="89" t="s">
        <v>397</v>
      </c>
      <c r="B4" s="10"/>
      <c r="C4" s="10"/>
      <c r="D4" s="10"/>
      <c r="E4" s="10"/>
      <c r="F4" s="10"/>
      <c r="G4" s="10"/>
      <c r="H4" s="10"/>
      <c r="I4" s="10"/>
      <c r="J4" s="10"/>
      <c r="K4" s="10"/>
      <c r="L4" s="10"/>
      <c r="M4" s="10"/>
      <c r="N4" s="10"/>
      <c r="O4" s="10"/>
      <c r="P4" s="10"/>
      <c r="Q4" s="10"/>
      <c r="R4" s="32"/>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row>
    <row r="5" spans="1:67" s="11" customFormat="1">
      <c r="A5" s="11" t="s">
        <v>220</v>
      </c>
      <c r="G5" s="11" t="s">
        <v>221</v>
      </c>
      <c r="H5" s="44"/>
      <c r="O5" s="11" t="s">
        <v>222</v>
      </c>
      <c r="R5" s="15"/>
      <c r="AQ5" s="31"/>
      <c r="BB5" s="31"/>
    </row>
    <row r="6" spans="1:67">
      <c r="T6" s="116" t="s">
        <v>223</v>
      </c>
      <c r="U6" s="117"/>
      <c r="V6" s="117"/>
      <c r="W6" s="117"/>
      <c r="X6" s="118"/>
      <c r="Y6" s="116" t="s">
        <v>224</v>
      </c>
      <c r="Z6" s="117"/>
      <c r="AA6" s="117"/>
      <c r="AB6" s="117"/>
      <c r="AC6" s="117"/>
      <c r="AD6" s="117"/>
      <c r="AE6" s="117"/>
      <c r="AF6" s="118"/>
      <c r="AG6" s="116" t="s">
        <v>225</v>
      </c>
      <c r="AH6" s="117"/>
      <c r="AI6" s="117"/>
      <c r="AJ6" s="117"/>
      <c r="AK6" s="118"/>
      <c r="AT6" s="139" t="s">
        <v>227</v>
      </c>
      <c r="AU6" s="139"/>
      <c r="AV6" s="139"/>
    </row>
    <row r="7" spans="1:67">
      <c r="A7" s="4"/>
      <c r="B7" s="4"/>
      <c r="C7" s="4"/>
      <c r="D7" s="4" t="s">
        <v>332</v>
      </c>
      <c r="E7" s="4" t="s">
        <v>228</v>
      </c>
      <c r="F7" s="4" t="s">
        <v>75</v>
      </c>
      <c r="G7" s="4" t="s">
        <v>359</v>
      </c>
      <c r="H7" s="4" t="s">
        <v>351</v>
      </c>
      <c r="I7" s="4" t="s">
        <v>360</v>
      </c>
      <c r="J7" s="4"/>
      <c r="K7" s="4"/>
      <c r="L7" s="4" t="s">
        <v>231</v>
      </c>
      <c r="M7" s="4"/>
      <c r="N7" s="4"/>
      <c r="O7" s="4" t="s">
        <v>233</v>
      </c>
      <c r="P7" s="4" t="s">
        <v>234</v>
      </c>
      <c r="Q7" s="4"/>
      <c r="R7" s="4" t="s">
        <v>235</v>
      </c>
      <c r="S7" s="4"/>
      <c r="T7" s="25">
        <v>2009</v>
      </c>
      <c r="U7" s="35">
        <v>2010</v>
      </c>
      <c r="V7" s="35">
        <v>2011</v>
      </c>
      <c r="W7" s="35">
        <v>2012</v>
      </c>
      <c r="X7" s="35">
        <v>2013</v>
      </c>
      <c r="Y7" s="25">
        <v>2014</v>
      </c>
      <c r="Z7" s="35">
        <v>2015</v>
      </c>
      <c r="AA7" s="35">
        <v>2016</v>
      </c>
      <c r="AB7" s="35">
        <v>2017</v>
      </c>
      <c r="AC7" s="35">
        <v>2018</v>
      </c>
      <c r="AD7" s="35">
        <v>2019</v>
      </c>
      <c r="AE7" s="35">
        <v>2020</v>
      </c>
      <c r="AF7" s="35">
        <v>2021</v>
      </c>
      <c r="AG7" s="25">
        <v>2022</v>
      </c>
      <c r="AH7" s="35">
        <v>2023</v>
      </c>
      <c r="AI7" s="35">
        <v>2024</v>
      </c>
      <c r="AJ7" s="35">
        <v>2025</v>
      </c>
      <c r="AK7" s="26">
        <v>2026</v>
      </c>
      <c r="AL7" s="4"/>
      <c r="AM7" s="4"/>
      <c r="AN7" s="4"/>
      <c r="AO7" s="4"/>
      <c r="AP7" s="4"/>
      <c r="AQ7" s="4"/>
      <c r="AR7" s="4"/>
      <c r="AS7" s="4"/>
      <c r="AT7" s="24" t="s">
        <v>238</v>
      </c>
      <c r="AU7" s="30" t="s">
        <v>239</v>
      </c>
      <c r="AV7" s="23" t="s">
        <v>240</v>
      </c>
      <c r="AW7" s="4"/>
      <c r="AX7" s="4"/>
      <c r="AY7" s="4"/>
      <c r="AZ7" s="4"/>
      <c r="BA7" s="4"/>
      <c r="BB7" s="4"/>
      <c r="BC7" s="4"/>
      <c r="BD7" s="4"/>
      <c r="BE7" s="4"/>
      <c r="BF7" s="4"/>
      <c r="BG7" s="4"/>
      <c r="BH7" s="4"/>
    </row>
    <row r="8" spans="1:67">
      <c r="AU8" s="49"/>
    </row>
    <row r="9" spans="1:67" ht="15">
      <c r="B9" s="10" t="s">
        <v>89</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row>
    <row r="10" spans="1:67" s="51" customFormat="1" ht="15">
      <c r="B10" s="86"/>
      <c r="C10" s="21" t="s">
        <v>361</v>
      </c>
      <c r="D10" s="86"/>
      <c r="E10" s="86"/>
      <c r="F10" s="86"/>
      <c r="G10" s="86"/>
      <c r="H10" s="86"/>
      <c r="I10" s="86"/>
      <c r="J10" s="86"/>
      <c r="K10" s="86"/>
      <c r="L10" s="86"/>
      <c r="M10" s="86"/>
      <c r="N10" s="86"/>
      <c r="O10" s="86"/>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c r="AS10" s="86"/>
      <c r="AT10" s="86"/>
      <c r="AU10" s="86"/>
      <c r="AV10" s="86"/>
      <c r="AW10" s="86"/>
      <c r="AX10" s="86"/>
      <c r="AY10" s="86"/>
      <c r="AZ10" s="86"/>
      <c r="BA10" s="86"/>
      <c r="BB10" s="86"/>
      <c r="BC10" s="86"/>
      <c r="BD10" s="86"/>
      <c r="BE10" s="86"/>
      <c r="BF10" s="86"/>
      <c r="BG10" s="86"/>
      <c r="BH10" s="86"/>
    </row>
    <row r="11" spans="1:67">
      <c r="AU11" s="49"/>
    </row>
    <row r="12" spans="1:67">
      <c r="C12" s="11" t="s">
        <v>300</v>
      </c>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31"/>
      <c r="AR12" s="11"/>
      <c r="AS12" s="11"/>
      <c r="AT12" s="11"/>
      <c r="AU12" s="11"/>
      <c r="AV12" s="11"/>
      <c r="AW12" s="11"/>
      <c r="AX12" s="11"/>
      <c r="AY12" s="11"/>
      <c r="AZ12" s="11"/>
      <c r="BA12" s="11"/>
      <c r="BB12" s="31"/>
      <c r="BC12" s="11"/>
      <c r="BD12" s="11"/>
      <c r="BE12" s="11"/>
      <c r="BF12" s="11"/>
      <c r="BG12" s="11"/>
      <c r="BH12" s="11"/>
      <c r="BI12" s="11"/>
      <c r="BJ12" s="11"/>
      <c r="BK12" s="11"/>
      <c r="BL12" s="11"/>
      <c r="BM12" s="11"/>
      <c r="BN12" s="11"/>
      <c r="BO12" s="11"/>
    </row>
    <row r="13" spans="1:67" s="51" customFormat="1">
      <c r="C13" s="93"/>
      <c r="D13" s="93"/>
      <c r="E13" s="93"/>
      <c r="F13" s="93"/>
      <c r="G13" s="93"/>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4"/>
      <c r="AR13" s="93"/>
      <c r="AS13" s="93"/>
      <c r="AT13" s="93"/>
      <c r="AU13" s="93"/>
      <c r="AV13" s="93"/>
      <c r="AW13" s="93"/>
      <c r="AX13" s="93"/>
      <c r="AY13" s="93"/>
      <c r="AZ13" s="93"/>
      <c r="BA13" s="93"/>
      <c r="BB13" s="94"/>
      <c r="BC13" s="93"/>
      <c r="BD13" s="93"/>
      <c r="BE13" s="93"/>
      <c r="BF13" s="93"/>
      <c r="BG13" s="93"/>
      <c r="BH13" s="93"/>
      <c r="BI13" s="93"/>
      <c r="BJ13" s="93"/>
      <c r="BK13" s="93"/>
      <c r="BL13" s="93"/>
      <c r="BM13" s="93"/>
      <c r="BN13" s="93"/>
      <c r="BO13" s="93"/>
    </row>
    <row r="14" spans="1:67">
      <c r="D14" s="49" t="s">
        <v>296</v>
      </c>
      <c r="E14" s="49" t="s">
        <v>109</v>
      </c>
      <c r="F14" s="49" t="s">
        <v>89</v>
      </c>
      <c r="G14" s="49" t="s">
        <v>300</v>
      </c>
      <c r="H14" s="49" t="s">
        <v>352</v>
      </c>
      <c r="I14" s="49" t="s">
        <v>299</v>
      </c>
      <c r="J14" s="52"/>
      <c r="L14" s="49" t="s">
        <v>297</v>
      </c>
      <c r="Y14" s="50">
        <f>Cal_LabourRatios!Y14 - (Cal_LabourRatios!Y22 + Cal_LabourRatios!Y30) + Y22 + Y30</f>
        <v>28.7657454454808</v>
      </c>
      <c r="Z14" s="50">
        <f>Cal_LabourRatios!Z14 - (Cal_LabourRatios!Z22 + Cal_LabourRatios!Z30) + Z22 + Z30</f>
        <v>6.7937823981934038</v>
      </c>
      <c r="AA14" s="50">
        <f>Cal_LabourRatios!AA14 - (Cal_LabourRatios!AA22 + Cal_LabourRatios!AA30) + AA22 + AA30</f>
        <v>3.8776546582837894</v>
      </c>
      <c r="AB14" s="50">
        <f>Cal_LabourRatios!AB14 - (Cal_LabourRatios!AB22 + Cal_LabourRatios!AB30) + AB22 + AB30</f>
        <v>3.8402353059740459</v>
      </c>
      <c r="AC14" s="50">
        <f>Cal_LabourRatios!AC14 - (Cal_LabourRatios!AC22 + Cal_LabourRatios!AC30) + AC22 + AC30</f>
        <v>3.3048829640393134</v>
      </c>
      <c r="AD14" s="50">
        <f>Cal_LabourRatios!AD14 - (Cal_LabourRatios!AD22 + Cal_LabourRatios!AD30) + AD22 + AD30</f>
        <v>2.8755344312813369</v>
      </c>
      <c r="AE14" s="50">
        <f>Cal_LabourRatios!AE14 - (Cal_LabourRatios!AE22 + Cal_LabourRatios!AE30) + AE22 + AE30</f>
        <v>3.9636005239999998</v>
      </c>
      <c r="AF14" s="50">
        <f>Cal_LabourRatios!AF14 - (Cal_LabourRatios!AF22 + Cal_LabourRatios!AF30) + AF22 + AF30</f>
        <v>2.8468623289999999</v>
      </c>
      <c r="AG14" s="50">
        <f>Cal_LabourRatios!AG14 - (Cal_LabourRatios!AG22 + Cal_LabourRatios!AG30) + AG22 + AG30</f>
        <v>3.2953217391623539</v>
      </c>
      <c r="AH14" s="50">
        <f>Cal_LabourRatios!AH14 - (Cal_LabourRatios!AH22 + Cal_LabourRatios!AH30) + AH22 + AH30</f>
        <v>3.3097670866261124</v>
      </c>
      <c r="AI14" s="50">
        <f>Cal_LabourRatios!AI14 - (Cal_LabourRatios!AI22 + Cal_LabourRatios!AI30) + AI22 + AI30</f>
        <v>3.2240340983164217</v>
      </c>
      <c r="AJ14" s="50">
        <f>Cal_LabourRatios!AJ14 - (Cal_LabourRatios!AJ22 + Cal_LabourRatios!AJ30) + AJ22 + AJ30</f>
        <v>3.2039408649256096</v>
      </c>
      <c r="AK14" s="50">
        <f>Cal_LabourRatios!AK14 - (Cal_LabourRatios!AK22 + Cal_LabourRatios!AK30) + AK22 + AK30</f>
        <v>3.0737288357412784</v>
      </c>
      <c r="AU14" s="49"/>
    </row>
    <row r="15" spans="1:67">
      <c r="D15" s="49" t="s">
        <v>296</v>
      </c>
      <c r="E15" s="49" t="s">
        <v>112</v>
      </c>
      <c r="F15" s="49" t="s">
        <v>89</v>
      </c>
      <c r="G15" s="49" t="s">
        <v>300</v>
      </c>
      <c r="H15" s="49" t="s">
        <v>352</v>
      </c>
      <c r="I15" s="49" t="s">
        <v>299</v>
      </c>
      <c r="J15" s="52"/>
      <c r="L15" s="49" t="s">
        <v>297</v>
      </c>
      <c r="Y15" s="50">
        <f>Cal_LabourRatios!Y15 - (Cal_LabourRatios!Y23 + Cal_LabourRatios!Y31) + Y23 + Y31</f>
        <v>27.888011958841719</v>
      </c>
      <c r="Z15" s="50">
        <f>Cal_LabourRatios!Z15 - (Cal_LabourRatios!Z23 + Cal_LabourRatios!Z31) + Z23 + Z31</f>
        <v>11.907404063469386</v>
      </c>
      <c r="AA15" s="50">
        <f>Cal_LabourRatios!AA15 - (Cal_LabourRatios!AA23 + Cal_LabourRatios!AA31) + AA23 + AA31</f>
        <v>5.163924645655511</v>
      </c>
      <c r="AB15" s="50">
        <f>Cal_LabourRatios!AB15 - (Cal_LabourRatios!AB23 + Cal_LabourRatios!AB31) + AB23 + AB31</f>
        <v>3.6565246586108948</v>
      </c>
      <c r="AC15" s="50">
        <f>Cal_LabourRatios!AC15 - (Cal_LabourRatios!AC23 + Cal_LabourRatios!AC31) + AC23 + AC31</f>
        <v>3.0774472687989629</v>
      </c>
      <c r="AD15" s="50">
        <f>Cal_LabourRatios!AD15 - (Cal_LabourRatios!AD23 + Cal_LabourRatios!AD31) + AD23 + AD31</f>
        <v>2.8371813037815694</v>
      </c>
      <c r="AE15" s="50">
        <f>Cal_LabourRatios!AE15 - (Cal_LabourRatios!AE23 + Cal_LabourRatios!AE31) + AE23 + AE31</f>
        <v>3.8657914070000001</v>
      </c>
      <c r="AF15" s="50">
        <f>Cal_LabourRatios!AF15 - (Cal_LabourRatios!AF23 + Cal_LabourRatios!AF31) + AF23 + AF31</f>
        <v>2.9333337610000001</v>
      </c>
      <c r="AG15" s="50">
        <f>Cal_LabourRatios!AG15 - (Cal_LabourRatios!AG23 + Cal_LabourRatios!AG31) + AG23 + AG31</f>
        <v>2.4274611851927652</v>
      </c>
      <c r="AH15" s="50">
        <f>Cal_LabourRatios!AH15 - (Cal_LabourRatios!AH23 + Cal_LabourRatios!AH31) + AH23 + AH31</f>
        <v>2.4447580247103717</v>
      </c>
      <c r="AI15" s="50">
        <f>Cal_LabourRatios!AI15 - (Cal_LabourRatios!AI23 + Cal_LabourRatios!AI31) + AI23 + AI31</f>
        <v>2.3892442492273291</v>
      </c>
      <c r="AJ15" s="50">
        <f>Cal_LabourRatios!AJ15 - (Cal_LabourRatios!AJ23 + Cal_LabourRatios!AJ31) + AJ23 + AJ31</f>
        <v>2.6765168867883049</v>
      </c>
      <c r="AK15" s="50">
        <f>Cal_LabourRatios!AK15 - (Cal_LabourRatios!AK23 + Cal_LabourRatios!AK31) + AK23 + AK31</f>
        <v>2.7827809391005704</v>
      </c>
      <c r="AU15" s="49"/>
    </row>
    <row r="16" spans="1:67">
      <c r="D16" s="49" t="s">
        <v>296</v>
      </c>
      <c r="E16" s="49" t="s">
        <v>116</v>
      </c>
      <c r="F16" s="49" t="s">
        <v>89</v>
      </c>
      <c r="G16" s="49" t="s">
        <v>300</v>
      </c>
      <c r="H16" s="49" t="s">
        <v>352</v>
      </c>
      <c r="I16" s="49" t="s">
        <v>299</v>
      </c>
      <c r="J16" s="52"/>
      <c r="L16" s="49" t="s">
        <v>297</v>
      </c>
      <c r="Y16" s="50">
        <f>Cal_LabourRatios!Y16 - (Cal_LabourRatios!Y24 + Cal_LabourRatios!Y32) + Y24 + Y32</f>
        <v>6.6895589849999997</v>
      </c>
      <c r="Z16" s="50">
        <f>Cal_LabourRatios!Z16 - (Cal_LabourRatios!Z24 + Cal_LabourRatios!Z32) + Z24 + Z32</f>
        <v>36.284910382999996</v>
      </c>
      <c r="AA16" s="50">
        <f>Cal_LabourRatios!AA16 - (Cal_LabourRatios!AA24 + Cal_LabourRatios!AA32) + AA24 + AA32</f>
        <v>3.7306828829999996</v>
      </c>
      <c r="AB16" s="50">
        <f>Cal_LabourRatios!AB16 - (Cal_LabourRatios!AB24 + Cal_LabourRatios!AB32) + AB24 + AB32</f>
        <v>3.7290212440000001</v>
      </c>
      <c r="AC16" s="50">
        <f>Cal_LabourRatios!AC16 - (Cal_LabourRatios!AC24 + Cal_LabourRatios!AC32) + AC24 + AC32</f>
        <v>3.2231283590000004</v>
      </c>
      <c r="AD16" s="50">
        <f>Cal_LabourRatios!AD16 - (Cal_LabourRatios!AD24 + Cal_LabourRatios!AD32) + AD24 + AD32</f>
        <v>2.9355135939999997</v>
      </c>
      <c r="AE16" s="50">
        <f>Cal_LabourRatios!AE16 - (Cal_LabourRatios!AE24 + Cal_LabourRatios!AE32) + AE24 + AE32</f>
        <v>4.0569455400000001</v>
      </c>
      <c r="AF16" s="50">
        <f>Cal_LabourRatios!AF16 - (Cal_LabourRatios!AF24 + Cal_LabourRatios!AF32) + AF24 + AF32</f>
        <v>2.8631214470000002</v>
      </c>
      <c r="AG16" s="50">
        <f>Cal_LabourRatios!AG16 - (Cal_LabourRatios!AG24 + Cal_LabourRatios!AG32) + AG24 + AG32</f>
        <v>2.3914509570000004</v>
      </c>
      <c r="AH16" s="50">
        <f>Cal_LabourRatios!AH16 - (Cal_LabourRatios!AH24 + Cal_LabourRatios!AH32) + AH24 + AH32</f>
        <v>2.4018054860000002</v>
      </c>
      <c r="AI16" s="50">
        <f>Cal_LabourRatios!AI16 - (Cal_LabourRatios!AI24 + Cal_LabourRatios!AI32) + AI24 + AI32</f>
        <v>2.3505609079999998</v>
      </c>
      <c r="AJ16" s="50">
        <f>Cal_LabourRatios!AJ16 - (Cal_LabourRatios!AJ24 + Cal_LabourRatios!AJ32) + AJ24 + AJ32</f>
        <v>2.3213702919999997</v>
      </c>
      <c r="AK16" s="50">
        <f>Cal_LabourRatios!AK16 - (Cal_LabourRatios!AK24 + Cal_LabourRatios!AK32) + AK24 + AK32</f>
        <v>2.2295637709999996</v>
      </c>
      <c r="AU16" s="49"/>
    </row>
    <row r="17" spans="4:47">
      <c r="D17" s="49" t="s">
        <v>296</v>
      </c>
      <c r="E17" s="49" t="s">
        <v>120</v>
      </c>
      <c r="F17" s="49" t="s">
        <v>89</v>
      </c>
      <c r="G17" s="49" t="s">
        <v>300</v>
      </c>
      <c r="H17" s="49" t="s">
        <v>352</v>
      </c>
      <c r="I17" s="49" t="s">
        <v>299</v>
      </c>
      <c r="J17" s="52"/>
      <c r="L17" s="49" t="s">
        <v>297</v>
      </c>
      <c r="Y17" s="50">
        <f>Cal_LabourRatios!Y17 - (Cal_LabourRatios!Y25 + Cal_LabourRatios!Y33) + Y25 + Y33</f>
        <v>8.068211367</v>
      </c>
      <c r="Z17" s="50">
        <f>Cal_LabourRatios!Z17 - (Cal_LabourRatios!Z25 + Cal_LabourRatios!Z33) + Z25 + Z33</f>
        <v>3.728825177</v>
      </c>
      <c r="AA17" s="50">
        <f>Cal_LabourRatios!AA17 - (Cal_LabourRatios!AA25 + Cal_LabourRatios!AA33) + AA25 + AA33</f>
        <v>3.416340012</v>
      </c>
      <c r="AB17" s="50">
        <f>Cal_LabourRatios!AB17 - (Cal_LabourRatios!AB25 + Cal_LabourRatios!AB33) + AB25 + AB33</f>
        <v>3.6653654050000002</v>
      </c>
      <c r="AC17" s="50">
        <f>Cal_LabourRatios!AC17 - (Cal_LabourRatios!AC25 + Cal_LabourRatios!AC33) + AC25 + AC33</f>
        <v>3.2331922290000001</v>
      </c>
      <c r="AD17" s="50">
        <f>Cal_LabourRatios!AD17 - (Cal_LabourRatios!AD25 + Cal_LabourRatios!AD33) + AD25 + AD33</f>
        <v>2.8995218019999998</v>
      </c>
      <c r="AE17" s="50">
        <f>Cal_LabourRatios!AE17 - (Cal_LabourRatios!AE25 + Cal_LabourRatios!AE33) + AE25 + AE33</f>
        <v>3.8427658170000001</v>
      </c>
      <c r="AF17" s="50">
        <f>Cal_LabourRatios!AF17 - (Cal_LabourRatios!AF25 + Cal_LabourRatios!AF33) + AF25 + AF33</f>
        <v>2.8840835829999998</v>
      </c>
      <c r="AG17" s="50">
        <f>Cal_LabourRatios!AG17 - (Cal_LabourRatios!AG25 + Cal_LabourRatios!AG33) + AG25 + AG33</f>
        <v>2.1145929129999996</v>
      </c>
      <c r="AH17" s="50">
        <f>Cal_LabourRatios!AH17 - (Cal_LabourRatios!AH25 + Cal_LabourRatios!AH33) + AH25 + AH33</f>
        <v>2.1229897430000002</v>
      </c>
      <c r="AI17" s="50">
        <f>Cal_LabourRatios!AI17 - (Cal_LabourRatios!AI25 + Cal_LabourRatios!AI33) + AI25 + AI33</f>
        <v>2.0951853709999995</v>
      </c>
      <c r="AJ17" s="50">
        <f>Cal_LabourRatios!AJ17 - (Cal_LabourRatios!AJ25 + Cal_LabourRatios!AJ33) + AJ25 + AJ33</f>
        <v>2.0915692029999997</v>
      </c>
      <c r="AK17" s="50">
        <f>Cal_LabourRatios!AK17 - (Cal_LabourRatios!AK25 + Cal_LabourRatios!AK33) + AK25 + AK33</f>
        <v>2.010568068</v>
      </c>
      <c r="AU17" s="49"/>
    </row>
    <row r="18" spans="4:47">
      <c r="D18" s="49" t="s">
        <v>296</v>
      </c>
      <c r="E18" s="49" t="s">
        <v>113</v>
      </c>
      <c r="F18" s="49" t="s">
        <v>89</v>
      </c>
      <c r="G18" s="49" t="s">
        <v>300</v>
      </c>
      <c r="H18" s="49" t="s">
        <v>352</v>
      </c>
      <c r="I18" s="49" t="s">
        <v>299</v>
      </c>
      <c r="J18" s="52"/>
      <c r="L18" s="49" t="s">
        <v>297</v>
      </c>
      <c r="Y18" s="50">
        <f>Cal_LabourRatios!Y18 - (Cal_LabourRatios!Y26 + Cal_LabourRatios!Y34) + Y26 + Y34</f>
        <v>2.7979100319999999</v>
      </c>
      <c r="Z18" s="50">
        <f>Cal_LabourRatios!Z18 - (Cal_LabourRatios!Z26 + Cal_LabourRatios!Z34) + Z26 + Z34</f>
        <v>4.5421263109999996</v>
      </c>
      <c r="AA18" s="50">
        <f>Cal_LabourRatios!AA18 - (Cal_LabourRatios!AA26 + Cal_LabourRatios!AA34) + AA26 + AA34</f>
        <v>5.6412108189999994</v>
      </c>
      <c r="AB18" s="50">
        <f>Cal_LabourRatios!AB18 - (Cal_LabourRatios!AB26 + Cal_LabourRatios!AB34) + AB26 + AB34</f>
        <v>7.6566234159999995</v>
      </c>
      <c r="AC18" s="50">
        <f>Cal_LabourRatios!AC18 - (Cal_LabourRatios!AC26 + Cal_LabourRatios!AC34) + AC26 + AC34</f>
        <v>5.2152618370000008</v>
      </c>
      <c r="AD18" s="50">
        <f>Cal_LabourRatios!AD18 - (Cal_LabourRatios!AD26 + Cal_LabourRatios!AD34) + AD26 + AD34</f>
        <v>3.9917367039999996</v>
      </c>
      <c r="AE18" s="50">
        <f>Cal_LabourRatios!AE18 - (Cal_LabourRatios!AE26 + Cal_LabourRatios!AE34) + AE26 + AE34</f>
        <v>3.2934284480000002</v>
      </c>
      <c r="AF18" s="50">
        <f>Cal_LabourRatios!AF18 - (Cal_LabourRatios!AF26 + Cal_LabourRatios!AF34) + AF26 + AF34</f>
        <v>3.4633293749999994</v>
      </c>
      <c r="AG18" s="50">
        <f>Cal_LabourRatios!AG18 - (Cal_LabourRatios!AG26 + Cal_LabourRatios!AG34) + AG26 + AG34</f>
        <v>6.4301158090000001</v>
      </c>
      <c r="AH18" s="50">
        <f>Cal_LabourRatios!AH18 - (Cal_LabourRatios!AH26 + Cal_LabourRatios!AH34) + AH26 + AH34</f>
        <v>5.4264111159999997</v>
      </c>
      <c r="AI18" s="50">
        <f>Cal_LabourRatios!AI18 - (Cal_LabourRatios!AI26 + Cal_LabourRatios!AI34) + AI26 + AI34</f>
        <v>5.505186278</v>
      </c>
      <c r="AJ18" s="50">
        <f>Cal_LabourRatios!AJ18 - (Cal_LabourRatios!AJ26 + Cal_LabourRatios!AJ34) + AJ26 + AJ34</f>
        <v>6.0212103829999997</v>
      </c>
      <c r="AK18" s="50">
        <f>Cal_LabourRatios!AK18 - (Cal_LabourRatios!AK26 + Cal_LabourRatios!AK34) + AK26 + AK34</f>
        <v>5.8047615629999987</v>
      </c>
      <c r="AU18" s="49"/>
    </row>
    <row r="19" spans="4:47">
      <c r="D19" s="49" t="s">
        <v>296</v>
      </c>
      <c r="E19" s="49" t="s">
        <v>128</v>
      </c>
      <c r="F19" s="49" t="s">
        <v>89</v>
      </c>
      <c r="G19" s="49" t="s">
        <v>300</v>
      </c>
      <c r="H19" s="49" t="s">
        <v>352</v>
      </c>
      <c r="I19" s="49" t="s">
        <v>299</v>
      </c>
      <c r="J19" s="52"/>
      <c r="L19" s="49" t="s">
        <v>297</v>
      </c>
      <c r="Y19" s="50">
        <f>Cal_LabourRatios!Y19 - (Cal_LabourRatios!Y27 + Cal_LabourRatios!Y35) + Y27 + Y35</f>
        <v>2.8615466649999997</v>
      </c>
      <c r="Z19" s="50">
        <f>Cal_LabourRatios!Z19 - (Cal_LabourRatios!Z27 + Cal_LabourRatios!Z35) + Z27 + Z35</f>
        <v>3.1647366299999997</v>
      </c>
      <c r="AA19" s="50">
        <f>Cal_LabourRatios!AA19 - (Cal_LabourRatios!AA27 + Cal_LabourRatios!AA35) + AA27 + AA35</f>
        <v>2.4439700709999999</v>
      </c>
      <c r="AB19" s="50">
        <f>Cal_LabourRatios!AB19 - (Cal_LabourRatios!AB27 + Cal_LabourRatios!AB35) + AB27 + AB35</f>
        <v>3.2490528470000002</v>
      </c>
      <c r="AC19" s="50">
        <f>Cal_LabourRatios!AC19 - (Cal_LabourRatios!AC27 + Cal_LabourRatios!AC35) + AC27 + AC35</f>
        <v>5.2068252909999995</v>
      </c>
      <c r="AD19" s="50">
        <f>Cal_LabourRatios!AD19 - (Cal_LabourRatios!AD27 + Cal_LabourRatios!AD35) + AD27 + AD35</f>
        <v>7.1559267700000007</v>
      </c>
      <c r="AE19" s="50">
        <f>Cal_LabourRatios!AE19 - (Cal_LabourRatios!AE27 + Cal_LabourRatios!AE35) + AE27 + AE35</f>
        <v>3.2355008079999998</v>
      </c>
      <c r="AF19" s="50">
        <f>Cal_LabourRatios!AF19 - (Cal_LabourRatios!AF27 + Cal_LabourRatios!AF35) + AF27 + AF35</f>
        <v>3.5039999999999996</v>
      </c>
      <c r="AG19" s="50">
        <f>Cal_LabourRatios!AG19 - (Cal_LabourRatios!AG27 + Cal_LabourRatios!AG35) + AG27 + AG35</f>
        <v>7.7825097219999995</v>
      </c>
      <c r="AH19" s="50">
        <f>Cal_LabourRatios!AH19 - (Cal_LabourRatios!AH27 + Cal_LabourRatios!AH35) + AH27 + AH35</f>
        <v>9.0595020000000002</v>
      </c>
      <c r="AI19" s="50">
        <f>Cal_LabourRatios!AI19 - (Cal_LabourRatios!AI27 + Cal_LabourRatios!AI35) + AI27 + AI35</f>
        <v>3.6320863069999998</v>
      </c>
      <c r="AJ19" s="50">
        <f>Cal_LabourRatios!AJ19 - (Cal_LabourRatios!AJ27 + Cal_LabourRatios!AJ35) + AJ27 + AJ35</f>
        <v>3.0417992460000001</v>
      </c>
      <c r="AK19" s="50">
        <f>Cal_LabourRatios!AK19 - (Cal_LabourRatios!AK27 + Cal_LabourRatios!AK35) + AK27 + AK35</f>
        <v>3.5627741959999999</v>
      </c>
      <c r="AU19" s="49"/>
    </row>
    <row r="20" spans="4:47">
      <c r="D20" s="49" t="s">
        <v>296</v>
      </c>
      <c r="E20" s="49" t="s">
        <v>132</v>
      </c>
      <c r="F20" s="49" t="s">
        <v>89</v>
      </c>
      <c r="G20" s="49" t="s">
        <v>300</v>
      </c>
      <c r="H20" s="49" t="s">
        <v>352</v>
      </c>
      <c r="I20" s="49" t="s">
        <v>299</v>
      </c>
      <c r="J20" s="52"/>
      <c r="L20" s="49" t="s">
        <v>297</v>
      </c>
      <c r="Y20" s="50">
        <f>Cal_LabourRatios!Y20 - (Cal_LabourRatios!Y28 + Cal_LabourRatios!Y36) + Y28 + Y36</f>
        <v>6.9604714537010111</v>
      </c>
      <c r="Z20" s="50">
        <f>Cal_LabourRatios!Z20 - (Cal_LabourRatios!Z28 + Cal_LabourRatios!Z36) + Z28 + Z36</f>
        <v>9.0398613276781372</v>
      </c>
      <c r="AA20" s="50">
        <f>Cal_LabourRatios!AA20 - (Cal_LabourRatios!AA28 + Cal_LabourRatios!AA36) + AA28 + AA36</f>
        <v>16.214270031976419</v>
      </c>
      <c r="AB20" s="50">
        <f>Cal_LabourRatios!AB20 - (Cal_LabourRatios!AB28 + Cal_LabourRatios!AB36) + AB28 + AB36</f>
        <v>8.6522018082374093</v>
      </c>
      <c r="AC20" s="50">
        <f>Cal_LabourRatios!AC20 - (Cal_LabourRatios!AC28 + Cal_LabourRatios!AC36) + AC28 + AC36</f>
        <v>10.405783739821342</v>
      </c>
      <c r="AD20" s="50">
        <f>Cal_LabourRatios!AD20 - (Cal_LabourRatios!AD28 + Cal_LabourRatios!AD36) + AD28 + AD36</f>
        <v>17.206301674306399</v>
      </c>
      <c r="AE20" s="50">
        <f>Cal_LabourRatios!AE20 - (Cal_LabourRatios!AE28 + Cal_LabourRatios!AE36) + AE28 + AE36</f>
        <v>6.1493126324994281</v>
      </c>
      <c r="AF20" s="50">
        <f>Cal_LabourRatios!AF20 - (Cal_LabourRatios!AF28 + Cal_LabourRatios!AF36) + AF28 + AF36</f>
        <v>7.3331867804994282</v>
      </c>
      <c r="AG20" s="50">
        <f>Cal_LabourRatios!AG20 - (Cal_LabourRatios!AG28 + Cal_LabourRatios!AG36) + AG28 + AG36</f>
        <v>5.9315780355202845</v>
      </c>
      <c r="AH20" s="50">
        <f>Cal_LabourRatios!AH20 - (Cal_LabourRatios!AH28 + Cal_LabourRatios!AH36) + AH28 + AH36</f>
        <v>7.9936232286456628</v>
      </c>
      <c r="AI20" s="50">
        <f>Cal_LabourRatios!AI20 - (Cal_LabourRatios!AI28 + Cal_LabourRatios!AI36) + AI28 + AI36</f>
        <v>7.8210346969960662</v>
      </c>
      <c r="AJ20" s="50">
        <f>Cal_LabourRatios!AJ20 - (Cal_LabourRatios!AJ28 + Cal_LabourRatios!AJ36) + AJ28 + AJ36</f>
        <v>5.9045081565461821</v>
      </c>
      <c r="AK20" s="50">
        <f>Cal_LabourRatios!AK20 - (Cal_LabourRatios!AK28 + Cal_LabourRatios!AK36) + AK28 + AK36</f>
        <v>5.8516393628401895</v>
      </c>
      <c r="AU20" s="49"/>
    </row>
    <row r="21" spans="4:47">
      <c r="D21" s="49" t="s">
        <v>296</v>
      </c>
      <c r="E21" s="49" t="s">
        <v>121</v>
      </c>
      <c r="F21" s="49" t="s">
        <v>89</v>
      </c>
      <c r="G21" s="49" t="s">
        <v>300</v>
      </c>
      <c r="H21" s="49" t="s">
        <v>352</v>
      </c>
      <c r="I21" s="49" t="s">
        <v>299</v>
      </c>
      <c r="J21" s="52"/>
      <c r="L21" s="49" t="s">
        <v>297</v>
      </c>
      <c r="Y21" s="50">
        <f>Cal_LabourRatios!Y21 - (Cal_LabourRatios!Y29 + Cal_LabourRatios!Y37) + Y29 + Y37</f>
        <v>6.1933917190000001</v>
      </c>
      <c r="Z21" s="50">
        <f>Cal_LabourRatios!Z21 - (Cal_LabourRatios!Z29 + Cal_LabourRatios!Z37) + Z29 + Z37</f>
        <v>6.4614430380000005</v>
      </c>
      <c r="AA21" s="50">
        <f>Cal_LabourRatios!AA21 - (Cal_LabourRatios!AA29 + Cal_LabourRatios!AA37) + AA29 + AA37</f>
        <v>5.7365032930000002</v>
      </c>
      <c r="AB21" s="50">
        <f>Cal_LabourRatios!AB21 - (Cal_LabourRatios!AB29 + Cal_LabourRatios!AB37) + AB29 + AB37</f>
        <v>3.9139060280000004</v>
      </c>
      <c r="AC21" s="50">
        <f>Cal_LabourRatios!AC21 - (Cal_LabourRatios!AC29 + Cal_LabourRatios!AC37) + AC29 + AC37</f>
        <v>1.970528882</v>
      </c>
      <c r="AD21" s="50">
        <f>Cal_LabourRatios!AD21 - (Cal_LabourRatios!AD29 + Cal_LabourRatios!AD37) + AD29 + AD37</f>
        <v>2.0104429859999997</v>
      </c>
      <c r="AE21" s="50">
        <f>Cal_LabourRatios!AE21 - (Cal_LabourRatios!AE29 + Cal_LabourRatios!AE37) + AE29 + AE37</f>
        <v>2.2104973209999996</v>
      </c>
      <c r="AF21" s="50">
        <f>Cal_LabourRatios!AF21 - (Cal_LabourRatios!AF29 + Cal_LabourRatios!AF37) + AF29 + AF37</f>
        <v>2.4035034930000001</v>
      </c>
      <c r="AG21" s="50">
        <f>Cal_LabourRatios!AG21 - (Cal_LabourRatios!AG29 + Cal_LabourRatios!AG37) + AG29 + AG37</f>
        <v>3.5111438980000003</v>
      </c>
      <c r="AH21" s="50">
        <f>Cal_LabourRatios!AH21 - (Cal_LabourRatios!AH29 + Cal_LabourRatios!AH37) + AH29 + AH37</f>
        <v>6.0897963319999997</v>
      </c>
      <c r="AI21" s="50">
        <f>Cal_LabourRatios!AI21 - (Cal_LabourRatios!AI29 + Cal_LabourRatios!AI37) + AI29 + AI37</f>
        <v>5.1674446349999998</v>
      </c>
      <c r="AJ21" s="50">
        <f>Cal_LabourRatios!AJ21 - (Cal_LabourRatios!AJ29 + Cal_LabourRatios!AJ37) + AJ29 + AJ37</f>
        <v>3.0159734350000003</v>
      </c>
      <c r="AK21" s="50">
        <f>Cal_LabourRatios!AK21 - (Cal_LabourRatios!AK29 + Cal_LabourRatios!AK37) + AK29 + AK37</f>
        <v>2.383273929</v>
      </c>
      <c r="AU21" s="49"/>
    </row>
    <row r="22" spans="4:47">
      <c r="D22" s="49" t="s">
        <v>296</v>
      </c>
      <c r="E22" s="49" t="s">
        <v>109</v>
      </c>
      <c r="F22" s="49" t="s">
        <v>89</v>
      </c>
      <c r="G22" s="49" t="s">
        <v>300</v>
      </c>
      <c r="H22" s="49" t="s">
        <v>301</v>
      </c>
      <c r="I22" s="49" t="s">
        <v>299</v>
      </c>
      <c r="J22" s="52"/>
      <c r="L22" s="49" t="s">
        <v>297</v>
      </c>
      <c r="S22" s="106"/>
      <c r="Y22" s="50">
        <f>Cal_LabourRatios!Y22/Cal_AdjustmentFactors!Y22</f>
        <v>2.3161027176720164</v>
      </c>
      <c r="Z22" s="50">
        <f>Cal_LabourRatios!Z22/Cal_AdjustmentFactors!Z22</f>
        <v>2.055663560364926</v>
      </c>
      <c r="AA22" s="50">
        <f>Cal_LabourRatios!AA22/Cal_AdjustmentFactors!AA22</f>
        <v>2.046147117588232</v>
      </c>
      <c r="AB22" s="50">
        <f>Cal_LabourRatios!AB22/Cal_AdjustmentFactors!AB22</f>
        <v>2.2705187847727215</v>
      </c>
      <c r="AC22" s="50">
        <f>Cal_LabourRatios!AC22/Cal_AdjustmentFactors!AC22</f>
        <v>2.1238206980795971</v>
      </c>
      <c r="AD22" s="50">
        <f>Cal_LabourRatios!AD22/Cal_AdjustmentFactors!AD22</f>
        <v>2.0522681465073371</v>
      </c>
      <c r="AE22" s="50">
        <f>Cal_LabourRatios!AE22/Cal_AdjustmentFactors!AE22</f>
        <v>0</v>
      </c>
      <c r="AF22" s="50">
        <f>Cal_LabourRatios!AF22/Cal_AdjustmentFactors!AF22</f>
        <v>0</v>
      </c>
      <c r="AG22" s="50">
        <f>Cal_LabourRatios!AG22/Cal_AdjustmentFactors!AG22</f>
        <v>2.3373364894479609</v>
      </c>
      <c r="AH22" s="50">
        <f>Cal_LabourRatios!AH22/Cal_AdjustmentFactors!AH22</f>
        <v>2.3373364894479609</v>
      </c>
      <c r="AI22" s="50">
        <f>Cal_LabourRatios!AI22/Cal_AdjustmentFactors!AI22</f>
        <v>2.3373364894479609</v>
      </c>
      <c r="AJ22" s="50">
        <f>Cal_LabourRatios!AJ22/Cal_AdjustmentFactors!AJ22</f>
        <v>2.3373364894479609</v>
      </c>
      <c r="AK22" s="50">
        <f>Cal_LabourRatios!AK22/Cal_AdjustmentFactors!AK22</f>
        <v>2.220469664826346</v>
      </c>
      <c r="AU22" s="49"/>
    </row>
    <row r="23" spans="4:47">
      <c r="D23" s="49" t="s">
        <v>296</v>
      </c>
      <c r="E23" s="49" t="s">
        <v>112</v>
      </c>
      <c r="F23" s="49" t="s">
        <v>89</v>
      </c>
      <c r="G23" s="49" t="s">
        <v>300</v>
      </c>
      <c r="H23" s="49" t="s">
        <v>301</v>
      </c>
      <c r="I23" s="49" t="s">
        <v>299</v>
      </c>
      <c r="J23" s="52"/>
      <c r="L23" s="49" t="s">
        <v>297</v>
      </c>
      <c r="S23" s="106"/>
      <c r="Y23" s="50">
        <f>Cal_LabourRatios!Y23/Cal_AdjustmentFactors!Y23</f>
        <v>2.1236535371177672</v>
      </c>
      <c r="Z23" s="50">
        <f>Cal_LabourRatios!Z23/Cal_AdjustmentFactors!Z23</f>
        <v>1.9007146261886458</v>
      </c>
      <c r="AA23" s="50">
        <f>Cal_LabourRatios!AA23/Cal_AdjustmentFactors!AA23</f>
        <v>1.8979528256358464</v>
      </c>
      <c r="AB23" s="50">
        <f>Cal_LabourRatios!AB23/Cal_AdjustmentFactors!AB23</f>
        <v>2.098436062468592</v>
      </c>
      <c r="AC23" s="50">
        <f>Cal_LabourRatios!AC23/Cal_AdjustmentFactors!AC23</f>
        <v>1.9494079252180114</v>
      </c>
      <c r="AD23" s="50">
        <f>Cal_LabourRatios!AD23/Cal_AdjustmentFactors!AD23</f>
        <v>1.8928876562021364</v>
      </c>
      <c r="AE23" s="50">
        <f>Cal_LabourRatios!AE23/Cal_AdjustmentFactors!AE23</f>
        <v>0</v>
      </c>
      <c r="AF23" s="50">
        <f>Cal_LabourRatios!AF23/Cal_AdjustmentFactors!AF23</f>
        <v>0</v>
      </c>
      <c r="AG23" s="50">
        <f>Cal_LabourRatios!AG23/Cal_AdjustmentFactors!AG23</f>
        <v>1.7414318187687683</v>
      </c>
      <c r="AH23" s="50">
        <f>Cal_LabourRatios!AH23/Cal_AdjustmentFactors!AH23</f>
        <v>1.7374495957830567</v>
      </c>
      <c r="AI23" s="50">
        <f>Cal_LabourRatios!AI23/Cal_AdjustmentFactors!AI23</f>
        <v>1.7399033572391522</v>
      </c>
      <c r="AJ23" s="50">
        <f>Cal_LabourRatios!AJ23/Cal_AdjustmentFactors!AJ23</f>
        <v>2.0358104882300947</v>
      </c>
      <c r="AK23" s="50">
        <f>Cal_LabourRatios!AK23/Cal_AdjustmentFactors!AK23</f>
        <v>2.0358104882300947</v>
      </c>
      <c r="AU23" s="49"/>
    </row>
    <row r="24" spans="4:47">
      <c r="D24" s="49" t="s">
        <v>296</v>
      </c>
      <c r="E24" s="49" t="s">
        <v>116</v>
      </c>
      <c r="F24" s="49" t="s">
        <v>89</v>
      </c>
      <c r="G24" s="49" t="s">
        <v>300</v>
      </c>
      <c r="H24" s="49" t="s">
        <v>301</v>
      </c>
      <c r="I24" s="49" t="s">
        <v>299</v>
      </c>
      <c r="J24" s="52"/>
      <c r="L24" s="49" t="s">
        <v>297</v>
      </c>
      <c r="S24" s="106"/>
      <c r="Y24" s="50">
        <f>Cal_LabourRatios!Y24/Cal_AdjustmentFactors!Y24</f>
        <v>2.3082579879999998</v>
      </c>
      <c r="Z24" s="50">
        <f>Cal_LabourRatios!Z24/Cal_AdjustmentFactors!Z24</f>
        <v>2.053306139</v>
      </c>
      <c r="AA24" s="50">
        <f>Cal_LabourRatios!AA24/Cal_AdjustmentFactors!AA24</f>
        <v>2.0446340709999999</v>
      </c>
      <c r="AB24" s="50">
        <f>Cal_LabourRatios!AB24/Cal_AdjustmentFactors!AB24</f>
        <v>2.2584944359999999</v>
      </c>
      <c r="AC24" s="50">
        <f>Cal_LabourRatios!AC24/Cal_AdjustmentFactors!AC24</f>
        <v>2.1018769590000002</v>
      </c>
      <c r="AD24" s="50">
        <f>Cal_LabourRatios!AD24/Cal_AdjustmentFactors!AD24</f>
        <v>2.0595196969999998</v>
      </c>
      <c r="AE24" s="50">
        <f>Cal_LabourRatios!AE24/Cal_AdjustmentFactors!AE24</f>
        <v>0</v>
      </c>
      <c r="AF24" s="50">
        <f>Cal_LabourRatios!AF24/Cal_AdjustmentFactors!AF24</f>
        <v>0</v>
      </c>
      <c r="AG24" s="50">
        <f>Cal_LabourRatios!AG24/Cal_AdjustmentFactors!AG24</f>
        <v>1.799188164</v>
      </c>
      <c r="AH24" s="50">
        <f>Cal_LabourRatios!AH24/Cal_AdjustmentFactors!AH24</f>
        <v>1.798628839</v>
      </c>
      <c r="AI24" s="50">
        <f>Cal_LabourRatios!AI24/Cal_AdjustmentFactors!AI24</f>
        <v>1.803796328</v>
      </c>
      <c r="AJ24" s="50">
        <f>Cal_LabourRatios!AJ24/Cal_AdjustmentFactors!AJ24</f>
        <v>1.7975593830000001</v>
      </c>
      <c r="AK24" s="50">
        <f>Cal_LabourRatios!AK24/Cal_AdjustmentFactors!AK24</f>
        <v>1.7364043280000001</v>
      </c>
      <c r="AU24" s="49"/>
    </row>
    <row r="25" spans="4:47">
      <c r="D25" s="49" t="s">
        <v>296</v>
      </c>
      <c r="E25" s="49" t="s">
        <v>120</v>
      </c>
      <c r="F25" s="49" t="s">
        <v>89</v>
      </c>
      <c r="G25" s="49" t="s">
        <v>300</v>
      </c>
      <c r="H25" s="49" t="s">
        <v>301</v>
      </c>
      <c r="I25" s="49" t="s">
        <v>299</v>
      </c>
      <c r="J25" s="52"/>
      <c r="L25" s="49" t="s">
        <v>297</v>
      </c>
      <c r="S25" s="106"/>
      <c r="Y25" s="50">
        <f>Cal_LabourRatios!Y25/Cal_AdjustmentFactors!Y25</f>
        <v>2.2936273909999998</v>
      </c>
      <c r="Z25" s="50">
        <f>Cal_LabourRatios!Z25/Cal_AdjustmentFactors!Z25</f>
        <v>2.0451373259999999</v>
      </c>
      <c r="AA25" s="50">
        <f>Cal_LabourRatios!AA25/Cal_AdjustmentFactors!AA25</f>
        <v>2.036994628</v>
      </c>
      <c r="AB25" s="50">
        <f>Cal_LabourRatios!AB25/Cal_AdjustmentFactors!AB25</f>
        <v>2.257264723</v>
      </c>
      <c r="AC25" s="50">
        <f>Cal_LabourRatios!AC25/Cal_AdjustmentFactors!AC25</f>
        <v>2.1200473980000001</v>
      </c>
      <c r="AD25" s="50">
        <f>Cal_LabourRatios!AD25/Cal_AdjustmentFactors!AD25</f>
        <v>2.052870806</v>
      </c>
      <c r="AE25" s="50">
        <f>Cal_LabourRatios!AE25/Cal_AdjustmentFactors!AE25</f>
        <v>0</v>
      </c>
      <c r="AF25" s="50">
        <f>Cal_LabourRatios!AF25/Cal_AdjustmentFactors!AF25</f>
        <v>0</v>
      </c>
      <c r="AG25" s="50">
        <f>Cal_LabourRatios!AG25/Cal_AdjustmentFactors!AG25</f>
        <v>1.7772606520000001</v>
      </c>
      <c r="AH25" s="50">
        <f>Cal_LabourRatios!AH25/Cal_AdjustmentFactors!AH25</f>
        <v>1.7353243460000001</v>
      </c>
      <c r="AI25" s="50">
        <f>Cal_LabourRatios!AI25/Cal_AdjustmentFactors!AI25</f>
        <v>1.74258355</v>
      </c>
      <c r="AJ25" s="50">
        <f>Cal_LabourRatios!AJ25/Cal_AdjustmentFactors!AJ25</f>
        <v>1.738778301</v>
      </c>
      <c r="AK25" s="50">
        <f>Cal_LabourRatios!AK25/Cal_AdjustmentFactors!AK25</f>
        <v>1.7202427979999999</v>
      </c>
      <c r="AU25" s="49"/>
    </row>
    <row r="26" spans="4:47">
      <c r="D26" s="49" t="s">
        <v>296</v>
      </c>
      <c r="E26" s="49" t="s">
        <v>113</v>
      </c>
      <c r="F26" s="49" t="s">
        <v>89</v>
      </c>
      <c r="G26" s="49" t="s">
        <v>300</v>
      </c>
      <c r="H26" s="49" t="s">
        <v>301</v>
      </c>
      <c r="I26" s="49" t="s">
        <v>299</v>
      </c>
      <c r="J26" s="52"/>
      <c r="L26" s="49" t="s">
        <v>297</v>
      </c>
      <c r="S26" s="106"/>
      <c r="Y26" s="50">
        <f>Cal_LabourRatios!Y26/Cal_AdjustmentFactors!Y26</f>
        <v>1.491666594</v>
      </c>
      <c r="Z26" s="50">
        <f>Cal_LabourRatios!Z26/Cal_AdjustmentFactors!Z26</f>
        <v>1.7837366029999999</v>
      </c>
      <c r="AA26" s="50">
        <f>Cal_LabourRatios!AA26/Cal_AdjustmentFactors!AA26</f>
        <v>2.5640775429999998</v>
      </c>
      <c r="AB26" s="50">
        <f>Cal_LabourRatios!AB26/Cal_AdjustmentFactors!AB26</f>
        <v>2.2335661720000002</v>
      </c>
      <c r="AC26" s="50">
        <f>Cal_LabourRatios!AC26/Cal_AdjustmentFactors!AC26</f>
        <v>1.4363123200000001</v>
      </c>
      <c r="AD26" s="50">
        <f>Cal_LabourRatios!AD26/Cal_AdjustmentFactors!AD26</f>
        <v>1.1779727959999999</v>
      </c>
      <c r="AE26" s="50">
        <f>Cal_LabourRatios!AE26/Cal_AdjustmentFactors!AE26</f>
        <v>1.4659549860000001</v>
      </c>
      <c r="AF26" s="50">
        <f>Cal_LabourRatios!AF26/Cal_AdjustmentFactors!AF26</f>
        <v>1.1720829319999999</v>
      </c>
      <c r="AG26" s="50">
        <f>Cal_LabourRatios!AG26/Cal_AdjustmentFactors!AG26</f>
        <v>1.166222517</v>
      </c>
      <c r="AH26" s="50">
        <f>Cal_LabourRatios!AH26/Cal_AdjustmentFactors!AH26</f>
        <v>1.1603914049999999</v>
      </c>
      <c r="AI26" s="50">
        <f>Cal_LabourRatios!AI26/Cal_AdjustmentFactors!AI26</f>
        <v>1.1545894480000001</v>
      </c>
      <c r="AJ26" s="50">
        <f>Cal_LabourRatios!AJ26/Cal_AdjustmentFactors!AJ26</f>
        <v>1.1488164999999999</v>
      </c>
      <c r="AK26" s="50">
        <f>Cal_LabourRatios!AK26/Cal_AdjustmentFactors!AK26</f>
        <v>1.143072418</v>
      </c>
      <c r="AU26" s="49"/>
    </row>
    <row r="27" spans="4:47">
      <c r="D27" s="49" t="s">
        <v>296</v>
      </c>
      <c r="E27" s="49" t="s">
        <v>128</v>
      </c>
      <c r="F27" s="49" t="s">
        <v>89</v>
      </c>
      <c r="G27" s="49" t="s">
        <v>300</v>
      </c>
      <c r="H27" s="49" t="s">
        <v>301</v>
      </c>
      <c r="I27" s="49" t="s">
        <v>299</v>
      </c>
      <c r="J27" s="52"/>
      <c r="L27" s="49" t="s">
        <v>297</v>
      </c>
      <c r="S27" s="106"/>
      <c r="Y27" s="50">
        <f>Cal_LabourRatios!Y27/Cal_AdjustmentFactors!Y27</f>
        <v>2.0073540429999999</v>
      </c>
      <c r="Z27" s="50">
        <f>Cal_LabourRatios!Z27/Cal_AdjustmentFactors!Z27</f>
        <v>1.785995351</v>
      </c>
      <c r="AA27" s="50">
        <f>Cal_LabourRatios!AA27/Cal_AdjustmentFactors!AA27</f>
        <v>0.68133845500000001</v>
      </c>
      <c r="AB27" s="50">
        <f>Cal_LabourRatios!AB27/Cal_AdjustmentFactors!AB27</f>
        <v>1.4700387180000001</v>
      </c>
      <c r="AC27" s="50">
        <f>Cal_LabourRatios!AC27/Cal_AdjustmentFactors!AC27</f>
        <v>1.097860235</v>
      </c>
      <c r="AD27" s="50">
        <f>Cal_LabourRatios!AD27/Cal_AdjustmentFactors!AD27</f>
        <v>1.416572672</v>
      </c>
      <c r="AE27" s="50">
        <f>Cal_LabourRatios!AE27/Cal_AdjustmentFactors!AE27</f>
        <v>1.742</v>
      </c>
      <c r="AF27" s="50">
        <f>Cal_LabourRatios!AF27/Cal_AdjustmentFactors!AF27</f>
        <v>1.7869999999999999</v>
      </c>
      <c r="AG27" s="50">
        <f>Cal_LabourRatios!AG27/Cal_AdjustmentFactors!AG27</f>
        <v>1.8602577950000001</v>
      </c>
      <c r="AH27" s="50">
        <f>Cal_LabourRatios!AH27/Cal_AdjustmentFactors!AH27</f>
        <v>1.7915603449999999</v>
      </c>
      <c r="AI27" s="50">
        <f>Cal_LabourRatios!AI27/Cal_AdjustmentFactors!AI27</f>
        <v>1.74107455</v>
      </c>
      <c r="AJ27" s="50">
        <f>Cal_LabourRatios!AJ27/Cal_AdjustmentFactors!AJ27</f>
        <v>1.5946394639999999</v>
      </c>
      <c r="AK27" s="50">
        <f>Cal_LabourRatios!AK27/Cal_AdjustmentFactors!AK27</f>
        <v>1.80776801</v>
      </c>
      <c r="AU27" s="49"/>
    </row>
    <row r="28" spans="4:47">
      <c r="D28" s="49" t="s">
        <v>296</v>
      </c>
      <c r="E28" s="49" t="s">
        <v>132</v>
      </c>
      <c r="F28" s="49" t="s">
        <v>89</v>
      </c>
      <c r="G28" s="49" t="s">
        <v>300</v>
      </c>
      <c r="H28" s="49" t="s">
        <v>301</v>
      </c>
      <c r="I28" s="49" t="s">
        <v>299</v>
      </c>
      <c r="J28" s="52"/>
      <c r="L28" s="49" t="s">
        <v>297</v>
      </c>
      <c r="S28" s="106"/>
      <c r="Y28" s="50">
        <f>Cal_LabourRatios!Y28/Cal_AdjustmentFactors!Y28</f>
        <v>3.4036433807010109</v>
      </c>
      <c r="Z28" s="50">
        <f>Cal_LabourRatios!Z28/Cal_AdjustmentFactors!Z28</f>
        <v>2.5740405661289358</v>
      </c>
      <c r="AA28" s="50">
        <f>Cal_LabourRatios!AA28/Cal_AdjustmentFactors!AA28</f>
        <v>3.4178050565182789</v>
      </c>
      <c r="AB28" s="50">
        <f>Cal_LabourRatios!AB28/Cal_AdjustmentFactors!AB28</f>
        <v>2.4413120322374096</v>
      </c>
      <c r="AC28" s="50">
        <f>Cal_LabourRatios!AC28/Cal_AdjustmentFactors!AC28</f>
        <v>3.1628119826632601</v>
      </c>
      <c r="AD28" s="50">
        <f>Cal_LabourRatios!AD28/Cal_AdjustmentFactors!AD28</f>
        <v>2.3004435086528074</v>
      </c>
      <c r="AE28" s="50">
        <f>Cal_LabourRatios!AE28/Cal_AdjustmentFactors!AE28</f>
        <v>3.348685187817396</v>
      </c>
      <c r="AF28" s="50">
        <f>Cal_LabourRatios!AF28/Cal_AdjustmentFactors!AF28</f>
        <v>3.348685187817396</v>
      </c>
      <c r="AG28" s="50">
        <f>Cal_LabourRatios!AG28/Cal_AdjustmentFactors!AG28</f>
        <v>3.2070333614872677</v>
      </c>
      <c r="AH28" s="50">
        <f>Cal_LabourRatios!AH28/Cal_AdjustmentFactors!AH28</f>
        <v>3.1190544660371735</v>
      </c>
      <c r="AI28" s="50">
        <f>Cal_LabourRatios!AI28/Cal_AdjustmentFactors!AI28</f>
        <v>2.9871055368189756</v>
      </c>
      <c r="AJ28" s="50">
        <f>Cal_LabourRatios!AJ28/Cal_AdjustmentFactors!AJ28</f>
        <v>3.0918731013267138</v>
      </c>
      <c r="AK28" s="50">
        <f>Cal_LabourRatios!AK28/Cal_AdjustmentFactors!AK28</f>
        <v>3.1933698746413905</v>
      </c>
      <c r="AU28" s="49"/>
    </row>
    <row r="29" spans="4:47">
      <c r="D29" s="49" t="s">
        <v>296</v>
      </c>
      <c r="E29" s="49" t="s">
        <v>121</v>
      </c>
      <c r="F29" s="49" t="s">
        <v>89</v>
      </c>
      <c r="G29" s="49" t="s">
        <v>300</v>
      </c>
      <c r="H29" s="49" t="s">
        <v>301</v>
      </c>
      <c r="I29" s="49" t="s">
        <v>299</v>
      </c>
      <c r="J29" s="52"/>
      <c r="L29" s="49" t="s">
        <v>297</v>
      </c>
      <c r="S29" s="106"/>
      <c r="Y29" s="50">
        <f>Cal_LabourRatios!Y29/Cal_AdjustmentFactors!Y29</f>
        <v>1.96917385</v>
      </c>
      <c r="Z29" s="50">
        <f>Cal_LabourRatios!Z29/Cal_AdjustmentFactors!Z29</f>
        <v>1.558594783</v>
      </c>
      <c r="AA29" s="50">
        <f>Cal_LabourRatios!AA29/Cal_AdjustmentFactors!AA29</f>
        <v>1.7917314040000001</v>
      </c>
      <c r="AB29" s="50">
        <f>Cal_LabourRatios!AB29/Cal_AdjustmentFactors!AB29</f>
        <v>1.54997736</v>
      </c>
      <c r="AC29" s="50">
        <f>Cal_LabourRatios!AC29/Cal_AdjustmentFactors!AC29</f>
        <v>1.358873564</v>
      </c>
      <c r="AD29" s="50">
        <f>Cal_LabourRatios!AD29/Cal_AdjustmentFactors!AD29</f>
        <v>1.3769475950000001</v>
      </c>
      <c r="AE29" s="50">
        <f>Cal_LabourRatios!AE29/Cal_AdjustmentFactors!AE29</f>
        <v>1.6383765969999999</v>
      </c>
      <c r="AF29" s="50">
        <f>Cal_LabourRatios!AF29/Cal_AdjustmentFactors!AF29</f>
        <v>1.781428929</v>
      </c>
      <c r="AG29" s="50">
        <f>Cal_LabourRatios!AG29/Cal_AdjustmentFactors!AG29</f>
        <v>1.098173415</v>
      </c>
      <c r="AH29" s="50">
        <f>Cal_LabourRatios!AH29/Cal_AdjustmentFactors!AH29</f>
        <v>1.0933442550000001</v>
      </c>
      <c r="AI29" s="50">
        <f>Cal_LabourRatios!AI29/Cal_AdjustmentFactors!AI29</f>
        <v>1.086864286</v>
      </c>
      <c r="AJ29" s="50">
        <f>Cal_LabourRatios!AJ29/Cal_AdjustmentFactors!AJ29</f>
        <v>1.0815957730000001</v>
      </c>
      <c r="AK29" s="50">
        <f>Cal_LabourRatios!AK29/Cal_AdjustmentFactors!AK29</f>
        <v>1.076612471</v>
      </c>
      <c r="AU29" s="49"/>
    </row>
    <row r="30" spans="4:47">
      <c r="D30" s="49" t="s">
        <v>296</v>
      </c>
      <c r="E30" s="49" t="s">
        <v>109</v>
      </c>
      <c r="F30" s="49" t="s">
        <v>89</v>
      </c>
      <c r="G30" s="49" t="s">
        <v>300</v>
      </c>
      <c r="H30" s="49" t="s">
        <v>302</v>
      </c>
      <c r="I30" s="49" t="s">
        <v>299</v>
      </c>
      <c r="J30" s="52"/>
      <c r="L30" s="49" t="s">
        <v>297</v>
      </c>
      <c r="S30" s="106"/>
      <c r="Y30" s="50">
        <f>Cal_LabourRatios!Y30/Cal_AdjustmentFactors!Y30</f>
        <v>24.190903682808784</v>
      </c>
      <c r="Z30" s="50">
        <f>Cal_LabourRatios!Z30/Cal_AdjustmentFactors!Z30</f>
        <v>3.5614113568284762</v>
      </c>
      <c r="AA30" s="50">
        <f>Cal_LabourRatios!AA30/Cal_AdjustmentFactors!AA30</f>
        <v>0.64194261269555752</v>
      </c>
      <c r="AB30" s="50">
        <f>Cal_LabourRatios!AB30/Cal_AdjustmentFactors!AB30</f>
        <v>1.0025577112013242</v>
      </c>
      <c r="AC30" s="50">
        <f>Cal_LabourRatios!AC30/Cal_AdjustmentFactors!AC30</f>
        <v>0.78335612095971652</v>
      </c>
      <c r="AD30" s="50">
        <f>Cal_LabourRatios!AD30/Cal_AdjustmentFactors!AD30</f>
        <v>0.47950861577399984</v>
      </c>
      <c r="AE30" s="50">
        <f>Cal_LabourRatios!AE30/Cal_AdjustmentFactors!AE30</f>
        <v>0</v>
      </c>
      <c r="AF30" s="50">
        <f>Cal_LabourRatios!AF30/Cal_AdjustmentFactors!AF30</f>
        <v>0</v>
      </c>
      <c r="AG30" s="50">
        <f>Cal_LabourRatios!AG30/Cal_AdjustmentFactors!AG30</f>
        <v>0.5862528727143933</v>
      </c>
      <c r="AH30" s="50">
        <f>Cal_LabourRatios!AH30/Cal_AdjustmentFactors!AH30</f>
        <v>0.55694022917815145</v>
      </c>
      <c r="AI30" s="50">
        <f>Cal_LabourRatios!AI30/Cal_AdjustmentFactors!AI30</f>
        <v>0.52909321786846053</v>
      </c>
      <c r="AJ30" s="50">
        <f>Cal_LabourRatios!AJ30/Cal_AdjustmentFactors!AJ30</f>
        <v>0.50263855647764855</v>
      </c>
      <c r="AK30" s="50">
        <f>Cal_LabourRatios!AK30/Cal_AdjustmentFactors!AK30</f>
        <v>0.49738897791493236</v>
      </c>
      <c r="AU30" s="49"/>
    </row>
    <row r="31" spans="4:47">
      <c r="D31" s="49" t="s">
        <v>296</v>
      </c>
      <c r="E31" s="49" t="s">
        <v>112</v>
      </c>
      <c r="F31" s="49" t="s">
        <v>89</v>
      </c>
      <c r="G31" s="49" t="s">
        <v>300</v>
      </c>
      <c r="H31" s="49" t="s">
        <v>302</v>
      </c>
      <c r="I31" s="49" t="s">
        <v>299</v>
      </c>
      <c r="J31" s="52"/>
      <c r="L31" s="49" t="s">
        <v>297</v>
      </c>
      <c r="S31" s="106"/>
      <c r="Y31" s="50">
        <f>Cal_LabourRatios!Y31/Cal_AdjustmentFactors!Y31</f>
        <v>24.069460065723955</v>
      </c>
      <c r="Z31" s="50">
        <f>Cal_LabourRatios!Z31/Cal_AdjustmentFactors!Z31</f>
        <v>9.1880583542807415</v>
      </c>
      <c r="AA31" s="50">
        <f>Cal_LabourRatios!AA31/Cal_AdjustmentFactors!AA31</f>
        <v>2.3544293850196638</v>
      </c>
      <c r="AB31" s="50">
        <f>Cal_LabourRatios!AB31/Cal_AdjustmentFactors!AB31</f>
        <v>1.1306920971423031</v>
      </c>
      <c r="AC31" s="50">
        <f>Cal_LabourRatios!AC31/Cal_AdjustmentFactors!AC31</f>
        <v>0.72440574658095169</v>
      </c>
      <c r="AD31" s="50">
        <f>Cal_LabourRatios!AD31/Cal_AdjustmentFactors!AD31</f>
        <v>0.4445535125794326</v>
      </c>
      <c r="AE31" s="50">
        <f>Cal_LabourRatios!AE31/Cal_AdjustmentFactors!AE31</f>
        <v>0</v>
      </c>
      <c r="AF31" s="50">
        <f>Cal_LabourRatios!AF31/Cal_AdjustmentFactors!AF31</f>
        <v>0</v>
      </c>
      <c r="AG31" s="50">
        <f>Cal_LabourRatios!AG31/Cal_AdjustmentFactors!AG31</f>
        <v>0.45010043342399686</v>
      </c>
      <c r="AH31" s="50">
        <f>Cal_LabourRatios!AH31/Cal_AdjustmentFactors!AH31</f>
        <v>0.36234945592731571</v>
      </c>
      <c r="AI31" s="50">
        <f>Cal_LabourRatios!AI31/Cal_AdjustmentFactors!AI31</f>
        <v>0.35305319198817647</v>
      </c>
      <c r="AJ31" s="50">
        <f>Cal_LabourRatios!AJ31/Cal_AdjustmentFactors!AJ31</f>
        <v>0.34459452155820969</v>
      </c>
      <c r="AK31" s="50">
        <f>Cal_LabourRatios!AK31/Cal_AdjustmentFactors!AK31</f>
        <v>0.46268420187047599</v>
      </c>
      <c r="AU31" s="49"/>
    </row>
    <row r="32" spans="4:47">
      <c r="D32" s="49" t="s">
        <v>296</v>
      </c>
      <c r="E32" s="49" t="s">
        <v>116</v>
      </c>
      <c r="F32" s="49" t="s">
        <v>89</v>
      </c>
      <c r="G32" s="49" t="s">
        <v>300</v>
      </c>
      <c r="H32" s="49" t="s">
        <v>302</v>
      </c>
      <c r="I32" s="49" t="s">
        <v>299</v>
      </c>
      <c r="J32" s="52"/>
      <c r="L32" s="49" t="s">
        <v>297</v>
      </c>
      <c r="S32" s="106"/>
      <c r="Y32" s="50">
        <f>Cal_LabourRatios!Y32/Cal_AdjustmentFactors!Y32</f>
        <v>2.9531296729999998</v>
      </c>
      <c r="Z32" s="50">
        <f>Cal_LabourRatios!Z32/Cal_AdjustmentFactors!Z32</f>
        <v>33.042070320000001</v>
      </c>
      <c r="AA32" s="50">
        <f>Cal_LabourRatios!AA32/Cal_AdjustmentFactors!AA32</f>
        <v>0.64525390199999999</v>
      </c>
      <c r="AB32" s="50">
        <f>Cal_LabourRatios!AB32/Cal_AdjustmentFactors!AB32</f>
        <v>1.007696924</v>
      </c>
      <c r="AC32" s="50">
        <f>Cal_LabourRatios!AC32/Cal_AdjustmentFactors!AC32</f>
        <v>0.78781587900000005</v>
      </c>
      <c r="AD32" s="50">
        <f>Cal_LabourRatios!AD32/Cal_AdjustmentFactors!AD32</f>
        <v>0.48212630299999998</v>
      </c>
      <c r="AE32" s="50">
        <f>Cal_LabourRatios!AE32/Cal_AdjustmentFactors!AE32</f>
        <v>0</v>
      </c>
      <c r="AF32" s="50">
        <f>Cal_LabourRatios!AF32/Cal_AdjustmentFactors!AF32</f>
        <v>0</v>
      </c>
      <c r="AG32" s="50">
        <f>Cal_LabourRatios!AG32/Cal_AdjustmentFactors!AG32</f>
        <v>0.36474264200000001</v>
      </c>
      <c r="AH32" s="50">
        <f>Cal_LabourRatios!AH32/Cal_AdjustmentFactors!AH32</f>
        <v>0.29110597700000002</v>
      </c>
      <c r="AI32" s="50">
        <f>Cal_LabourRatios!AI32/Cal_AdjustmentFactors!AI32</f>
        <v>0.28370272499999999</v>
      </c>
      <c r="AJ32" s="50">
        <f>Cal_LabourRatios!AJ32/Cal_AdjustmentFactors!AJ32</f>
        <v>0.27704057100000001</v>
      </c>
      <c r="AK32" s="50">
        <f>Cal_LabourRatios!AK32/Cal_AdjustmentFactors!AK32</f>
        <v>0.27075459899999998</v>
      </c>
      <c r="AU32" s="49"/>
    </row>
    <row r="33" spans="4:48">
      <c r="D33" s="49" t="s">
        <v>296</v>
      </c>
      <c r="E33" s="49" t="s">
        <v>120</v>
      </c>
      <c r="F33" s="49" t="s">
        <v>89</v>
      </c>
      <c r="G33" s="49" t="s">
        <v>300</v>
      </c>
      <c r="H33" s="49" t="s">
        <v>302</v>
      </c>
      <c r="I33" s="49" t="s">
        <v>299</v>
      </c>
      <c r="J33" s="52"/>
      <c r="L33" s="49" t="s">
        <v>297</v>
      </c>
      <c r="S33" s="106"/>
      <c r="Y33" s="50">
        <f>Cal_LabourRatios!Y33/Cal_AdjustmentFactors!Y33</f>
        <v>4.832598634</v>
      </c>
      <c r="Z33" s="50">
        <f>Cal_LabourRatios!Z33/Cal_AdjustmentFactors!Z33</f>
        <v>1.000514235</v>
      </c>
      <c r="AA33" s="50">
        <f>Cal_LabourRatios!AA33/Cal_AdjustmentFactors!AA33</f>
        <v>0.64557754000000001</v>
      </c>
      <c r="AB33" s="50">
        <f>Cal_LabourRatios!AB33/Cal_AdjustmentFactors!AB33</f>
        <v>1.007696924</v>
      </c>
      <c r="AC33" s="50">
        <f>Cal_LabourRatios!AC33/Cal_AdjustmentFactors!AC33</f>
        <v>0.78781587900000005</v>
      </c>
      <c r="AD33" s="50">
        <f>Cal_LabourRatios!AD33/Cal_AdjustmentFactors!AD33</f>
        <v>0.48212630299999998</v>
      </c>
      <c r="AE33" s="50">
        <f>Cal_LabourRatios!AE33/Cal_AdjustmentFactors!AE33</f>
        <v>0</v>
      </c>
      <c r="AF33" s="50">
        <f>Cal_LabourRatios!AF33/Cal_AdjustmentFactors!AF33</f>
        <v>0</v>
      </c>
      <c r="AG33" s="50">
        <f>Cal_LabourRatios!AG33/Cal_AdjustmentFactors!AG33</f>
        <v>0.119598144</v>
      </c>
      <c r="AH33" s="50">
        <f>Cal_LabourRatios!AH33/Cal_AdjustmentFactors!AH33</f>
        <v>0.13908131500000001</v>
      </c>
      <c r="AI33" s="50">
        <f>Cal_LabourRatios!AI33/Cal_AdjustmentFactors!AI33</f>
        <v>0.135560719</v>
      </c>
      <c r="AJ33" s="50">
        <f>Cal_LabourRatios!AJ33/Cal_AdjustmentFactors!AJ33</f>
        <v>0.132433193</v>
      </c>
      <c r="AK33" s="50">
        <f>Cal_LabourRatios!AK33/Cal_AdjustmentFactors!AK33</f>
        <v>0.12950518999999999</v>
      </c>
      <c r="AU33" s="49"/>
    </row>
    <row r="34" spans="4:48">
      <c r="D34" s="49" t="s">
        <v>296</v>
      </c>
      <c r="E34" s="49" t="s">
        <v>113</v>
      </c>
      <c r="F34" s="49" t="s">
        <v>89</v>
      </c>
      <c r="G34" s="49" t="s">
        <v>300</v>
      </c>
      <c r="H34" s="49" t="s">
        <v>302</v>
      </c>
      <c r="I34" s="49" t="s">
        <v>299</v>
      </c>
      <c r="J34" s="52"/>
      <c r="L34" s="49" t="s">
        <v>297</v>
      </c>
      <c r="S34" s="106"/>
      <c r="Y34" s="50">
        <f>Cal_LabourRatios!Y34/Cal_AdjustmentFactors!Y34</f>
        <v>1.1559486000000001E-2</v>
      </c>
      <c r="Z34" s="50">
        <f>Cal_LabourRatios!Z34/Cal_AdjustmentFactors!Z34</f>
        <v>0.18433416599999999</v>
      </c>
      <c r="AA34" s="50">
        <f>Cal_LabourRatios!AA34/Cal_AdjustmentFactors!AA34</f>
        <v>0.153975696</v>
      </c>
      <c r="AB34" s="50">
        <f>Cal_LabourRatios!AB34/Cal_AdjustmentFactors!AB34</f>
        <v>0.350486032</v>
      </c>
      <c r="AC34" s="50">
        <f>Cal_LabourRatios!AC34/Cal_AdjustmentFactors!AC34</f>
        <v>0.18690110300000001</v>
      </c>
      <c r="AD34" s="50">
        <f>Cal_LabourRatios!AD34/Cal_AdjustmentFactors!AD34</f>
        <v>0.28764509700000002</v>
      </c>
      <c r="AE34" s="50">
        <f>Cal_LabourRatios!AE34/Cal_AdjustmentFactors!AE34</f>
        <v>0.373840795</v>
      </c>
      <c r="AF34" s="50">
        <f>Cal_LabourRatios!AF34/Cal_AdjustmentFactors!AF34</f>
        <v>0.28620687099999997</v>
      </c>
      <c r="AG34" s="50">
        <f>Cal_LabourRatios!AG34/Cal_AdjustmentFactors!AG34</f>
        <v>0.28477583699999998</v>
      </c>
      <c r="AH34" s="50">
        <f>Cal_LabourRatios!AH34/Cal_AdjustmentFactors!AH34</f>
        <v>0.28335195800000001</v>
      </c>
      <c r="AI34" s="50">
        <f>Cal_LabourRatios!AI34/Cal_AdjustmentFactors!AI34</f>
        <v>0.281935198</v>
      </c>
      <c r="AJ34" s="50">
        <f>Cal_LabourRatios!AJ34/Cal_AdjustmentFactors!AJ34</f>
        <v>0.28052552200000003</v>
      </c>
      <c r="AK34" s="50">
        <f>Cal_LabourRatios!AK34/Cal_AdjustmentFactors!AK34</f>
        <v>0.27912289400000001</v>
      </c>
      <c r="AU34" s="49"/>
    </row>
    <row r="35" spans="4:48">
      <c r="D35" s="49" t="s">
        <v>296</v>
      </c>
      <c r="E35" s="49" t="s">
        <v>128</v>
      </c>
      <c r="F35" s="49" t="s">
        <v>89</v>
      </c>
      <c r="G35" s="49" t="s">
        <v>300</v>
      </c>
      <c r="H35" s="49" t="s">
        <v>302</v>
      </c>
      <c r="I35" s="49" t="s">
        <v>299</v>
      </c>
      <c r="J35" s="52"/>
      <c r="L35" s="49" t="s">
        <v>297</v>
      </c>
      <c r="S35" s="106"/>
      <c r="Y35" s="50">
        <f>Cal_LabourRatios!Y35/Cal_AdjustmentFactors!Y35</f>
        <v>0.308166632</v>
      </c>
      <c r="Z35" s="50">
        <f>Cal_LabourRatios!Z35/Cal_AdjustmentFactors!Z35</f>
        <v>0</v>
      </c>
      <c r="AA35" s="50">
        <f>Cal_LabourRatios!AA35/Cal_AdjustmentFactors!AA35</f>
        <v>0</v>
      </c>
      <c r="AB35" s="50">
        <f>Cal_LabourRatios!AB35/Cal_AdjustmentFactors!AB35</f>
        <v>0.58610552599999999</v>
      </c>
      <c r="AC35" s="50">
        <f>Cal_LabourRatios!AC35/Cal_AdjustmentFactors!AC35</f>
        <v>1.207632754</v>
      </c>
      <c r="AD35" s="50">
        <f>Cal_LabourRatios!AD35/Cal_AdjustmentFactors!AD35</f>
        <v>0.68342551900000004</v>
      </c>
      <c r="AE35" s="50">
        <f>Cal_LabourRatios!AE35/Cal_AdjustmentFactors!AE35</f>
        <v>0.64500000000000002</v>
      </c>
      <c r="AF35" s="50">
        <f>Cal_LabourRatios!AF35/Cal_AdjustmentFactors!AF35</f>
        <v>0.5</v>
      </c>
      <c r="AG35" s="50">
        <f>Cal_LabourRatios!AG35/Cal_AdjustmentFactors!AG35</f>
        <v>0.45578300999999999</v>
      </c>
      <c r="AH35" s="50">
        <f>Cal_LabourRatios!AH35/Cal_AdjustmentFactors!AH35</f>
        <v>0.29862180700000002</v>
      </c>
      <c r="AI35" s="50">
        <f>Cal_LabourRatios!AI35/Cal_AdjustmentFactors!AI35</f>
        <v>0.21787730399999999</v>
      </c>
      <c r="AJ35" s="50">
        <f>Cal_LabourRatios!AJ35/Cal_AdjustmentFactors!AJ35</f>
        <v>9.8677054E-2</v>
      </c>
      <c r="AK35" s="50">
        <f>Cal_LabourRatios!AK35/Cal_AdjustmentFactors!AK35</f>
        <v>0.27150887499999998</v>
      </c>
      <c r="AU35" s="49"/>
    </row>
    <row r="36" spans="4:48">
      <c r="D36" s="49" t="s">
        <v>296</v>
      </c>
      <c r="E36" s="49" t="s">
        <v>132</v>
      </c>
      <c r="F36" s="49" t="s">
        <v>89</v>
      </c>
      <c r="G36" s="49" t="s">
        <v>300</v>
      </c>
      <c r="H36" s="49" t="s">
        <v>302</v>
      </c>
      <c r="I36" s="49" t="s">
        <v>299</v>
      </c>
      <c r="J36" s="52"/>
      <c r="L36" s="49" t="s">
        <v>297</v>
      </c>
      <c r="S36" s="106"/>
      <c r="Y36" s="50">
        <f>Cal_LabourRatios!Y36/Cal_AdjustmentFactors!Y36</f>
        <v>0</v>
      </c>
      <c r="Z36" s="50">
        <f>Cal_LabourRatios!Z36/Cal_AdjustmentFactors!Z36</f>
        <v>0.28922698754920079</v>
      </c>
      <c r="AA36" s="50">
        <f>Cal_LabourRatios!AA36/Cal_AdjustmentFactors!AA36</f>
        <v>0.73092854145814057</v>
      </c>
      <c r="AB36" s="50">
        <f>Cal_LabourRatios!AB36/Cal_AdjustmentFactors!AB36</f>
        <v>0</v>
      </c>
      <c r="AC36" s="50">
        <f>Cal_LabourRatios!AC36/Cal_AdjustmentFactors!AC36</f>
        <v>0.41003817915808133</v>
      </c>
      <c r="AD36" s="50">
        <f>Cal_LabourRatios!AD36/Cal_AdjustmentFactors!AD36</f>
        <v>1.2719792006535904</v>
      </c>
      <c r="AE36" s="50">
        <f>Cal_LabourRatios!AE36/Cal_AdjustmentFactors!AE36</f>
        <v>0.69250159268203215</v>
      </c>
      <c r="AF36" s="50">
        <f>Cal_LabourRatios!AF36/Cal_AdjustmentFactors!AF36</f>
        <v>0.69250159268203215</v>
      </c>
      <c r="AG36" s="50">
        <f>Cal_LabourRatios!AG36/Cal_AdjustmentFactors!AG36</f>
        <v>0.63465705803301675</v>
      </c>
      <c r="AH36" s="50">
        <f>Cal_LabourRatios!AH36/Cal_AdjustmentFactors!AH36</f>
        <v>0.54687605160848907</v>
      </c>
      <c r="AI36" s="50">
        <f>Cal_LabourRatios!AI36/Cal_AdjustmentFactors!AI36</f>
        <v>0.36462227917708984</v>
      </c>
      <c r="AJ36" s="50">
        <f>Cal_LabourRatios!AJ36/Cal_AdjustmentFactors!AJ36</f>
        <v>0.50443530621946853</v>
      </c>
      <c r="AK36" s="50">
        <f>Cal_LabourRatios!AK36/Cal_AdjustmentFactors!AK36</f>
        <v>0.5642143191987995</v>
      </c>
      <c r="AU36" s="49"/>
    </row>
    <row r="37" spans="4:48">
      <c r="D37" s="49" t="s">
        <v>296</v>
      </c>
      <c r="E37" s="49" t="s">
        <v>121</v>
      </c>
      <c r="F37" s="49" t="s">
        <v>89</v>
      </c>
      <c r="G37" s="49" t="s">
        <v>300</v>
      </c>
      <c r="H37" s="49" t="s">
        <v>302</v>
      </c>
      <c r="I37" s="49" t="s">
        <v>299</v>
      </c>
      <c r="J37" s="52"/>
      <c r="L37" s="49" t="s">
        <v>297</v>
      </c>
      <c r="S37" s="106"/>
      <c r="Y37" s="50">
        <f>Cal_LabourRatios!Y37/Cal_AdjustmentFactors!Y37</f>
        <v>1.0054370000000001E-3</v>
      </c>
      <c r="Z37" s="50">
        <f>Cal_LabourRatios!Z37/Cal_AdjustmentFactors!Z37</f>
        <v>7.8052899999999997E-4</v>
      </c>
      <c r="AA37" s="50">
        <f>Cal_LabourRatios!AA37/Cal_AdjustmentFactors!AA37</f>
        <v>4.0953199999999999E-4</v>
      </c>
      <c r="AB37" s="50">
        <f>Cal_LabourRatios!AB37/Cal_AdjustmentFactors!AB37</f>
        <v>-4.490305E-3</v>
      </c>
      <c r="AC37" s="50">
        <f>Cal_LabourRatios!AC37/Cal_AdjustmentFactors!AC37</f>
        <v>-1.7359927000000001E-2</v>
      </c>
      <c r="AD37" s="50">
        <f>Cal_LabourRatios!AD37/Cal_AdjustmentFactors!AD37</f>
        <v>2.1970000000000001E-5</v>
      </c>
      <c r="AE37" s="50">
        <f>Cal_LabourRatios!AE37/Cal_AdjustmentFactors!AE37</f>
        <v>0</v>
      </c>
      <c r="AF37" s="50">
        <f>Cal_LabourRatios!AF37/Cal_AdjustmentFactors!AF37</f>
        <v>0</v>
      </c>
      <c r="AG37" s="50">
        <f>Cal_LabourRatios!AG37/Cal_AdjustmentFactors!AG37</f>
        <v>0</v>
      </c>
      <c r="AH37" s="50">
        <f>Cal_LabourRatios!AH37/Cal_AdjustmentFactors!AH37</f>
        <v>0</v>
      </c>
      <c r="AI37" s="50">
        <f>Cal_LabourRatios!AI37/Cal_AdjustmentFactors!AI37</f>
        <v>0</v>
      </c>
      <c r="AJ37" s="50">
        <f>Cal_LabourRatios!AJ37/Cal_AdjustmentFactors!AJ37</f>
        <v>0</v>
      </c>
      <c r="AK37" s="50">
        <f>Cal_LabourRatios!AK37/Cal_AdjustmentFactors!AK37</f>
        <v>0</v>
      </c>
      <c r="AU37" s="49"/>
    </row>
    <row r="38" spans="4:48">
      <c r="D38" s="49" t="s">
        <v>296</v>
      </c>
      <c r="E38" s="49" t="s">
        <v>109</v>
      </c>
      <c r="F38" s="49" t="s">
        <v>89</v>
      </c>
      <c r="G38" s="49" t="s">
        <v>300</v>
      </c>
      <c r="H38" s="49" t="s">
        <v>362</v>
      </c>
      <c r="J38" s="52"/>
      <c r="L38" s="49" t="s">
        <v>273</v>
      </c>
      <c r="S38" s="106"/>
      <c r="Y38" s="78">
        <f>IFERROR(SUM(Y22,Y30)/Y14,"NA")</f>
        <v>0.92147816752112521</v>
      </c>
      <c r="Z38" s="78">
        <f t="shared" ref="Z38:AK38" si="0">IFERROR(SUM(Z22,Z30)/Z14,"NA")</f>
        <v>0.82679641295062523</v>
      </c>
      <c r="AA38" s="78">
        <f t="shared" si="0"/>
        <v>0.6932256652977733</v>
      </c>
      <c r="AB38" s="78">
        <f t="shared" si="0"/>
        <v>0.85231144322909014</v>
      </c>
      <c r="AC38" s="78">
        <f t="shared" si="0"/>
        <v>0.87966105023159025</v>
      </c>
      <c r="AD38" s="78">
        <f t="shared" si="0"/>
        <v>0.8804543373710112</v>
      </c>
      <c r="AE38" s="78">
        <f t="shared" si="0"/>
        <v>0</v>
      </c>
      <c r="AF38" s="78">
        <f t="shared" si="0"/>
        <v>0</v>
      </c>
      <c r="AG38" s="78">
        <f t="shared" si="0"/>
        <v>0.88719390504962004</v>
      </c>
      <c r="AH38" s="78">
        <f t="shared" si="0"/>
        <v>0.8744653756214793</v>
      </c>
      <c r="AI38" s="78">
        <f t="shared" si="0"/>
        <v>0.88908169699981154</v>
      </c>
      <c r="AJ38" s="78">
        <f t="shared" si="0"/>
        <v>0.88640058155116708</v>
      </c>
      <c r="AK38" s="78">
        <f t="shared" si="0"/>
        <v>0.88422199484159236</v>
      </c>
      <c r="AU38" s="49"/>
    </row>
    <row r="39" spans="4:48">
      <c r="D39" s="49" t="s">
        <v>296</v>
      </c>
      <c r="E39" s="49" t="s">
        <v>112</v>
      </c>
      <c r="F39" s="49" t="s">
        <v>89</v>
      </c>
      <c r="G39" s="49" t="s">
        <v>300</v>
      </c>
      <c r="H39" s="49" t="s">
        <v>362</v>
      </c>
      <c r="J39" s="52"/>
      <c r="L39" s="49" t="s">
        <v>273</v>
      </c>
      <c r="S39" s="106"/>
      <c r="Y39" s="78">
        <f t="shared" ref="Y39:AK39" si="1">IFERROR(SUM(Y23,Y31)/Y15,"NA")</f>
        <v>0.93922484117901994</v>
      </c>
      <c r="Z39" s="78">
        <f t="shared" si="1"/>
        <v>0.93125024743961882</v>
      </c>
      <c r="AA39" s="78">
        <f t="shared" si="1"/>
        <v>0.823478749681815</v>
      </c>
      <c r="AB39" s="78">
        <f t="shared" si="1"/>
        <v>0.88311401155370128</v>
      </c>
      <c r="AC39" s="78">
        <f t="shared" si="1"/>
        <v>0.86884142545924881</v>
      </c>
      <c r="AD39" s="78">
        <f t="shared" si="1"/>
        <v>0.82386034535970043</v>
      </c>
      <c r="AE39" s="78">
        <f t="shared" si="1"/>
        <v>0</v>
      </c>
      <c r="AF39" s="78">
        <f t="shared" si="1"/>
        <v>0</v>
      </c>
      <c r="AG39" s="78">
        <f t="shared" si="1"/>
        <v>0.90280836025756472</v>
      </c>
      <c r="AH39" s="78">
        <f t="shared" si="1"/>
        <v>0.85889852103425801</v>
      </c>
      <c r="AI39" s="78">
        <f t="shared" si="1"/>
        <v>0.87599103771168696</v>
      </c>
      <c r="AJ39" s="78">
        <f t="shared" si="1"/>
        <v>0.88936670698337317</v>
      </c>
      <c r="AK39" s="78">
        <f t="shared" si="1"/>
        <v>0.89784095290954347</v>
      </c>
      <c r="AU39" s="49"/>
    </row>
    <row r="40" spans="4:48">
      <c r="D40" s="49" t="s">
        <v>296</v>
      </c>
      <c r="E40" s="49" t="s">
        <v>116</v>
      </c>
      <c r="F40" s="49" t="s">
        <v>89</v>
      </c>
      <c r="G40" s="49" t="s">
        <v>300</v>
      </c>
      <c r="H40" s="49" t="s">
        <v>362</v>
      </c>
      <c r="J40" s="52"/>
      <c r="L40" s="49" t="s">
        <v>273</v>
      </c>
      <c r="S40" s="106"/>
      <c r="Y40" s="78">
        <f t="shared" ref="Y40:AK40" si="2">IFERROR(SUM(Y24,Y32)/Y16,"NA")</f>
        <v>0.78650740247565065</v>
      </c>
      <c r="Z40" s="78">
        <f t="shared" si="2"/>
        <v>0.96721684271935504</v>
      </c>
      <c r="AA40" s="78">
        <f t="shared" si="2"/>
        <v>0.7210175877604873</v>
      </c>
      <c r="AB40" s="78">
        <f t="shared" si="2"/>
        <v>0.87588435310077828</v>
      </c>
      <c r="AC40" s="78">
        <f t="shared" si="2"/>
        <v>0.89654910265396592</v>
      </c>
      <c r="AD40" s="78">
        <f t="shared" si="2"/>
        <v>0.8658266836832097</v>
      </c>
      <c r="AE40" s="78">
        <f t="shared" si="2"/>
        <v>0</v>
      </c>
      <c r="AF40" s="78">
        <f t="shared" si="2"/>
        <v>0</v>
      </c>
      <c r="AG40" s="78">
        <f t="shared" si="2"/>
        <v>0.90486104248384125</v>
      </c>
      <c r="AH40" s="78">
        <f t="shared" si="2"/>
        <v>0.87006829994391965</v>
      </c>
      <c r="AI40" s="78">
        <f t="shared" si="2"/>
        <v>0.88808549733611086</v>
      </c>
      <c r="AJ40" s="78">
        <f t="shared" si="2"/>
        <v>0.89369626256938428</v>
      </c>
      <c r="AK40" s="78">
        <f t="shared" si="2"/>
        <v>0.90024737265072841</v>
      </c>
      <c r="AU40" s="49"/>
    </row>
    <row r="41" spans="4:48">
      <c r="D41" s="49" t="s">
        <v>296</v>
      </c>
      <c r="E41" s="49" t="s">
        <v>120</v>
      </c>
      <c r="F41" s="49" t="s">
        <v>89</v>
      </c>
      <c r="G41" s="49" t="s">
        <v>300</v>
      </c>
      <c r="H41" s="49" t="s">
        <v>362</v>
      </c>
      <c r="J41" s="52"/>
      <c r="L41" s="49" t="s">
        <v>273</v>
      </c>
      <c r="S41" s="106"/>
      <c r="Y41" s="78">
        <f t="shared" ref="Y41:AK41" si="3">IFERROR(SUM(Y25,Y33)/Y17,"NA")</f>
        <v>0.88324731478245111</v>
      </c>
      <c r="Z41" s="78">
        <f t="shared" si="3"/>
        <v>0.81678582835850655</v>
      </c>
      <c r="AA41" s="78">
        <f t="shared" si="3"/>
        <v>0.78521814531849354</v>
      </c>
      <c r="AB41" s="78">
        <f t="shared" si="3"/>
        <v>0.89076020703043646</v>
      </c>
      <c r="AC41" s="78">
        <f t="shared" si="3"/>
        <v>0.89937840717233763</v>
      </c>
      <c r="AD41" s="78">
        <f t="shared" si="3"/>
        <v>0.8742810994735194</v>
      </c>
      <c r="AE41" s="78">
        <f t="shared" si="3"/>
        <v>0</v>
      </c>
      <c r="AF41" s="78">
        <f t="shared" si="3"/>
        <v>0</v>
      </c>
      <c r="AG41" s="78">
        <f t="shared" si="3"/>
        <v>0.89703260818599007</v>
      </c>
      <c r="AH41" s="78">
        <f t="shared" si="3"/>
        <v>0.88290848657199561</v>
      </c>
      <c r="AI41" s="78">
        <f t="shared" si="3"/>
        <v>0.89640959458570046</v>
      </c>
      <c r="AJ41" s="78">
        <f t="shared" si="3"/>
        <v>0.89464479172674083</v>
      </c>
      <c r="AK41" s="78">
        <f t="shared" si="3"/>
        <v>0.92001261605632934</v>
      </c>
      <c r="AU41" s="49"/>
    </row>
    <row r="42" spans="4:48">
      <c r="D42" s="49" t="s">
        <v>296</v>
      </c>
      <c r="E42" s="49" t="s">
        <v>113</v>
      </c>
      <c r="F42" s="49" t="s">
        <v>89</v>
      </c>
      <c r="G42" s="49" t="s">
        <v>300</v>
      </c>
      <c r="H42" s="49" t="s">
        <v>362</v>
      </c>
      <c r="J42" s="52"/>
      <c r="L42" s="49" t="s">
        <v>273</v>
      </c>
      <c r="S42" s="106"/>
      <c r="Y42" s="78">
        <f t="shared" ref="Y42:AK42" si="4">IFERROR(SUM(Y26,Y34)/Y18,"NA")</f>
        <v>0.53726748280232051</v>
      </c>
      <c r="Z42" s="78">
        <f t="shared" si="4"/>
        <v>0.4332928312085419</v>
      </c>
      <c r="AA42" s="78">
        <f t="shared" si="4"/>
        <v>0.48182089381332865</v>
      </c>
      <c r="AB42" s="78">
        <f t="shared" si="4"/>
        <v>0.33749239888174754</v>
      </c>
      <c r="AC42" s="78">
        <f t="shared" si="4"/>
        <v>0.31124293922963009</v>
      </c>
      <c r="AD42" s="78">
        <f t="shared" si="4"/>
        <v>0.36716296731980047</v>
      </c>
      <c r="AE42" s="78">
        <f t="shared" si="4"/>
        <v>0.55862630995285556</v>
      </c>
      <c r="AF42" s="78">
        <f t="shared" si="4"/>
        <v>0.42106587191118672</v>
      </c>
      <c r="AG42" s="78">
        <f t="shared" si="4"/>
        <v>0.22565664400151086</v>
      </c>
      <c r="AH42" s="78">
        <f t="shared" si="4"/>
        <v>0.26605860340051685</v>
      </c>
      <c r="AI42" s="78">
        <f t="shared" si="4"/>
        <v>0.26094024315592834</v>
      </c>
      <c r="AJ42" s="78">
        <f t="shared" si="4"/>
        <v>0.23738450096936267</v>
      </c>
      <c r="AK42" s="78">
        <f t="shared" si="4"/>
        <v>0.24500494922395838</v>
      </c>
      <c r="AU42" s="49"/>
    </row>
    <row r="43" spans="4:48">
      <c r="D43" s="49" t="s">
        <v>296</v>
      </c>
      <c r="E43" s="49" t="s">
        <v>128</v>
      </c>
      <c r="F43" s="49" t="s">
        <v>89</v>
      </c>
      <c r="G43" s="49" t="s">
        <v>300</v>
      </c>
      <c r="H43" s="49" t="s">
        <v>362</v>
      </c>
      <c r="J43" s="52"/>
      <c r="L43" s="49" t="s">
        <v>273</v>
      </c>
      <c r="S43" s="106"/>
      <c r="Y43" s="78">
        <f t="shared" ref="Y43:AK43" si="5">IFERROR(SUM(Y27,Y35)/Y19,"NA")</f>
        <v>0.80918501288882527</v>
      </c>
      <c r="Z43" s="78">
        <f t="shared" si="5"/>
        <v>0.5643424903259644</v>
      </c>
      <c r="AA43" s="78">
        <f t="shared" si="5"/>
        <v>0.27878346919412827</v>
      </c>
      <c r="AB43" s="78">
        <f t="shared" si="5"/>
        <v>0.6328441982402756</v>
      </c>
      <c r="AC43" s="78">
        <f t="shared" si="5"/>
        <v>0.44278285906482134</v>
      </c>
      <c r="AD43" s="78">
        <f t="shared" si="5"/>
        <v>0.29346278385685604</v>
      </c>
      <c r="AE43" s="78">
        <f t="shared" si="5"/>
        <v>0.73775286783980309</v>
      </c>
      <c r="AF43" s="78">
        <f t="shared" si="5"/>
        <v>0.65268264840182655</v>
      </c>
      <c r="AG43" s="78">
        <f t="shared" si="5"/>
        <v>0.29759561988761757</v>
      </c>
      <c r="AH43" s="78">
        <f t="shared" si="5"/>
        <v>0.23071711358968738</v>
      </c>
      <c r="AI43" s="78">
        <f t="shared" si="5"/>
        <v>0.53934617418770492</v>
      </c>
      <c r="AJ43" s="78">
        <f t="shared" si="5"/>
        <v>0.5566825359124965</v>
      </c>
      <c r="AK43" s="78">
        <f t="shared" si="5"/>
        <v>0.58361175045402736</v>
      </c>
      <c r="AU43" s="49"/>
    </row>
    <row r="44" spans="4:48">
      <c r="D44" s="49" t="s">
        <v>296</v>
      </c>
      <c r="E44" s="49" t="s">
        <v>132</v>
      </c>
      <c r="F44" s="49" t="s">
        <v>89</v>
      </c>
      <c r="G44" s="49" t="s">
        <v>300</v>
      </c>
      <c r="H44" s="49" t="s">
        <v>362</v>
      </c>
      <c r="J44" s="52"/>
      <c r="L44" s="49" t="s">
        <v>273</v>
      </c>
      <c r="S44" s="106"/>
      <c r="Y44" s="78">
        <f t="shared" ref="Y44:AK44" si="6">IFERROR(SUM(Y28,Y36)/Y20,"NA")</f>
        <v>0.4889960979426517</v>
      </c>
      <c r="Z44" s="78">
        <f t="shared" si="6"/>
        <v>0.31673799518488399</v>
      </c>
      <c r="AA44" s="78">
        <f t="shared" si="6"/>
        <v>0.25586927994875108</v>
      </c>
      <c r="AB44" s="78">
        <f t="shared" si="6"/>
        <v>0.28216078246269471</v>
      </c>
      <c r="AC44" s="78">
        <f t="shared" si="6"/>
        <v>0.34335233665760234</v>
      </c>
      <c r="AD44" s="78">
        <f t="shared" si="6"/>
        <v>0.20762292658398399</v>
      </c>
      <c r="AE44" s="78">
        <f t="shared" si="6"/>
        <v>0.65717699229366744</v>
      </c>
      <c r="AF44" s="78">
        <f t="shared" si="6"/>
        <v>0.55108193769806069</v>
      </c>
      <c r="AG44" s="78">
        <f t="shared" si="6"/>
        <v>0.64766751722980798</v>
      </c>
      <c r="AH44" s="78">
        <f t="shared" si="6"/>
        <v>0.4586068685985305</v>
      </c>
      <c r="AI44" s="78">
        <f t="shared" si="6"/>
        <v>0.42855299149656118</v>
      </c>
      <c r="AJ44" s="78">
        <f t="shared" si="6"/>
        <v>0.6090784045338381</v>
      </c>
      <c r="AK44" s="78">
        <f t="shared" si="6"/>
        <v>0.64214213502323303</v>
      </c>
      <c r="AU44" s="49"/>
    </row>
    <row r="45" spans="4:48">
      <c r="D45" s="51" t="s">
        <v>296</v>
      </c>
      <c r="E45" s="51" t="s">
        <v>121</v>
      </c>
      <c r="F45" s="51" t="s">
        <v>89</v>
      </c>
      <c r="G45" s="51" t="s">
        <v>300</v>
      </c>
      <c r="H45" s="51" t="s">
        <v>362</v>
      </c>
      <c r="J45" s="52"/>
      <c r="L45" s="49" t="s">
        <v>273</v>
      </c>
      <c r="P45" s="49" t="s">
        <v>356</v>
      </c>
      <c r="S45" s="106"/>
      <c r="Y45" s="78">
        <f t="shared" ref="Y45:AK45" si="7">IFERROR(SUM(Y29,Y37)/Y21,"NA")</f>
        <v>0.31810991075470196</v>
      </c>
      <c r="Z45" s="78">
        <f t="shared" si="7"/>
        <v>0.24133545754860833</v>
      </c>
      <c r="AA45" s="78">
        <f t="shared" si="7"/>
        <v>0.31240998993007985</v>
      </c>
      <c r="AB45" s="78">
        <f t="shared" si="7"/>
        <v>0.39487076182811198</v>
      </c>
      <c r="AC45" s="78">
        <f t="shared" si="7"/>
        <v>0.68078861936721413</v>
      </c>
      <c r="AD45" s="78">
        <f t="shared" si="7"/>
        <v>0.6849085373665007</v>
      </c>
      <c r="AE45" s="78">
        <f t="shared" si="7"/>
        <v>0.74118008713931405</v>
      </c>
      <c r="AF45" s="78">
        <f t="shared" si="7"/>
        <v>0.74118008739669428</v>
      </c>
      <c r="AG45" s="78">
        <f t="shared" si="7"/>
        <v>0.3127679886960873</v>
      </c>
      <c r="AH45" s="78">
        <f t="shared" si="7"/>
        <v>0.17953708061709939</v>
      </c>
      <c r="AI45" s="78">
        <f t="shared" si="7"/>
        <v>0.21032915933699209</v>
      </c>
      <c r="AJ45" s="78">
        <f t="shared" si="7"/>
        <v>0.35862244688504691</v>
      </c>
      <c r="AK45" s="78">
        <f t="shared" si="7"/>
        <v>0.45173677179934446</v>
      </c>
      <c r="AT45" s="49" t="s">
        <v>43</v>
      </c>
      <c r="AU45" s="85">
        <v>43971</v>
      </c>
      <c r="AV45" s="49" t="s">
        <v>398</v>
      </c>
    </row>
    <row r="46" spans="4:48" s="51" customFormat="1">
      <c r="J46" s="52"/>
      <c r="Y46" s="70"/>
      <c r="Z46" s="70"/>
      <c r="AA46" s="70"/>
      <c r="AB46" s="70"/>
      <c r="AC46" s="70"/>
      <c r="AD46" s="70"/>
      <c r="AE46" s="70"/>
      <c r="AF46" s="70"/>
      <c r="AG46" s="70"/>
      <c r="AH46" s="70"/>
      <c r="AI46" s="70"/>
      <c r="AJ46" s="70"/>
      <c r="AK46" s="70"/>
      <c r="AU46" s="95"/>
    </row>
    <row r="47" spans="4:48">
      <c r="F47" s="51" t="s">
        <v>89</v>
      </c>
      <c r="G47" s="49" t="str">
        <f>G45</f>
        <v>Asset Management (Including Network Policy)</v>
      </c>
      <c r="H47" s="92" t="s">
        <v>380</v>
      </c>
      <c r="J47" s="52"/>
      <c r="L47" s="49" t="s">
        <v>273</v>
      </c>
      <c r="Y47" s="78">
        <f t="shared" ref="Y47:AK47" si="8">SUM(Y22:Y28,Y30:Y36)/SUM(Y14:Y20)</f>
        <v>0.86051256692530631</v>
      </c>
      <c r="Z47" s="78">
        <f t="shared" si="8"/>
        <v>0.81450925884727665</v>
      </c>
      <c r="AA47" s="78">
        <f t="shared" si="8"/>
        <v>0.49054118049592504</v>
      </c>
      <c r="AB47" s="78">
        <f t="shared" si="8"/>
        <v>0.5839023405409971</v>
      </c>
      <c r="AC47" s="78">
        <f t="shared" si="8"/>
        <v>0.56079755890016048</v>
      </c>
      <c r="AD47" s="78">
        <f t="shared" si="8"/>
        <v>0.42814949897787541</v>
      </c>
      <c r="AE47" s="78">
        <f t="shared" si="8"/>
        <v>0.29105087117888395</v>
      </c>
      <c r="AF47" s="78">
        <f t="shared" si="8"/>
        <v>0.3014752022179405</v>
      </c>
      <c r="AG47" s="78">
        <f t="shared" si="8"/>
        <v>0.55261660082809205</v>
      </c>
      <c r="AH47" s="78">
        <f t="shared" si="8"/>
        <v>0.49324286361280739</v>
      </c>
      <c r="AI47" s="78">
        <f t="shared" si="8"/>
        <v>0.58008074030382073</v>
      </c>
      <c r="AJ47" s="78">
        <f t="shared" si="8"/>
        <v>0.62884335072476794</v>
      </c>
      <c r="AK47" s="78">
        <f t="shared" si="8"/>
        <v>0.64514278994846852</v>
      </c>
      <c r="AU47" s="49"/>
    </row>
    <row r="48" spans="4:48">
      <c r="F48" s="51" t="s">
        <v>89</v>
      </c>
      <c r="G48" s="49" t="str">
        <f>G45</f>
        <v>Asset Management (Including Network Policy)</v>
      </c>
      <c r="H48" s="92" t="s">
        <v>381</v>
      </c>
      <c r="J48" s="52"/>
      <c r="L48" s="49" t="s">
        <v>273</v>
      </c>
      <c r="Y48" s="78">
        <f>AVERAGE($Y47:$AD47)</f>
        <v>0.62306873411459018</v>
      </c>
      <c r="Z48" s="78">
        <f t="shared" ref="Z48:AK48" si="9">AVERAGE($Y47:$AD47)</f>
        <v>0.62306873411459018</v>
      </c>
      <c r="AA48" s="78">
        <f t="shared" si="9"/>
        <v>0.62306873411459018</v>
      </c>
      <c r="AB48" s="78">
        <f t="shared" si="9"/>
        <v>0.62306873411459018</v>
      </c>
      <c r="AC48" s="78">
        <f t="shared" si="9"/>
        <v>0.62306873411459018</v>
      </c>
      <c r="AD48" s="78">
        <f t="shared" si="9"/>
        <v>0.62306873411459018</v>
      </c>
      <c r="AE48" s="78">
        <f t="shared" si="9"/>
        <v>0.62306873411459018</v>
      </c>
      <c r="AF48" s="78">
        <f t="shared" si="9"/>
        <v>0.62306873411459018</v>
      </c>
      <c r="AG48" s="78">
        <f t="shared" si="9"/>
        <v>0.62306873411459018</v>
      </c>
      <c r="AH48" s="78">
        <f t="shared" si="9"/>
        <v>0.62306873411459018</v>
      </c>
      <c r="AI48" s="78">
        <f t="shared" si="9"/>
        <v>0.62306873411459018</v>
      </c>
      <c r="AJ48" s="78">
        <f t="shared" si="9"/>
        <v>0.62306873411459018</v>
      </c>
      <c r="AK48" s="78">
        <f t="shared" si="9"/>
        <v>0.62306873411459018</v>
      </c>
      <c r="AU48" s="49"/>
    </row>
    <row r="49" spans="3:67">
      <c r="F49" s="51" t="s">
        <v>89</v>
      </c>
      <c r="G49" s="49" t="str">
        <f>G45</f>
        <v>Asset Management (Including Network Policy)</v>
      </c>
      <c r="H49" s="92" t="s">
        <v>382</v>
      </c>
      <c r="J49" s="52"/>
      <c r="L49" s="49" t="s">
        <v>273</v>
      </c>
      <c r="Y49" s="78">
        <f t="shared" ref="Y49:AK49" si="10">AVERAGE(Y38:Y44)</f>
        <v>0.76655804565600627</v>
      </c>
      <c r="Z49" s="78">
        <f t="shared" si="10"/>
        <v>0.69377466402678512</v>
      </c>
      <c r="AA49" s="78">
        <f t="shared" si="10"/>
        <v>0.57705911300211099</v>
      </c>
      <c r="AB49" s="78">
        <f t="shared" si="10"/>
        <v>0.6792239134998177</v>
      </c>
      <c r="AC49" s="78">
        <f t="shared" si="10"/>
        <v>0.66311544578131376</v>
      </c>
      <c r="AD49" s="78">
        <f t="shared" si="10"/>
        <v>0.61609587766401164</v>
      </c>
      <c r="AE49" s="78">
        <f t="shared" si="10"/>
        <v>0.27907945286947516</v>
      </c>
      <c r="AF49" s="78">
        <f t="shared" si="10"/>
        <v>0.23211863685872486</v>
      </c>
      <c r="AG49" s="78">
        <f t="shared" si="10"/>
        <v>0.68040224244227887</v>
      </c>
      <c r="AH49" s="78">
        <f t="shared" si="10"/>
        <v>0.63453189553719824</v>
      </c>
      <c r="AI49" s="78">
        <f t="shared" si="10"/>
        <v>0.68262960506764347</v>
      </c>
      <c r="AJ49" s="78">
        <f t="shared" si="10"/>
        <v>0.7096076834637659</v>
      </c>
      <c r="AK49" s="78">
        <f t="shared" si="10"/>
        <v>0.7247259673084876</v>
      </c>
      <c r="AU49" s="49"/>
    </row>
    <row r="50" spans="3:67">
      <c r="F50" s="51" t="s">
        <v>89</v>
      </c>
      <c r="G50" s="49" t="str">
        <f>G45</f>
        <v>Asset Management (Including Network Policy)</v>
      </c>
      <c r="H50" s="92" t="s">
        <v>383</v>
      </c>
      <c r="J50" s="52"/>
      <c r="L50" s="49" t="s">
        <v>273</v>
      </c>
      <c r="Y50" s="78">
        <f>AVERAGE($Y49:$AK49)</f>
        <v>0.61068634947520151</v>
      </c>
      <c r="Z50" s="78">
        <f t="shared" ref="Z50:AK50" si="11">AVERAGE($Y49:$AK49)</f>
        <v>0.61068634947520151</v>
      </c>
      <c r="AA50" s="78">
        <f t="shared" si="11"/>
        <v>0.61068634947520151</v>
      </c>
      <c r="AB50" s="78">
        <f t="shared" si="11"/>
        <v>0.61068634947520151</v>
      </c>
      <c r="AC50" s="78">
        <f t="shared" si="11"/>
        <v>0.61068634947520151</v>
      </c>
      <c r="AD50" s="78">
        <f t="shared" si="11"/>
        <v>0.61068634947520151</v>
      </c>
      <c r="AE50" s="78">
        <f t="shared" si="11"/>
        <v>0.61068634947520151</v>
      </c>
      <c r="AF50" s="78">
        <f t="shared" si="11"/>
        <v>0.61068634947520151</v>
      </c>
      <c r="AG50" s="78">
        <f t="shared" si="11"/>
        <v>0.61068634947520151</v>
      </c>
      <c r="AH50" s="78">
        <f t="shared" si="11"/>
        <v>0.61068634947520151</v>
      </c>
      <c r="AI50" s="78">
        <f t="shared" si="11"/>
        <v>0.61068634947520151</v>
      </c>
      <c r="AJ50" s="78">
        <f t="shared" si="11"/>
        <v>0.61068634947520151</v>
      </c>
      <c r="AK50" s="78">
        <f t="shared" si="11"/>
        <v>0.61068634947520151</v>
      </c>
      <c r="AU50" s="49"/>
    </row>
    <row r="51" spans="3:67" s="51" customFormat="1">
      <c r="J51" s="52"/>
      <c r="Y51" s="52"/>
      <c r="Z51" s="52"/>
      <c r="AA51" s="52"/>
      <c r="AB51" s="52"/>
      <c r="AC51" s="52"/>
      <c r="AD51" s="52"/>
      <c r="AE51" s="52"/>
      <c r="AF51" s="52"/>
      <c r="AG51" s="52"/>
      <c r="AH51" s="52"/>
      <c r="AI51" s="52"/>
      <c r="AJ51" s="52"/>
      <c r="AK51" s="52"/>
    </row>
    <row r="52" spans="3:67">
      <c r="C52" s="11" t="s">
        <v>304</v>
      </c>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31"/>
      <c r="AR52" s="11"/>
      <c r="AS52" s="11"/>
      <c r="AT52" s="11"/>
      <c r="AU52" s="11"/>
      <c r="AV52" s="11"/>
      <c r="AW52" s="11"/>
      <c r="AX52" s="11"/>
      <c r="AY52" s="11"/>
      <c r="AZ52" s="11"/>
      <c r="BA52" s="11"/>
      <c r="BB52" s="31"/>
      <c r="BC52" s="11"/>
      <c r="BD52" s="11"/>
      <c r="BE52" s="11"/>
      <c r="BF52" s="11"/>
      <c r="BG52" s="11"/>
      <c r="BH52" s="11"/>
      <c r="BI52" s="11"/>
      <c r="BJ52" s="11"/>
      <c r="BK52" s="11"/>
      <c r="BL52" s="11"/>
      <c r="BM52" s="11"/>
      <c r="BN52" s="11"/>
      <c r="BO52" s="11"/>
    </row>
    <row r="53" spans="3:67" s="51" customFormat="1">
      <c r="C53" s="93"/>
      <c r="D53" s="93"/>
      <c r="E53" s="93"/>
      <c r="F53" s="93"/>
      <c r="G53" s="93"/>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4"/>
      <c r="AR53" s="93"/>
      <c r="AS53" s="93"/>
      <c r="AT53" s="93"/>
      <c r="AU53" s="93"/>
      <c r="AV53" s="93"/>
      <c r="AW53" s="93"/>
      <c r="AX53" s="93"/>
      <c r="AY53" s="93"/>
      <c r="AZ53" s="93"/>
      <c r="BA53" s="93"/>
      <c r="BB53" s="94"/>
      <c r="BC53" s="93"/>
      <c r="BD53" s="93"/>
      <c r="BE53" s="93"/>
      <c r="BF53" s="93"/>
      <c r="BG53" s="93"/>
      <c r="BH53" s="93"/>
      <c r="BI53" s="93"/>
      <c r="BJ53" s="93"/>
      <c r="BK53" s="93"/>
      <c r="BL53" s="93"/>
      <c r="BM53" s="93"/>
      <c r="BN53" s="93"/>
      <c r="BO53" s="93"/>
    </row>
    <row r="54" spans="3:67">
      <c r="D54" s="49" t="s">
        <v>296</v>
      </c>
      <c r="E54" s="49" t="s">
        <v>109</v>
      </c>
      <c r="F54" s="49" t="s">
        <v>89</v>
      </c>
      <c r="G54" s="49" t="s">
        <v>304</v>
      </c>
      <c r="H54" s="49" t="s">
        <v>352</v>
      </c>
      <c r="I54" s="49" t="s">
        <v>299</v>
      </c>
      <c r="J54" s="52"/>
      <c r="L54" s="49" t="s">
        <v>297</v>
      </c>
      <c r="Y54" s="50">
        <f>Cal_LabourRatios!Y54 - (Cal_LabourRatios!Y62 + Cal_LabourRatios!Y70) + Y62 + Y70</f>
        <v>33.123166526167779</v>
      </c>
      <c r="Z54" s="50">
        <f>Cal_LabourRatios!Z54 - (Cal_LabourRatios!Z62 + Cal_LabourRatios!Z70) + Z62 + Z70</f>
        <v>26.259464838672677</v>
      </c>
      <c r="AA54" s="50">
        <f>Cal_LabourRatios!AA54 - (Cal_LabourRatios!AA62 + Cal_LabourRatios!AA70) + AA62 + AA70</f>
        <v>23.463511415185881</v>
      </c>
      <c r="AB54" s="50">
        <f>Cal_LabourRatios!AB54 - (Cal_LabourRatios!AB62 + Cal_LabourRatios!AB70) + AB62 + AB70</f>
        <v>23.434368660677968</v>
      </c>
      <c r="AC54" s="50">
        <f>Cal_LabourRatios!AC54 - (Cal_LabourRatios!AC62 + Cal_LabourRatios!AC70) + AC62 + AC70</f>
        <v>21.349094110430478</v>
      </c>
      <c r="AD54" s="50">
        <f>Cal_LabourRatios!AD54 - (Cal_LabourRatios!AD62 + Cal_LabourRatios!AD70) + AD62 + AD70</f>
        <v>21.101087203451371</v>
      </c>
      <c r="AE54" s="50">
        <f>Cal_LabourRatios!AE54 - (Cal_LabourRatios!AE62 + Cal_LabourRatios!AE70) + AE62 + AE70</f>
        <v>25.311853249999999</v>
      </c>
      <c r="AF54" s="50">
        <f>Cal_LabourRatios!AF54 - (Cal_LabourRatios!AF62 + Cal_LabourRatios!AF70) + AF62 + AF70</f>
        <v>20.54442104</v>
      </c>
      <c r="AG54" s="50">
        <f>Cal_LabourRatios!AG54 - (Cal_LabourRatios!AG62 + Cal_LabourRatios!AG70) + AG62 + AG70</f>
        <v>18.710823241234589</v>
      </c>
      <c r="AH54" s="50">
        <f>Cal_LabourRatios!AH54 - (Cal_LabourRatios!AH62 + Cal_LabourRatios!AH70) + AH62 + AH70</f>
        <v>18.155741408631719</v>
      </c>
      <c r="AI54" s="50">
        <f>Cal_LabourRatios!AI54 - (Cal_LabourRatios!AI62 + Cal_LabourRatios!AI70) + AI62 + AI70</f>
        <v>18.192959939661307</v>
      </c>
      <c r="AJ54" s="50">
        <f>Cal_LabourRatios!AJ54 - (Cal_LabourRatios!AJ62 + Cal_LabourRatios!AJ70) + AJ62 + AJ70</f>
        <v>16.920168814036579</v>
      </c>
      <c r="AK54" s="50">
        <f>Cal_LabourRatios!AK54 - (Cal_LabourRatios!AK62 + Cal_LabourRatios!AK70) + AK62 + AK70</f>
        <v>17.370162296433072</v>
      </c>
      <c r="AU54" s="49"/>
    </row>
    <row r="55" spans="3:67">
      <c r="D55" s="49" t="s">
        <v>296</v>
      </c>
      <c r="E55" s="49" t="s">
        <v>112</v>
      </c>
      <c r="F55" s="49" t="s">
        <v>89</v>
      </c>
      <c r="G55" s="49" t="s">
        <v>304</v>
      </c>
      <c r="H55" s="49" t="s">
        <v>352</v>
      </c>
      <c r="I55" s="49" t="s">
        <v>299</v>
      </c>
      <c r="J55" s="52"/>
      <c r="L55" s="49" t="s">
        <v>297</v>
      </c>
      <c r="Y55" s="50">
        <f>Cal_LabourRatios!Y55 - (Cal_LabourRatios!Y63 + Cal_LabourRatios!Y71) + Y63 + Y71</f>
        <v>19.234894665465411</v>
      </c>
      <c r="Z55" s="50">
        <f>Cal_LabourRatios!Z55 - (Cal_LabourRatios!Z63 + Cal_LabourRatios!Z71) + Z63 + Z71</f>
        <v>14.932790677773559</v>
      </c>
      <c r="AA55" s="50">
        <f>Cal_LabourRatios!AA55 - (Cal_LabourRatios!AA63 + Cal_LabourRatios!AA71) + AA63 + AA71</f>
        <v>15.29075790079642</v>
      </c>
      <c r="AB55" s="50">
        <f>Cal_LabourRatios!AB55 - (Cal_LabourRatios!AB63 + Cal_LabourRatios!AB71) + AB63 + AB71</f>
        <v>14.792050247336309</v>
      </c>
      <c r="AC55" s="50">
        <f>Cal_LabourRatios!AC55 - (Cal_LabourRatios!AC63 + Cal_LabourRatios!AC71) + AC63 + AC71</f>
        <v>13.665336566391071</v>
      </c>
      <c r="AD55" s="50">
        <f>Cal_LabourRatios!AD55 - (Cal_LabourRatios!AD63 + Cal_LabourRatios!AD71) + AD63 + AD71</f>
        <v>14.075829572166782</v>
      </c>
      <c r="AE55" s="50">
        <f>Cal_LabourRatios!AE55 - (Cal_LabourRatios!AE63 + Cal_LabourRatios!AE71) + AE63 + AE71</f>
        <v>21.20505417</v>
      </c>
      <c r="AF55" s="50">
        <f>Cal_LabourRatios!AF55 - (Cal_LabourRatios!AF63 + Cal_LabourRatios!AF71) + AF63 + AF71</f>
        <v>14.384659510000001</v>
      </c>
      <c r="AG55" s="50">
        <f>Cal_LabourRatios!AG55 - (Cal_LabourRatios!AG63 + Cal_LabourRatios!AG71) + AG63 + AG71</f>
        <v>13.407530980422814</v>
      </c>
      <c r="AH55" s="50">
        <f>Cal_LabourRatios!AH55 - (Cal_LabourRatios!AH63 + Cal_LabourRatios!AH71) + AH63 + AH71</f>
        <v>12.318822768662045</v>
      </c>
      <c r="AI55" s="50">
        <f>Cal_LabourRatios!AI55 - (Cal_LabourRatios!AI63 + Cal_LabourRatios!AI71) + AI63 + AI71</f>
        <v>12.258095215817468</v>
      </c>
      <c r="AJ55" s="50">
        <f>Cal_LabourRatios!AJ55 - (Cal_LabourRatios!AJ63 + Cal_LabourRatios!AJ71) + AJ63 + AJ71</f>
        <v>12.021171181467247</v>
      </c>
      <c r="AK55" s="50">
        <f>Cal_LabourRatios!AK55 - (Cal_LabourRatios!AK63 + Cal_LabourRatios!AK71) + AK63 + AK71</f>
        <v>11.724486817915718</v>
      </c>
      <c r="AU55" s="49"/>
    </row>
    <row r="56" spans="3:67">
      <c r="D56" s="49" t="s">
        <v>296</v>
      </c>
      <c r="E56" s="49" t="s">
        <v>116</v>
      </c>
      <c r="F56" s="49" t="s">
        <v>89</v>
      </c>
      <c r="G56" s="49" t="s">
        <v>304</v>
      </c>
      <c r="H56" s="49" t="s">
        <v>352</v>
      </c>
      <c r="I56" s="49" t="s">
        <v>299</v>
      </c>
      <c r="J56" s="52"/>
      <c r="L56" s="49" t="s">
        <v>297</v>
      </c>
      <c r="Y56" s="50">
        <f>Cal_LabourRatios!Y56 - (Cal_LabourRatios!Y64 + Cal_LabourRatios!Y72) + Y64 + Y72</f>
        <v>20.430791155000001</v>
      </c>
      <c r="Z56" s="50">
        <f>Cal_LabourRatios!Z56 - (Cal_LabourRatios!Z64 + Cal_LabourRatios!Z72) + Z64 + Z72</f>
        <v>16.906509750000001</v>
      </c>
      <c r="AA56" s="50">
        <f>Cal_LabourRatios!AA56 - (Cal_LabourRatios!AA64 + Cal_LabourRatios!AA72) + AA64 + AA72</f>
        <v>14.216289753999998</v>
      </c>
      <c r="AB56" s="50">
        <f>Cal_LabourRatios!AB56 - (Cal_LabourRatios!AB64 + Cal_LabourRatios!AB72) + AB64 + AB72</f>
        <v>13.690749602999999</v>
      </c>
      <c r="AC56" s="50">
        <f>Cal_LabourRatios!AC56 - (Cal_LabourRatios!AC64 + Cal_LabourRatios!AC72) + AC64 + AC72</f>
        <v>13.138321979999999</v>
      </c>
      <c r="AD56" s="50">
        <f>Cal_LabourRatios!AD56 - (Cal_LabourRatios!AD64 + Cal_LabourRatios!AD72) + AD64 + AD72</f>
        <v>13.697732275</v>
      </c>
      <c r="AE56" s="50">
        <f>Cal_LabourRatios!AE56 - (Cal_LabourRatios!AE64 + Cal_LabourRatios!AE72) + AE64 + AE72</f>
        <v>15.923501399999999</v>
      </c>
      <c r="AF56" s="50">
        <f>Cal_LabourRatios!AF56 - (Cal_LabourRatios!AF64 + Cal_LabourRatios!AF72) + AF64 + AF72</f>
        <v>13.152759189999999</v>
      </c>
      <c r="AG56" s="50">
        <f>Cal_LabourRatios!AG56 - (Cal_LabourRatios!AG64 + Cal_LabourRatios!AG72) + AG64 + AG72</f>
        <v>12.814596684</v>
      </c>
      <c r="AH56" s="50">
        <f>Cal_LabourRatios!AH56 - (Cal_LabourRatios!AH64 + Cal_LabourRatios!AH72) + AH64 + AH72</f>
        <v>12.632801042000001</v>
      </c>
      <c r="AI56" s="50">
        <f>Cal_LabourRatios!AI56 - (Cal_LabourRatios!AI64 + Cal_LabourRatios!AI72) + AI64 + AI72</f>
        <v>12.063403374</v>
      </c>
      <c r="AJ56" s="50">
        <f>Cal_LabourRatios!AJ56 - (Cal_LabourRatios!AJ64 + Cal_LabourRatios!AJ72) + AJ64 + AJ72</f>
        <v>11.340214320999999</v>
      </c>
      <c r="AK56" s="50">
        <f>Cal_LabourRatios!AK56 - (Cal_LabourRatios!AK64 + Cal_LabourRatios!AK72) + AK64 + AK72</f>
        <v>11.351348734999998</v>
      </c>
      <c r="AU56" s="49"/>
    </row>
    <row r="57" spans="3:67">
      <c r="D57" s="49" t="s">
        <v>296</v>
      </c>
      <c r="E57" s="49" t="s">
        <v>120</v>
      </c>
      <c r="F57" s="49" t="s">
        <v>89</v>
      </c>
      <c r="G57" s="49" t="s">
        <v>304</v>
      </c>
      <c r="H57" s="49" t="s">
        <v>352</v>
      </c>
      <c r="I57" s="49" t="s">
        <v>299</v>
      </c>
      <c r="J57" s="52"/>
      <c r="L57" s="49" t="s">
        <v>297</v>
      </c>
      <c r="Y57" s="50">
        <f>Cal_LabourRatios!Y57 - (Cal_LabourRatios!Y65 + Cal_LabourRatios!Y73) + Y65 + Y73</f>
        <v>15.188361201999996</v>
      </c>
      <c r="Z57" s="50">
        <f>Cal_LabourRatios!Z57 - (Cal_LabourRatios!Z65 + Cal_LabourRatios!Z73) + Z65 + Z73</f>
        <v>13.280314000999999</v>
      </c>
      <c r="AA57" s="50">
        <f>Cal_LabourRatios!AA57 - (Cal_LabourRatios!AA65 + Cal_LabourRatios!AA73) + AA65 + AA73</f>
        <v>12.120034724</v>
      </c>
      <c r="AB57" s="50">
        <f>Cal_LabourRatios!AB57 - (Cal_LabourRatios!AB65 + Cal_LabourRatios!AB73) + AB65 + AB73</f>
        <v>11.884794670000002</v>
      </c>
      <c r="AC57" s="50">
        <f>Cal_LabourRatios!AC57 - (Cal_LabourRatios!AC65 + Cal_LabourRatios!AC73) + AC65 + AC73</f>
        <v>11.299421733000003</v>
      </c>
      <c r="AD57" s="50">
        <f>Cal_LabourRatios!AD57 - (Cal_LabourRatios!AD65 + Cal_LabourRatios!AD73) + AD65 + AD73</f>
        <v>9.8780592830000025</v>
      </c>
      <c r="AE57" s="50">
        <f>Cal_LabourRatios!AE57 - (Cal_LabourRatios!AE65 + Cal_LabourRatios!AE73) + AE65 + AE73</f>
        <v>12.87394192</v>
      </c>
      <c r="AF57" s="50">
        <f>Cal_LabourRatios!AF57 - (Cal_LabourRatios!AF65 + Cal_LabourRatios!AF73) + AF65 + AF73</f>
        <v>10.49264382</v>
      </c>
      <c r="AG57" s="50">
        <f>Cal_LabourRatios!AG57 - (Cal_LabourRatios!AG65 + Cal_LabourRatios!AG73) + AG65 + AG73</f>
        <v>10.564747567999998</v>
      </c>
      <c r="AH57" s="50">
        <f>Cal_LabourRatios!AH57 - (Cal_LabourRatios!AH65 + Cal_LabourRatios!AH73) + AH65 + AH73</f>
        <v>10.268089841000002</v>
      </c>
      <c r="AI57" s="50">
        <f>Cal_LabourRatios!AI57 - (Cal_LabourRatios!AI65 + Cal_LabourRatios!AI73) + AI65 + AI73</f>
        <v>10.104503299999998</v>
      </c>
      <c r="AJ57" s="50">
        <f>Cal_LabourRatios!AJ57 - (Cal_LabourRatios!AJ65 + Cal_LabourRatios!AJ73) + AJ65 + AJ73</f>
        <v>9.8097390299999994</v>
      </c>
      <c r="AK57" s="50">
        <f>Cal_LabourRatios!AK57 - (Cal_LabourRatios!AK65 + Cal_LabourRatios!AK73) + AK65 + AK73</f>
        <v>9.5829594100000026</v>
      </c>
      <c r="AU57" s="49"/>
    </row>
    <row r="58" spans="3:67">
      <c r="D58" s="49" t="s">
        <v>296</v>
      </c>
      <c r="E58" s="49" t="s">
        <v>113</v>
      </c>
      <c r="F58" s="49" t="s">
        <v>89</v>
      </c>
      <c r="G58" s="49" t="s">
        <v>304</v>
      </c>
      <c r="H58" s="49" t="s">
        <v>352</v>
      </c>
      <c r="I58" s="49" t="s">
        <v>299</v>
      </c>
      <c r="J58" s="52"/>
      <c r="L58" s="49" t="s">
        <v>297</v>
      </c>
      <c r="Y58" s="50">
        <f>Cal_LabourRatios!Y58 - (Cal_LabourRatios!Y66 + Cal_LabourRatios!Y74) + Y66 + Y74</f>
        <v>9.8531594760000019</v>
      </c>
      <c r="Z58" s="50">
        <f>Cal_LabourRatios!Z58 - (Cal_LabourRatios!Z66 + Cal_LabourRatios!Z74) + Z66 + Z74</f>
        <v>8.9065412429999995</v>
      </c>
      <c r="AA58" s="50">
        <f>Cal_LabourRatios!AA58 - (Cal_LabourRatios!AA66 + Cal_LabourRatios!AA74) + AA66 + AA74</f>
        <v>9.9057697610000019</v>
      </c>
      <c r="AB58" s="50">
        <f>Cal_LabourRatios!AB58 - (Cal_LabourRatios!AB66 + Cal_LabourRatios!AB74) + AB66 + AB74</f>
        <v>8.1669333250000005</v>
      </c>
      <c r="AC58" s="50">
        <f>Cal_LabourRatios!AC58 - (Cal_LabourRatios!AC66 + Cal_LabourRatios!AC74) + AC66 + AC74</f>
        <v>7.8435572860000011</v>
      </c>
      <c r="AD58" s="50">
        <f>Cal_LabourRatios!AD58 - (Cal_LabourRatios!AD66 + Cal_LabourRatios!AD74) + AD66 + AD74</f>
        <v>7.7376269970000013</v>
      </c>
      <c r="AE58" s="50">
        <f>Cal_LabourRatios!AE58 - (Cal_LabourRatios!AE66 + Cal_LabourRatios!AE74) + AE66 + AE74</f>
        <v>8.4226166949999985</v>
      </c>
      <c r="AF58" s="50">
        <f>Cal_LabourRatios!AF58 - (Cal_LabourRatios!AF66 + Cal_LabourRatios!AF74) + AF66 + AF74</f>
        <v>7.6999999999999993</v>
      </c>
      <c r="AG58" s="50">
        <f>Cal_LabourRatios!AG58 - (Cal_LabourRatios!AG66 + Cal_LabourRatios!AG74) + AG66 + AG74</f>
        <v>7.661499999000001</v>
      </c>
      <c r="AH58" s="50">
        <f>Cal_LabourRatios!AH58 - (Cal_LabourRatios!AH66 + Cal_LabourRatios!AH74) + AH66 + AH74</f>
        <v>7.6231924989999991</v>
      </c>
      <c r="AI58" s="50">
        <f>Cal_LabourRatios!AI58 - (Cal_LabourRatios!AI66 + Cal_LabourRatios!AI74) + AI66 + AI74</f>
        <v>7.585076537</v>
      </c>
      <c r="AJ58" s="50">
        <f>Cal_LabourRatios!AJ58 - (Cal_LabourRatios!AJ66 + Cal_LabourRatios!AJ74) + AJ66 + AJ74</f>
        <v>7.5471511549999999</v>
      </c>
      <c r="AK58" s="50">
        <f>Cal_LabourRatios!AK58 - (Cal_LabourRatios!AK66 + Cal_LabourRatios!AK74) + AK66 + AK74</f>
        <v>7.5094153979999989</v>
      </c>
      <c r="AU58" s="49"/>
    </row>
    <row r="59" spans="3:67">
      <c r="D59" s="49" t="s">
        <v>296</v>
      </c>
      <c r="E59" s="49" t="s">
        <v>128</v>
      </c>
      <c r="F59" s="49" t="s">
        <v>89</v>
      </c>
      <c r="G59" s="49" t="s">
        <v>304</v>
      </c>
      <c r="H59" s="49" t="s">
        <v>352</v>
      </c>
      <c r="I59" s="49" t="s">
        <v>299</v>
      </c>
      <c r="J59" s="52"/>
      <c r="L59" s="49" t="s">
        <v>297</v>
      </c>
      <c r="Y59" s="50">
        <f>Cal_LabourRatios!Y59 - (Cal_LabourRatios!Y67 + Cal_LabourRatios!Y75) + Y67 + Y75</f>
        <v>12.460059219000001</v>
      </c>
      <c r="Z59" s="50">
        <f>Cal_LabourRatios!Z59 - (Cal_LabourRatios!Z67 + Cal_LabourRatios!Z75) + Z67 + Z75</f>
        <v>8.875954200999999</v>
      </c>
      <c r="AA59" s="50">
        <f>Cal_LabourRatios!AA59 - (Cal_LabourRatios!AA67 + Cal_LabourRatios!AA75) + AA67 + AA75</f>
        <v>7.9142907740000004</v>
      </c>
      <c r="AB59" s="50">
        <f>Cal_LabourRatios!AB59 - (Cal_LabourRatios!AB67 + Cal_LabourRatios!AB75) + AB67 + AB75</f>
        <v>9.6049657039999996</v>
      </c>
      <c r="AC59" s="50">
        <f>Cal_LabourRatios!AC59 - (Cal_LabourRatios!AC67 + Cal_LabourRatios!AC75) + AC67 + AC75</f>
        <v>7.0347857880000007</v>
      </c>
      <c r="AD59" s="50">
        <f>Cal_LabourRatios!AD59 - (Cal_LabourRatios!AD67 + Cal_LabourRatios!AD75) + AD67 + AD75</f>
        <v>7.3114387999999995</v>
      </c>
      <c r="AE59" s="50">
        <f>Cal_LabourRatios!AE59 - (Cal_LabourRatios!AE67 + Cal_LabourRatios!AE75) + AE67 + AE75</f>
        <v>5.3815057489999996</v>
      </c>
      <c r="AF59" s="50">
        <f>Cal_LabourRatios!AF59 - (Cal_LabourRatios!AF67 + Cal_LabourRatios!AF75) + AF67 + AF75</f>
        <v>7.9850000000000003</v>
      </c>
      <c r="AG59" s="50">
        <f>Cal_LabourRatios!AG59 - (Cal_LabourRatios!AG67 + Cal_LabourRatios!AG75) + AG67 + AG75</f>
        <v>7.0739304790000004</v>
      </c>
      <c r="AH59" s="50">
        <f>Cal_LabourRatios!AH59 - (Cal_LabourRatios!AH67 + Cal_LabourRatios!AH75) + AH67 + AH75</f>
        <v>6.9839887200000001</v>
      </c>
      <c r="AI59" s="50">
        <f>Cal_LabourRatios!AI59 - (Cal_LabourRatios!AI67 + Cal_LabourRatios!AI75) + AI67 + AI75</f>
        <v>6.7267120619999989</v>
      </c>
      <c r="AJ59" s="50">
        <f>Cal_LabourRatios!AJ59 - (Cal_LabourRatios!AJ67 + Cal_LabourRatios!AJ75) + AJ67 + AJ75</f>
        <v>6.1718722939999999</v>
      </c>
      <c r="AK59" s="50">
        <f>Cal_LabourRatios!AK59 - (Cal_LabourRatios!AK67 + Cal_LabourRatios!AK75) + AK67 + AK75</f>
        <v>7.3143207630000013</v>
      </c>
      <c r="AU59" s="49"/>
    </row>
    <row r="60" spans="3:67">
      <c r="D60" s="49" t="s">
        <v>296</v>
      </c>
      <c r="E60" s="49" t="s">
        <v>132</v>
      </c>
      <c r="F60" s="49" t="s">
        <v>89</v>
      </c>
      <c r="G60" s="49" t="s">
        <v>304</v>
      </c>
      <c r="H60" s="49" t="s">
        <v>352</v>
      </c>
      <c r="I60" s="49" t="s">
        <v>299</v>
      </c>
      <c r="J60" s="52"/>
      <c r="L60" s="49" t="s">
        <v>297</v>
      </c>
      <c r="Y60" s="50">
        <f>Cal_LabourRatios!Y60 - (Cal_LabourRatios!Y68 + Cal_LabourRatios!Y76) + Y68 + Y76</f>
        <v>13.645372500743365</v>
      </c>
      <c r="Z60" s="50">
        <f>Cal_LabourRatios!Z60 - (Cal_LabourRatios!Z68 + Cal_LabourRatios!Z76) + Z68 + Z76</f>
        <v>17.313450379762408</v>
      </c>
      <c r="AA60" s="50">
        <f>Cal_LabourRatios!AA60 - (Cal_LabourRatios!AA68 + Cal_LabourRatios!AA76) + AA68 + AA76</f>
        <v>18.149489352354511</v>
      </c>
      <c r="AB60" s="50">
        <f>Cal_LabourRatios!AB60 - (Cal_LabourRatios!AB68 + Cal_LabourRatios!AB76) + AB68 + AB76</f>
        <v>16.018320410656074</v>
      </c>
      <c r="AC60" s="50">
        <f>Cal_LabourRatios!AC60 - (Cal_LabourRatios!AC68 + Cal_LabourRatios!AC76) + AC68 + AC76</f>
        <v>15.031130575327266</v>
      </c>
      <c r="AD60" s="50">
        <f>Cal_LabourRatios!AD60 - (Cal_LabourRatios!AD68 + Cal_LabourRatios!AD76) + AD68 + AD76</f>
        <v>18.197004793769342</v>
      </c>
      <c r="AE60" s="50">
        <f>Cal_LabourRatios!AE60 - (Cal_LabourRatios!AE68 + Cal_LabourRatios!AE76) + AE68 + AE76</f>
        <v>13.862979080133274</v>
      </c>
      <c r="AF60" s="50">
        <f>Cal_LabourRatios!AF60 - (Cal_LabourRatios!AF68 + Cal_LabourRatios!AF76) + AF68 + AF76</f>
        <v>17.62501137327321</v>
      </c>
      <c r="AG60" s="50">
        <f>Cal_LabourRatios!AG60 - (Cal_LabourRatios!AG68 + Cal_LabourRatios!AG76) + AG68 + AG76</f>
        <v>16.896812778320971</v>
      </c>
      <c r="AH60" s="50">
        <f>Cal_LabourRatios!AH60 - (Cal_LabourRatios!AH68 + Cal_LabourRatios!AH76) + AH68 + AH76</f>
        <v>17.087376562892405</v>
      </c>
      <c r="AI60" s="50">
        <f>Cal_LabourRatios!AI60 - (Cal_LabourRatios!AI68 + Cal_LabourRatios!AI76) + AI68 + AI76</f>
        <v>16.595990145615211</v>
      </c>
      <c r="AJ60" s="50">
        <f>Cal_LabourRatios!AJ60 - (Cal_LabourRatios!AJ68 + Cal_LabourRatios!AJ76) + AJ68 + AJ76</f>
        <v>16.608357162327351</v>
      </c>
      <c r="AK60" s="50">
        <f>Cal_LabourRatios!AK60 - (Cal_LabourRatios!AK68 + Cal_LabourRatios!AK76) + AK68 + AK76</f>
        <v>17.428754090064881</v>
      </c>
      <c r="AU60" s="49"/>
    </row>
    <row r="61" spans="3:67">
      <c r="D61" s="49" t="s">
        <v>296</v>
      </c>
      <c r="E61" s="49" t="s">
        <v>121</v>
      </c>
      <c r="F61" s="49" t="s">
        <v>89</v>
      </c>
      <c r="G61" s="49" t="s">
        <v>304</v>
      </c>
      <c r="H61" s="49" t="s">
        <v>352</v>
      </c>
      <c r="I61" s="49" t="s">
        <v>299</v>
      </c>
      <c r="J61" s="52"/>
      <c r="L61" s="49" t="s">
        <v>297</v>
      </c>
      <c r="Y61" s="50">
        <f>Cal_LabourRatios!Y61 - (Cal_LabourRatios!Y69 + Cal_LabourRatios!Y77) + Y69 + Y77</f>
        <v>13.351922128</v>
      </c>
      <c r="Z61" s="50">
        <f>Cal_LabourRatios!Z61 - (Cal_LabourRatios!Z69 + Cal_LabourRatios!Z77) + Z69 + Z77</f>
        <v>12.348794876999998</v>
      </c>
      <c r="AA61" s="50">
        <f>Cal_LabourRatios!AA61 - (Cal_LabourRatios!AA69 + Cal_LabourRatios!AA77) + AA69 + AA77</f>
        <v>12.182188083</v>
      </c>
      <c r="AB61" s="50">
        <f>Cal_LabourRatios!AB61 - (Cal_LabourRatios!AB69 + Cal_LabourRatios!AB77) + AB69 + AB77</f>
        <v>12.602921186000001</v>
      </c>
      <c r="AC61" s="50">
        <f>Cal_LabourRatios!AC61 - (Cal_LabourRatios!AC69 + Cal_LabourRatios!AC77) + AC69 + AC77</f>
        <v>13.500174211999997</v>
      </c>
      <c r="AD61" s="50">
        <f>Cal_LabourRatios!AD61 - (Cal_LabourRatios!AD69 + Cal_LabourRatios!AD77) + AD69 + AD77</f>
        <v>12.120869179000001</v>
      </c>
      <c r="AE61" s="50">
        <f>Cal_LabourRatios!AE61 - (Cal_LabourRatios!AE69 + Cal_LabourRatios!AE77) + AE69 + AE77</f>
        <v>13.646670135999999</v>
      </c>
      <c r="AF61" s="50">
        <f>Cal_LabourRatios!AF61 - (Cal_LabourRatios!AF69 + Cal_LabourRatios!AF77) + AF69 + AF77</f>
        <v>14.838208140000001</v>
      </c>
      <c r="AG61" s="50">
        <f>Cal_LabourRatios!AG61 - (Cal_LabourRatios!AG69 + Cal_LabourRatios!AG77) + AG69 + AG77</f>
        <v>13.508699909999997</v>
      </c>
      <c r="AH61" s="50">
        <f>Cal_LabourRatios!AH61 - (Cal_LabourRatios!AH69 + Cal_LabourRatios!AH77) + AH69 + AH77</f>
        <v>11.920581626000004</v>
      </c>
      <c r="AI61" s="50">
        <f>Cal_LabourRatios!AI61 - (Cal_LabourRatios!AI69 + Cal_LabourRatios!AI77) + AI69 + AI77</f>
        <v>11.914079161999997</v>
      </c>
      <c r="AJ61" s="50">
        <f>Cal_LabourRatios!AJ61 - (Cal_LabourRatios!AJ69 + Cal_LabourRatios!AJ77) + AJ69 + AJ77</f>
        <v>12.196560646999998</v>
      </c>
      <c r="AK61" s="50">
        <f>Cal_LabourRatios!AK61 - (Cal_LabourRatios!AK69 + Cal_LabourRatios!AK77) + AK69 + AK77</f>
        <v>12.964502110999998</v>
      </c>
      <c r="AU61" s="49"/>
    </row>
    <row r="62" spans="3:67">
      <c r="D62" s="49" t="s">
        <v>296</v>
      </c>
      <c r="E62" s="49" t="s">
        <v>109</v>
      </c>
      <c r="F62" s="49" t="s">
        <v>89</v>
      </c>
      <c r="G62" s="49" t="s">
        <v>304</v>
      </c>
      <c r="H62" s="49" t="s">
        <v>301</v>
      </c>
      <c r="I62" s="49" t="s">
        <v>299</v>
      </c>
      <c r="J62" s="52"/>
      <c r="L62" s="49" t="s">
        <v>297</v>
      </c>
      <c r="Y62" s="50">
        <f>Cal_LabourRatios!Y62/Cal_AdjustmentFactors!Y62</f>
        <v>18.347887651227676</v>
      </c>
      <c r="Z62" s="50">
        <f>Cal_LabourRatios!Z62/Cal_AdjustmentFactors!Z62</f>
        <v>16.809071016630472</v>
      </c>
      <c r="AA62" s="50">
        <f>Cal_LabourRatios!AA62/Cal_AdjustmentFactors!AA62</f>
        <v>16.474209761302244</v>
      </c>
      <c r="AB62" s="50">
        <f>Cal_LabourRatios!AB62/Cal_AdjustmentFactors!AB62</f>
        <v>17.539234609460379</v>
      </c>
      <c r="AC62" s="50">
        <f>Cal_LabourRatios!AC62/Cal_AdjustmentFactors!AC62</f>
        <v>15.634987617201913</v>
      </c>
      <c r="AD62" s="50">
        <f>Cal_LabourRatios!AD62/Cal_AdjustmentFactors!AD62</f>
        <v>15.666516711716547</v>
      </c>
      <c r="AE62" s="50">
        <f>Cal_LabourRatios!AE62/Cal_AdjustmentFactors!AE62</f>
        <v>0</v>
      </c>
      <c r="AF62" s="50">
        <f>Cal_LabourRatios!AF62/Cal_AdjustmentFactors!AF62</f>
        <v>0</v>
      </c>
      <c r="AG62" s="50">
        <f>Cal_LabourRatios!AG62/Cal_AdjustmentFactors!AG62</f>
        <v>14.198363609811375</v>
      </c>
      <c r="AH62" s="50">
        <f>Cal_LabourRatios!AH62/Cal_AdjustmentFactors!AH62</f>
        <v>13.976951771749365</v>
      </c>
      <c r="AI62" s="50">
        <f>Cal_LabourRatios!AI62/Cal_AdjustmentFactors!AI62</f>
        <v>13.857224355679742</v>
      </c>
      <c r="AJ62" s="50">
        <f>Cal_LabourRatios!AJ62/Cal_AdjustmentFactors!AJ62</f>
        <v>13.364242224213577</v>
      </c>
      <c r="AK62" s="50">
        <f>Cal_LabourRatios!AK62/Cal_AdjustmentFactors!AK62</f>
        <v>13.20995969373349</v>
      </c>
      <c r="AU62" s="49"/>
    </row>
    <row r="63" spans="3:67">
      <c r="D63" s="49" t="s">
        <v>296</v>
      </c>
      <c r="E63" s="49" t="s">
        <v>112</v>
      </c>
      <c r="F63" s="49" t="s">
        <v>89</v>
      </c>
      <c r="G63" s="49" t="s">
        <v>304</v>
      </c>
      <c r="H63" s="49" t="s">
        <v>301</v>
      </c>
      <c r="I63" s="49" t="s">
        <v>299</v>
      </c>
      <c r="J63" s="52"/>
      <c r="L63" s="49" t="s">
        <v>297</v>
      </c>
      <c r="Y63" s="50">
        <f>Cal_LabourRatios!Y63/Cal_AdjustmentFactors!Y63</f>
        <v>10.765213246182263</v>
      </c>
      <c r="Z63" s="50">
        <f>Cal_LabourRatios!Z63/Cal_AdjustmentFactors!Z63</f>
        <v>10.6504609468975</v>
      </c>
      <c r="AA63" s="50">
        <f>Cal_LabourRatios!AA63/Cal_AdjustmentFactors!AA63</f>
        <v>10.620973634091769</v>
      </c>
      <c r="AB63" s="50">
        <f>Cal_LabourRatios!AB63/Cal_AdjustmentFactors!AB63</f>
        <v>10.91839480890599</v>
      </c>
      <c r="AC63" s="50">
        <f>Cal_LabourRatios!AC63/Cal_AdjustmentFactors!AC63</f>
        <v>10.02612887762416</v>
      </c>
      <c r="AD63" s="50">
        <f>Cal_LabourRatios!AD63/Cal_AdjustmentFactors!AD63</f>
        <v>10.311343706546541</v>
      </c>
      <c r="AE63" s="50">
        <f>Cal_LabourRatios!AE63/Cal_AdjustmentFactors!AE63</f>
        <v>0</v>
      </c>
      <c r="AF63" s="50">
        <f>Cal_LabourRatios!AF63/Cal_AdjustmentFactors!AF63</f>
        <v>0</v>
      </c>
      <c r="AG63" s="50">
        <f>Cal_LabourRatios!AG63/Cal_AdjustmentFactors!AG63</f>
        <v>10.467382864784842</v>
      </c>
      <c r="AH63" s="50">
        <f>Cal_LabourRatios!AH63/Cal_AdjustmentFactors!AH63</f>
        <v>10.136613093627579</v>
      </c>
      <c r="AI63" s="50">
        <f>Cal_LabourRatios!AI63/Cal_AdjustmentFactors!AI63</f>
        <v>10.168308488313574</v>
      </c>
      <c r="AJ63" s="50">
        <f>Cal_LabourRatios!AJ63/Cal_AdjustmentFactors!AJ63</f>
        <v>9.9519628707146257</v>
      </c>
      <c r="AK63" s="50">
        <f>Cal_LabourRatios!AK63/Cal_AdjustmentFactors!AK63</f>
        <v>9.7954978332680707</v>
      </c>
      <c r="AU63" s="49"/>
    </row>
    <row r="64" spans="3:67">
      <c r="D64" s="49" t="s">
        <v>296</v>
      </c>
      <c r="E64" s="49" t="s">
        <v>116</v>
      </c>
      <c r="F64" s="49" t="s">
        <v>89</v>
      </c>
      <c r="G64" s="49" t="s">
        <v>304</v>
      </c>
      <c r="H64" s="49" t="s">
        <v>301</v>
      </c>
      <c r="I64" s="49" t="s">
        <v>299</v>
      </c>
      <c r="J64" s="52"/>
      <c r="L64" s="49" t="s">
        <v>297</v>
      </c>
      <c r="Y64" s="50">
        <f>Cal_LabourRatios!Y64/Cal_AdjustmentFactors!Y64</f>
        <v>11.60403962</v>
      </c>
      <c r="Z64" s="50">
        <f>Cal_LabourRatios!Z64/Cal_AdjustmentFactors!Z64</f>
        <v>9.6935886490000005</v>
      </c>
      <c r="AA64" s="50">
        <f>Cal_LabourRatios!AA64/Cal_AdjustmentFactors!AA64</f>
        <v>9.6460456049999994</v>
      </c>
      <c r="AB64" s="50">
        <f>Cal_LabourRatios!AB64/Cal_AdjustmentFactors!AB64</f>
        <v>9.8611007700000002</v>
      </c>
      <c r="AC64" s="50">
        <f>Cal_LabourRatios!AC64/Cal_AdjustmentFactors!AC64</f>
        <v>9.3315314550000004</v>
      </c>
      <c r="AD64" s="50">
        <f>Cal_LabourRatios!AD64/Cal_AdjustmentFactors!AD64</f>
        <v>10.154742369999999</v>
      </c>
      <c r="AE64" s="50">
        <f>Cal_LabourRatios!AE64/Cal_AdjustmentFactors!AE64</f>
        <v>0</v>
      </c>
      <c r="AF64" s="50">
        <f>Cal_LabourRatios!AF64/Cal_AdjustmentFactors!AF64</f>
        <v>0</v>
      </c>
      <c r="AG64" s="50">
        <f>Cal_LabourRatios!AG64/Cal_AdjustmentFactors!AG64</f>
        <v>9.5204078019999994</v>
      </c>
      <c r="AH64" s="50">
        <f>Cal_LabourRatios!AH64/Cal_AdjustmentFactors!AH64</f>
        <v>9.784651341</v>
      </c>
      <c r="AI64" s="50">
        <f>Cal_LabourRatios!AI64/Cal_AdjustmentFactors!AI64</f>
        <v>9.3697554719999996</v>
      </c>
      <c r="AJ64" s="50">
        <f>Cal_LabourRatios!AJ64/Cal_AdjustmentFactors!AJ64</f>
        <v>8.8587946750000004</v>
      </c>
      <c r="AK64" s="50">
        <f>Cal_LabourRatios!AK64/Cal_AdjustmentFactors!AK64</f>
        <v>8.889090736</v>
      </c>
      <c r="AU64" s="49"/>
    </row>
    <row r="65" spans="4:47">
      <c r="D65" s="49" t="s">
        <v>296</v>
      </c>
      <c r="E65" s="49" t="s">
        <v>120</v>
      </c>
      <c r="F65" s="49" t="s">
        <v>89</v>
      </c>
      <c r="G65" s="49" t="s">
        <v>304</v>
      </c>
      <c r="H65" s="49" t="s">
        <v>301</v>
      </c>
      <c r="I65" s="49" t="s">
        <v>299</v>
      </c>
      <c r="J65" s="52"/>
      <c r="L65" s="49" t="s">
        <v>297</v>
      </c>
      <c r="Y65" s="50">
        <f>Cal_LabourRatios!Y65/Cal_AdjustmentFactors!Y65</f>
        <v>8.4560358569999998</v>
      </c>
      <c r="Z65" s="50">
        <f>Cal_LabourRatios!Z65/Cal_AdjustmentFactors!Z65</f>
        <v>8.5872882980000007</v>
      </c>
      <c r="AA65" s="50">
        <f>Cal_LabourRatios!AA65/Cal_AdjustmentFactors!AA65</f>
        <v>8.6952580709999996</v>
      </c>
      <c r="AB65" s="50">
        <f>Cal_LabourRatios!AB65/Cal_AdjustmentFactors!AB65</f>
        <v>9.1382337580000002</v>
      </c>
      <c r="AC65" s="50">
        <f>Cal_LabourRatios!AC65/Cal_AdjustmentFactors!AC65</f>
        <v>8.5915587710000008</v>
      </c>
      <c r="AD65" s="50">
        <f>Cal_LabourRatios!AD65/Cal_AdjustmentFactors!AD65</f>
        <v>7.731874028</v>
      </c>
      <c r="AE65" s="50">
        <f>Cal_LabourRatios!AE65/Cal_AdjustmentFactors!AE65</f>
        <v>0</v>
      </c>
      <c r="AF65" s="50">
        <f>Cal_LabourRatios!AF65/Cal_AdjustmentFactors!AF65</f>
        <v>0</v>
      </c>
      <c r="AG65" s="50">
        <f>Cal_LabourRatios!AG65/Cal_AdjustmentFactors!AG65</f>
        <v>7.5860591709999996</v>
      </c>
      <c r="AH65" s="50">
        <f>Cal_LabourRatios!AH65/Cal_AdjustmentFactors!AH65</f>
        <v>7.7172938179999999</v>
      </c>
      <c r="AI65" s="50">
        <f>Cal_LabourRatios!AI65/Cal_AdjustmentFactors!AI65</f>
        <v>7.6864225790000003</v>
      </c>
      <c r="AJ65" s="50">
        <f>Cal_LabourRatios!AJ65/Cal_AdjustmentFactors!AJ65</f>
        <v>7.559112775</v>
      </c>
      <c r="AK65" s="50">
        <f>Cal_LabourRatios!AK65/Cal_AdjustmentFactors!AK65</f>
        <v>7.4687245689999999</v>
      </c>
      <c r="AU65" s="49"/>
    </row>
    <row r="66" spans="4:47">
      <c r="D66" s="49" t="s">
        <v>296</v>
      </c>
      <c r="E66" s="49" t="s">
        <v>113</v>
      </c>
      <c r="F66" s="49" t="s">
        <v>89</v>
      </c>
      <c r="G66" s="49" t="s">
        <v>304</v>
      </c>
      <c r="H66" s="49" t="s">
        <v>301</v>
      </c>
      <c r="I66" s="49" t="s">
        <v>299</v>
      </c>
      <c r="J66" s="52"/>
      <c r="L66" s="49" t="s">
        <v>297</v>
      </c>
      <c r="Y66" s="50">
        <f>Cal_LabourRatios!Y66/Cal_AdjustmentFactors!Y66</f>
        <v>7.3885117779999998</v>
      </c>
      <c r="Z66" s="50">
        <f>Cal_LabourRatios!Z66/Cal_AdjustmentFactors!Z66</f>
        <v>7.5223792989999998</v>
      </c>
      <c r="AA66" s="50">
        <f>Cal_LabourRatios!AA66/Cal_AdjustmentFactors!AA66</f>
        <v>8.7580502120000006</v>
      </c>
      <c r="AB66" s="50">
        <f>Cal_LabourRatios!AB66/Cal_AdjustmentFactors!AB66</f>
        <v>7.0389120079999996</v>
      </c>
      <c r="AC66" s="50">
        <f>Cal_LabourRatios!AC66/Cal_AdjustmentFactors!AC66</f>
        <v>6.6815758440000002</v>
      </c>
      <c r="AD66" s="50">
        <f>Cal_LabourRatios!AD66/Cal_AdjustmentFactors!AD66</f>
        <v>6.8880081540000004</v>
      </c>
      <c r="AE66" s="50">
        <f>Cal_LabourRatios!AE66/Cal_AdjustmentFactors!AE66</f>
        <v>7.2825164750000004</v>
      </c>
      <c r="AF66" s="50">
        <f>Cal_LabourRatios!AF66/Cal_AdjustmentFactors!AF66</f>
        <v>6.8545127350000001</v>
      </c>
      <c r="AG66" s="50">
        <f>Cal_LabourRatios!AG66/Cal_AdjustmentFactors!AG66</f>
        <v>6.820240171</v>
      </c>
      <c r="AH66" s="50">
        <f>Cal_LabourRatios!AH66/Cal_AdjustmentFactors!AH66</f>
        <v>6.7861389699999997</v>
      </c>
      <c r="AI66" s="50">
        <f>Cal_LabourRatios!AI66/Cal_AdjustmentFactors!AI66</f>
        <v>6.7522082750000001</v>
      </c>
      <c r="AJ66" s="50">
        <f>Cal_LabourRatios!AJ66/Cal_AdjustmentFactors!AJ66</f>
        <v>6.7184472340000001</v>
      </c>
      <c r="AK66" s="50">
        <f>Cal_LabourRatios!AK66/Cal_AdjustmentFactors!AK66</f>
        <v>6.6848549979999996</v>
      </c>
      <c r="AU66" s="49"/>
    </row>
    <row r="67" spans="4:47">
      <c r="D67" s="49" t="s">
        <v>296</v>
      </c>
      <c r="E67" s="49" t="s">
        <v>128</v>
      </c>
      <c r="F67" s="49" t="s">
        <v>89</v>
      </c>
      <c r="G67" s="49" t="s">
        <v>304</v>
      </c>
      <c r="H67" s="49" t="s">
        <v>301</v>
      </c>
      <c r="I67" s="49" t="s">
        <v>299</v>
      </c>
      <c r="J67" s="52"/>
      <c r="L67" s="49" t="s">
        <v>297</v>
      </c>
      <c r="Y67" s="50">
        <f>Cal_LabourRatios!Y67/Cal_AdjustmentFactors!Y67</f>
        <v>11.183569439999999</v>
      </c>
      <c r="Z67" s="50">
        <f>Cal_LabourRatios!Z67/Cal_AdjustmentFactors!Z67</f>
        <v>8.0433765899999994</v>
      </c>
      <c r="AA67" s="50">
        <f>Cal_LabourRatios!AA67/Cal_AdjustmentFactors!AA67</f>
        <v>5.8216108970000002</v>
      </c>
      <c r="AB67" s="50">
        <f>Cal_LabourRatios!AB67/Cal_AdjustmentFactors!AB67</f>
        <v>7.9927341500000004</v>
      </c>
      <c r="AC67" s="50">
        <f>Cal_LabourRatios!AC67/Cal_AdjustmentFactors!AC67</f>
        <v>5.0139966930000002</v>
      </c>
      <c r="AD67" s="50">
        <f>Cal_LabourRatios!AD67/Cal_AdjustmentFactors!AD67</f>
        <v>2.500445982</v>
      </c>
      <c r="AE67" s="50">
        <f>Cal_LabourRatios!AE67/Cal_AdjustmentFactors!AE67</f>
        <v>2.2269411290000001</v>
      </c>
      <c r="AF67" s="50">
        <f>Cal_LabourRatios!AF67/Cal_AdjustmentFactors!AF67</f>
        <v>6.0250000000000004</v>
      </c>
      <c r="AG67" s="50">
        <f>Cal_LabourRatios!AG67/Cal_AdjustmentFactors!AG67</f>
        <v>6.4342420200000001</v>
      </c>
      <c r="AH67" s="50">
        <f>Cal_LabourRatios!AH67/Cal_AdjustmentFactors!AH67</f>
        <v>6.0581524489999996</v>
      </c>
      <c r="AI67" s="50">
        <f>Cal_LabourRatios!AI67/Cal_AdjustmentFactors!AI67</f>
        <v>5.8408670599999999</v>
      </c>
      <c r="AJ67" s="50">
        <f>Cal_LabourRatios!AJ67/Cal_AdjustmentFactors!AJ67</f>
        <v>5.3992282310000004</v>
      </c>
      <c r="AK67" s="50">
        <f>Cal_LabourRatios!AK67/Cal_AdjustmentFactors!AK67</f>
        <v>6.0508498270000004</v>
      </c>
      <c r="AU67" s="49"/>
    </row>
    <row r="68" spans="4:47">
      <c r="D68" s="49" t="s">
        <v>296</v>
      </c>
      <c r="E68" s="49" t="s">
        <v>132</v>
      </c>
      <c r="F68" s="49" t="s">
        <v>89</v>
      </c>
      <c r="G68" s="49" t="s">
        <v>304</v>
      </c>
      <c r="H68" s="49" t="s">
        <v>301</v>
      </c>
      <c r="I68" s="49" t="s">
        <v>299</v>
      </c>
      <c r="J68" s="52"/>
      <c r="L68" s="49" t="s">
        <v>297</v>
      </c>
      <c r="Y68" s="50">
        <f>Cal_LabourRatios!Y68/Cal_AdjustmentFactors!Y68</f>
        <v>10.313163440924839</v>
      </c>
      <c r="Z68" s="50">
        <f>Cal_LabourRatios!Z68/Cal_AdjustmentFactors!Z68</f>
        <v>15.700870395871251</v>
      </c>
      <c r="AA68" s="50">
        <f>Cal_LabourRatios!AA68/Cal_AdjustmentFactors!AA68</f>
        <v>16.003047607648867</v>
      </c>
      <c r="AB68" s="50">
        <f>Cal_LabourRatios!AB68/Cal_AdjustmentFactors!AB68</f>
        <v>14.042837746923974</v>
      </c>
      <c r="AC68" s="50">
        <f>Cal_LabourRatios!AC68/Cal_AdjustmentFactors!AC68</f>
        <v>13.424196706374751</v>
      </c>
      <c r="AD68" s="50">
        <f>Cal_LabourRatios!AD68/Cal_AdjustmentFactors!AD68</f>
        <v>8.940675903758537</v>
      </c>
      <c r="AE68" s="50">
        <f>Cal_LabourRatios!AE68/Cal_AdjustmentFactors!AE68</f>
        <v>9.4090306176977219</v>
      </c>
      <c r="AF68" s="50">
        <f>Cal_LabourRatios!AF68/Cal_AdjustmentFactors!AF68</f>
        <v>13.373697885193611</v>
      </c>
      <c r="AG68" s="50">
        <f>Cal_LabourRatios!AG68/Cal_AdjustmentFactors!AG68</f>
        <v>13.207261220258708</v>
      </c>
      <c r="AH68" s="50">
        <f>Cal_LabourRatios!AH68/Cal_AdjustmentFactors!AH68</f>
        <v>12.999539714654709</v>
      </c>
      <c r="AI68" s="50">
        <f>Cal_LabourRatios!AI68/Cal_AdjustmentFactors!AI68</f>
        <v>12.597061442794658</v>
      </c>
      <c r="AJ68" s="50">
        <f>Cal_LabourRatios!AJ68/Cal_AdjustmentFactors!AJ68</f>
        <v>12.760670147392672</v>
      </c>
      <c r="AK68" s="50">
        <f>Cal_LabourRatios!AK68/Cal_AdjustmentFactors!AK68</f>
        <v>12.84167795069119</v>
      </c>
      <c r="AU68" s="49"/>
    </row>
    <row r="69" spans="4:47">
      <c r="D69" s="49" t="s">
        <v>296</v>
      </c>
      <c r="E69" s="49" t="s">
        <v>121</v>
      </c>
      <c r="F69" s="49" t="s">
        <v>89</v>
      </c>
      <c r="G69" s="49" t="s">
        <v>304</v>
      </c>
      <c r="H69" s="49" t="s">
        <v>301</v>
      </c>
      <c r="I69" s="49" t="s">
        <v>299</v>
      </c>
      <c r="J69" s="52"/>
      <c r="L69" s="49" t="s">
        <v>297</v>
      </c>
      <c r="Y69" s="50">
        <f>Cal_LabourRatios!Y69/Cal_AdjustmentFactors!Y69</f>
        <v>11.31908864</v>
      </c>
      <c r="Z69" s="50">
        <f>Cal_LabourRatios!Z69/Cal_AdjustmentFactors!Z69</f>
        <v>10.495138369999999</v>
      </c>
      <c r="AA69" s="50">
        <f>Cal_LabourRatios!AA69/Cal_AdjustmentFactors!AA69</f>
        <v>10.55149246</v>
      </c>
      <c r="AB69" s="50">
        <f>Cal_LabourRatios!AB69/Cal_AdjustmentFactors!AB69</f>
        <v>10.942392010000001</v>
      </c>
      <c r="AC69" s="50">
        <f>Cal_LabourRatios!AC69/Cal_AdjustmentFactors!AC69</f>
        <v>11.510317219999999</v>
      </c>
      <c r="AD69" s="50">
        <f>Cal_LabourRatios!AD69/Cal_AdjustmentFactors!AD69</f>
        <v>10.64999042</v>
      </c>
      <c r="AE69" s="50">
        <f>Cal_LabourRatios!AE69/Cal_AdjustmentFactors!AE69</f>
        <v>10.92973314</v>
      </c>
      <c r="AF69" s="50">
        <f>Cal_LabourRatios!AF69/Cal_AdjustmentFactors!AF69</f>
        <v>11.884045970000001</v>
      </c>
      <c r="AG69" s="50">
        <f>Cal_LabourRatios!AG69/Cal_AdjustmentFactors!AG69</f>
        <v>16.849105890000001</v>
      </c>
      <c r="AH69" s="50">
        <f>Cal_LabourRatios!AH69/Cal_AdjustmentFactors!AH69</f>
        <v>15.403827420000001</v>
      </c>
      <c r="AI69" s="50">
        <f>Cal_LabourRatios!AI69/Cal_AdjustmentFactors!AI69</f>
        <v>15.53159941</v>
      </c>
      <c r="AJ69" s="50">
        <f>Cal_LabourRatios!AJ69/Cal_AdjustmentFactors!AJ69</f>
        <v>15.79599329</v>
      </c>
      <c r="AK69" s="50">
        <f>Cal_LabourRatios!AK69/Cal_AdjustmentFactors!AK69</f>
        <v>16.538906050000001</v>
      </c>
      <c r="AU69" s="49"/>
    </row>
    <row r="70" spans="4:47">
      <c r="D70" s="49" t="s">
        <v>296</v>
      </c>
      <c r="E70" s="49" t="s">
        <v>109</v>
      </c>
      <c r="F70" s="49" t="s">
        <v>89</v>
      </c>
      <c r="G70" s="49" t="s">
        <v>304</v>
      </c>
      <c r="H70" s="49" t="s">
        <v>302</v>
      </c>
      <c r="I70" s="49" t="s">
        <v>299</v>
      </c>
      <c r="J70" s="52"/>
      <c r="L70" s="49" t="s">
        <v>297</v>
      </c>
      <c r="Y70" s="50">
        <f>Cal_LabourRatios!Y70/Cal_AdjustmentFactors!Y70</f>
        <v>1.1429390399400976</v>
      </c>
      <c r="Z70" s="50">
        <f>Cal_LabourRatios!Z70/Cal_AdjustmentFactors!Z70</f>
        <v>-3.552152957798389E-3</v>
      </c>
      <c r="AA70" s="50">
        <f>Cal_LabourRatios!AA70/Cal_AdjustmentFactors!AA70</f>
        <v>2.0349789883630245E-2</v>
      </c>
      <c r="AB70" s="50">
        <f>Cal_LabourRatios!AB70/Cal_AdjustmentFactors!AB70</f>
        <v>1.3106018217591577E-2</v>
      </c>
      <c r="AC70" s="50">
        <f>Cal_LabourRatios!AC70/Cal_AdjustmentFactors!AC70</f>
        <v>2.7139628228563788E-2</v>
      </c>
      <c r="AD70" s="50">
        <f>Cal_LabourRatios!AD70/Cal_AdjustmentFactors!AD70</f>
        <v>5.5876254734828365E-2</v>
      </c>
      <c r="AE70" s="50">
        <f>Cal_LabourRatios!AE70/Cal_AdjustmentFactors!AE70</f>
        <v>0</v>
      </c>
      <c r="AF70" s="50">
        <f>Cal_LabourRatios!AF70/Cal_AdjustmentFactors!AF70</f>
        <v>0</v>
      </c>
      <c r="AG70" s="50">
        <f>Cal_LabourRatios!AG70/Cal_AdjustmentFactors!AG70</f>
        <v>4.1905586423211967E-2</v>
      </c>
      <c r="AH70" s="50">
        <f>Cal_LabourRatios!AH70/Cal_AdjustmentFactors!AH70</f>
        <v>4.2372594882355855E-2</v>
      </c>
      <c r="AI70" s="50">
        <f>Cal_LabourRatios!AI70/Cal_AdjustmentFactors!AI70</f>
        <v>4.2697180981563582E-2</v>
      </c>
      <c r="AJ70" s="50">
        <f>Cal_LabourRatios!AJ70/Cal_AdjustmentFactors!AJ70</f>
        <v>4.1740540823004317E-2</v>
      </c>
      <c r="AK70" s="50">
        <f>Cal_LabourRatios!AK70/Cal_AdjustmentFactors!AK70</f>
        <v>0.11937335469958377</v>
      </c>
      <c r="AU70" s="49"/>
    </row>
    <row r="71" spans="4:47">
      <c r="D71" s="49" t="s">
        <v>296</v>
      </c>
      <c r="E71" s="49" t="s">
        <v>112</v>
      </c>
      <c r="F71" s="49" t="s">
        <v>89</v>
      </c>
      <c r="G71" s="49" t="s">
        <v>304</v>
      </c>
      <c r="H71" s="49" t="s">
        <v>302</v>
      </c>
      <c r="I71" s="49" t="s">
        <v>299</v>
      </c>
      <c r="J71" s="52"/>
      <c r="L71" s="49" t="s">
        <v>297</v>
      </c>
      <c r="Y71" s="50">
        <f>Cal_LabourRatios!Y71/Cal_AdjustmentFactors!Y71</f>
        <v>1.0722266392831525</v>
      </c>
      <c r="Z71" s="50">
        <f>Cal_LabourRatios!Z71/Cal_AdjustmentFactors!Z71</f>
        <v>-0.16948807712393801</v>
      </c>
      <c r="AA71" s="50">
        <f>Cal_LabourRatios!AA71/Cal_AdjustmentFactors!AA71</f>
        <v>1.4584211704654381E-2</v>
      </c>
      <c r="AB71" s="50">
        <f>Cal_LabourRatios!AB71/Cal_AdjustmentFactors!AB71</f>
        <v>9.4154164303164849E-3</v>
      </c>
      <c r="AC71" s="50">
        <f>Cal_LabourRatios!AC71/Cal_AdjustmentFactors!AC71</f>
        <v>1.9413864766911253E-2</v>
      </c>
      <c r="AD71" s="50">
        <f>Cal_LabourRatios!AD71/Cal_AdjustmentFactors!AD71</f>
        <v>6.4632941620240247E-2</v>
      </c>
      <c r="AE71" s="50">
        <f>Cal_LabourRatios!AE71/Cal_AdjustmentFactors!AE71</f>
        <v>0</v>
      </c>
      <c r="AF71" s="50">
        <f>Cal_LabourRatios!AF71/Cal_AdjustmentFactors!AF71</f>
        <v>0</v>
      </c>
      <c r="AG71" s="50">
        <f>Cal_LabourRatios!AG71/Cal_AdjustmentFactors!AG71</f>
        <v>6.0696512637970705E-2</v>
      </c>
      <c r="AH71" s="50">
        <f>Cal_LabourRatios!AH71/Cal_AdjustmentFactors!AH71</f>
        <v>6.2251014034468227E-2</v>
      </c>
      <c r="AI71" s="50">
        <f>Cal_LabourRatios!AI71/Cal_AdjustmentFactors!AI71</f>
        <v>6.2360641503891014E-2</v>
      </c>
      <c r="AJ71" s="50">
        <f>Cal_LabourRatios!AJ71/Cal_AdjustmentFactors!AJ71</f>
        <v>6.1494495752621087E-2</v>
      </c>
      <c r="AK71" s="50">
        <f>Cal_LabourRatios!AK71/Cal_AdjustmentFactors!AK71</f>
        <v>6.1147159647645312E-2</v>
      </c>
      <c r="AU71" s="49"/>
    </row>
    <row r="72" spans="4:47">
      <c r="D72" s="49" t="s">
        <v>296</v>
      </c>
      <c r="E72" s="49" t="s">
        <v>116</v>
      </c>
      <c r="F72" s="49" t="s">
        <v>89</v>
      </c>
      <c r="G72" s="49" t="s">
        <v>304</v>
      </c>
      <c r="H72" s="49" t="s">
        <v>302</v>
      </c>
      <c r="I72" s="49" t="s">
        <v>299</v>
      </c>
      <c r="J72" s="52"/>
      <c r="L72" s="49" t="s">
        <v>297</v>
      </c>
      <c r="Y72" s="50">
        <f>Cal_LabourRatios!Y72/Cal_AdjustmentFactors!Y72</f>
        <v>0.983626271</v>
      </c>
      <c r="Z72" s="50">
        <f>Cal_LabourRatios!Z72/Cal_AdjustmentFactors!Z72</f>
        <v>0.12462037500000001</v>
      </c>
      <c r="AA72" s="50">
        <f>Cal_LabourRatios!AA72/Cal_AdjustmentFactors!AA72</f>
        <v>1.4387867E-2</v>
      </c>
      <c r="AB72" s="50">
        <f>Cal_LabourRatios!AB72/Cal_AdjustmentFactors!AB72</f>
        <v>9.1597190000000002E-3</v>
      </c>
      <c r="AC72" s="50">
        <f>Cal_LabourRatios!AC72/Cal_AdjustmentFactors!AC72</f>
        <v>2.1635277000000001E-2</v>
      </c>
      <c r="AD72" s="50">
        <f>Cal_LabourRatios!AD72/Cal_AdjustmentFactors!AD72</f>
        <v>0.28321983499999998</v>
      </c>
      <c r="AE72" s="50">
        <f>Cal_LabourRatios!AE72/Cal_AdjustmentFactors!AE72</f>
        <v>0</v>
      </c>
      <c r="AF72" s="50">
        <f>Cal_LabourRatios!AF72/Cal_AdjustmentFactors!AF72</f>
        <v>0</v>
      </c>
      <c r="AG72" s="50">
        <f>Cal_LabourRatios!AG72/Cal_AdjustmentFactors!AG72</f>
        <v>0.19759185500000001</v>
      </c>
      <c r="AH72" s="50">
        <f>Cal_LabourRatios!AH72/Cal_AdjustmentFactors!AH72</f>
        <v>0.14964060900000001</v>
      </c>
      <c r="AI72" s="50">
        <f>Cal_LabourRatios!AI72/Cal_AdjustmentFactors!AI72</f>
        <v>0.148813063</v>
      </c>
      <c r="AJ72" s="50">
        <f>Cal_LabourRatios!AJ72/Cal_AdjustmentFactors!AJ72</f>
        <v>9.7080058999999996E-2</v>
      </c>
      <c r="AK72" s="50">
        <f>Cal_LabourRatios!AK72/Cal_AdjustmentFactors!AK72</f>
        <v>4.6627027000000001E-2</v>
      </c>
      <c r="AU72" s="49"/>
    </row>
    <row r="73" spans="4:47">
      <c r="D73" s="49" t="s">
        <v>296</v>
      </c>
      <c r="E73" s="49" t="s">
        <v>120</v>
      </c>
      <c r="F73" s="49" t="s">
        <v>89</v>
      </c>
      <c r="G73" s="49" t="s">
        <v>304</v>
      </c>
      <c r="H73" s="49" t="s">
        <v>302</v>
      </c>
      <c r="I73" s="49" t="s">
        <v>299</v>
      </c>
      <c r="J73" s="52"/>
      <c r="L73" s="49" t="s">
        <v>297</v>
      </c>
      <c r="Y73" s="50">
        <f>Cal_LabourRatios!Y73/Cal_AdjustmentFactors!Y73</f>
        <v>0.69551605900000002</v>
      </c>
      <c r="Z73" s="50">
        <f>Cal_LabourRatios!Z73/Cal_AdjustmentFactors!Z73</f>
        <v>6.4561619000000001E-2</v>
      </c>
      <c r="AA73" s="50">
        <f>Cal_LabourRatios!AA73/Cal_AdjustmentFactors!AA73</f>
        <v>1.0555478E-2</v>
      </c>
      <c r="AB73" s="50">
        <f>Cal_LabourRatios!AB73/Cal_AdjustmentFactors!AB73</f>
        <v>6.9931289999999998E-3</v>
      </c>
      <c r="AC73" s="50">
        <f>Cal_LabourRatios!AC73/Cal_AdjustmentFactors!AC73</f>
        <v>2.0699248E-2</v>
      </c>
      <c r="AD73" s="50">
        <f>Cal_LabourRatios!AD73/Cal_AdjustmentFactors!AD73</f>
        <v>4.5955850000000001E-3</v>
      </c>
      <c r="AE73" s="50">
        <f>Cal_LabourRatios!AE73/Cal_AdjustmentFactors!AE73</f>
        <v>0</v>
      </c>
      <c r="AF73" s="50">
        <f>Cal_LabourRatios!AF73/Cal_AdjustmentFactors!AF73</f>
        <v>0</v>
      </c>
      <c r="AG73" s="50">
        <f>Cal_LabourRatios!AG73/Cal_AdjustmentFactors!AG73</f>
        <v>3.780748E-3</v>
      </c>
      <c r="AH73" s="50">
        <f>Cal_LabourRatios!AH73/Cal_AdjustmentFactors!AH73</f>
        <v>3.5559649999999999E-3</v>
      </c>
      <c r="AI73" s="50">
        <f>Cal_LabourRatios!AI73/Cal_AdjustmentFactors!AI73</f>
        <v>3.5030130000000001E-3</v>
      </c>
      <c r="AJ73" s="50">
        <f>Cal_LabourRatios!AJ73/Cal_AdjustmentFactors!AJ73</f>
        <v>3.442264E-3</v>
      </c>
      <c r="AK73" s="50">
        <f>Cal_LabourRatios!AK73/Cal_AdjustmentFactors!AK73</f>
        <v>3.4300120000000001E-3</v>
      </c>
      <c r="AU73" s="49"/>
    </row>
    <row r="74" spans="4:47">
      <c r="D74" s="49" t="s">
        <v>296</v>
      </c>
      <c r="E74" s="49" t="s">
        <v>113</v>
      </c>
      <c r="F74" s="49" t="s">
        <v>89</v>
      </c>
      <c r="G74" s="49" t="s">
        <v>304</v>
      </c>
      <c r="H74" s="49" t="s">
        <v>302</v>
      </c>
      <c r="I74" s="49" t="s">
        <v>299</v>
      </c>
      <c r="J74" s="52"/>
      <c r="L74" s="49" t="s">
        <v>297</v>
      </c>
      <c r="Y74" s="50">
        <f>Cal_LabourRatios!Y74/Cal_AdjustmentFactors!Y74</f>
        <v>0.21718278099999999</v>
      </c>
      <c r="Z74" s="50">
        <f>Cal_LabourRatios!Z74/Cal_AdjustmentFactors!Z74</f>
        <v>-1.2141771000000001E-2</v>
      </c>
      <c r="AA74" s="50">
        <f>Cal_LabourRatios!AA74/Cal_AdjustmentFactors!AA74</f>
        <v>0.304675313</v>
      </c>
      <c r="AB74" s="50">
        <f>Cal_LabourRatios!AB74/Cal_AdjustmentFactors!AB74</f>
        <v>0.17317175300000001</v>
      </c>
      <c r="AC74" s="50">
        <f>Cal_LabourRatios!AC74/Cal_AdjustmentFactors!AC74</f>
        <v>0.25545774799999998</v>
      </c>
      <c r="AD74" s="50">
        <f>Cal_LabourRatios!AD74/Cal_AdjustmentFactors!AD74</f>
        <v>0.21080913300000001</v>
      </c>
      <c r="AE74" s="50">
        <f>Cal_LabourRatios!AE74/Cal_AdjustmentFactors!AE74</f>
        <v>0.44173545400000003</v>
      </c>
      <c r="AF74" s="50">
        <f>Cal_LabourRatios!AF74/Cal_AdjustmentFactors!AF74</f>
        <v>0.209783998</v>
      </c>
      <c r="AG74" s="50">
        <f>Cal_LabourRatios!AG74/Cal_AdjustmentFactors!AG74</f>
        <v>0.20873507799999999</v>
      </c>
      <c r="AH74" s="50">
        <f>Cal_LabourRatios!AH74/Cal_AdjustmentFactors!AH74</f>
        <v>0.207691403</v>
      </c>
      <c r="AI74" s="50">
        <f>Cal_LabourRatios!AI74/Cal_AdjustmentFactors!AI74</f>
        <v>0.206652946</v>
      </c>
      <c r="AJ74" s="50">
        <f>Cal_LabourRatios!AJ74/Cal_AdjustmentFactors!AJ74</f>
        <v>0.205619681</v>
      </c>
      <c r="AK74" s="50">
        <f>Cal_LabourRatios!AK74/Cal_AdjustmentFactors!AK74</f>
        <v>0.20459158199999999</v>
      </c>
      <c r="AU74" s="49"/>
    </row>
    <row r="75" spans="4:47">
      <c r="D75" s="49" t="s">
        <v>296</v>
      </c>
      <c r="E75" s="49" t="s">
        <v>128</v>
      </c>
      <c r="F75" s="49" t="s">
        <v>89</v>
      </c>
      <c r="G75" s="49" t="s">
        <v>304</v>
      </c>
      <c r="H75" s="49" t="s">
        <v>302</v>
      </c>
      <c r="I75" s="49" t="s">
        <v>299</v>
      </c>
      <c r="J75" s="52"/>
      <c r="L75" s="49" t="s">
        <v>297</v>
      </c>
      <c r="Y75" s="50">
        <f>Cal_LabourRatios!Y75/Cal_AdjustmentFactors!Y75</f>
        <v>0.177149154</v>
      </c>
      <c r="Z75" s="50">
        <f>Cal_LabourRatios!Z75/Cal_AdjustmentFactors!Z75</f>
        <v>0.127213826</v>
      </c>
      <c r="AA75" s="50">
        <f>Cal_LabourRatios!AA75/Cal_AdjustmentFactors!AA75</f>
        <v>4.6688550000000002E-2</v>
      </c>
      <c r="AB75" s="50">
        <f>Cal_LabourRatios!AB75/Cal_AdjustmentFactors!AB75</f>
        <v>0.33891074399999999</v>
      </c>
      <c r="AC75" s="50">
        <f>Cal_LabourRatios!AC75/Cal_AdjustmentFactors!AC75</f>
        <v>1.5030124570000001</v>
      </c>
      <c r="AD75" s="50">
        <f>Cal_LabourRatios!AD75/Cal_AdjustmentFactors!AD75</f>
        <v>0.90027894799999997</v>
      </c>
      <c r="AE75" s="50">
        <f>Cal_LabourRatios!AE75/Cal_AdjustmentFactors!AE75</f>
        <v>0.10485462600000001</v>
      </c>
      <c r="AF75" s="50">
        <f>Cal_LabourRatios!AF75/Cal_AdjustmentFactors!AF75</f>
        <v>0.14000000000000001</v>
      </c>
      <c r="AG75" s="50">
        <f>Cal_LabourRatios!AG75/Cal_AdjustmentFactors!AG75</f>
        <v>6.5959172999999996E-2</v>
      </c>
      <c r="AH75" s="50">
        <f>Cal_LabourRatios!AH75/Cal_AdjustmentFactors!AH75</f>
        <v>5.7569905999999997E-2</v>
      </c>
      <c r="AI75" s="50">
        <f>Cal_LabourRatios!AI75/Cal_AdjustmentFactors!AI75</f>
        <v>5.7219287000000001E-2</v>
      </c>
      <c r="AJ75" s="50">
        <f>Cal_LabourRatios!AJ75/Cal_AdjustmentFactors!AJ75</f>
        <v>4.9535135000000001E-2</v>
      </c>
      <c r="AK75" s="50">
        <f>Cal_LabourRatios!AK75/Cal_AdjustmentFactors!AK75</f>
        <v>5.3845813999999999E-2</v>
      </c>
      <c r="AU75" s="49"/>
    </row>
    <row r="76" spans="4:47">
      <c r="D76" s="49" t="s">
        <v>296</v>
      </c>
      <c r="E76" s="49" t="s">
        <v>132</v>
      </c>
      <c r="F76" s="49" t="s">
        <v>89</v>
      </c>
      <c r="G76" s="49" t="s">
        <v>304</v>
      </c>
      <c r="H76" s="49" t="s">
        <v>302</v>
      </c>
      <c r="I76" s="49" t="s">
        <v>299</v>
      </c>
      <c r="J76" s="52"/>
      <c r="L76" s="49" t="s">
        <v>297</v>
      </c>
      <c r="Y76" s="50">
        <f>Cal_LabourRatios!Y76/Cal_AdjustmentFactors!Y76</f>
        <v>0.31594699881852673</v>
      </c>
      <c r="Z76" s="50">
        <f>Cal_LabourRatios!Z76/Cal_AdjustmentFactors!Z76</f>
        <v>0.14860656789115748</v>
      </c>
      <c r="AA76" s="50">
        <f>Cal_LabourRatios!AA76/Cal_AdjustmentFactors!AA76</f>
        <v>0.69415592370564549</v>
      </c>
      <c r="AB76" s="50">
        <f>Cal_LabourRatios!AB76/Cal_AdjustmentFactors!AB76</f>
        <v>0.42145311573209826</v>
      </c>
      <c r="AC76" s="50">
        <f>Cal_LabourRatios!AC76/Cal_AdjustmentFactors!AC76</f>
        <v>1.2494131919525147</v>
      </c>
      <c r="AD76" s="50">
        <f>Cal_LabourRatios!AD76/Cal_AdjustmentFactors!AD76</f>
        <v>3.4720654240108084</v>
      </c>
      <c r="AE76" s="50">
        <f>Cal_LabourRatios!AE76/Cal_AdjustmentFactors!AE76</f>
        <v>0.49833332843555084</v>
      </c>
      <c r="AF76" s="50">
        <f>Cal_LabourRatios!AF76/Cal_AdjustmentFactors!AF76</f>
        <v>1.1803134880795962</v>
      </c>
      <c r="AG76" s="50">
        <f>Cal_LabourRatios!AG76/Cal_AdjustmentFactors!AG76</f>
        <v>1.6348273530622619</v>
      </c>
      <c r="AH76" s="50">
        <f>Cal_LabourRatios!AH76/Cal_AdjustmentFactors!AH76</f>
        <v>1.5777241442376944</v>
      </c>
      <c r="AI76" s="50">
        <f>Cal_LabourRatios!AI76/Cal_AdjustmentFactors!AI76</f>
        <v>1.5568275098205524</v>
      </c>
      <c r="AJ76" s="50">
        <f>Cal_LabourRatios!AJ76/Cal_AdjustmentFactors!AJ76</f>
        <v>1.5487308969346776</v>
      </c>
      <c r="AK76" s="50">
        <f>Cal_LabourRatios!AK76/Cal_AdjustmentFactors!AK76</f>
        <v>1.5364161133736893</v>
      </c>
      <c r="AU76" s="49"/>
    </row>
    <row r="77" spans="4:47">
      <c r="D77" s="49" t="s">
        <v>296</v>
      </c>
      <c r="E77" s="49" t="s">
        <v>121</v>
      </c>
      <c r="F77" s="49" t="s">
        <v>89</v>
      </c>
      <c r="G77" s="49" t="s">
        <v>304</v>
      </c>
      <c r="H77" s="49" t="s">
        <v>302</v>
      </c>
      <c r="I77" s="49" t="s">
        <v>299</v>
      </c>
      <c r="J77" s="52"/>
      <c r="L77" s="49" t="s">
        <v>297</v>
      </c>
      <c r="Y77" s="50">
        <f>Cal_LabourRatios!Y77/Cal_AdjustmentFactors!Y77</f>
        <v>0.26899519599999999</v>
      </c>
      <c r="Z77" s="50">
        <f>Cal_LabourRatios!Z77/Cal_AdjustmentFactors!Z77</f>
        <v>0.23632687799999999</v>
      </c>
      <c r="AA77" s="50">
        <f>Cal_LabourRatios!AA77/Cal_AdjustmentFactors!AA77</f>
        <v>0.208802919</v>
      </c>
      <c r="AB77" s="50">
        <f>Cal_LabourRatios!AB77/Cal_AdjustmentFactors!AB77</f>
        <v>4.4228119999999999E-3</v>
      </c>
      <c r="AC77" s="50">
        <f>Cal_LabourRatios!AC77/Cal_AdjustmentFactors!AC77</f>
        <v>3.7782689999999999E-3</v>
      </c>
      <c r="AD77" s="50">
        <f>Cal_LabourRatios!AD77/Cal_AdjustmentFactors!AD77</f>
        <v>4.8410210000000002E-2</v>
      </c>
      <c r="AE77" s="50">
        <f>Cal_LabourRatios!AE77/Cal_AdjustmentFactors!AE77</f>
        <v>1.4504606E-2</v>
      </c>
      <c r="AF77" s="50">
        <f>Cal_LabourRatios!AF77/Cal_AdjustmentFactors!AF77</f>
        <v>1.5771054E-2</v>
      </c>
      <c r="AG77" s="50">
        <f>Cal_LabourRatios!AG77/Cal_AdjustmentFactors!AG77</f>
        <v>0.127071294</v>
      </c>
      <c r="AH77" s="50">
        <f>Cal_LabourRatios!AH77/Cal_AdjustmentFactors!AH77</f>
        <v>0.126435938</v>
      </c>
      <c r="AI77" s="50">
        <f>Cal_LabourRatios!AI77/Cal_AdjustmentFactors!AI77</f>
        <v>0.12580375799999999</v>
      </c>
      <c r="AJ77" s="50">
        <f>Cal_LabourRatios!AJ77/Cal_AdjustmentFactors!AJ77</f>
        <v>0.12517474000000001</v>
      </c>
      <c r="AK77" s="50">
        <f>Cal_LabourRatios!AK77/Cal_AdjustmentFactors!AK77</f>
        <v>0.12454886599999999</v>
      </c>
      <c r="AU77" s="49"/>
    </row>
    <row r="78" spans="4:47">
      <c r="D78" s="49" t="s">
        <v>296</v>
      </c>
      <c r="E78" s="49" t="s">
        <v>109</v>
      </c>
      <c r="F78" s="49" t="s">
        <v>89</v>
      </c>
      <c r="G78" s="49" t="s">
        <v>304</v>
      </c>
      <c r="H78" s="49" t="s">
        <v>362</v>
      </c>
      <c r="J78" s="52"/>
      <c r="L78" s="49" t="s">
        <v>273</v>
      </c>
      <c r="Y78" s="78">
        <f>IFERROR(SUM(Y62,Y70)/Y54,"NA")</f>
        <v>0.58843488516623976</v>
      </c>
      <c r="Z78" s="78">
        <f t="shared" ref="Z78:AK78" si="12">IFERROR(SUM(Z62,Z70)/Z54,"NA")</f>
        <v>0.63997948804055416</v>
      </c>
      <c r="AA78" s="78">
        <f t="shared" si="12"/>
        <v>0.70298768412431178</v>
      </c>
      <c r="AB78" s="78">
        <f t="shared" si="12"/>
        <v>0.74899993602687365</v>
      </c>
      <c r="AC78" s="78">
        <f t="shared" si="12"/>
        <v>0.73362022596445753</v>
      </c>
      <c r="AD78" s="78">
        <f t="shared" si="12"/>
        <v>0.74509871528703808</v>
      </c>
      <c r="AE78" s="78">
        <f t="shared" si="12"/>
        <v>0</v>
      </c>
      <c r="AF78" s="78">
        <f t="shared" si="12"/>
        <v>0</v>
      </c>
      <c r="AG78" s="78">
        <f t="shared" si="12"/>
        <v>0.76107122667120963</v>
      </c>
      <c r="AH78" s="78">
        <f t="shared" si="12"/>
        <v>0.77217030420837363</v>
      </c>
      <c r="AI78" s="78">
        <f t="shared" si="12"/>
        <v>0.7640274910054069</v>
      </c>
      <c r="AJ78" s="78">
        <f t="shared" si="12"/>
        <v>0.79230786124990016</v>
      </c>
      <c r="AK78" s="78">
        <f t="shared" si="12"/>
        <v>0.76736951681621446</v>
      </c>
      <c r="AU78" s="49"/>
    </row>
    <row r="79" spans="4:47">
      <c r="D79" s="49" t="s">
        <v>296</v>
      </c>
      <c r="E79" s="49" t="s">
        <v>112</v>
      </c>
      <c r="F79" s="49" t="s">
        <v>89</v>
      </c>
      <c r="G79" s="49" t="s">
        <v>304</v>
      </c>
      <c r="H79" s="49" t="s">
        <v>362</v>
      </c>
      <c r="J79" s="52"/>
      <c r="L79" s="49" t="s">
        <v>273</v>
      </c>
      <c r="Y79" s="78">
        <f t="shared" ref="Y79:AK79" si="13">IFERROR(SUM(Y63,Y71)/Y55,"NA")</f>
        <v>0.615414853647133</v>
      </c>
      <c r="Z79" s="78">
        <f t="shared" si="13"/>
        <v>0.70187636697899847</v>
      </c>
      <c r="AA79" s="78">
        <f t="shared" si="13"/>
        <v>0.69555465561602214</v>
      </c>
      <c r="AB79" s="78">
        <f t="shared" si="13"/>
        <v>0.73876237861645588</v>
      </c>
      <c r="AC79" s="78">
        <f t="shared" si="13"/>
        <v>0.73511125712756853</v>
      </c>
      <c r="AD79" s="78">
        <f t="shared" si="13"/>
        <v>0.73714849948766048</v>
      </c>
      <c r="AE79" s="78">
        <f t="shared" si="13"/>
        <v>0</v>
      </c>
      <c r="AF79" s="78">
        <f t="shared" si="13"/>
        <v>0</v>
      </c>
      <c r="AG79" s="78">
        <f t="shared" si="13"/>
        <v>0.78523625213288928</v>
      </c>
      <c r="AH79" s="78">
        <f t="shared" si="13"/>
        <v>0.82790898929133239</v>
      </c>
      <c r="AI79" s="78">
        <f t="shared" si="13"/>
        <v>0.83460512825974187</v>
      </c>
      <c r="AJ79" s="78">
        <f t="shared" si="13"/>
        <v>0.83298517384934634</v>
      </c>
      <c r="AK79" s="78">
        <f t="shared" si="13"/>
        <v>0.84068882041422666</v>
      </c>
      <c r="AU79" s="49"/>
    </row>
    <row r="80" spans="4:47">
      <c r="D80" s="49" t="s">
        <v>296</v>
      </c>
      <c r="E80" s="49" t="s">
        <v>116</v>
      </c>
      <c r="F80" s="49" t="s">
        <v>89</v>
      </c>
      <c r="G80" s="49" t="s">
        <v>304</v>
      </c>
      <c r="H80" s="49" t="s">
        <v>362</v>
      </c>
      <c r="J80" s="52"/>
      <c r="L80" s="49" t="s">
        <v>273</v>
      </c>
      <c r="Y80" s="78">
        <f t="shared" ref="Y80:AK80" si="14">IFERROR(SUM(Y64,Y72)/Y56,"NA")</f>
        <v>0.6161125036961399</v>
      </c>
      <c r="Z80" s="78">
        <f t="shared" si="14"/>
        <v>0.58073541902993897</v>
      </c>
      <c r="AA80" s="78">
        <f t="shared" si="14"/>
        <v>0.67953267970511577</v>
      </c>
      <c r="AB80" s="78">
        <f t="shared" si="14"/>
        <v>0.72094375948831679</v>
      </c>
      <c r="AC80" s="78">
        <f t="shared" si="14"/>
        <v>0.71189964336678568</v>
      </c>
      <c r="AD80" s="78">
        <f t="shared" si="14"/>
        <v>0.76202118682451758</v>
      </c>
      <c r="AE80" s="78">
        <f t="shared" si="14"/>
        <v>0</v>
      </c>
      <c r="AF80" s="78">
        <f t="shared" si="14"/>
        <v>0</v>
      </c>
      <c r="AG80" s="78">
        <f t="shared" si="14"/>
        <v>0.75835392222165388</v>
      </c>
      <c r="AH80" s="78">
        <f t="shared" si="14"/>
        <v>0.7863886969304491</v>
      </c>
      <c r="AI80" s="78">
        <f t="shared" si="14"/>
        <v>0.78904503479633048</v>
      </c>
      <c r="AJ80" s="78">
        <f t="shared" si="14"/>
        <v>0.78974475089199692</v>
      </c>
      <c r="AK80" s="78">
        <f t="shared" si="14"/>
        <v>0.78719436532226328</v>
      </c>
      <c r="AU80" s="49"/>
    </row>
    <row r="81" spans="3:67">
      <c r="D81" s="49" t="s">
        <v>296</v>
      </c>
      <c r="E81" s="49" t="s">
        <v>120</v>
      </c>
      <c r="F81" s="49" t="s">
        <v>89</v>
      </c>
      <c r="G81" s="49" t="s">
        <v>304</v>
      </c>
      <c r="H81" s="49" t="s">
        <v>362</v>
      </c>
      <c r="J81" s="52"/>
      <c r="L81" s="49" t="s">
        <v>273</v>
      </c>
      <c r="Y81" s="78">
        <f t="shared" ref="Y81:AK81" si="15">IFERROR(SUM(Y65,Y73)/Y57,"NA")</f>
        <v>0.6025371529085658</v>
      </c>
      <c r="Z81" s="78">
        <f t="shared" si="15"/>
        <v>0.65147931866283593</v>
      </c>
      <c r="AA81" s="78">
        <f t="shared" si="15"/>
        <v>0.71829938999768828</v>
      </c>
      <c r="AB81" s="78">
        <f t="shared" si="15"/>
        <v>0.76948968332492007</v>
      </c>
      <c r="AC81" s="78">
        <f t="shared" si="15"/>
        <v>0.76218573149171598</v>
      </c>
      <c r="AD81" s="78">
        <f t="shared" si="15"/>
        <v>0.78319732564415279</v>
      </c>
      <c r="AE81" s="78">
        <f t="shared" si="15"/>
        <v>0</v>
      </c>
      <c r="AF81" s="78">
        <f t="shared" si="15"/>
        <v>0</v>
      </c>
      <c r="AG81" s="78">
        <f t="shared" si="15"/>
        <v>0.7184118569940261</v>
      </c>
      <c r="AH81" s="78">
        <f t="shared" si="15"/>
        <v>0.7519265902963771</v>
      </c>
      <c r="AI81" s="78">
        <f t="shared" si="15"/>
        <v>0.76103944584787286</v>
      </c>
      <c r="AJ81" s="78">
        <f t="shared" si="15"/>
        <v>0.77092316277449435</v>
      </c>
      <c r="AK81" s="78">
        <f t="shared" si="15"/>
        <v>0.7797335104229558</v>
      </c>
      <c r="AU81" s="49"/>
    </row>
    <row r="82" spans="3:67">
      <c r="D82" s="49" t="s">
        <v>296</v>
      </c>
      <c r="E82" s="49" t="s">
        <v>113</v>
      </c>
      <c r="F82" s="49" t="s">
        <v>89</v>
      </c>
      <c r="G82" s="49" t="s">
        <v>304</v>
      </c>
      <c r="H82" s="49" t="s">
        <v>362</v>
      </c>
      <c r="J82" s="52"/>
      <c r="L82" s="49" t="s">
        <v>273</v>
      </c>
      <c r="Y82" s="78">
        <f t="shared" ref="Y82:AK82" si="16">IFERROR(SUM(Y66,Y74)/Y58,"NA")</f>
        <v>0.77190413669094649</v>
      </c>
      <c r="Z82" s="78">
        <f t="shared" si="16"/>
        <v>0.8432271656410496</v>
      </c>
      <c r="AA82" s="78">
        <f t="shared" si="16"/>
        <v>0.91489361691817739</v>
      </c>
      <c r="AB82" s="78">
        <f t="shared" si="16"/>
        <v>0.88308346278803485</v>
      </c>
      <c r="AC82" s="78">
        <f t="shared" si="16"/>
        <v>0.88442441854564402</v>
      </c>
      <c r="AD82" s="78">
        <f t="shared" si="16"/>
        <v>0.91744113405212246</v>
      </c>
      <c r="AE82" s="78">
        <f t="shared" si="16"/>
        <v>0.91708458412756977</v>
      </c>
      <c r="AF82" s="78">
        <f t="shared" si="16"/>
        <v>0.91744113415584427</v>
      </c>
      <c r="AG82" s="78">
        <f t="shared" si="16"/>
        <v>0.91744113423186591</v>
      </c>
      <c r="AH82" s="78">
        <f t="shared" si="16"/>
        <v>0.91744113426460661</v>
      </c>
      <c r="AI82" s="78">
        <f t="shared" si="16"/>
        <v>0.91744113418693651</v>
      </c>
      <c r="AJ82" s="78">
        <f t="shared" si="16"/>
        <v>0.91744113411757955</v>
      </c>
      <c r="AK82" s="78">
        <f t="shared" si="16"/>
        <v>0.91744113421064477</v>
      </c>
      <c r="AU82" s="49"/>
    </row>
    <row r="83" spans="3:67">
      <c r="D83" s="49" t="s">
        <v>296</v>
      </c>
      <c r="E83" s="49" t="s">
        <v>128</v>
      </c>
      <c r="F83" s="49" t="s">
        <v>89</v>
      </c>
      <c r="G83" s="49" t="s">
        <v>304</v>
      </c>
      <c r="H83" s="49" t="s">
        <v>362</v>
      </c>
      <c r="J83" s="52"/>
      <c r="L83" s="49" t="s">
        <v>273</v>
      </c>
      <c r="Y83" s="78">
        <f t="shared" ref="Y83:AK83" si="17">IFERROR(SUM(Y67,Y75)/Y59,"NA")</f>
        <v>0.91177083465834197</v>
      </c>
      <c r="Z83" s="78">
        <f t="shared" si="17"/>
        <v>0.92053093458723223</v>
      </c>
      <c r="AA83" s="78">
        <f t="shared" si="17"/>
        <v>0.74148140554533537</v>
      </c>
      <c r="AB83" s="78">
        <f t="shared" si="17"/>
        <v>0.8674309883824235</v>
      </c>
      <c r="AC83" s="78">
        <f t="shared" si="17"/>
        <v>0.92639766815881885</v>
      </c>
      <c r="AD83" s="78">
        <f t="shared" si="17"/>
        <v>0.46512390010021015</v>
      </c>
      <c r="AE83" s="78">
        <f t="shared" si="17"/>
        <v>0.43329801430265091</v>
      </c>
      <c r="AF83" s="78">
        <f t="shared" si="17"/>
        <v>0.77207263619286159</v>
      </c>
      <c r="AG83" s="78">
        <f t="shared" si="17"/>
        <v>0.91889526088739504</v>
      </c>
      <c r="AH83" s="78">
        <f t="shared" si="17"/>
        <v>0.87567758199357459</v>
      </c>
      <c r="AI83" s="78">
        <f t="shared" si="17"/>
        <v>0.8768156407822173</v>
      </c>
      <c r="AJ83" s="78">
        <f t="shared" si="17"/>
        <v>0.88283799574029242</v>
      </c>
      <c r="AK83" s="78">
        <f t="shared" si="17"/>
        <v>0.83462235781086147</v>
      </c>
      <c r="AU83" s="49"/>
    </row>
    <row r="84" spans="3:67">
      <c r="D84" s="49" t="s">
        <v>296</v>
      </c>
      <c r="E84" s="49" t="s">
        <v>132</v>
      </c>
      <c r="F84" s="49" t="s">
        <v>89</v>
      </c>
      <c r="G84" s="49" t="s">
        <v>304</v>
      </c>
      <c r="H84" s="49" t="s">
        <v>362</v>
      </c>
      <c r="J84" s="52"/>
      <c r="L84" s="49" t="s">
        <v>273</v>
      </c>
      <c r="Y84" s="78">
        <f t="shared" ref="Y84:AK85" si="18">IFERROR(SUM(Y68,Y76)/Y60,"NA")</f>
        <v>0.7789534832533388</v>
      </c>
      <c r="Z84" s="78">
        <f t="shared" si="18"/>
        <v>0.91544300044829707</v>
      </c>
      <c r="AA84" s="78">
        <f t="shared" si="18"/>
        <v>0.91998200099158178</v>
      </c>
      <c r="AB84" s="78">
        <f t="shared" si="18"/>
        <v>0.90298423878659628</v>
      </c>
      <c r="AC84" s="78">
        <f t="shared" si="18"/>
        <v>0.97621465163859</v>
      </c>
      <c r="AD84" s="78">
        <f t="shared" si="18"/>
        <v>0.68213101378197538</v>
      </c>
      <c r="AE84" s="78">
        <f t="shared" si="18"/>
        <v>0.71466341317150917</v>
      </c>
      <c r="AF84" s="78">
        <f t="shared" si="18"/>
        <v>0.8257589776845814</v>
      </c>
      <c r="AG84" s="78">
        <f t="shared" si="18"/>
        <v>0.87839575238495493</v>
      </c>
      <c r="AH84" s="78">
        <f t="shared" si="18"/>
        <v>0.85310134093661527</v>
      </c>
      <c r="AI84" s="78">
        <f t="shared" si="18"/>
        <v>0.85284992509800794</v>
      </c>
      <c r="AJ84" s="78">
        <f t="shared" si="18"/>
        <v>0.86157835506965652</v>
      </c>
      <c r="AK84" s="78">
        <f t="shared" si="18"/>
        <v>0.82496396413447559</v>
      </c>
      <c r="AU84" s="49"/>
    </row>
    <row r="85" spans="3:67">
      <c r="D85" s="51" t="s">
        <v>296</v>
      </c>
      <c r="E85" s="51" t="s">
        <v>121</v>
      </c>
      <c r="F85" s="51" t="s">
        <v>89</v>
      </c>
      <c r="G85" s="49" t="s">
        <v>304</v>
      </c>
      <c r="H85" s="51" t="s">
        <v>362</v>
      </c>
      <c r="J85" s="52"/>
      <c r="L85" s="49" t="s">
        <v>273</v>
      </c>
      <c r="P85" s="49" t="s">
        <v>356</v>
      </c>
      <c r="Y85" s="78">
        <f t="shared" si="18"/>
        <v>0.86789630173912602</v>
      </c>
      <c r="Z85" s="78">
        <f t="shared" si="18"/>
        <v>0.86902935508206358</v>
      </c>
      <c r="AA85" s="78">
        <f t="shared" si="18"/>
        <v>0.88328100877179672</v>
      </c>
      <c r="AB85" s="78">
        <f t="shared" si="18"/>
        <v>0.86859345229900409</v>
      </c>
      <c r="AC85" s="78">
        <f t="shared" si="18"/>
        <v>0.85288495601526249</v>
      </c>
      <c r="AD85" s="78">
        <f t="shared" si="18"/>
        <v>0.88264302435798103</v>
      </c>
      <c r="AE85" s="78">
        <f t="shared" si="18"/>
        <v>0.80197129680221646</v>
      </c>
      <c r="AF85" s="78">
        <f t="shared" si="18"/>
        <v>0.80197129678489598</v>
      </c>
      <c r="AG85" s="78">
        <f t="shared" si="18"/>
        <v>1.2566847510938604</v>
      </c>
      <c r="AH85" s="78">
        <f t="shared" si="18"/>
        <v>1.3028108732653543</v>
      </c>
      <c r="AI85" s="78">
        <f t="shared" si="18"/>
        <v>1.3141933132305643</v>
      </c>
      <c r="AJ85" s="78">
        <f t="shared" si="18"/>
        <v>1.3053817785849446</v>
      </c>
      <c r="AK85" s="78">
        <f t="shared" si="18"/>
        <v>1.2853139112732723</v>
      </c>
      <c r="AT85" s="49" t="s">
        <v>43</v>
      </c>
      <c r="AU85" s="85">
        <v>43971</v>
      </c>
      <c r="AV85" s="49" t="s">
        <v>398</v>
      </c>
    </row>
    <row r="86" spans="3:67" s="51" customFormat="1">
      <c r="J86" s="52"/>
      <c r="Y86" s="70"/>
      <c r="Z86" s="70"/>
      <c r="AA86" s="70"/>
      <c r="AB86" s="70"/>
      <c r="AC86" s="70"/>
      <c r="AD86" s="70"/>
      <c r="AE86" s="70"/>
      <c r="AF86" s="70"/>
      <c r="AG86" s="70"/>
      <c r="AH86" s="70"/>
      <c r="AI86" s="70"/>
      <c r="AJ86" s="70"/>
      <c r="AK86" s="70"/>
      <c r="AU86" s="95"/>
    </row>
    <row r="87" spans="3:67">
      <c r="F87" s="51" t="s">
        <v>89</v>
      </c>
      <c r="G87" s="49" t="str">
        <f>G85</f>
        <v>Operations Management (Including Contract Management)</v>
      </c>
      <c r="H87" s="92" t="s">
        <v>380</v>
      </c>
      <c r="J87" s="52"/>
      <c r="L87" s="49" t="s">
        <v>273</v>
      </c>
      <c r="Y87" s="78">
        <f t="shared" ref="Y87:AK87" si="19">SUM(Y62:Y68,Y70:Y76)/SUM(Y54:Y60)</f>
        <v>0.66698246037029352</v>
      </c>
      <c r="Z87" s="78">
        <f t="shared" si="19"/>
        <v>0.72586839510958734</v>
      </c>
      <c r="AA87" s="78">
        <f t="shared" si="19"/>
        <v>0.76315538561399987</v>
      </c>
      <c r="AB87" s="78">
        <f t="shared" si="19"/>
        <v>0.79415846295720427</v>
      </c>
      <c r="AC87" s="78">
        <f t="shared" si="19"/>
        <v>0.80348504033512602</v>
      </c>
      <c r="AD87" s="78">
        <f t="shared" si="19"/>
        <v>0.7302823555148048</v>
      </c>
      <c r="AE87" s="78">
        <f t="shared" si="19"/>
        <v>0.19385443874815309</v>
      </c>
      <c r="AF87" s="78">
        <f t="shared" si="19"/>
        <v>0.30237210452589997</v>
      </c>
      <c r="AG87" s="78">
        <f t="shared" si="19"/>
        <v>0.80853322940694505</v>
      </c>
      <c r="AH87" s="78">
        <f t="shared" si="19"/>
        <v>0.81768116014308778</v>
      </c>
      <c r="AI87" s="78">
        <f t="shared" si="19"/>
        <v>0.81829987431944484</v>
      </c>
      <c r="AJ87" s="78">
        <f t="shared" si="19"/>
        <v>0.82841581377932816</v>
      </c>
      <c r="AK87" s="78">
        <f t="shared" si="19"/>
        <v>0.81386617149556517</v>
      </c>
      <c r="AU87" s="49"/>
    </row>
    <row r="88" spans="3:67">
      <c r="F88" s="51" t="s">
        <v>89</v>
      </c>
      <c r="G88" s="49" t="str">
        <f>G85</f>
        <v>Operations Management (Including Contract Management)</v>
      </c>
      <c r="H88" s="92" t="s">
        <v>381</v>
      </c>
      <c r="J88" s="52"/>
      <c r="L88" s="49" t="s">
        <v>273</v>
      </c>
      <c r="Y88" s="78">
        <f>AVERAGE($Y87:$AD87)</f>
        <v>0.74732201665016929</v>
      </c>
      <c r="Z88" s="78">
        <f t="shared" ref="Z88:AK88" si="20">AVERAGE($Y87:$AD87)</f>
        <v>0.74732201665016929</v>
      </c>
      <c r="AA88" s="78">
        <f t="shared" si="20"/>
        <v>0.74732201665016929</v>
      </c>
      <c r="AB88" s="78">
        <f t="shared" si="20"/>
        <v>0.74732201665016929</v>
      </c>
      <c r="AC88" s="78">
        <f t="shared" si="20"/>
        <v>0.74732201665016929</v>
      </c>
      <c r="AD88" s="78">
        <f t="shared" si="20"/>
        <v>0.74732201665016929</v>
      </c>
      <c r="AE88" s="78">
        <f t="shared" si="20"/>
        <v>0.74732201665016929</v>
      </c>
      <c r="AF88" s="78">
        <f t="shared" si="20"/>
        <v>0.74732201665016929</v>
      </c>
      <c r="AG88" s="78">
        <f t="shared" si="20"/>
        <v>0.74732201665016929</v>
      </c>
      <c r="AH88" s="78">
        <f t="shared" si="20"/>
        <v>0.74732201665016929</v>
      </c>
      <c r="AI88" s="78">
        <f t="shared" si="20"/>
        <v>0.74732201665016929</v>
      </c>
      <c r="AJ88" s="78">
        <f t="shared" si="20"/>
        <v>0.74732201665016929</v>
      </c>
      <c r="AK88" s="78">
        <f t="shared" si="20"/>
        <v>0.74732201665016929</v>
      </c>
      <c r="AU88" s="49"/>
    </row>
    <row r="89" spans="3:67">
      <c r="F89" s="51" t="s">
        <v>89</v>
      </c>
      <c r="G89" s="49" t="str">
        <f>G85</f>
        <v>Operations Management (Including Contract Management)</v>
      </c>
      <c r="H89" s="92" t="s">
        <v>382</v>
      </c>
      <c r="J89" s="52"/>
      <c r="L89" s="49" t="s">
        <v>273</v>
      </c>
      <c r="Y89" s="78">
        <f t="shared" ref="Y89:AK89" si="21">AVERAGE(Y78:Y84)</f>
        <v>0.6978754071458152</v>
      </c>
      <c r="Z89" s="78">
        <f t="shared" si="21"/>
        <v>0.75046738476984376</v>
      </c>
      <c r="AA89" s="78">
        <f t="shared" si="21"/>
        <v>0.76753306184260472</v>
      </c>
      <c r="AB89" s="78">
        <f t="shared" si="21"/>
        <v>0.80452777820194576</v>
      </c>
      <c r="AC89" s="78">
        <f t="shared" si="21"/>
        <v>0.81855051375622578</v>
      </c>
      <c r="AD89" s="78">
        <f t="shared" si="21"/>
        <v>0.72745168216823963</v>
      </c>
      <c r="AE89" s="78">
        <f t="shared" si="21"/>
        <v>0.2950065730859614</v>
      </c>
      <c r="AF89" s="78">
        <f t="shared" si="21"/>
        <v>0.3593246782904696</v>
      </c>
      <c r="AG89" s="78">
        <f t="shared" si="21"/>
        <v>0.81968648650342779</v>
      </c>
      <c r="AH89" s="78">
        <f t="shared" si="21"/>
        <v>0.82637351970304695</v>
      </c>
      <c r="AI89" s="78">
        <f t="shared" si="21"/>
        <v>0.82797482856807336</v>
      </c>
      <c r="AJ89" s="78">
        <f t="shared" si="21"/>
        <v>0.83540263338475229</v>
      </c>
      <c r="AK89" s="78">
        <f t="shared" si="21"/>
        <v>0.8217162384473774</v>
      </c>
      <c r="AU89" s="49"/>
    </row>
    <row r="90" spans="3:67">
      <c r="F90" s="51" t="s">
        <v>89</v>
      </c>
      <c r="G90" s="49" t="str">
        <f>G85</f>
        <v>Operations Management (Including Contract Management)</v>
      </c>
      <c r="H90" s="92" t="s">
        <v>383</v>
      </c>
      <c r="J90" s="52"/>
      <c r="L90" s="49" t="s">
        <v>273</v>
      </c>
      <c r="Y90" s="78">
        <f>AVERAGE($Y89:$AK89)</f>
        <v>0.71937621429752185</v>
      </c>
      <c r="Z90" s="78">
        <f t="shared" ref="Z90:AK90" si="22">AVERAGE($Y89:$AK89)</f>
        <v>0.71937621429752185</v>
      </c>
      <c r="AA90" s="78">
        <f t="shared" si="22"/>
        <v>0.71937621429752185</v>
      </c>
      <c r="AB90" s="78">
        <f t="shared" si="22"/>
        <v>0.71937621429752185</v>
      </c>
      <c r="AC90" s="78">
        <f t="shared" si="22"/>
        <v>0.71937621429752185</v>
      </c>
      <c r="AD90" s="78">
        <f t="shared" si="22"/>
        <v>0.71937621429752185</v>
      </c>
      <c r="AE90" s="78">
        <f t="shared" si="22"/>
        <v>0.71937621429752185</v>
      </c>
      <c r="AF90" s="78">
        <f t="shared" si="22"/>
        <v>0.71937621429752185</v>
      </c>
      <c r="AG90" s="78">
        <f t="shared" si="22"/>
        <v>0.71937621429752185</v>
      </c>
      <c r="AH90" s="78">
        <f t="shared" si="22"/>
        <v>0.71937621429752185</v>
      </c>
      <c r="AI90" s="78">
        <f t="shared" si="22"/>
        <v>0.71937621429752185</v>
      </c>
      <c r="AJ90" s="78">
        <f t="shared" si="22"/>
        <v>0.71937621429752185</v>
      </c>
      <c r="AK90" s="78">
        <f t="shared" si="22"/>
        <v>0.71937621429752185</v>
      </c>
      <c r="AU90" s="49"/>
    </row>
    <row r="91" spans="3:67" s="51" customFormat="1">
      <c r="J91" s="52"/>
      <c r="Y91" s="52"/>
      <c r="Z91" s="52"/>
      <c r="AA91" s="52"/>
      <c r="AB91" s="52"/>
      <c r="AC91" s="52"/>
      <c r="AD91" s="52"/>
      <c r="AE91" s="52"/>
      <c r="AF91" s="52"/>
      <c r="AG91" s="52"/>
      <c r="AH91" s="52"/>
      <c r="AI91" s="52"/>
      <c r="AJ91" s="52"/>
      <c r="AK91" s="52"/>
    </row>
    <row r="92" spans="3:67">
      <c r="C92" s="11" t="s">
        <v>305</v>
      </c>
      <c r="D92" s="11"/>
      <c r="E92" s="11"/>
      <c r="F92" s="11"/>
      <c r="G92" s="11"/>
      <c r="H92" s="11"/>
      <c r="I92" s="11"/>
      <c r="J92" s="11"/>
      <c r="K92" s="11"/>
      <c r="L92" s="11"/>
      <c r="M92" s="11"/>
      <c r="N92" s="11"/>
      <c r="O92" s="11"/>
      <c r="P92" s="11"/>
      <c r="Q92" s="11"/>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31"/>
      <c r="AR92" s="11"/>
      <c r="AS92" s="11"/>
      <c r="AT92" s="11"/>
      <c r="AU92" s="11"/>
      <c r="AV92" s="11"/>
      <c r="AW92" s="11"/>
      <c r="AX92" s="11"/>
      <c r="AY92" s="11"/>
      <c r="AZ92" s="11"/>
      <c r="BA92" s="11"/>
      <c r="BB92" s="31"/>
      <c r="BC92" s="11"/>
      <c r="BD92" s="11"/>
      <c r="BE92" s="11"/>
      <c r="BF92" s="11"/>
      <c r="BG92" s="11"/>
      <c r="BH92" s="11"/>
      <c r="BI92" s="11"/>
      <c r="BJ92" s="11"/>
      <c r="BK92" s="11"/>
      <c r="BL92" s="11"/>
      <c r="BM92" s="11"/>
      <c r="BN92" s="11"/>
      <c r="BO92" s="11"/>
    </row>
    <row r="93" spans="3:67" s="51" customFormat="1">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K93" s="93"/>
      <c r="AL93" s="93"/>
      <c r="AM93" s="93"/>
      <c r="AN93" s="93"/>
      <c r="AO93" s="93"/>
      <c r="AP93" s="93"/>
      <c r="AQ93" s="94"/>
      <c r="AR93" s="93"/>
      <c r="AS93" s="93"/>
      <c r="AT93" s="93"/>
      <c r="AU93" s="93"/>
      <c r="AV93" s="93"/>
      <c r="AW93" s="93"/>
      <c r="AX93" s="93"/>
      <c r="AY93" s="93"/>
      <c r="AZ93" s="93"/>
      <c r="BA93" s="93"/>
      <c r="BB93" s="94"/>
      <c r="BC93" s="93"/>
      <c r="BD93" s="93"/>
      <c r="BE93" s="93"/>
      <c r="BF93" s="93"/>
      <c r="BG93" s="93"/>
      <c r="BH93" s="93"/>
      <c r="BI93" s="93"/>
      <c r="BJ93" s="93"/>
      <c r="BK93" s="93"/>
      <c r="BL93" s="93"/>
      <c r="BM93" s="93"/>
      <c r="BN93" s="93"/>
      <c r="BO93" s="93"/>
    </row>
    <row r="94" spans="3:67">
      <c r="D94" s="49" t="s">
        <v>296</v>
      </c>
      <c r="E94" s="49" t="s">
        <v>109</v>
      </c>
      <c r="F94" s="49" t="s">
        <v>89</v>
      </c>
      <c r="G94" s="49" t="s">
        <v>305</v>
      </c>
      <c r="H94" s="49" t="s">
        <v>352</v>
      </c>
      <c r="I94" s="49" t="s">
        <v>299</v>
      </c>
      <c r="J94" s="52"/>
      <c r="L94" s="49" t="s">
        <v>297</v>
      </c>
      <c r="Y94" s="50">
        <f>Cal_LabourRatios!Y94 - (Cal_LabourRatios!Y102 + Cal_LabourRatios!Y110) + Y102 + Y110</f>
        <v>4.3424773672640669</v>
      </c>
      <c r="Z94" s="50">
        <f>Cal_LabourRatios!Z94 - (Cal_LabourRatios!Z102 + Cal_LabourRatios!Z110) + Z102 + Z110</f>
        <v>4.7209746724351263</v>
      </c>
      <c r="AA94" s="50">
        <f>Cal_LabourRatios!AA94 - (Cal_LabourRatios!AA102 + Cal_LabourRatios!AA110) + AA102 + AA110</f>
        <v>4.7264812313182043</v>
      </c>
      <c r="AB94" s="50">
        <f>Cal_LabourRatios!AB94 - (Cal_LabourRatios!AB102 + Cal_LabourRatios!AB110) + AB102 + AB110</f>
        <v>4.2827488213011398</v>
      </c>
      <c r="AC94" s="50">
        <f>Cal_LabourRatios!AC94 - (Cal_LabourRatios!AC102 + Cal_LabourRatios!AC110) + AC102 + AC110</f>
        <v>4.4716968422652279</v>
      </c>
      <c r="AD94" s="50">
        <f>Cal_LabourRatios!AD94 - (Cal_LabourRatios!AD102 + Cal_LabourRatios!AD110) + AD102 + AD110</f>
        <v>3.6904972414202426</v>
      </c>
      <c r="AE94" s="50">
        <f>Cal_LabourRatios!AE94 - (Cal_LabourRatios!AE102 + Cal_LabourRatios!AE110) + AE102 + AE110</f>
        <v>3.0929535220000002</v>
      </c>
      <c r="AF94" s="50">
        <f>Cal_LabourRatios!AF94 - (Cal_LabourRatios!AF102 + Cal_LabourRatios!AF110) + AF102 + AF110</f>
        <v>2.5295438020000001</v>
      </c>
      <c r="AG94" s="50">
        <f>Cal_LabourRatios!AG94 - (Cal_LabourRatios!AG102 + Cal_LabourRatios!AG110) + AG102 + AG110</f>
        <v>6.8232914390591786</v>
      </c>
      <c r="AH94" s="50">
        <f>Cal_LabourRatios!AH94 - (Cal_LabourRatios!AH102 + Cal_LabourRatios!AH110) + AH102 + AH110</f>
        <v>6.725819681736434</v>
      </c>
      <c r="AI94" s="50">
        <f>Cal_LabourRatios!AI94 - (Cal_LabourRatios!AI102 + Cal_LabourRatios!AI110) + AI102 + AI110</f>
        <v>6.7778019296531848</v>
      </c>
      <c r="AJ94" s="50">
        <f>Cal_LabourRatios!AJ94 - (Cal_LabourRatios!AJ102 + Cal_LabourRatios!AJ110) + AJ102 + AJ110</f>
        <v>6.7191390731438094</v>
      </c>
      <c r="AK94" s="50">
        <f>Cal_LabourRatios!AK94 - (Cal_LabourRatios!AK102 + Cal_LabourRatios!AK110) + AK102 + AK110</f>
        <v>6.6427233941599573</v>
      </c>
      <c r="AU94" s="49"/>
    </row>
    <row r="95" spans="3:67">
      <c r="D95" s="49" t="s">
        <v>296</v>
      </c>
      <c r="E95" s="49" t="s">
        <v>112</v>
      </c>
      <c r="F95" s="49" t="s">
        <v>89</v>
      </c>
      <c r="G95" s="49" t="s">
        <v>305</v>
      </c>
      <c r="H95" s="49" t="s">
        <v>352</v>
      </c>
      <c r="I95" s="49" t="s">
        <v>299</v>
      </c>
      <c r="J95" s="52"/>
      <c r="L95" s="49" t="s">
        <v>297</v>
      </c>
      <c r="Y95" s="50">
        <f>Cal_LabourRatios!Y95 - (Cal_LabourRatios!Y103 + Cal_LabourRatios!Y111) + Y103 + Y111</f>
        <v>2.924574152943856</v>
      </c>
      <c r="Z95" s="50">
        <f>Cal_LabourRatios!Z95 - (Cal_LabourRatios!Z103 + Cal_LabourRatios!Z111) + Z103 + Z111</f>
        <v>3.2278397258423022</v>
      </c>
      <c r="AA95" s="50">
        <f>Cal_LabourRatios!AA95 - (Cal_LabourRatios!AA103 + Cal_LabourRatios!AA111) + AA103 + AA111</f>
        <v>3.4321279711081369</v>
      </c>
      <c r="AB95" s="50">
        <f>Cal_LabourRatios!AB95 - (Cal_LabourRatios!AB103 + Cal_LabourRatios!AB111) + AB103 + AB111</f>
        <v>3.0251790827140934</v>
      </c>
      <c r="AC95" s="50">
        <f>Cal_LabourRatios!AC95 - (Cal_LabourRatios!AC103 + Cal_LabourRatios!AC111) + AC103 + AC111</f>
        <v>2.8154256590632514</v>
      </c>
      <c r="AD95" s="50">
        <f>Cal_LabourRatios!AD95 - (Cal_LabourRatios!AD103 + Cal_LabourRatios!AD111) + AD103 + AD111</f>
        <v>2.8691201791162011</v>
      </c>
      <c r="AE95" s="50">
        <f>Cal_LabourRatios!AE95 - (Cal_LabourRatios!AE103 + Cal_LabourRatios!AE111) + AE103 + AE111</f>
        <v>3.3840686350000002</v>
      </c>
      <c r="AF95" s="50">
        <f>Cal_LabourRatios!AF95 - (Cal_LabourRatios!AF103 + Cal_LabourRatios!AF111) + AF103 + AF111</f>
        <v>2.300940996</v>
      </c>
      <c r="AG95" s="50">
        <f>Cal_LabourRatios!AG95 - (Cal_LabourRatios!AG103 + Cal_LabourRatios!AG111) + AG103 + AG111</f>
        <v>4.0859132017297197</v>
      </c>
      <c r="AH95" s="50">
        <f>Cal_LabourRatios!AH95 - (Cal_LabourRatios!AH103 + Cal_LabourRatios!AH111) + AH103 + AH111</f>
        <v>3.9893569873626857</v>
      </c>
      <c r="AI95" s="50">
        <f>Cal_LabourRatios!AI95 - (Cal_LabourRatios!AI103 + Cal_LabourRatios!AI111) + AI103 + AI111</f>
        <v>3.7440493326177791</v>
      </c>
      <c r="AJ95" s="50">
        <f>Cal_LabourRatios!AJ95 - (Cal_LabourRatios!AJ103 + Cal_LabourRatios!AJ111) + AJ103 + AJ111</f>
        <v>3.7049197378365535</v>
      </c>
      <c r="AK95" s="50">
        <f>Cal_LabourRatios!AK95 - (Cal_LabourRatios!AK103 + Cal_LabourRatios!AK111) + AK103 + AK111</f>
        <v>3.6550512847275773</v>
      </c>
      <c r="AU95" s="49"/>
    </row>
    <row r="96" spans="3:67">
      <c r="D96" s="49" t="s">
        <v>296</v>
      </c>
      <c r="E96" s="49" t="s">
        <v>116</v>
      </c>
      <c r="F96" s="49" t="s">
        <v>89</v>
      </c>
      <c r="G96" s="49" t="s">
        <v>305</v>
      </c>
      <c r="H96" s="49" t="s">
        <v>352</v>
      </c>
      <c r="I96" s="49" t="s">
        <v>299</v>
      </c>
      <c r="J96" s="52"/>
      <c r="L96" s="49" t="s">
        <v>297</v>
      </c>
      <c r="Y96" s="50">
        <f>Cal_LabourRatios!Y96 - (Cal_LabourRatios!Y104 + Cal_LabourRatios!Y112) + Y104 + Y112</f>
        <v>3.4184170200000001</v>
      </c>
      <c r="Z96" s="50">
        <f>Cal_LabourRatios!Z96 - (Cal_LabourRatios!Z104 + Cal_LabourRatios!Z112) + Z104 + Z112</f>
        <v>3.7020900339999998</v>
      </c>
      <c r="AA96" s="50">
        <f>Cal_LabourRatios!AA96 - (Cal_LabourRatios!AA104 + Cal_LabourRatios!AA112) + AA104 + AA112</f>
        <v>3.8787183569999995</v>
      </c>
      <c r="AB96" s="50">
        <f>Cal_LabourRatios!AB96 - (Cal_LabourRatios!AB104 + Cal_LabourRatios!AB112) + AB104 + AB112</f>
        <v>3.467928632</v>
      </c>
      <c r="AC96" s="50">
        <f>Cal_LabourRatios!AC96 - (Cal_LabourRatios!AC104 + Cal_LabourRatios!AC112) + AC104 + AC112</f>
        <v>3.3592716149999995</v>
      </c>
      <c r="AD96" s="50">
        <f>Cal_LabourRatios!AD96 - (Cal_LabourRatios!AD104 + Cal_LabourRatios!AD112) + AD104 + AD112</f>
        <v>2.8487376319999997</v>
      </c>
      <c r="AE96" s="50">
        <f>Cal_LabourRatios!AE96 - (Cal_LabourRatios!AE104 + Cal_LabourRatios!AE112) + AE104 + AE112</f>
        <v>2.8017636100000001</v>
      </c>
      <c r="AF96" s="50">
        <f>Cal_LabourRatios!AF96 - (Cal_LabourRatios!AF104 + Cal_LabourRatios!AF112) + AF104 + AF112</f>
        <v>1.9790287369999999</v>
      </c>
      <c r="AG96" s="50">
        <f>Cal_LabourRatios!AG96 - (Cal_LabourRatios!AG104 + Cal_LabourRatios!AG112) + AG104 + AG112</f>
        <v>5.5040430069999999</v>
      </c>
      <c r="AH96" s="50">
        <f>Cal_LabourRatios!AH96 - (Cal_LabourRatios!AH104 + Cal_LabourRatios!AH112) + AH104 + AH112</f>
        <v>5.3771186670000004</v>
      </c>
      <c r="AI96" s="50">
        <f>Cal_LabourRatios!AI96 - (Cal_LabourRatios!AI104 + Cal_LabourRatios!AI112) + AI104 + AI112</f>
        <v>5.5313376840000004</v>
      </c>
      <c r="AJ96" s="50">
        <f>Cal_LabourRatios!AJ96 - (Cal_LabourRatios!AJ104 + Cal_LabourRatios!AJ112) + AJ104 + AJ112</f>
        <v>5.404169177</v>
      </c>
      <c r="AK96" s="50">
        <f>Cal_LabourRatios!AK96 - (Cal_LabourRatios!AK104 + Cal_LabourRatios!AK112) + AK104 + AK112</f>
        <v>5.3481897720000005</v>
      </c>
      <c r="AU96" s="49"/>
    </row>
    <row r="97" spans="4:47">
      <c r="D97" s="49" t="s">
        <v>296</v>
      </c>
      <c r="E97" s="49" t="s">
        <v>120</v>
      </c>
      <c r="F97" s="49" t="s">
        <v>89</v>
      </c>
      <c r="G97" s="49" t="s">
        <v>305</v>
      </c>
      <c r="H97" s="49" t="s">
        <v>352</v>
      </c>
      <c r="I97" s="49" t="s">
        <v>299</v>
      </c>
      <c r="J97" s="52"/>
      <c r="L97" s="49" t="s">
        <v>297</v>
      </c>
      <c r="Y97" s="50">
        <f>Cal_LabourRatios!Y97 - (Cal_LabourRatios!Y105 + Cal_LabourRatios!Y113) + Y105 + Y113</f>
        <v>2.8378270909999999</v>
      </c>
      <c r="Z97" s="50">
        <f>Cal_LabourRatios!Z97 - (Cal_LabourRatios!Z105 + Cal_LabourRatios!Z113) + Z105 + Z113</f>
        <v>3.1186987889999993</v>
      </c>
      <c r="AA97" s="50">
        <f>Cal_LabourRatios!AA97 - (Cal_LabourRatios!AA105 + Cal_LabourRatios!AA113) + AA105 + AA113</f>
        <v>3.3982287509999995</v>
      </c>
      <c r="AB97" s="50">
        <f>Cal_LabourRatios!AB97 - (Cal_LabourRatios!AB105 + Cal_LabourRatios!AB113) + AB105 + AB113</f>
        <v>3.0063300590000002</v>
      </c>
      <c r="AC97" s="50">
        <f>Cal_LabourRatios!AC97 - (Cal_LabourRatios!AC105 + Cal_LabourRatios!AC113) + AC105 + AC113</f>
        <v>2.7284391469999996</v>
      </c>
      <c r="AD97" s="50">
        <f>Cal_LabourRatios!AD97 - (Cal_LabourRatios!AD105 + Cal_LabourRatios!AD113) + AD105 + AD113</f>
        <v>2.2511998849999997</v>
      </c>
      <c r="AE97" s="50">
        <f>Cal_LabourRatios!AE97 - (Cal_LabourRatios!AE105 + Cal_LabourRatios!AE113) + AE105 + AE113</f>
        <v>2.2393595400000001</v>
      </c>
      <c r="AF97" s="50">
        <f>Cal_LabourRatios!AF97 - (Cal_LabourRatios!AF105 + Cal_LabourRatios!AF113) + AF105 + AF113</f>
        <v>1.7157976749999999</v>
      </c>
      <c r="AG97" s="50">
        <f>Cal_LabourRatios!AG97 - (Cal_LabourRatios!AG105 + Cal_LabourRatios!AG113) + AG105 + AG113</f>
        <v>4.2824204239999997</v>
      </c>
      <c r="AH97" s="50">
        <f>Cal_LabourRatios!AH97 - (Cal_LabourRatios!AH105 + Cal_LabourRatios!AH113) + AH105 + AH113</f>
        <v>4.5429050580000006</v>
      </c>
      <c r="AI97" s="50">
        <f>Cal_LabourRatios!AI97 - (Cal_LabourRatios!AI105 + Cal_LabourRatios!AI113) + AI105 + AI113</f>
        <v>4.4578460899999994</v>
      </c>
      <c r="AJ97" s="50">
        <f>Cal_LabourRatios!AJ97 - (Cal_LabourRatios!AJ105 + Cal_LabourRatios!AJ113) + AJ105 + AJ113</f>
        <v>4.4981202060000003</v>
      </c>
      <c r="AK97" s="50">
        <f>Cal_LabourRatios!AK97 - (Cal_LabourRatios!AK105 + Cal_LabourRatios!AK113) + AK105 + AK113</f>
        <v>4.453323095</v>
      </c>
      <c r="AU97" s="49"/>
    </row>
    <row r="98" spans="4:47">
      <c r="D98" s="49" t="s">
        <v>296</v>
      </c>
      <c r="E98" s="49" t="s">
        <v>113</v>
      </c>
      <c r="F98" s="49" t="s">
        <v>89</v>
      </c>
      <c r="G98" s="49" t="s">
        <v>305</v>
      </c>
      <c r="H98" s="49" t="s">
        <v>352</v>
      </c>
      <c r="I98" s="49" t="s">
        <v>299</v>
      </c>
      <c r="J98" s="52"/>
      <c r="L98" s="49" t="s">
        <v>297</v>
      </c>
      <c r="Y98" s="50">
        <f>Cal_LabourRatios!Y98 - (Cal_LabourRatios!Y106 + Cal_LabourRatios!Y114) + Y106 + Y114</f>
        <v>3.294504409</v>
      </c>
      <c r="Z98" s="50">
        <f>Cal_LabourRatios!Z98 - (Cal_LabourRatios!Z106 + Cal_LabourRatios!Z114) + Z106 + Z114</f>
        <v>2.44822264</v>
      </c>
      <c r="AA98" s="50">
        <f>Cal_LabourRatios!AA98 - (Cal_LabourRatios!AA106 + Cal_LabourRatios!AA114) + AA106 + AA114</f>
        <v>1.66861605</v>
      </c>
      <c r="AB98" s="50">
        <f>Cal_LabourRatios!AB98 - (Cal_LabourRatios!AB106 + Cal_LabourRatios!AB114) + AB106 + AB114</f>
        <v>2.1342184029999998</v>
      </c>
      <c r="AC98" s="50">
        <f>Cal_LabourRatios!AC98 - (Cal_LabourRatios!AC106 + Cal_LabourRatios!AC114) + AC106 + AC114</f>
        <v>2.2159713999999999</v>
      </c>
      <c r="AD98" s="50">
        <f>Cal_LabourRatios!AD98 - (Cal_LabourRatios!AD106 + Cal_LabourRatios!AD114) + AD106 + AD114</f>
        <v>1.6634926019999998</v>
      </c>
      <c r="AE98" s="50">
        <f>Cal_LabourRatios!AE98 - (Cal_LabourRatios!AE106 + Cal_LabourRatios!AE114) + AE106 + AE114</f>
        <v>1.5789178859999999</v>
      </c>
      <c r="AF98" s="50">
        <f>Cal_LabourRatios!AF98 - (Cal_LabourRatios!AF106 + Cal_LabourRatios!AF114) + AF106 + AF114</f>
        <v>2.1392289460000002</v>
      </c>
      <c r="AG98" s="50">
        <f>Cal_LabourRatios!AG98 - (Cal_LabourRatios!AG106 + Cal_LabourRatios!AG114) + AG106 + AG114</f>
        <v>2.1782828009999999</v>
      </c>
      <c r="AH98" s="50">
        <f>Cal_LabourRatios!AH98 - (Cal_LabourRatios!AH106 + Cal_LabourRatios!AH114) + AH106 + AH114</f>
        <v>2.1673913869999999</v>
      </c>
      <c r="AI98" s="50">
        <f>Cal_LabourRatios!AI98 - (Cal_LabourRatios!AI106 + Cal_LabourRatios!AI114) + AI106 + AI114</f>
        <v>2.156554431</v>
      </c>
      <c r="AJ98" s="50">
        <f>Cal_LabourRatios!AJ98 - (Cal_LabourRatios!AJ106 + Cal_LabourRatios!AJ114) + AJ106 + AJ114</f>
        <v>2.1457716579999997</v>
      </c>
      <c r="AK98" s="50">
        <f>Cal_LabourRatios!AK98 - (Cal_LabourRatios!AK106 + Cal_LabourRatios!AK114) + AK106 + AK114</f>
        <v>2.1350428000000004</v>
      </c>
      <c r="AU98" s="49"/>
    </row>
    <row r="99" spans="4:47">
      <c r="D99" s="49" t="s">
        <v>296</v>
      </c>
      <c r="E99" s="49" t="s">
        <v>128</v>
      </c>
      <c r="F99" s="49" t="s">
        <v>89</v>
      </c>
      <c r="G99" s="49" t="s">
        <v>305</v>
      </c>
      <c r="H99" s="49" t="s">
        <v>352</v>
      </c>
      <c r="I99" s="49" t="s">
        <v>299</v>
      </c>
      <c r="J99" s="52"/>
      <c r="L99" s="49" t="s">
        <v>297</v>
      </c>
      <c r="Y99" s="50">
        <f>Cal_LabourRatios!Y99 - (Cal_LabourRatios!Y107 + Cal_LabourRatios!Y115) + Y107 + Y115</f>
        <v>1.3040960069999998</v>
      </c>
      <c r="Z99" s="50">
        <f>Cal_LabourRatios!Z99 - (Cal_LabourRatios!Z107 + Cal_LabourRatios!Z115) + Z107 + Z115</f>
        <v>1.0973111900000001</v>
      </c>
      <c r="AA99" s="50">
        <f>Cal_LabourRatios!AA99 - (Cal_LabourRatios!AA107 + Cal_LabourRatios!AA115) + AA107 + AA115</f>
        <v>1.4655439189999999</v>
      </c>
      <c r="AB99" s="50">
        <f>Cal_LabourRatios!AB99 - (Cal_LabourRatios!AB107 + Cal_LabourRatios!AB115) + AB107 + AB115</f>
        <v>1.1792383320000002</v>
      </c>
      <c r="AC99" s="50">
        <f>Cal_LabourRatios!AC99 - (Cal_LabourRatios!AC107 + Cal_LabourRatios!AC115) + AC107 + AC115</f>
        <v>1.0872432999999999</v>
      </c>
      <c r="AD99" s="50">
        <f>Cal_LabourRatios!AD99 - (Cal_LabourRatios!AD107 + Cal_LabourRatios!AD115) + AD107 + AD115</f>
        <v>1.4211905430000003</v>
      </c>
      <c r="AE99" s="50">
        <f>Cal_LabourRatios!AE99 - (Cal_LabourRatios!AE107 + Cal_LabourRatios!AE115) + AE107 + AE115</f>
        <v>1.7378237269999999</v>
      </c>
      <c r="AF99" s="50">
        <f>Cal_LabourRatios!AF99 - (Cal_LabourRatios!AF107 + Cal_LabourRatios!AF115) + AF107 + AF115</f>
        <v>1.67</v>
      </c>
      <c r="AG99" s="50">
        <f>Cal_LabourRatios!AG99 - (Cal_LabourRatios!AG107 + Cal_LabourRatios!AG115) + AG107 + AG115</f>
        <v>1.4752169909999999</v>
      </c>
      <c r="AH99" s="50">
        <f>Cal_LabourRatios!AH99 - (Cal_LabourRatios!AH107 + Cal_LabourRatios!AH115) + AH107 + AH115</f>
        <v>1.4512586570000001</v>
      </c>
      <c r="AI99" s="50">
        <f>Cal_LabourRatios!AI99 - (Cal_LabourRatios!AI107 + Cal_LabourRatios!AI115) + AI107 + AI115</f>
        <v>1.4325080879999998</v>
      </c>
      <c r="AJ99" s="50">
        <f>Cal_LabourRatios!AJ99 - (Cal_LabourRatios!AJ107 + Cal_LabourRatios!AJ115) + AJ107 + AJ115</f>
        <v>1.4066600469999999</v>
      </c>
      <c r="AK99" s="50">
        <f>Cal_LabourRatios!AK99 - (Cal_LabourRatios!AK107 + Cal_LabourRatios!AK115) + AK107 + AK115</f>
        <v>1.416404666</v>
      </c>
      <c r="AU99" s="49"/>
    </row>
    <row r="100" spans="4:47">
      <c r="D100" s="49" t="s">
        <v>296</v>
      </c>
      <c r="E100" s="49" t="s">
        <v>132</v>
      </c>
      <c r="F100" s="49" t="s">
        <v>89</v>
      </c>
      <c r="G100" s="49" t="s">
        <v>305</v>
      </c>
      <c r="H100" s="49" t="s">
        <v>352</v>
      </c>
      <c r="I100" s="49" t="s">
        <v>299</v>
      </c>
      <c r="J100" s="52"/>
      <c r="L100" s="49" t="s">
        <v>297</v>
      </c>
      <c r="Y100" s="50">
        <f>Cal_LabourRatios!Y100 - (Cal_LabourRatios!Y108 + Cal_LabourRatios!Y116) + Y108 + Y116</f>
        <v>2.2250986000039532</v>
      </c>
      <c r="Z100" s="50">
        <f>Cal_LabourRatios!Z100 - (Cal_LabourRatios!Z108 + Cal_LabourRatios!Z116) + Z108 + Z116</f>
        <v>2.1646536218178509</v>
      </c>
      <c r="AA100" s="50">
        <f>Cal_LabourRatios!AA100 - (Cal_LabourRatios!AA108 + Cal_LabourRatios!AA116) + AA108 + AA116</f>
        <v>2.5147411583597385</v>
      </c>
      <c r="AB100" s="50">
        <f>Cal_LabourRatios!AB100 - (Cal_LabourRatios!AB108 + Cal_LabourRatios!AB116) + AB108 + AB116</f>
        <v>2.4136441098092298</v>
      </c>
      <c r="AC100" s="50">
        <f>Cal_LabourRatios!AC100 - (Cal_LabourRatios!AC108 + Cal_LabourRatios!AC116) + AC108 + AC116</f>
        <v>2.1932010535254287</v>
      </c>
      <c r="AD100" s="50">
        <f>Cal_LabourRatios!AD100 - (Cal_LabourRatios!AD108 + Cal_LabourRatios!AD116) + AD108 + AD116</f>
        <v>3.279345705014638</v>
      </c>
      <c r="AE100" s="50">
        <f>Cal_LabourRatios!AE100 - (Cal_LabourRatios!AE108 + Cal_LabourRatios!AE116) + AE108 + AE116</f>
        <v>4.2923488411553308</v>
      </c>
      <c r="AF100" s="50">
        <f>Cal_LabourRatios!AF100 - (Cal_LabourRatios!AF108 + Cal_LabourRatios!AF116) + AF108 + AF116</f>
        <v>3.3495137235135033</v>
      </c>
      <c r="AG100" s="50">
        <f>Cal_LabourRatios!AG100 - (Cal_LabourRatios!AG108 + Cal_LabourRatios!AG116) + AG108 + AG116</f>
        <v>2.9719966821639563</v>
      </c>
      <c r="AH100" s="50">
        <f>Cal_LabourRatios!AH100 - (Cal_LabourRatios!AH108 + Cal_LabourRatios!AH116) + AH108 + AH116</f>
        <v>2.9402308043470295</v>
      </c>
      <c r="AI100" s="50">
        <f>Cal_LabourRatios!AI100 - (Cal_LabourRatios!AI108 + Cal_LabourRatios!AI116) + AI108 + AI116</f>
        <v>2.9033751702841126</v>
      </c>
      <c r="AJ100" s="50">
        <f>Cal_LabourRatios!AJ100 - (Cal_LabourRatios!AJ108 + Cal_LabourRatios!AJ116) + AJ108 + AJ116</f>
        <v>2.8896772384581002</v>
      </c>
      <c r="AK100" s="50">
        <f>Cal_LabourRatios!AK100 - (Cal_LabourRatios!AK108 + Cal_LabourRatios!AK116) + AK108 + AK116</f>
        <v>2.8732348109997718</v>
      </c>
      <c r="AU100" s="49"/>
    </row>
    <row r="101" spans="4:47">
      <c r="D101" s="49" t="s">
        <v>296</v>
      </c>
      <c r="E101" s="49" t="s">
        <v>121</v>
      </c>
      <c r="F101" s="49" t="s">
        <v>89</v>
      </c>
      <c r="G101" s="49" t="s">
        <v>305</v>
      </c>
      <c r="H101" s="49" t="s">
        <v>352</v>
      </c>
      <c r="I101" s="49" t="s">
        <v>299</v>
      </c>
      <c r="J101" s="52"/>
      <c r="L101" s="49" t="s">
        <v>297</v>
      </c>
      <c r="Y101" s="50">
        <f>Cal_LabourRatios!Y101 - (Cal_LabourRatios!Y109 + Cal_LabourRatios!Y117) + Y109 + Y117</f>
        <v>3.2479438360000006</v>
      </c>
      <c r="Z101" s="50">
        <f>Cal_LabourRatios!Z101 - (Cal_LabourRatios!Z109 + Cal_LabourRatios!Z117) + Z109 + Z117</f>
        <v>2.2834875110000001</v>
      </c>
      <c r="AA101" s="50">
        <f>Cal_LabourRatios!AA101 - (Cal_LabourRatios!AA109 + Cal_LabourRatios!AA117) + AA109 + AA117</f>
        <v>1.8701849189999995</v>
      </c>
      <c r="AB101" s="50">
        <f>Cal_LabourRatios!AB101 - (Cal_LabourRatios!AB109 + Cal_LabourRatios!AB117) + AB109 + AB117</f>
        <v>2.150946544</v>
      </c>
      <c r="AC101" s="50">
        <f>Cal_LabourRatios!AC101 - (Cal_LabourRatios!AC109 + Cal_LabourRatios!AC117) + AC109 + AC117</f>
        <v>2.1286499489999997</v>
      </c>
      <c r="AD101" s="50">
        <f>Cal_LabourRatios!AD101 - (Cal_LabourRatios!AD109 + Cal_LabourRatios!AD117) + AD109 + AD117</f>
        <v>2.0573035260000001</v>
      </c>
      <c r="AE101" s="50">
        <f>Cal_LabourRatios!AE101 - (Cal_LabourRatios!AE109 + Cal_LabourRatios!AE117) + AE109 + AE117</f>
        <v>2.5124649840000002</v>
      </c>
      <c r="AF101" s="50">
        <f>Cal_LabourRatios!AF101 - (Cal_LabourRatios!AF109 + Cal_LabourRatios!AF117) + AF109 + AF117</f>
        <v>2.731836999</v>
      </c>
      <c r="AG101" s="50">
        <f>Cal_LabourRatios!AG101 - (Cal_LabourRatios!AG109 + Cal_LabourRatios!AG117) + AG109 + AG117</f>
        <v>2.9844077630000001</v>
      </c>
      <c r="AH101" s="50">
        <f>Cal_LabourRatios!AH101 - (Cal_LabourRatios!AH109 + Cal_LabourRatios!AH117) + AH109 + AH117</f>
        <v>2.9898547510000002</v>
      </c>
      <c r="AI101" s="50">
        <f>Cal_LabourRatios!AI101 - (Cal_LabourRatios!AI109 + Cal_LabourRatios!AI117) + AI109 + AI117</f>
        <v>2.9746891889999998</v>
      </c>
      <c r="AJ101" s="50">
        <f>Cal_LabourRatios!AJ101 - (Cal_LabourRatios!AJ109 + Cal_LabourRatios!AJ117) + AJ109 + AJ117</f>
        <v>2.9606666580000001</v>
      </c>
      <c r="AK101" s="50">
        <f>Cal_LabourRatios!AK101 - (Cal_LabourRatios!AK109 + Cal_LabourRatios!AK117) + AK109 + AK117</f>
        <v>2.9462449769999997</v>
      </c>
      <c r="AU101" s="49"/>
    </row>
    <row r="102" spans="4:47">
      <c r="D102" s="49" t="s">
        <v>296</v>
      </c>
      <c r="E102" s="49" t="s">
        <v>109</v>
      </c>
      <c r="F102" s="49" t="s">
        <v>89</v>
      </c>
      <c r="G102" s="49" t="s">
        <v>305</v>
      </c>
      <c r="H102" s="49" t="s">
        <v>301</v>
      </c>
      <c r="I102" s="49" t="s">
        <v>299</v>
      </c>
      <c r="J102" s="52"/>
      <c r="L102" s="49" t="s">
        <v>297</v>
      </c>
      <c r="Y102" s="50">
        <f>Cal_LabourRatios!Y102/Cal_AdjustmentFactors!Y102</f>
        <v>3.6458358782640672</v>
      </c>
      <c r="Z102" s="50">
        <f>Cal_LabourRatios!Z102/Cal_AdjustmentFactors!Z102</f>
        <v>3.6980295941387973</v>
      </c>
      <c r="AA102" s="50">
        <f>Cal_LabourRatios!AA102/Cal_AdjustmentFactors!AA102</f>
        <v>3.4217614992909891</v>
      </c>
      <c r="AB102" s="50">
        <f>Cal_LabourRatios!AB102/Cal_AdjustmentFactors!AB102</f>
        <v>3.5012891307962319</v>
      </c>
      <c r="AC102" s="50">
        <f>Cal_LabourRatios!AC102/Cal_AdjustmentFactors!AC102</f>
        <v>3.1152529062200571</v>
      </c>
      <c r="AD102" s="50">
        <f>Cal_LabourRatios!AD102/Cal_AdjustmentFactors!AD102</f>
        <v>2.2598999738445782</v>
      </c>
      <c r="AE102" s="50">
        <f>Cal_LabourRatios!AE102/Cal_AdjustmentFactors!AE102</f>
        <v>0</v>
      </c>
      <c r="AF102" s="50">
        <f>Cal_LabourRatios!AF102/Cal_AdjustmentFactors!AF102</f>
        <v>0</v>
      </c>
      <c r="AG102" s="50">
        <f>Cal_LabourRatios!AG102/Cal_AdjustmentFactors!AG102</f>
        <v>1.7649901052193115</v>
      </c>
      <c r="AH102" s="50">
        <f>Cal_LabourRatios!AH102/Cal_AdjustmentFactors!AH102</f>
        <v>1.7656851386710466</v>
      </c>
      <c r="AI102" s="50">
        <f>Cal_LabourRatios!AI102/Cal_AdjustmentFactors!AI102</f>
        <v>1.706421294675714</v>
      </c>
      <c r="AJ102" s="50">
        <f>Cal_LabourRatios!AJ102/Cal_AdjustmentFactors!AJ102</f>
        <v>1.6957636117247965</v>
      </c>
      <c r="AK102" s="50">
        <f>Cal_LabourRatios!AK102/Cal_AdjustmentFactors!AK102</f>
        <v>1.685166512740945</v>
      </c>
      <c r="AU102" s="49"/>
    </row>
    <row r="103" spans="4:47">
      <c r="D103" s="49" t="s">
        <v>296</v>
      </c>
      <c r="E103" s="49" t="s">
        <v>112</v>
      </c>
      <c r="F103" s="49" t="s">
        <v>89</v>
      </c>
      <c r="G103" s="49" t="s">
        <v>305</v>
      </c>
      <c r="H103" s="49" t="s">
        <v>301</v>
      </c>
      <c r="I103" s="49" t="s">
        <v>299</v>
      </c>
      <c r="J103" s="52"/>
      <c r="L103" s="49" t="s">
        <v>297</v>
      </c>
      <c r="Y103" s="50">
        <f>Cal_LabourRatios!Y103/Cal_AdjustmentFactors!Y103</f>
        <v>2.3370994229438553</v>
      </c>
      <c r="Z103" s="50">
        <f>Cal_LabourRatios!Z103/Cal_AdjustmentFactors!Z103</f>
        <v>2.4276249065995561</v>
      </c>
      <c r="AA103" s="50">
        <f>Cal_LabourRatios!AA103/Cal_AdjustmentFactors!AA103</f>
        <v>2.3138075318596831</v>
      </c>
      <c r="AB103" s="50">
        <f>Cal_LabourRatios!AB103/Cal_AdjustmentFactors!AB103</f>
        <v>2.324137033636497</v>
      </c>
      <c r="AC103" s="50">
        <f>Cal_LabourRatios!AC103/Cal_AdjustmentFactors!AC103</f>
        <v>1.9565950430478962</v>
      </c>
      <c r="AD103" s="50">
        <f>Cal_LabourRatios!AD103/Cal_AdjustmentFactors!AD103</f>
        <v>1.9010964823282641</v>
      </c>
      <c r="AE103" s="50">
        <f>Cal_LabourRatios!AE103/Cal_AdjustmentFactors!AE103</f>
        <v>0</v>
      </c>
      <c r="AF103" s="50">
        <f>Cal_LabourRatios!AF103/Cal_AdjustmentFactors!AF103</f>
        <v>0</v>
      </c>
      <c r="AG103" s="50">
        <f>Cal_LabourRatios!AG103/Cal_AdjustmentFactors!AG103</f>
        <v>1.5158580674794062</v>
      </c>
      <c r="AH103" s="50">
        <f>Cal_LabourRatios!AH103/Cal_AdjustmentFactors!AH103</f>
        <v>1.5186848282824184</v>
      </c>
      <c r="AI103" s="50">
        <f>Cal_LabourRatios!AI103/Cal_AdjustmentFactors!AI103</f>
        <v>1.489039395743653</v>
      </c>
      <c r="AJ103" s="50">
        <f>Cal_LabourRatios!AJ103/Cal_AdjustmentFactors!AJ103</f>
        <v>1.4589715501105796</v>
      </c>
      <c r="AK103" s="50">
        <f>Cal_LabourRatios!AK103/Cal_AdjustmentFactors!AK103</f>
        <v>1.4296975040016033</v>
      </c>
      <c r="AU103" s="49"/>
    </row>
    <row r="104" spans="4:47">
      <c r="D104" s="49" t="s">
        <v>296</v>
      </c>
      <c r="E104" s="49" t="s">
        <v>116</v>
      </c>
      <c r="F104" s="49" t="s">
        <v>89</v>
      </c>
      <c r="G104" s="49" t="s">
        <v>305</v>
      </c>
      <c r="H104" s="49" t="s">
        <v>301</v>
      </c>
      <c r="I104" s="49" t="s">
        <v>299</v>
      </c>
      <c r="J104" s="52"/>
      <c r="L104" s="49" t="s">
        <v>297</v>
      </c>
      <c r="Y104" s="50">
        <f>Cal_LabourRatios!Y104/Cal_AdjustmentFactors!Y104</f>
        <v>2.7938030839999999</v>
      </c>
      <c r="Z104" s="50">
        <f>Cal_LabourRatios!Z104/Cal_AdjustmentFactors!Z104</f>
        <v>2.8529191030000001</v>
      </c>
      <c r="AA104" s="50">
        <f>Cal_LabourRatios!AA104/Cal_AdjustmentFactors!AA104</f>
        <v>2.7145094749999998</v>
      </c>
      <c r="AB104" s="50">
        <f>Cal_LabourRatios!AB104/Cal_AdjustmentFactors!AB104</f>
        <v>2.7469177729999998</v>
      </c>
      <c r="AC104" s="50">
        <f>Cal_LabourRatios!AC104/Cal_AdjustmentFactors!AC104</f>
        <v>2.3766637089999998</v>
      </c>
      <c r="AD104" s="50">
        <f>Cal_LabourRatios!AD104/Cal_AdjustmentFactors!AD104</f>
        <v>1.881797977</v>
      </c>
      <c r="AE104" s="50">
        <f>Cal_LabourRatios!AE104/Cal_AdjustmentFactors!AE104</f>
        <v>0</v>
      </c>
      <c r="AF104" s="50">
        <f>Cal_LabourRatios!AF104/Cal_AdjustmentFactors!AF104</f>
        <v>0</v>
      </c>
      <c r="AG104" s="50">
        <f>Cal_LabourRatios!AG104/Cal_AdjustmentFactors!AG104</f>
        <v>1.467843835</v>
      </c>
      <c r="AH104" s="50">
        <f>Cal_LabourRatios!AH104/Cal_AdjustmentFactors!AH104</f>
        <v>1.4207960070000001</v>
      </c>
      <c r="AI104" s="50">
        <f>Cal_LabourRatios!AI104/Cal_AdjustmentFactors!AI104</f>
        <v>1.491426844</v>
      </c>
      <c r="AJ104" s="50">
        <f>Cal_LabourRatios!AJ104/Cal_AdjustmentFactors!AJ104</f>
        <v>1.4991838580000001</v>
      </c>
      <c r="AK104" s="50">
        <f>Cal_LabourRatios!AK104/Cal_AdjustmentFactors!AK104</f>
        <v>1.5331945870000001</v>
      </c>
      <c r="AU104" s="49"/>
    </row>
    <row r="105" spans="4:47">
      <c r="D105" s="49" t="s">
        <v>296</v>
      </c>
      <c r="E105" s="49" t="s">
        <v>120</v>
      </c>
      <c r="F105" s="49" t="s">
        <v>89</v>
      </c>
      <c r="G105" s="49" t="s">
        <v>305</v>
      </c>
      <c r="H105" s="49" t="s">
        <v>301</v>
      </c>
      <c r="I105" s="49" t="s">
        <v>299</v>
      </c>
      <c r="J105" s="52"/>
      <c r="L105" s="49" t="s">
        <v>297</v>
      </c>
      <c r="Y105" s="50">
        <f>Cal_LabourRatios!Y105/Cal_AdjustmentFactors!Y105</f>
        <v>2.2886169989999998</v>
      </c>
      <c r="Z105" s="50">
        <f>Cal_LabourRatios!Z105/Cal_AdjustmentFactors!Z105</f>
        <v>2.3667754429999999</v>
      </c>
      <c r="AA105" s="50">
        <f>Cal_LabourRatios!AA105/Cal_AdjustmentFactors!AA105</f>
        <v>2.3116044709999999</v>
      </c>
      <c r="AB105" s="50">
        <f>Cal_LabourRatios!AB105/Cal_AdjustmentFactors!AB105</f>
        <v>2.3185943569999998</v>
      </c>
      <c r="AC105" s="50">
        <f>Cal_LabourRatios!AC105/Cal_AdjustmentFactors!AC105</f>
        <v>1.9578586389999999</v>
      </c>
      <c r="AD105" s="50">
        <f>Cal_LabourRatios!AD105/Cal_AdjustmentFactors!AD105</f>
        <v>1.4497997890000001</v>
      </c>
      <c r="AE105" s="50">
        <f>Cal_LabourRatios!AE105/Cal_AdjustmentFactors!AE105</f>
        <v>0</v>
      </c>
      <c r="AF105" s="50">
        <f>Cal_LabourRatios!AF105/Cal_AdjustmentFactors!AF105</f>
        <v>0</v>
      </c>
      <c r="AG105" s="50">
        <f>Cal_LabourRatios!AG105/Cal_AdjustmentFactors!AG105</f>
        <v>1.2472191800000001</v>
      </c>
      <c r="AH105" s="50">
        <f>Cal_LabourRatios!AH105/Cal_AdjustmentFactors!AH105</f>
        <v>1.600125625</v>
      </c>
      <c r="AI105" s="50">
        <f>Cal_LabourRatios!AI105/Cal_AdjustmentFactors!AI105</f>
        <v>1.6349441069999999</v>
      </c>
      <c r="AJ105" s="50">
        <f>Cal_LabourRatios!AJ105/Cal_AdjustmentFactors!AJ105</f>
        <v>1.654947736</v>
      </c>
      <c r="AK105" s="50">
        <f>Cal_LabourRatios!AK105/Cal_AdjustmentFactors!AK105</f>
        <v>1.6768748959999999</v>
      </c>
      <c r="AU105" s="49"/>
    </row>
    <row r="106" spans="4:47">
      <c r="D106" s="49" t="s">
        <v>296</v>
      </c>
      <c r="E106" s="49" t="s">
        <v>113</v>
      </c>
      <c r="F106" s="49" t="s">
        <v>89</v>
      </c>
      <c r="G106" s="49" t="s">
        <v>305</v>
      </c>
      <c r="H106" s="49" t="s">
        <v>301</v>
      </c>
      <c r="I106" s="49" t="s">
        <v>299</v>
      </c>
      <c r="J106" s="52"/>
      <c r="L106" s="49" t="s">
        <v>297</v>
      </c>
      <c r="Y106" s="50">
        <f>Cal_LabourRatios!Y106/Cal_AdjustmentFactors!Y106</f>
        <v>0.33149917899999998</v>
      </c>
      <c r="Z106" s="50">
        <f>Cal_LabourRatios!Z106/Cal_AdjustmentFactors!Z106</f>
        <v>0.66779742900000005</v>
      </c>
      <c r="AA106" s="50">
        <f>Cal_LabourRatios!AA106/Cal_AdjustmentFactors!AA106</f>
        <v>0.41933806499999998</v>
      </c>
      <c r="AB106" s="50">
        <f>Cal_LabourRatios!AB106/Cal_AdjustmentFactors!AB106</f>
        <v>0.380218905</v>
      </c>
      <c r="AC106" s="50">
        <f>Cal_LabourRatios!AC106/Cal_AdjustmentFactors!AC106</f>
        <v>0.73898226</v>
      </c>
      <c r="AD106" s="50">
        <f>Cal_LabourRatios!AD106/Cal_AdjustmentFactors!AD106</f>
        <v>0.65685448199999996</v>
      </c>
      <c r="AE106" s="50">
        <f>Cal_LabourRatios!AE106/Cal_AdjustmentFactors!AE106</f>
        <v>0.460078339</v>
      </c>
      <c r="AF106" s="50">
        <f>Cal_LabourRatios!AF106/Cal_AdjustmentFactors!AF106</f>
        <v>0.729317349</v>
      </c>
      <c r="AG106" s="50">
        <f>Cal_LabourRatios!AG106/Cal_AdjustmentFactors!AG106</f>
        <v>0.72567076200000002</v>
      </c>
      <c r="AH106" s="50">
        <f>Cal_LabourRatios!AH106/Cal_AdjustmentFactors!AH106</f>
        <v>0.72204240799999997</v>
      </c>
      <c r="AI106" s="50">
        <f>Cal_LabourRatios!AI106/Cal_AdjustmentFactors!AI106</f>
        <v>0.71843219599999997</v>
      </c>
      <c r="AJ106" s="50">
        <f>Cal_LabourRatios!AJ106/Cal_AdjustmentFactors!AJ106</f>
        <v>0.71484003500000004</v>
      </c>
      <c r="AK106" s="50">
        <f>Cal_LabourRatios!AK106/Cal_AdjustmentFactors!AK106</f>
        <v>0.71126583499999996</v>
      </c>
      <c r="AU106" s="49"/>
    </row>
    <row r="107" spans="4:47">
      <c r="D107" s="49" t="s">
        <v>296</v>
      </c>
      <c r="E107" s="49" t="s">
        <v>128</v>
      </c>
      <c r="F107" s="49" t="s">
        <v>89</v>
      </c>
      <c r="G107" s="49" t="s">
        <v>305</v>
      </c>
      <c r="H107" s="49" t="s">
        <v>301</v>
      </c>
      <c r="I107" s="49" t="s">
        <v>299</v>
      </c>
      <c r="J107" s="52"/>
      <c r="L107" s="49" t="s">
        <v>297</v>
      </c>
      <c r="Y107" s="50">
        <f>Cal_LabourRatios!Y107/Cal_AdjustmentFactors!Y107</f>
        <v>0.69657355499999996</v>
      </c>
      <c r="Z107" s="50">
        <f>Cal_LabourRatios!Z107/Cal_AdjustmentFactors!Z107</f>
        <v>0.56436307299999999</v>
      </c>
      <c r="AA107" s="50">
        <f>Cal_LabourRatios!AA107/Cal_AdjustmentFactors!AA107</f>
        <v>0.63205423999999999</v>
      </c>
      <c r="AB107" s="50">
        <f>Cal_LabourRatios!AB107/Cal_AdjustmentFactors!AB107</f>
        <v>0.56128751099999996</v>
      </c>
      <c r="AC107" s="50">
        <f>Cal_LabourRatios!AC107/Cal_AdjustmentFactors!AC107</f>
        <v>0.67819840899999995</v>
      </c>
      <c r="AD107" s="50">
        <f>Cal_LabourRatios!AD107/Cal_AdjustmentFactors!AD107</f>
        <v>0.79963273899999998</v>
      </c>
      <c r="AE107" s="50">
        <f>Cal_LabourRatios!AE107/Cal_AdjustmentFactors!AE107</f>
        <v>0.88462372700000003</v>
      </c>
      <c r="AF107" s="50">
        <f>Cal_LabourRatios!AF107/Cal_AdjustmentFactors!AF107</f>
        <v>0.88</v>
      </c>
      <c r="AG107" s="50">
        <f>Cal_LabourRatios!AG107/Cal_AdjustmentFactors!AG107</f>
        <v>0.84308688899999995</v>
      </c>
      <c r="AH107" s="50">
        <f>Cal_LabourRatios!AH107/Cal_AdjustmentFactors!AH107</f>
        <v>0.83456347900000005</v>
      </c>
      <c r="AI107" s="50">
        <f>Cal_LabourRatios!AI107/Cal_AdjustmentFactors!AI107</f>
        <v>0.82892835300000001</v>
      </c>
      <c r="AJ107" s="50">
        <f>Cal_LabourRatios!AJ107/Cal_AdjustmentFactors!AJ107</f>
        <v>0.81906837899999996</v>
      </c>
      <c r="AK107" s="50">
        <f>Cal_LabourRatios!AK107/Cal_AdjustmentFactors!AK107</f>
        <v>0.82991518500000006</v>
      </c>
      <c r="AU107" s="49"/>
    </row>
    <row r="108" spans="4:47">
      <c r="D108" s="49" t="s">
        <v>296</v>
      </c>
      <c r="E108" s="49" t="s">
        <v>132</v>
      </c>
      <c r="F108" s="49" t="s">
        <v>89</v>
      </c>
      <c r="G108" s="49" t="s">
        <v>305</v>
      </c>
      <c r="H108" s="49" t="s">
        <v>301</v>
      </c>
      <c r="I108" s="49" t="s">
        <v>299</v>
      </c>
      <c r="J108" s="52"/>
      <c r="L108" s="49" t="s">
        <v>297</v>
      </c>
      <c r="Y108" s="50">
        <f>Cal_LabourRatios!Y108/Cal_AdjustmentFactors!Y108</f>
        <v>0.574967763148584</v>
      </c>
      <c r="Z108" s="50">
        <f>Cal_LabourRatios!Z108/Cal_AdjustmentFactors!Z108</f>
        <v>1.0129044697680953</v>
      </c>
      <c r="AA108" s="50">
        <f>Cal_LabourRatios!AA108/Cal_AdjustmentFactors!AA108</f>
        <v>1.0633485227677772</v>
      </c>
      <c r="AB108" s="50">
        <f>Cal_LabourRatios!AB108/Cal_AdjustmentFactors!AB108</f>
        <v>1.0376659926366212</v>
      </c>
      <c r="AC108" s="50">
        <f>Cal_LabourRatios!AC108/Cal_AdjustmentFactors!AC108</f>
        <v>1.4200667107821277</v>
      </c>
      <c r="AD108" s="50">
        <f>Cal_LabourRatios!AD108/Cal_AdjustmentFactors!AD108</f>
        <v>1.8993724961436784</v>
      </c>
      <c r="AE108" s="50">
        <f>Cal_LabourRatios!AE108/Cal_AdjustmentFactors!AE108</f>
        <v>2.2126252526489907</v>
      </c>
      <c r="AF108" s="50">
        <f>Cal_LabourRatios!AF108/Cal_AdjustmentFactors!AF108</f>
        <v>2.2123704197148353</v>
      </c>
      <c r="AG108" s="50">
        <f>Cal_LabourRatios!AG108/Cal_AdjustmentFactors!AG108</f>
        <v>1.964952744788891</v>
      </c>
      <c r="AH108" s="50">
        <f>Cal_LabourRatios!AH108/Cal_AdjustmentFactors!AH108</f>
        <v>1.9564137132957202</v>
      </c>
      <c r="AI108" s="50">
        <f>Cal_LabourRatios!AI108/Cal_AdjustmentFactors!AI108</f>
        <v>1.9442468247364775</v>
      </c>
      <c r="AJ108" s="50">
        <f>Cal_LabourRatios!AJ108/Cal_AdjustmentFactors!AJ108</f>
        <v>1.9474157512408408</v>
      </c>
      <c r="AK108" s="50">
        <f>Cal_LabourRatios!AK108/Cal_AdjustmentFactors!AK108</f>
        <v>1.9486434140470732</v>
      </c>
      <c r="AU108" s="49"/>
    </row>
    <row r="109" spans="4:47">
      <c r="D109" s="49" t="s">
        <v>296</v>
      </c>
      <c r="E109" s="49" t="s">
        <v>121</v>
      </c>
      <c r="F109" s="49" t="s">
        <v>89</v>
      </c>
      <c r="G109" s="49" t="s">
        <v>305</v>
      </c>
      <c r="H109" s="49" t="s">
        <v>301</v>
      </c>
      <c r="I109" s="49" t="s">
        <v>299</v>
      </c>
      <c r="J109" s="52"/>
      <c r="L109" s="49" t="s">
        <v>297</v>
      </c>
      <c r="Y109" s="50">
        <f>Cal_LabourRatios!Y109/Cal_AdjustmentFactors!Y109</f>
        <v>0.53270101000000003</v>
      </c>
      <c r="Z109" s="50">
        <f>Cal_LabourRatios!Z109/Cal_AdjustmentFactors!Z109</f>
        <v>0.50554028699999998</v>
      </c>
      <c r="AA109" s="50">
        <f>Cal_LabourRatios!AA109/Cal_AdjustmentFactors!AA109</f>
        <v>0.63799071299999999</v>
      </c>
      <c r="AB109" s="50">
        <f>Cal_LabourRatios!AB109/Cal_AdjustmentFactors!AB109</f>
        <v>0.614713438</v>
      </c>
      <c r="AC109" s="50">
        <f>Cal_LabourRatios!AC109/Cal_AdjustmentFactors!AC109</f>
        <v>0.68739329400000004</v>
      </c>
      <c r="AD109" s="50">
        <f>Cal_LabourRatios!AD109/Cal_AdjustmentFactors!AD109</f>
        <v>0.59441299599999997</v>
      </c>
      <c r="AE109" s="50">
        <f>Cal_LabourRatios!AE109/Cal_AdjustmentFactors!AE109</f>
        <v>0.70476353700000005</v>
      </c>
      <c r="AF109" s="50">
        <f>Cal_LabourRatios!AF109/Cal_AdjustmentFactors!AF109</f>
        <v>0.76629888099999999</v>
      </c>
      <c r="AG109" s="50">
        <f>Cal_LabourRatios!AG109/Cal_AdjustmentFactors!AG109</f>
        <v>0.32275577799999999</v>
      </c>
      <c r="AH109" s="50">
        <f>Cal_LabourRatios!AH109/Cal_AdjustmentFactors!AH109</f>
        <v>0.342501051</v>
      </c>
      <c r="AI109" s="50">
        <f>Cal_LabourRatios!AI109/Cal_AdjustmentFactors!AI109</f>
        <v>0.34057225699999999</v>
      </c>
      <c r="AJ109" s="50">
        <f>Cal_LabourRatios!AJ109/Cal_AdjustmentFactors!AJ109</f>
        <v>0.33923023600000002</v>
      </c>
      <c r="AK109" s="50">
        <f>Cal_LabourRatios!AK109/Cal_AdjustmentFactors!AK109</f>
        <v>0.33742811299999997</v>
      </c>
      <c r="AU109" s="49"/>
    </row>
    <row r="110" spans="4:47">
      <c r="D110" s="49" t="s">
        <v>296</v>
      </c>
      <c r="E110" s="49" t="s">
        <v>109</v>
      </c>
      <c r="F110" s="49" t="s">
        <v>89</v>
      </c>
      <c r="G110" s="49" t="s">
        <v>305</v>
      </c>
      <c r="H110" s="49" t="s">
        <v>302</v>
      </c>
      <c r="I110" s="49" t="s">
        <v>299</v>
      </c>
      <c r="J110" s="52"/>
      <c r="L110" s="49" t="s">
        <v>297</v>
      </c>
      <c r="Y110" s="50">
        <f>Cal_LabourRatios!Y110/Cal_AdjustmentFactors!Y110</f>
        <v>0</v>
      </c>
      <c r="Z110" s="50">
        <f>Cal_LabourRatios!Z110/Cal_AdjustmentFactors!Z110</f>
        <v>3.3160940296328413E-2</v>
      </c>
      <c r="AA110" s="50">
        <f>Cal_LabourRatios!AA110/Cal_AdjustmentFactors!AA110</f>
        <v>2.9733022027215301E-2</v>
      </c>
      <c r="AB110" s="50">
        <f>Cal_LabourRatios!AB110/Cal_AdjustmentFactors!AB110</f>
        <v>1.4340428504905809E-2</v>
      </c>
      <c r="AC110" s="50">
        <f>Cal_LabourRatios!AC110/Cal_AdjustmentFactors!AC110</f>
        <v>4.2641468045170675E-2</v>
      </c>
      <c r="AD110" s="50">
        <f>Cal_LabourRatios!AD110/Cal_AdjustmentFactors!AD110</f>
        <v>4.2284275756635792E-3</v>
      </c>
      <c r="AE110" s="50">
        <f>Cal_LabourRatios!AE110/Cal_AdjustmentFactors!AE110</f>
        <v>0</v>
      </c>
      <c r="AF110" s="50">
        <f>Cal_LabourRatios!AF110/Cal_AdjustmentFactors!AF110</f>
        <v>0</v>
      </c>
      <c r="AG110" s="50">
        <f>Cal_LabourRatios!AG110/Cal_AdjustmentFactors!AG110</f>
        <v>3.3222788398661602E-3</v>
      </c>
      <c r="AH110" s="50">
        <f>Cal_LabourRatios!AH110/Cal_AdjustmentFactors!AH110</f>
        <v>3.3599540653873046E-3</v>
      </c>
      <c r="AI110" s="50">
        <f>Cal_LabourRatios!AI110/Cal_AdjustmentFactors!AI110</f>
        <v>3.3523509774708968E-3</v>
      </c>
      <c r="AJ110" s="50">
        <f>Cal_LabourRatios!AJ110/Cal_AdjustmentFactors!AJ110</f>
        <v>3.3497904190125907E-3</v>
      </c>
      <c r="AK110" s="50">
        <f>Cal_LabourRatios!AK110/Cal_AdjustmentFactors!AK110</f>
        <v>3.3497904190125907E-3</v>
      </c>
      <c r="AU110" s="49"/>
    </row>
    <row r="111" spans="4:47">
      <c r="D111" s="49" t="s">
        <v>296</v>
      </c>
      <c r="E111" s="49" t="s">
        <v>112</v>
      </c>
      <c r="F111" s="49" t="s">
        <v>89</v>
      </c>
      <c r="G111" s="49" t="s">
        <v>305</v>
      </c>
      <c r="H111" s="49" t="s">
        <v>302</v>
      </c>
      <c r="I111" s="49" t="s">
        <v>299</v>
      </c>
      <c r="J111" s="52"/>
      <c r="L111" s="49" t="s">
        <v>297</v>
      </c>
      <c r="Y111" s="50">
        <f>Cal_LabourRatios!Y111/Cal_AdjustmentFactors!Y111</f>
        <v>0</v>
      </c>
      <c r="Z111" s="50">
        <f>Cal_LabourRatios!Z111/Cal_AdjustmentFactors!Z111</f>
        <v>2.1149515242746088E-2</v>
      </c>
      <c r="AA111" s="50">
        <f>Cal_LabourRatios!AA111/Cal_AdjustmentFactors!AA111</f>
        <v>2.7791455248453511E-2</v>
      </c>
      <c r="AB111" s="50">
        <f>Cal_LabourRatios!AB111/Cal_AdjustmentFactors!AB111</f>
        <v>1.3367957077596481E-2</v>
      </c>
      <c r="AC111" s="50">
        <f>Cal_LabourRatios!AC111/Cal_AdjustmentFactors!AC111</f>
        <v>3.1427708015354841E-2</v>
      </c>
      <c r="AD111" s="50">
        <f>Cal_LabourRatios!AD111/Cal_AdjustmentFactors!AD111</f>
        <v>4.3185717879369485E-3</v>
      </c>
      <c r="AE111" s="50">
        <f>Cal_LabourRatios!AE111/Cal_AdjustmentFactors!AE111</f>
        <v>0</v>
      </c>
      <c r="AF111" s="50">
        <f>Cal_LabourRatios!AF111/Cal_AdjustmentFactors!AF111</f>
        <v>0</v>
      </c>
      <c r="AG111" s="50">
        <f>Cal_LabourRatios!AG111/Cal_AdjustmentFactors!AG111</f>
        <v>3.0779372503130609E-3</v>
      </c>
      <c r="AH111" s="50">
        <f>Cal_LabourRatios!AH111/Cal_AdjustmentFactors!AH111</f>
        <v>3.1141200802677358E-3</v>
      </c>
      <c r="AI111" s="50">
        <f>Cal_LabourRatios!AI111/Cal_AdjustmentFactors!AI111</f>
        <v>3.1048108741261017E-3</v>
      </c>
      <c r="AJ111" s="50">
        <f>Cal_LabourRatios!AJ111/Cal_AdjustmentFactors!AJ111</f>
        <v>3.1016757259742273E-3</v>
      </c>
      <c r="AK111" s="50">
        <f>Cal_LabourRatios!AK111/Cal_AdjustmentFactors!AK111</f>
        <v>3.1016757259742273E-3</v>
      </c>
      <c r="AU111" s="49"/>
    </row>
    <row r="112" spans="4:47">
      <c r="D112" s="49" t="s">
        <v>296</v>
      </c>
      <c r="E112" s="49" t="s">
        <v>116</v>
      </c>
      <c r="F112" s="49" t="s">
        <v>89</v>
      </c>
      <c r="G112" s="49" t="s">
        <v>305</v>
      </c>
      <c r="H112" s="49" t="s">
        <v>302</v>
      </c>
      <c r="I112" s="49" t="s">
        <v>299</v>
      </c>
      <c r="J112" s="52"/>
      <c r="L112" s="49" t="s">
        <v>297</v>
      </c>
      <c r="Y112" s="50">
        <f>Cal_LabourRatios!Y112/Cal_AdjustmentFactors!Y112</f>
        <v>0</v>
      </c>
      <c r="Z112" s="50">
        <f>Cal_LabourRatios!Z112/Cal_AdjustmentFactors!Z112</f>
        <v>2.3777953000000001E-2</v>
      </c>
      <c r="AA112" s="50">
        <f>Cal_LabourRatios!AA112/Cal_AdjustmentFactors!AA112</f>
        <v>2.9879129000000001E-2</v>
      </c>
      <c r="AB112" s="50">
        <f>Cal_LabourRatios!AB112/Cal_AdjustmentFactors!AB112</f>
        <v>1.4413939000000001E-2</v>
      </c>
      <c r="AC112" s="50">
        <f>Cal_LabourRatios!AC112/Cal_AdjustmentFactors!AC112</f>
        <v>3.6254850999999998E-2</v>
      </c>
      <c r="AD112" s="50">
        <f>Cal_LabourRatios!AD112/Cal_AdjustmentFactors!AD112</f>
        <v>4.4831530000000001E-3</v>
      </c>
      <c r="AE112" s="50">
        <f>Cal_LabourRatios!AE112/Cal_AdjustmentFactors!AE112</f>
        <v>0</v>
      </c>
      <c r="AF112" s="50">
        <f>Cal_LabourRatios!AF112/Cal_AdjustmentFactors!AF112</f>
        <v>0</v>
      </c>
      <c r="AG112" s="50">
        <f>Cal_LabourRatios!AG112/Cal_AdjustmentFactors!AG112</f>
        <v>3.2370239999999998E-3</v>
      </c>
      <c r="AH112" s="50">
        <f>Cal_LabourRatios!AH112/Cal_AdjustmentFactors!AH112</f>
        <v>3.2778709999999999E-3</v>
      </c>
      <c r="AI112" s="50">
        <f>Cal_LabourRatios!AI112/Cal_AdjustmentFactors!AI112</f>
        <v>3.2943099999999999E-3</v>
      </c>
      <c r="AJ112" s="50">
        <f>Cal_LabourRatios!AJ112/Cal_AdjustmentFactors!AJ112</f>
        <v>3.2898659999999998E-3</v>
      </c>
      <c r="AK112" s="50">
        <f>Cal_LabourRatios!AK112/Cal_AdjustmentFactors!AK112</f>
        <v>3.2898659999999998E-3</v>
      </c>
      <c r="AU112" s="49"/>
    </row>
    <row r="113" spans="4:48">
      <c r="D113" s="49" t="s">
        <v>296</v>
      </c>
      <c r="E113" s="49" t="s">
        <v>120</v>
      </c>
      <c r="F113" s="49" t="s">
        <v>89</v>
      </c>
      <c r="G113" s="49" t="s">
        <v>305</v>
      </c>
      <c r="H113" s="49" t="s">
        <v>302</v>
      </c>
      <c r="I113" s="49" t="s">
        <v>299</v>
      </c>
      <c r="J113" s="52"/>
      <c r="L113" s="49" t="s">
        <v>297</v>
      </c>
      <c r="Y113" s="50">
        <f>Cal_LabourRatios!Y113/Cal_AdjustmentFactors!Y113</f>
        <v>0</v>
      </c>
      <c r="Z113" s="50">
        <f>Cal_LabourRatios!Z113/Cal_AdjustmentFactors!Z113</f>
        <v>1.8174480999999999E-2</v>
      </c>
      <c r="AA113" s="50">
        <f>Cal_LabourRatios!AA113/Cal_AdjustmentFactors!AA113</f>
        <v>2.9879129000000001E-2</v>
      </c>
      <c r="AB113" s="50">
        <f>Cal_LabourRatios!AB113/Cal_AdjustmentFactors!AB113</f>
        <v>1.4413939000000001E-2</v>
      </c>
      <c r="AC113" s="50">
        <f>Cal_LabourRatios!AC113/Cal_AdjustmentFactors!AC113</f>
        <v>3.2620687000000002E-2</v>
      </c>
      <c r="AD113" s="50">
        <f>Cal_LabourRatios!AD113/Cal_AdjustmentFactors!AD113</f>
        <v>4.3220869999999996E-3</v>
      </c>
      <c r="AE113" s="50">
        <f>Cal_LabourRatios!AE113/Cal_AdjustmentFactors!AE113</f>
        <v>0</v>
      </c>
      <c r="AF113" s="50">
        <f>Cal_LabourRatios!AF113/Cal_AdjustmentFactors!AF113</f>
        <v>0</v>
      </c>
      <c r="AG113" s="50">
        <f>Cal_LabourRatios!AG113/Cal_AdjustmentFactors!AG113</f>
        <v>3.7012630000000002E-3</v>
      </c>
      <c r="AH113" s="50">
        <f>Cal_LabourRatios!AH113/Cal_AdjustmentFactors!AH113</f>
        <v>3.748819E-3</v>
      </c>
      <c r="AI113" s="50">
        <f>Cal_LabourRatios!AI113/Cal_AdjustmentFactors!AI113</f>
        <v>3.7692950000000002E-3</v>
      </c>
      <c r="AJ113" s="50">
        <f>Cal_LabourRatios!AJ113/Cal_AdjustmentFactors!AJ113</f>
        <v>3.7637590000000002E-3</v>
      </c>
      <c r="AK113" s="50">
        <f>Cal_LabourRatios!AK113/Cal_AdjustmentFactors!AK113</f>
        <v>3.7637590000000002E-3</v>
      </c>
      <c r="AU113" s="49"/>
    </row>
    <row r="114" spans="4:48">
      <c r="D114" s="49" t="s">
        <v>296</v>
      </c>
      <c r="E114" s="49" t="s">
        <v>113</v>
      </c>
      <c r="F114" s="49" t="s">
        <v>89</v>
      </c>
      <c r="G114" s="49" t="s">
        <v>305</v>
      </c>
      <c r="H114" s="49" t="s">
        <v>302</v>
      </c>
      <c r="I114" s="49" t="s">
        <v>299</v>
      </c>
      <c r="J114" s="52"/>
      <c r="L114" s="49" t="s">
        <v>297</v>
      </c>
      <c r="Y114" s="50">
        <f>Cal_LabourRatios!Y114/Cal_AdjustmentFactors!Y114</f>
        <v>1.8774432000000001E-2</v>
      </c>
      <c r="Z114" s="50">
        <f>Cal_LabourRatios!Z114/Cal_AdjustmentFactors!Z114</f>
        <v>0</v>
      </c>
      <c r="AA114" s="50">
        <f>Cal_LabourRatios!AA114/Cal_AdjustmentFactors!AA114</f>
        <v>1.1575477839999999</v>
      </c>
      <c r="AB114" s="50">
        <f>Cal_LabourRatios!AB114/Cal_AdjustmentFactors!AB114</f>
        <v>1.5433272149999999</v>
      </c>
      <c r="AC114" s="50">
        <f>Cal_LabourRatios!AC114/Cal_AdjustmentFactors!AC114</f>
        <v>1.4557551070000001</v>
      </c>
      <c r="AD114" s="50">
        <f>Cal_LabourRatios!AD114/Cal_AdjustmentFactors!AD114</f>
        <v>0.92106097399999998</v>
      </c>
      <c r="AE114" s="50">
        <f>Cal_LabourRatios!AE114/Cal_AdjustmentFactors!AE114</f>
        <v>1.1115387139999999</v>
      </c>
      <c r="AF114" s="50">
        <f>Cal_LabourRatios!AF114/Cal_AdjustmentFactors!AF114</f>
        <v>1.3927499999999999</v>
      </c>
      <c r="AG114" s="50">
        <f>Cal_LabourRatios!AG114/Cal_AdjustmentFactors!AG114</f>
        <v>1.43553625</v>
      </c>
      <c r="AH114" s="50">
        <f>Cal_LabourRatios!AH114/Cal_AdjustmentFactors!AH114</f>
        <v>1.428358569</v>
      </c>
      <c r="AI114" s="50">
        <f>Cal_LabourRatios!AI114/Cal_AdjustmentFactors!AI114</f>
        <v>1.4212167760000001</v>
      </c>
      <c r="AJ114" s="50">
        <f>Cal_LabourRatios!AJ114/Cal_AdjustmentFactors!AJ114</f>
        <v>1.4141106919999999</v>
      </c>
      <c r="AK114" s="50">
        <f>Cal_LabourRatios!AK114/Cal_AdjustmentFactors!AK114</f>
        <v>1.407040139</v>
      </c>
      <c r="AU114" s="49"/>
    </row>
    <row r="115" spans="4:48">
      <c r="D115" s="49" t="s">
        <v>296</v>
      </c>
      <c r="E115" s="49" t="s">
        <v>128</v>
      </c>
      <c r="F115" s="49" t="s">
        <v>89</v>
      </c>
      <c r="G115" s="49" t="s">
        <v>305</v>
      </c>
      <c r="H115" s="49" t="s">
        <v>302</v>
      </c>
      <c r="I115" s="49" t="s">
        <v>299</v>
      </c>
      <c r="J115" s="52"/>
      <c r="L115" s="49" t="s">
        <v>297</v>
      </c>
      <c r="Y115" s="50">
        <f>Cal_LabourRatios!Y115/Cal_AdjustmentFactors!Y115</f>
        <v>0.53246909399999998</v>
      </c>
      <c r="Z115" s="50">
        <f>Cal_LabourRatios!Z115/Cal_AdjustmentFactors!Z115</f>
        <v>0.431452587</v>
      </c>
      <c r="AA115" s="50">
        <f>Cal_LabourRatios!AA115/Cal_AdjustmentFactors!AA115</f>
        <v>0.74384025799999998</v>
      </c>
      <c r="AB115" s="50">
        <f>Cal_LabourRatios!AB115/Cal_AdjustmentFactors!AB115</f>
        <v>0.456513842</v>
      </c>
      <c r="AC115" s="50">
        <f>Cal_LabourRatios!AC115/Cal_AdjustmentFactors!AC115</f>
        <v>0.4</v>
      </c>
      <c r="AD115" s="50">
        <f>Cal_LabourRatios!AD115/Cal_AdjustmentFactors!AD115</f>
        <v>0.39979142000000001</v>
      </c>
      <c r="AE115" s="50">
        <f>Cal_LabourRatios!AE115/Cal_AdjustmentFactors!AE115</f>
        <v>0.48699999999999999</v>
      </c>
      <c r="AF115" s="50">
        <f>Cal_LabourRatios!AF115/Cal_AdjustmentFactors!AF115</f>
        <v>0.72499999999999998</v>
      </c>
      <c r="AG115" s="50">
        <f>Cal_LabourRatios!AG115/Cal_AdjustmentFactors!AG115</f>
        <v>0.55993554700000003</v>
      </c>
      <c r="AH115" s="50">
        <f>Cal_LabourRatios!AH115/Cal_AdjustmentFactors!AH115</f>
        <v>0.54622261000000005</v>
      </c>
      <c r="AI115" s="50">
        <f>Cal_LabourRatios!AI115/Cal_AdjustmentFactors!AI115</f>
        <v>0.53456530099999999</v>
      </c>
      <c r="AJ115" s="50">
        <f>Cal_LabourRatios!AJ115/Cal_AdjustmentFactors!AJ115</f>
        <v>0.52036509799999997</v>
      </c>
      <c r="AK115" s="50">
        <f>Cal_LabourRatios!AK115/Cal_AdjustmentFactors!AK115</f>
        <v>0.51934813499999999</v>
      </c>
      <c r="AU115" s="49"/>
    </row>
    <row r="116" spans="4:48">
      <c r="D116" s="49" t="s">
        <v>296</v>
      </c>
      <c r="E116" s="49" t="s">
        <v>132</v>
      </c>
      <c r="F116" s="49" t="s">
        <v>89</v>
      </c>
      <c r="G116" s="49" t="s">
        <v>305</v>
      </c>
      <c r="H116" s="49" t="s">
        <v>302</v>
      </c>
      <c r="I116" s="49" t="s">
        <v>299</v>
      </c>
      <c r="J116" s="52"/>
      <c r="L116" s="49" t="s">
        <v>297</v>
      </c>
      <c r="Y116" s="50">
        <f>Cal_LabourRatios!Y116/Cal_AdjustmentFactors!Y116</f>
        <v>1.4380400048553692</v>
      </c>
      <c r="Z116" s="50">
        <f>Cal_LabourRatios!Z116/Cal_AdjustmentFactors!Z116</f>
        <v>0.96096429204975564</v>
      </c>
      <c r="AA116" s="50">
        <f>Cal_LabourRatios!AA116/Cal_AdjustmentFactors!AA116</f>
        <v>1.2944751145919611</v>
      </c>
      <c r="AB116" s="50">
        <f>Cal_LabourRatios!AB116/Cal_AdjustmentFactors!AB116</f>
        <v>1.0657137031726087</v>
      </c>
      <c r="AC116" s="50">
        <f>Cal_LabourRatios!AC116/Cal_AdjustmentFactors!AC116</f>
        <v>0.76321149074330108</v>
      </c>
      <c r="AD116" s="50">
        <f>Cal_LabourRatios!AD116/Cal_AdjustmentFactors!AD116</f>
        <v>0.76400579887095954</v>
      </c>
      <c r="AE116" s="50">
        <f>Cal_LabourRatios!AE116/Cal_AdjustmentFactors!AE116</f>
        <v>2.0287235885063404</v>
      </c>
      <c r="AF116" s="50">
        <f>Cal_LabourRatios!AF116/Cal_AdjustmentFactors!AF116</f>
        <v>1.0521433037986678</v>
      </c>
      <c r="AG116" s="50">
        <f>Cal_LabourRatios!AG116/Cal_AdjustmentFactors!AG116</f>
        <v>0.88947163037506516</v>
      </c>
      <c r="AH116" s="50">
        <f>Cal_LabourRatios!AH116/Cal_AdjustmentFactors!AH116</f>
        <v>0.86883780605130956</v>
      </c>
      <c r="AI116" s="50">
        <f>Cal_LabourRatios!AI116/Cal_AdjustmentFactors!AI116</f>
        <v>0.84691593354763517</v>
      </c>
      <c r="AJ116" s="50">
        <f>Cal_LabourRatios!AJ116/Cal_AdjustmentFactors!AJ116</f>
        <v>0.83190313221725876</v>
      </c>
      <c r="AK116" s="50">
        <f>Cal_LabourRatios!AK116/Cal_AdjustmentFactors!AK116</f>
        <v>0.8161826669526987</v>
      </c>
      <c r="AU116" s="49"/>
    </row>
    <row r="117" spans="4:48">
      <c r="D117" s="49" t="s">
        <v>296</v>
      </c>
      <c r="E117" s="49" t="s">
        <v>121</v>
      </c>
      <c r="F117" s="49" t="s">
        <v>89</v>
      </c>
      <c r="G117" s="49" t="s">
        <v>305</v>
      </c>
      <c r="H117" s="49" t="s">
        <v>302</v>
      </c>
      <c r="I117" s="49" t="s">
        <v>299</v>
      </c>
      <c r="J117" s="52"/>
      <c r="L117" s="49" t="s">
        <v>297</v>
      </c>
      <c r="Y117" s="50">
        <f>Cal_LabourRatios!Y117/Cal_AdjustmentFactors!Y117</f>
        <v>0.18117018100000001</v>
      </c>
      <c r="Z117" s="50">
        <f>Cal_LabourRatios!Z117/Cal_AdjustmentFactors!Z117</f>
        <v>0</v>
      </c>
      <c r="AA117" s="50">
        <f>Cal_LabourRatios!AA117/Cal_AdjustmentFactors!AA117</f>
        <v>0</v>
      </c>
      <c r="AB117" s="50">
        <f>Cal_LabourRatios!AB117/Cal_AdjustmentFactors!AB117</f>
        <v>0</v>
      </c>
      <c r="AC117" s="50">
        <f>Cal_LabourRatios!AC117/Cal_AdjustmentFactors!AC117</f>
        <v>1.8300000000000001E-5</v>
      </c>
      <c r="AD117" s="50">
        <f>Cal_LabourRatios!AD117/Cal_AdjustmentFactors!AD117</f>
        <v>0</v>
      </c>
      <c r="AE117" s="50">
        <f>Cal_LabourRatios!AE117/Cal_AdjustmentFactors!AE117</f>
        <v>0</v>
      </c>
      <c r="AF117" s="50">
        <f>Cal_LabourRatios!AF117/Cal_AdjustmentFactors!AF117</f>
        <v>0</v>
      </c>
      <c r="AG117" s="50">
        <f>Cal_LabourRatios!AG117/Cal_AdjustmentFactors!AG117</f>
        <v>0</v>
      </c>
      <c r="AH117" s="50">
        <f>Cal_LabourRatios!AH117/Cal_AdjustmentFactors!AH117</f>
        <v>0</v>
      </c>
      <c r="AI117" s="50">
        <f>Cal_LabourRatios!AI117/Cal_AdjustmentFactors!AI117</f>
        <v>0</v>
      </c>
      <c r="AJ117" s="50">
        <f>Cal_LabourRatios!AJ117/Cal_AdjustmentFactors!AJ117</f>
        <v>0</v>
      </c>
      <c r="AK117" s="50">
        <f>Cal_LabourRatios!AK117/Cal_AdjustmentFactors!AK117</f>
        <v>0</v>
      </c>
      <c r="AU117" s="49"/>
    </row>
    <row r="118" spans="4:48">
      <c r="D118" s="49" t="s">
        <v>296</v>
      </c>
      <c r="E118" s="49" t="s">
        <v>109</v>
      </c>
      <c r="F118" s="49" t="s">
        <v>89</v>
      </c>
      <c r="G118" s="49" t="s">
        <v>305</v>
      </c>
      <c r="H118" s="49" t="s">
        <v>362</v>
      </c>
      <c r="J118" s="52"/>
      <c r="L118" s="49" t="s">
        <v>273</v>
      </c>
      <c r="Y118" s="78">
        <f>IFERROR(SUM(Y102,Y110)/Y94,"NA")</f>
        <v>0.83957510193336682</v>
      </c>
      <c r="Z118" s="78">
        <f t="shared" ref="Z118:AK118" si="23">IFERROR(SUM(Z102,Z110)/Z94,"NA")</f>
        <v>0.7903432645425611</v>
      </c>
      <c r="AA118" s="78">
        <f t="shared" si="23"/>
        <v>0.7302461074949812</v>
      </c>
      <c r="AB118" s="78">
        <f t="shared" si="23"/>
        <v>0.82088156602026829</v>
      </c>
      <c r="AC118" s="78">
        <f t="shared" si="23"/>
        <v>0.70619598905223036</v>
      </c>
      <c r="AD118" s="78">
        <f t="shared" si="23"/>
        <v>0.61350226089016657</v>
      </c>
      <c r="AE118" s="78">
        <f t="shared" si="23"/>
        <v>0</v>
      </c>
      <c r="AF118" s="78">
        <f t="shared" si="23"/>
        <v>0</v>
      </c>
      <c r="AG118" s="78">
        <f t="shared" si="23"/>
        <v>0.25915826692330168</v>
      </c>
      <c r="AH118" s="78">
        <f t="shared" si="23"/>
        <v>0.26302297362211052</v>
      </c>
      <c r="AI118" s="78">
        <f t="shared" si="23"/>
        <v>0.25226078652030964</v>
      </c>
      <c r="AJ118" s="78">
        <f t="shared" si="23"/>
        <v>0.25287665334017456</v>
      </c>
      <c r="AK118" s="78">
        <f t="shared" si="23"/>
        <v>0.25419036786093491</v>
      </c>
      <c r="AU118" s="49"/>
    </row>
    <row r="119" spans="4:48">
      <c r="D119" s="49" t="s">
        <v>296</v>
      </c>
      <c r="E119" s="49" t="s">
        <v>112</v>
      </c>
      <c r="F119" s="49" t="s">
        <v>89</v>
      </c>
      <c r="G119" s="49" t="s">
        <v>305</v>
      </c>
      <c r="H119" s="49" t="s">
        <v>362</v>
      </c>
      <c r="J119" s="52"/>
      <c r="L119" s="49" t="s">
        <v>273</v>
      </c>
      <c r="Y119" s="78">
        <f t="shared" ref="Y119:AK119" si="24">IFERROR(SUM(Y103,Y111)/Y95,"NA")</f>
        <v>0.79912469327930946</v>
      </c>
      <c r="Z119" s="78">
        <f t="shared" si="24"/>
        <v>0.75864188740142491</v>
      </c>
      <c r="AA119" s="78">
        <f t="shared" si="24"/>
        <v>0.68225864735227248</v>
      </c>
      <c r="AB119" s="78">
        <f t="shared" si="24"/>
        <v>0.77268317901264849</v>
      </c>
      <c r="AC119" s="78">
        <f t="shared" si="24"/>
        <v>0.70611800551846438</v>
      </c>
      <c r="AD119" s="78">
        <f t="shared" si="24"/>
        <v>0.6641112728512969</v>
      </c>
      <c r="AE119" s="78">
        <f t="shared" si="24"/>
        <v>0</v>
      </c>
      <c r="AF119" s="78">
        <f t="shared" si="24"/>
        <v>0</v>
      </c>
      <c r="AG119" s="78">
        <f t="shared" si="24"/>
        <v>0.37174945470860637</v>
      </c>
      <c r="AH119" s="78">
        <f t="shared" si="24"/>
        <v>0.38146472055105013</v>
      </c>
      <c r="AI119" s="78">
        <f t="shared" si="24"/>
        <v>0.39853753892032606</v>
      </c>
      <c r="AJ119" s="78">
        <f t="shared" si="24"/>
        <v>0.39463020235097324</v>
      </c>
      <c r="AK119" s="78">
        <f t="shared" si="24"/>
        <v>0.3920052191099061</v>
      </c>
      <c r="AU119" s="49"/>
    </row>
    <row r="120" spans="4:48">
      <c r="D120" s="49" t="s">
        <v>296</v>
      </c>
      <c r="E120" s="49" t="s">
        <v>116</v>
      </c>
      <c r="F120" s="49" t="s">
        <v>89</v>
      </c>
      <c r="G120" s="49" t="s">
        <v>305</v>
      </c>
      <c r="H120" s="49" t="s">
        <v>362</v>
      </c>
      <c r="J120" s="52"/>
      <c r="L120" s="49" t="s">
        <v>273</v>
      </c>
      <c r="Y120" s="78">
        <f t="shared" ref="Y120:AK120" si="25">IFERROR(SUM(Y104,Y112)/Y96,"NA")</f>
        <v>0.81727977237838578</v>
      </c>
      <c r="Z120" s="78">
        <f t="shared" si="25"/>
        <v>0.77704675725884853</v>
      </c>
      <c r="AA120" s="78">
        <f t="shared" si="25"/>
        <v>0.70755036880859046</v>
      </c>
      <c r="AB120" s="78">
        <f t="shared" si="25"/>
        <v>0.79624813686188911</v>
      </c>
      <c r="AC120" s="78">
        <f t="shared" si="25"/>
        <v>0.71828623479736098</v>
      </c>
      <c r="AD120" s="78">
        <f t="shared" si="25"/>
        <v>0.66214631660399959</v>
      </c>
      <c r="AE120" s="78">
        <f t="shared" si="25"/>
        <v>0</v>
      </c>
      <c r="AF120" s="78">
        <f t="shared" si="25"/>
        <v>0</v>
      </c>
      <c r="AG120" s="78">
        <f t="shared" si="25"/>
        <v>0.26727277696215135</v>
      </c>
      <c r="AH120" s="78">
        <f t="shared" si="25"/>
        <v>0.26483958532284335</v>
      </c>
      <c r="AI120" s="78">
        <f t="shared" si="25"/>
        <v>0.27022778926038898</v>
      </c>
      <c r="AJ120" s="78">
        <f t="shared" si="25"/>
        <v>0.27802122302064269</v>
      </c>
      <c r="AK120" s="78">
        <f t="shared" si="25"/>
        <v>0.28729056344337961</v>
      </c>
      <c r="AU120" s="49"/>
    </row>
    <row r="121" spans="4:48">
      <c r="D121" s="49" t="s">
        <v>296</v>
      </c>
      <c r="E121" s="49" t="s">
        <v>120</v>
      </c>
      <c r="F121" s="49" t="s">
        <v>89</v>
      </c>
      <c r="G121" s="49" t="s">
        <v>305</v>
      </c>
      <c r="H121" s="49" t="s">
        <v>362</v>
      </c>
      <c r="J121" s="52"/>
      <c r="L121" s="49" t="s">
        <v>273</v>
      </c>
      <c r="Y121" s="78">
        <f t="shared" ref="Y121:AK121" si="26">IFERROR(SUM(Y105,Y113)/Y97,"NA")</f>
        <v>0.80646809182215951</v>
      </c>
      <c r="Z121" s="78">
        <f t="shared" si="26"/>
        <v>0.76472595956107914</v>
      </c>
      <c r="AA121" s="78">
        <f t="shared" si="26"/>
        <v>0.68903060140108852</v>
      </c>
      <c r="AB121" s="78">
        <f t="shared" si="26"/>
        <v>0.77603198924073957</v>
      </c>
      <c r="AC121" s="78">
        <f t="shared" si="26"/>
        <v>0.72953040869120778</v>
      </c>
      <c r="AD121" s="78">
        <f t="shared" si="26"/>
        <v>0.64593192532079413</v>
      </c>
      <c r="AE121" s="78">
        <f t="shared" si="26"/>
        <v>0</v>
      </c>
      <c r="AF121" s="78">
        <f t="shared" si="26"/>
        <v>0</v>
      </c>
      <c r="AG121" s="78">
        <f t="shared" si="26"/>
        <v>0.29210593990012229</v>
      </c>
      <c r="AH121" s="78">
        <f t="shared" si="26"/>
        <v>0.35305039914395669</v>
      </c>
      <c r="AI121" s="78">
        <f t="shared" si="26"/>
        <v>0.36760205913703942</v>
      </c>
      <c r="AJ121" s="78">
        <f t="shared" si="26"/>
        <v>0.36875659587475235</v>
      </c>
      <c r="AK121" s="78">
        <f t="shared" si="26"/>
        <v>0.37738978716521798</v>
      </c>
      <c r="AU121" s="49"/>
    </row>
    <row r="122" spans="4:48">
      <c r="D122" s="49" t="s">
        <v>296</v>
      </c>
      <c r="E122" s="49" t="s">
        <v>113</v>
      </c>
      <c r="F122" s="49" t="s">
        <v>89</v>
      </c>
      <c r="G122" s="49" t="s">
        <v>305</v>
      </c>
      <c r="H122" s="49" t="s">
        <v>362</v>
      </c>
      <c r="J122" s="52"/>
      <c r="L122" s="49" t="s">
        <v>273</v>
      </c>
      <c r="Y122" s="78">
        <f t="shared" ref="Y122:AK122" si="27">IFERROR(SUM(Y106,Y114)/Y98,"NA")</f>
        <v>0.10632057739644081</v>
      </c>
      <c r="Z122" s="78">
        <f t="shared" si="27"/>
        <v>0.27276825975271596</v>
      </c>
      <c r="AA122" s="78">
        <f t="shared" si="27"/>
        <v>0.94502617843092185</v>
      </c>
      <c r="AB122" s="78">
        <f t="shared" si="27"/>
        <v>0.90128832049059981</v>
      </c>
      <c r="AC122" s="78">
        <f t="shared" si="27"/>
        <v>0.99041773147433232</v>
      </c>
      <c r="AD122" s="78">
        <f t="shared" si="27"/>
        <v>0.94855573995513331</v>
      </c>
      <c r="AE122" s="78">
        <f t="shared" si="27"/>
        <v>0.99537605276073238</v>
      </c>
      <c r="AF122" s="78">
        <f t="shared" si="27"/>
        <v>0.99197767165964656</v>
      </c>
      <c r="AG122" s="78">
        <f t="shared" si="27"/>
        <v>0.99216089435579224</v>
      </c>
      <c r="AH122" s="78">
        <f t="shared" si="27"/>
        <v>0.99216089438118638</v>
      </c>
      <c r="AI122" s="78">
        <f t="shared" si="27"/>
        <v>0.99216089389769724</v>
      </c>
      <c r="AJ122" s="78">
        <f t="shared" si="27"/>
        <v>0.99216089422316356</v>
      </c>
      <c r="AK122" s="78">
        <f t="shared" si="27"/>
        <v>0.99216089438581734</v>
      </c>
      <c r="AU122" s="49"/>
    </row>
    <row r="123" spans="4:48">
      <c r="D123" s="49" t="s">
        <v>296</v>
      </c>
      <c r="E123" s="49" t="s">
        <v>128</v>
      </c>
      <c r="F123" s="49" t="s">
        <v>89</v>
      </c>
      <c r="G123" s="49" t="s">
        <v>305</v>
      </c>
      <c r="H123" s="49" t="s">
        <v>362</v>
      </c>
      <c r="J123" s="52"/>
      <c r="L123" s="49" t="s">
        <v>273</v>
      </c>
      <c r="Y123" s="78">
        <f t="shared" ref="Y123:AK123" si="28">IFERROR(SUM(Y107,Y115)/Y99,"NA")</f>
        <v>0.9424479811324199</v>
      </c>
      <c r="Z123" s="78">
        <f t="shared" si="28"/>
        <v>0.90750524470638083</v>
      </c>
      <c r="AA123" s="78">
        <f t="shared" si="28"/>
        <v>0.93882856744329346</v>
      </c>
      <c r="AB123" s="78">
        <f t="shared" si="28"/>
        <v>0.8631006348596203</v>
      </c>
      <c r="AC123" s="78">
        <f t="shared" si="28"/>
        <v>0.99168089515934488</v>
      </c>
      <c r="AD123" s="78">
        <f t="shared" si="28"/>
        <v>0.84395731797379381</v>
      </c>
      <c r="AE123" s="78">
        <f t="shared" si="28"/>
        <v>0.78927667155737946</v>
      </c>
      <c r="AF123" s="78">
        <f t="shared" si="28"/>
        <v>0.96107784431137733</v>
      </c>
      <c r="AG123" s="78">
        <f t="shared" si="28"/>
        <v>0.95106173841513197</v>
      </c>
      <c r="AH123" s="78">
        <f t="shared" si="28"/>
        <v>0.95144038062403091</v>
      </c>
      <c r="AI123" s="78">
        <f t="shared" si="28"/>
        <v>0.95182265665504584</v>
      </c>
      <c r="AJ123" s="78">
        <f t="shared" si="28"/>
        <v>0.95220837462230146</v>
      </c>
      <c r="AK123" s="78">
        <f t="shared" si="28"/>
        <v>0.95259734198023316</v>
      </c>
      <c r="AU123" s="49"/>
    </row>
    <row r="124" spans="4:48">
      <c r="D124" s="49" t="s">
        <v>296</v>
      </c>
      <c r="E124" s="49" t="s">
        <v>132</v>
      </c>
      <c r="F124" s="49" t="s">
        <v>89</v>
      </c>
      <c r="G124" s="49" t="s">
        <v>305</v>
      </c>
      <c r="H124" s="49" t="s">
        <v>362</v>
      </c>
      <c r="J124" s="52"/>
      <c r="L124" s="49" t="s">
        <v>273</v>
      </c>
      <c r="Y124" s="78">
        <f t="shared" ref="Y124:AK125" si="29">IFERROR(SUM(Y108,Y116)/Y100,"NA")</f>
        <v>0.90468250171043063</v>
      </c>
      <c r="Z124" s="78">
        <f t="shared" si="29"/>
        <v>0.91186356187564965</v>
      </c>
      <c r="AA124" s="78">
        <f t="shared" si="29"/>
        <v>0.93760092545574303</v>
      </c>
      <c r="AB124" s="78">
        <f t="shared" si="29"/>
        <v>0.87145395100335543</v>
      </c>
      <c r="AC124" s="78">
        <f t="shared" si="29"/>
        <v>0.99547563047899801</v>
      </c>
      <c r="AD124" s="78">
        <f t="shared" si="29"/>
        <v>0.81216758908397835</v>
      </c>
      <c r="AE124" s="78">
        <f t="shared" si="29"/>
        <v>0.98811839347468489</v>
      </c>
      <c r="AF124" s="78">
        <f t="shared" si="29"/>
        <v>0.9746231820448138</v>
      </c>
      <c r="AG124" s="78">
        <f t="shared" si="29"/>
        <v>0.96043996021072475</v>
      </c>
      <c r="AH124" s="78">
        <f t="shared" si="29"/>
        <v>0.96089446963483049</v>
      </c>
      <c r="AI124" s="78">
        <f t="shared" si="29"/>
        <v>0.96135104648256009</v>
      </c>
      <c r="AJ124" s="78">
        <f t="shared" si="29"/>
        <v>0.96180945278896035</v>
      </c>
      <c r="AK124" s="78">
        <f t="shared" si="29"/>
        <v>0.96226944989495034</v>
      </c>
      <c r="AU124" s="49"/>
    </row>
    <row r="125" spans="4:48">
      <c r="D125" s="51" t="s">
        <v>296</v>
      </c>
      <c r="E125" s="51" t="s">
        <v>121</v>
      </c>
      <c r="F125" s="51" t="s">
        <v>89</v>
      </c>
      <c r="G125" s="49" t="s">
        <v>305</v>
      </c>
      <c r="H125" s="51" t="s">
        <v>362</v>
      </c>
      <c r="J125" s="52"/>
      <c r="L125" s="49" t="s">
        <v>273</v>
      </c>
      <c r="P125" s="49" t="s">
        <v>356</v>
      </c>
      <c r="Y125" s="78">
        <f t="shared" si="29"/>
        <v>0.2197917288739718</v>
      </c>
      <c r="Z125" s="78">
        <f t="shared" si="29"/>
        <v>0.22138955635391691</v>
      </c>
      <c r="AA125" s="78">
        <f t="shared" si="29"/>
        <v>0.34113777013084778</v>
      </c>
      <c r="AB125" s="78">
        <f t="shared" si="29"/>
        <v>0.28578740820627296</v>
      </c>
      <c r="AC125" s="78">
        <f t="shared" si="29"/>
        <v>0.32293313154797165</v>
      </c>
      <c r="AD125" s="78">
        <f t="shared" si="29"/>
        <v>0.28892819580964446</v>
      </c>
      <c r="AE125" s="78">
        <f t="shared" si="29"/>
        <v>0.28050680964236674</v>
      </c>
      <c r="AF125" s="78">
        <f t="shared" si="29"/>
        <v>0.28050680962316082</v>
      </c>
      <c r="AG125" s="78">
        <f t="shared" si="29"/>
        <v>0.10814734568159612</v>
      </c>
      <c r="AH125" s="78">
        <f t="shared" si="29"/>
        <v>0.11455441134237225</v>
      </c>
      <c r="AI125" s="78">
        <f t="shared" si="29"/>
        <v>0.11449003084402577</v>
      </c>
      <c r="AJ125" s="78">
        <f t="shared" si="29"/>
        <v>0.11457900371302118</v>
      </c>
      <c r="AK125" s="78">
        <f t="shared" si="29"/>
        <v>0.11452819288081896</v>
      </c>
      <c r="AT125" s="49" t="s">
        <v>43</v>
      </c>
      <c r="AU125" s="85">
        <v>43971</v>
      </c>
      <c r="AV125" s="49" t="s">
        <v>398</v>
      </c>
    </row>
    <row r="126" spans="4:48" s="51" customFormat="1">
      <c r="J126" s="52"/>
      <c r="Y126" s="70"/>
      <c r="Z126" s="70"/>
      <c r="AA126" s="70"/>
      <c r="AB126" s="70"/>
      <c r="AC126" s="70"/>
      <c r="AD126" s="70"/>
      <c r="AE126" s="70"/>
      <c r="AF126" s="70"/>
      <c r="AG126" s="70"/>
      <c r="AH126" s="70"/>
      <c r="AI126" s="70"/>
      <c r="AJ126" s="70"/>
      <c r="AK126" s="70"/>
      <c r="AU126" s="95"/>
    </row>
    <row r="127" spans="4:48">
      <c r="F127" s="51" t="s">
        <v>89</v>
      </c>
      <c r="G127" s="49" t="str">
        <f>G125</f>
        <v>Customer Management &amp; Network Support</v>
      </c>
      <c r="H127" s="92" t="s">
        <v>380</v>
      </c>
      <c r="J127" s="52"/>
      <c r="L127" s="49" t="s">
        <v>273</v>
      </c>
      <c r="Y127" s="78">
        <f>SUM(Y102:Y108,Y110:Y116)/SUM(Y94:Y100)</f>
        <v>0.72038547541567288</v>
      </c>
      <c r="Z127" s="78">
        <f t="shared" ref="Z127:AK127" si="30">SUM(Z102:Z108,Z110:Z116)/SUM(Z94:Z100)</f>
        <v>0.73629140198708143</v>
      </c>
      <c r="AA127" s="78">
        <f t="shared" si="30"/>
        <v>0.76784378941486398</v>
      </c>
      <c r="AB127" s="78">
        <f t="shared" si="30"/>
        <v>0.81972249248731932</v>
      </c>
      <c r="AC127" s="78">
        <f t="shared" si="30"/>
        <v>0.79515293213779736</v>
      </c>
      <c r="AD127" s="78">
        <f t="shared" si="30"/>
        <v>0.71853991549095386</v>
      </c>
      <c r="AE127" s="78">
        <f t="shared" si="30"/>
        <v>0.37562090575294732</v>
      </c>
      <c r="AF127" s="78">
        <f t="shared" si="30"/>
        <v>0.44577639978946382</v>
      </c>
      <c r="AG127" s="78">
        <f t="shared" si="30"/>
        <v>0.4548819100682816</v>
      </c>
      <c r="AH127" s="78">
        <f t="shared" si="30"/>
        <v>0.46610256237161973</v>
      </c>
      <c r="AI127" s="78">
        <f t="shared" si="30"/>
        <v>0.46770494746784325</v>
      </c>
      <c r="AJ127" s="78">
        <f t="shared" si="30"/>
        <v>0.4695853358263935</v>
      </c>
      <c r="AK127" s="78">
        <f t="shared" si="30"/>
        <v>0.47394240190395781</v>
      </c>
      <c r="AU127" s="49"/>
    </row>
    <row r="128" spans="4:48">
      <c r="F128" s="51" t="s">
        <v>89</v>
      </c>
      <c r="G128" s="49" t="str">
        <f>G125</f>
        <v>Customer Management &amp; Network Support</v>
      </c>
      <c r="H128" s="92" t="s">
        <v>381</v>
      </c>
      <c r="J128" s="52"/>
      <c r="L128" s="49" t="s">
        <v>273</v>
      </c>
      <c r="Y128" s="78">
        <f>AVERAGE($Y127:$AD127)</f>
        <v>0.75965600115561482</v>
      </c>
      <c r="Z128" s="78">
        <f t="shared" ref="Z128:AK128" si="31">AVERAGE($Y127:$AD127)</f>
        <v>0.75965600115561482</v>
      </c>
      <c r="AA128" s="78">
        <f t="shared" si="31"/>
        <v>0.75965600115561482</v>
      </c>
      <c r="AB128" s="78">
        <f t="shared" si="31"/>
        <v>0.75965600115561482</v>
      </c>
      <c r="AC128" s="78">
        <f t="shared" si="31"/>
        <v>0.75965600115561482</v>
      </c>
      <c r="AD128" s="78">
        <f t="shared" si="31"/>
        <v>0.75965600115561482</v>
      </c>
      <c r="AE128" s="78">
        <f t="shared" si="31"/>
        <v>0.75965600115561482</v>
      </c>
      <c r="AF128" s="78">
        <f t="shared" si="31"/>
        <v>0.75965600115561482</v>
      </c>
      <c r="AG128" s="78">
        <f t="shared" si="31"/>
        <v>0.75965600115561482</v>
      </c>
      <c r="AH128" s="78">
        <f t="shared" si="31"/>
        <v>0.75965600115561482</v>
      </c>
      <c r="AI128" s="78">
        <f t="shared" si="31"/>
        <v>0.75965600115561482</v>
      </c>
      <c r="AJ128" s="78">
        <f t="shared" si="31"/>
        <v>0.75965600115561482</v>
      </c>
      <c r="AK128" s="78">
        <f t="shared" si="31"/>
        <v>0.75965600115561482</v>
      </c>
      <c r="AU128" s="49"/>
    </row>
    <row r="129" spans="3:67">
      <c r="F129" s="51" t="s">
        <v>89</v>
      </c>
      <c r="G129" s="49" t="str">
        <f>G125</f>
        <v>Customer Management &amp; Network Support</v>
      </c>
      <c r="H129" s="92" t="s">
        <v>382</v>
      </c>
      <c r="J129" s="52"/>
      <c r="L129" s="49" t="s">
        <v>273</v>
      </c>
      <c r="Y129" s="78">
        <f>AVERAGE(Y118:Y124)</f>
        <v>0.74512838852178753</v>
      </c>
      <c r="Z129" s="78">
        <f t="shared" ref="Z129:AK129" si="32">AVERAGE(Z118:Z124)</f>
        <v>0.74041356215695131</v>
      </c>
      <c r="AA129" s="78">
        <f t="shared" si="32"/>
        <v>0.80436305662669871</v>
      </c>
      <c r="AB129" s="78">
        <f t="shared" si="32"/>
        <v>0.82881253964130308</v>
      </c>
      <c r="AC129" s="78">
        <f t="shared" si="32"/>
        <v>0.83395784216741986</v>
      </c>
      <c r="AD129" s="78">
        <f t="shared" si="32"/>
        <v>0.74148177466845178</v>
      </c>
      <c r="AE129" s="78">
        <f t="shared" si="32"/>
        <v>0.39611015968468521</v>
      </c>
      <c r="AF129" s="78">
        <f t="shared" si="32"/>
        <v>0.41823981400226257</v>
      </c>
      <c r="AG129" s="78">
        <f t="shared" si="32"/>
        <v>0.58484986163940433</v>
      </c>
      <c r="AH129" s="78">
        <f t="shared" si="32"/>
        <v>0.59526763189714405</v>
      </c>
      <c r="AI129" s="78">
        <f t="shared" si="32"/>
        <v>0.59913753869619535</v>
      </c>
      <c r="AJ129" s="78">
        <f t="shared" si="32"/>
        <v>0.60006619946013828</v>
      </c>
      <c r="AK129" s="78">
        <f t="shared" si="32"/>
        <v>0.60255766054863436</v>
      </c>
      <c r="AU129" s="49"/>
    </row>
    <row r="130" spans="3:67">
      <c r="F130" s="51" t="s">
        <v>89</v>
      </c>
      <c r="G130" s="49" t="str">
        <f>G125</f>
        <v>Customer Management &amp; Network Support</v>
      </c>
      <c r="H130" s="92" t="s">
        <v>383</v>
      </c>
      <c r="J130" s="52"/>
      <c r="L130" s="49" t="s">
        <v>273</v>
      </c>
      <c r="Y130" s="78">
        <f>AVERAGE($Y129:$AK129)</f>
        <v>0.65310661767008271</v>
      </c>
      <c r="Z130" s="78">
        <f t="shared" ref="Z130:AK130" si="33">AVERAGE($Y129:$AK129)</f>
        <v>0.65310661767008271</v>
      </c>
      <c r="AA130" s="78">
        <f t="shared" si="33"/>
        <v>0.65310661767008271</v>
      </c>
      <c r="AB130" s="78">
        <f t="shared" si="33"/>
        <v>0.65310661767008271</v>
      </c>
      <c r="AC130" s="78">
        <f t="shared" si="33"/>
        <v>0.65310661767008271</v>
      </c>
      <c r="AD130" s="78">
        <f t="shared" si="33"/>
        <v>0.65310661767008271</v>
      </c>
      <c r="AE130" s="78">
        <f t="shared" si="33"/>
        <v>0.65310661767008271</v>
      </c>
      <c r="AF130" s="78">
        <f t="shared" si="33"/>
        <v>0.65310661767008271</v>
      </c>
      <c r="AG130" s="78">
        <f t="shared" si="33"/>
        <v>0.65310661767008271</v>
      </c>
      <c r="AH130" s="78">
        <f t="shared" si="33"/>
        <v>0.65310661767008271</v>
      </c>
      <c r="AI130" s="78">
        <f t="shared" si="33"/>
        <v>0.65310661767008271</v>
      </c>
      <c r="AJ130" s="78">
        <f t="shared" si="33"/>
        <v>0.65310661767008271</v>
      </c>
      <c r="AK130" s="78">
        <f t="shared" si="33"/>
        <v>0.65310661767008271</v>
      </c>
      <c r="AU130" s="49"/>
    </row>
    <row r="131" spans="3:67" s="51" customFormat="1">
      <c r="H131" s="62"/>
      <c r="J131" s="52"/>
      <c r="Y131" s="71"/>
      <c r="Z131" s="71"/>
      <c r="AA131" s="71"/>
      <c r="AB131" s="71"/>
      <c r="AC131" s="71"/>
      <c r="AD131" s="71"/>
      <c r="AE131" s="71"/>
      <c r="AF131" s="71"/>
      <c r="AG131" s="71"/>
      <c r="AH131" s="71"/>
      <c r="AI131" s="71"/>
      <c r="AJ131" s="71"/>
      <c r="AK131" s="71"/>
    </row>
    <row r="132" spans="3:67">
      <c r="C132" s="11" t="s">
        <v>118</v>
      </c>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31"/>
      <c r="AR132" s="11"/>
      <c r="AS132" s="11"/>
      <c r="AT132" s="11"/>
      <c r="AU132" s="11"/>
      <c r="AV132" s="11"/>
      <c r="AW132" s="11"/>
      <c r="AX132" s="11"/>
      <c r="AY132" s="11"/>
      <c r="AZ132" s="11"/>
      <c r="BA132" s="11"/>
      <c r="BB132" s="31"/>
      <c r="BC132" s="11"/>
      <c r="BD132" s="11"/>
      <c r="BE132" s="11"/>
      <c r="BF132" s="11"/>
      <c r="BG132" s="11"/>
      <c r="BH132" s="11"/>
      <c r="BI132" s="11"/>
      <c r="BJ132" s="11"/>
      <c r="BK132" s="11"/>
      <c r="BL132" s="11"/>
      <c r="BM132" s="11"/>
      <c r="BN132" s="11"/>
      <c r="BO132" s="11"/>
    </row>
    <row r="133" spans="3:67" s="51" customFormat="1">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4"/>
      <c r="AR133" s="93"/>
      <c r="AS133" s="93"/>
      <c r="AT133" s="93"/>
      <c r="AU133" s="93"/>
      <c r="AV133" s="93"/>
      <c r="AW133" s="93"/>
      <c r="AX133" s="93"/>
      <c r="AY133" s="93"/>
      <c r="AZ133" s="93"/>
      <c r="BA133" s="93"/>
      <c r="BB133" s="94"/>
      <c r="BC133" s="93"/>
      <c r="BD133" s="93"/>
      <c r="BE133" s="93"/>
      <c r="BF133" s="93"/>
      <c r="BG133" s="93"/>
      <c r="BH133" s="93"/>
      <c r="BI133" s="93"/>
      <c r="BJ133" s="93"/>
      <c r="BK133" s="93"/>
      <c r="BL133" s="93"/>
      <c r="BM133" s="93"/>
      <c r="BN133" s="93"/>
      <c r="BO133" s="93"/>
    </row>
    <row r="134" spans="3:67">
      <c r="D134" s="49" t="s">
        <v>296</v>
      </c>
      <c r="E134" s="49" t="s">
        <v>109</v>
      </c>
      <c r="F134" s="49" t="s">
        <v>89</v>
      </c>
      <c r="G134" s="49" t="s">
        <v>118</v>
      </c>
      <c r="H134" s="49" t="s">
        <v>352</v>
      </c>
      <c r="I134" s="49" t="s">
        <v>299</v>
      </c>
      <c r="J134" s="52"/>
      <c r="L134" s="49" t="s">
        <v>297</v>
      </c>
      <c r="Y134" s="50">
        <f>Cal_LabourRatios!Y134 - (Cal_LabourRatios!Y142 + Cal_LabourRatios!Y150) + Y142 + Y150</f>
        <v>2.2900787888269769</v>
      </c>
      <c r="Z134" s="50">
        <f>Cal_LabourRatios!Z134 - (Cal_LabourRatios!Z142 + Cal_LabourRatios!Z150) + Z142 + Z150</f>
        <v>2.2763953926528289</v>
      </c>
      <c r="AA134" s="50">
        <f>Cal_LabourRatios!AA134 - (Cal_LabourRatios!AA142 + Cal_LabourRatios!AA150) + AA142 + AA150</f>
        <v>2.3322234925551033</v>
      </c>
      <c r="AB134" s="50">
        <f>Cal_LabourRatios!AB134 - (Cal_LabourRatios!AB142 + Cal_LabourRatios!AB150) + AB142 + AB150</f>
        <v>2.2246323594614008</v>
      </c>
      <c r="AC134" s="50">
        <f>Cal_LabourRatios!AC134 - (Cal_LabourRatios!AC142 + Cal_LabourRatios!AC150) + AC142 + AC150</f>
        <v>2.218259754488173</v>
      </c>
      <c r="AD134" s="50">
        <f>Cal_LabourRatios!AD134 - (Cal_LabourRatios!AD142 + Cal_LabourRatios!AD150) + AD142 + AD150</f>
        <v>2.1799901252751668</v>
      </c>
      <c r="AE134" s="50">
        <f>Cal_LabourRatios!AE134 - (Cal_LabourRatios!AE142 + Cal_LabourRatios!AE150) + AE142 + AE150</f>
        <v>2.0510071079999999</v>
      </c>
      <c r="AF134" s="50">
        <f>Cal_LabourRatios!AF134 - (Cal_LabourRatios!AF142 + Cal_LabourRatios!AF150) + AF142 + AF150</f>
        <v>2.0751700789999998</v>
      </c>
      <c r="AG134" s="50">
        <f>Cal_LabourRatios!AG134 - (Cal_LabourRatios!AG142 + Cal_LabourRatios!AG150) + AG142 + AG150</f>
        <v>2.04580257254332</v>
      </c>
      <c r="AH134" s="50">
        <f>Cal_LabourRatios!AH134 - (Cal_LabourRatios!AH142 + Cal_LabourRatios!AH150) + AH142 + AH150</f>
        <v>2.0253705297987543</v>
      </c>
      <c r="AI134" s="50">
        <f>Cal_LabourRatios!AI134 - (Cal_LabourRatios!AI142 + Cal_LabourRatios!AI150) + AI142 + AI150</f>
        <v>1.932510774094391</v>
      </c>
      <c r="AJ134" s="50">
        <f>Cal_LabourRatios!AJ134 - (Cal_LabourRatios!AJ142 + Cal_LabourRatios!AJ150) + AJ142 + AJ150</f>
        <v>1.9277252716333508</v>
      </c>
      <c r="AK134" s="50">
        <f>Cal_LabourRatios!AK134 - (Cal_LabourRatios!AK142 + Cal_LabourRatios!AK150) + AK142 + AK150</f>
        <v>1.9239343130018323</v>
      </c>
      <c r="AU134" s="49"/>
    </row>
    <row r="135" spans="3:67">
      <c r="D135" s="49" t="s">
        <v>296</v>
      </c>
      <c r="E135" s="49" t="s">
        <v>112</v>
      </c>
      <c r="F135" s="49" t="s">
        <v>89</v>
      </c>
      <c r="G135" s="49" t="s">
        <v>118</v>
      </c>
      <c r="H135" s="49" t="s">
        <v>352</v>
      </c>
      <c r="I135" s="49" t="s">
        <v>299</v>
      </c>
      <c r="J135" s="52"/>
      <c r="L135" s="49" t="s">
        <v>297</v>
      </c>
      <c r="Y135" s="50">
        <f>Cal_LabourRatios!Y135 - (Cal_LabourRatios!Y143 + Cal_LabourRatios!Y151) + Y143 + Y151</f>
        <v>1.4924419881477291</v>
      </c>
      <c r="Z135" s="50">
        <f>Cal_LabourRatios!Z135 - (Cal_LabourRatios!Z143 + Cal_LabourRatios!Z151) + Z143 + Z151</f>
        <v>1.5102625513500474</v>
      </c>
      <c r="AA135" s="50">
        <f>Cal_LabourRatios!AA135 - (Cal_LabourRatios!AA143 + Cal_LabourRatios!AA151) + AA143 + AA151</f>
        <v>1.4605206552188381</v>
      </c>
      <c r="AB135" s="50">
        <f>Cal_LabourRatios!AB135 - (Cal_LabourRatios!AB143 + Cal_LabourRatios!AB151) + AB143 + AB151</f>
        <v>1.3527642880635944</v>
      </c>
      <c r="AC135" s="50">
        <f>Cal_LabourRatios!AC135 - (Cal_LabourRatios!AC143 + Cal_LabourRatios!AC151) + AC143 + AC151</f>
        <v>1.1826675652605452</v>
      </c>
      <c r="AD135" s="50">
        <f>Cal_LabourRatios!AD135 - (Cal_LabourRatios!AD143 + Cal_LabourRatios!AD151) + AD143 + AD151</f>
        <v>1.1315111822509154</v>
      </c>
      <c r="AE135" s="50">
        <f>Cal_LabourRatios!AE135 - (Cal_LabourRatios!AE143 + Cal_LabourRatios!AE151) + AE143 + AE151</f>
        <v>1.098393623</v>
      </c>
      <c r="AF135" s="50">
        <f>Cal_LabourRatios!AF135 - (Cal_LabourRatios!AF143 + Cal_LabourRatios!AF151) + AF143 + AF151</f>
        <v>1.886347174</v>
      </c>
      <c r="AG135" s="50">
        <f>Cal_LabourRatios!AG135 - (Cal_LabourRatios!AG143 + Cal_LabourRatios!AG151) + AG143 + AG151</f>
        <v>1.5246903351475061</v>
      </c>
      <c r="AH135" s="50">
        <f>Cal_LabourRatios!AH135 - (Cal_LabourRatios!AH143 + Cal_LabourRatios!AH151) + AH143 + AH151</f>
        <v>1.5117300811860503</v>
      </c>
      <c r="AI135" s="50">
        <f>Cal_LabourRatios!AI135 - (Cal_LabourRatios!AI143 + Cal_LabourRatios!AI151) + AI143 + AI151</f>
        <v>1.442783461176075</v>
      </c>
      <c r="AJ135" s="50">
        <f>Cal_LabourRatios!AJ135 - (Cal_LabourRatios!AJ143 + Cal_LabourRatios!AJ151) + AJ143 + AJ151</f>
        <v>1.4389647604750309</v>
      </c>
      <c r="AK135" s="50">
        <f>Cal_LabourRatios!AK135 - (Cal_LabourRatios!AK143 + Cal_LabourRatios!AK151) + AK143 + AK151</f>
        <v>1.4367097857739868</v>
      </c>
      <c r="AU135" s="49"/>
    </row>
    <row r="136" spans="3:67">
      <c r="D136" s="49" t="s">
        <v>296</v>
      </c>
      <c r="E136" s="49" t="s">
        <v>116</v>
      </c>
      <c r="F136" s="49" t="s">
        <v>89</v>
      </c>
      <c r="G136" s="49" t="s">
        <v>118</v>
      </c>
      <c r="H136" s="49" t="s">
        <v>352</v>
      </c>
      <c r="I136" s="49" t="s">
        <v>299</v>
      </c>
      <c r="J136" s="52"/>
      <c r="L136" s="49" t="s">
        <v>297</v>
      </c>
      <c r="Y136" s="50">
        <f>Cal_LabourRatios!Y136 - (Cal_LabourRatios!Y144 + Cal_LabourRatios!Y152) + Y144 + Y152</f>
        <v>2.0674158579999999</v>
      </c>
      <c r="Z136" s="50">
        <f>Cal_LabourRatios!Z136 - (Cal_LabourRatios!Z144 + Cal_LabourRatios!Z152) + Z144 + Z152</f>
        <v>2.0773650080000001</v>
      </c>
      <c r="AA136" s="50">
        <f>Cal_LabourRatios!AA136 - (Cal_LabourRatios!AA144 + Cal_LabourRatios!AA152) + AA144 + AA152</f>
        <v>1.9839764720000002</v>
      </c>
      <c r="AB136" s="50">
        <f>Cal_LabourRatios!AB136 - (Cal_LabourRatios!AB144 + Cal_LabourRatios!AB152) + AB144 + AB152</f>
        <v>1.8763294310000003</v>
      </c>
      <c r="AC136" s="50">
        <f>Cal_LabourRatios!AC136 - (Cal_LabourRatios!AC144 + Cal_LabourRatios!AC152) + AC144 + AC152</f>
        <v>1.7242340380000001</v>
      </c>
      <c r="AD136" s="50">
        <f>Cal_LabourRatios!AD136 - (Cal_LabourRatios!AD144 + Cal_LabourRatios!AD152) + AD144 + AD152</f>
        <v>1.6544685570000002</v>
      </c>
      <c r="AE136" s="50">
        <f>Cal_LabourRatios!AE136 - (Cal_LabourRatios!AE144 + Cal_LabourRatios!AE152) + AE144 + AE152</f>
        <v>1.5167607789999999</v>
      </c>
      <c r="AF136" s="50">
        <f>Cal_LabourRatios!AF136 - (Cal_LabourRatios!AF144 + Cal_LabourRatios!AF152) + AF144 + AF152</f>
        <v>1.596247736</v>
      </c>
      <c r="AG136" s="50">
        <f>Cal_LabourRatios!AG136 - (Cal_LabourRatios!AG144 + Cal_LabourRatios!AG152) + AG144 + AG152</f>
        <v>1.4454603179999999</v>
      </c>
      <c r="AH136" s="50">
        <f>Cal_LabourRatios!AH136 - (Cal_LabourRatios!AH144 + Cal_LabourRatios!AH152) + AH144 + AH152</f>
        <v>1.4321235130000001</v>
      </c>
      <c r="AI136" s="50">
        <f>Cal_LabourRatios!AI136 - (Cal_LabourRatios!AI144 + Cal_LabourRatios!AI152) + AI144 + AI152</f>
        <v>1.3687959409999999</v>
      </c>
      <c r="AJ136" s="50">
        <f>Cal_LabourRatios!AJ136 - (Cal_LabourRatios!AJ144 + Cal_LabourRatios!AJ152) + AJ144 + AJ152</f>
        <v>1.3645913160000003</v>
      </c>
      <c r="AK136" s="50">
        <f>Cal_LabourRatios!AK136 - (Cal_LabourRatios!AK144 + Cal_LabourRatios!AK152) + AK144 + AK152</f>
        <v>1.3620268290000004</v>
      </c>
      <c r="AU136" s="49"/>
    </row>
    <row r="137" spans="3:67">
      <c r="D137" s="49" t="s">
        <v>296</v>
      </c>
      <c r="E137" s="49" t="s">
        <v>120</v>
      </c>
      <c r="F137" s="49" t="s">
        <v>89</v>
      </c>
      <c r="G137" s="49" t="s">
        <v>118</v>
      </c>
      <c r="H137" s="49" t="s">
        <v>352</v>
      </c>
      <c r="I137" s="49" t="s">
        <v>299</v>
      </c>
      <c r="J137" s="52"/>
      <c r="L137" s="49" t="s">
        <v>297</v>
      </c>
      <c r="Y137" s="50">
        <f>Cal_LabourRatios!Y137 - (Cal_LabourRatios!Y145 + Cal_LabourRatios!Y153) + Y145 + Y153</f>
        <v>2.4151738879999995</v>
      </c>
      <c r="Z137" s="50">
        <f>Cal_LabourRatios!Z137 - (Cal_LabourRatios!Z145 + Cal_LabourRatios!Z153) + Z145 + Z153</f>
        <v>2.2672760780000005</v>
      </c>
      <c r="AA137" s="50">
        <f>Cal_LabourRatios!AA137 - (Cal_LabourRatios!AA145 + Cal_LabourRatios!AA153) + AA145 + AA153</f>
        <v>2.137034796</v>
      </c>
      <c r="AB137" s="50">
        <f>Cal_LabourRatios!AB137 - (Cal_LabourRatios!AB145 + Cal_LabourRatios!AB153) + AB145 + AB153</f>
        <v>2.0062600110000002</v>
      </c>
      <c r="AC137" s="50">
        <f>Cal_LabourRatios!AC137 - (Cal_LabourRatios!AC145 + Cal_LabourRatios!AC153) + AC145 + AC153</f>
        <v>1.8437721420000002</v>
      </c>
      <c r="AD137" s="50">
        <f>Cal_LabourRatios!AD137 - (Cal_LabourRatios!AD145 + Cal_LabourRatios!AD153) + AD145 + AD153</f>
        <v>1.7710912140000004</v>
      </c>
      <c r="AE137" s="50">
        <f>Cal_LabourRatios!AE137 - (Cal_LabourRatios!AE145 + Cal_LabourRatios!AE153) + AE145 + AE153</f>
        <v>1.7516324860000001</v>
      </c>
      <c r="AF137" s="50">
        <f>Cal_LabourRatios!AF137 - (Cal_LabourRatios!AF145 + Cal_LabourRatios!AF153) + AF145 + AF153</f>
        <v>1.3485730490000001</v>
      </c>
      <c r="AG137" s="50">
        <f>Cal_LabourRatios!AG137 - (Cal_LabourRatios!AG145 + Cal_LabourRatios!AG153) + AG145 + AG153</f>
        <v>1.2780358009999997</v>
      </c>
      <c r="AH137" s="50">
        <f>Cal_LabourRatios!AH137 - (Cal_LabourRatios!AH145 + Cal_LabourRatios!AH153) + AH145 + AH153</f>
        <v>1.2666213580000001</v>
      </c>
      <c r="AI137" s="50">
        <f>Cal_LabourRatios!AI137 - (Cal_LabourRatios!AI145 + Cal_LabourRatios!AI153) + AI145 + AI153</f>
        <v>1.2112478799999999</v>
      </c>
      <c r="AJ137" s="50">
        <f>Cal_LabourRatios!AJ137 - (Cal_LabourRatios!AJ145 + Cal_LabourRatios!AJ153) + AJ145 + AJ153</f>
        <v>1.2072224870000001</v>
      </c>
      <c r="AK137" s="50">
        <f>Cal_LabourRatios!AK137 - (Cal_LabourRatios!AK145 + Cal_LabourRatios!AK153) + AK145 + AK153</f>
        <v>1.204925486</v>
      </c>
      <c r="AU137" s="49"/>
    </row>
    <row r="138" spans="3:67">
      <c r="D138" s="49" t="s">
        <v>296</v>
      </c>
      <c r="E138" s="49" t="s">
        <v>113</v>
      </c>
      <c r="F138" s="49" t="s">
        <v>89</v>
      </c>
      <c r="G138" s="49" t="s">
        <v>118</v>
      </c>
      <c r="H138" s="49" t="s">
        <v>352</v>
      </c>
      <c r="I138" s="49" t="s">
        <v>299</v>
      </c>
      <c r="J138" s="52"/>
      <c r="L138" s="49" t="s">
        <v>297</v>
      </c>
      <c r="Y138" s="50">
        <f>Cal_LabourRatios!Y138 - (Cal_LabourRatios!Y146 + Cal_LabourRatios!Y154) + Y146 + Y154</f>
        <v>1.689051098</v>
      </c>
      <c r="Z138" s="50">
        <f>Cal_LabourRatios!Z138 - (Cal_LabourRatios!Z146 + Cal_LabourRatios!Z154) + Z146 + Z154</f>
        <v>1.6181669919999997</v>
      </c>
      <c r="AA138" s="50">
        <f>Cal_LabourRatios!AA138 - (Cal_LabourRatios!AA146 + Cal_LabourRatios!AA154) + AA146 + AA154</f>
        <v>1.982027574</v>
      </c>
      <c r="AB138" s="50">
        <f>Cal_LabourRatios!AB138 - (Cal_LabourRatios!AB146 + Cal_LabourRatios!AB154) + AB146 + AB154</f>
        <v>1.5928895289999998</v>
      </c>
      <c r="AC138" s="50">
        <f>Cal_LabourRatios!AC138 - (Cal_LabourRatios!AC146 + Cal_LabourRatios!AC154) + AC146 + AC154</f>
        <v>1.1894603089999998</v>
      </c>
      <c r="AD138" s="50">
        <f>Cal_LabourRatios!AD138 - (Cal_LabourRatios!AD146 + Cal_LabourRatios!AD154) + AD146 + AD154</f>
        <v>1.3107586230000001</v>
      </c>
      <c r="AE138" s="50">
        <f>Cal_LabourRatios!AE138 - (Cal_LabourRatios!AE146 + Cal_LabourRatios!AE154) + AE146 + AE154</f>
        <v>1.2074807760000001</v>
      </c>
      <c r="AF138" s="50">
        <f>Cal_LabourRatios!AF138 - (Cal_LabourRatios!AF146 + Cal_LabourRatios!AF154) + AF146 + AF154</f>
        <v>1.3042048660000001</v>
      </c>
      <c r="AG138" s="50">
        <f>Cal_LabourRatios!AG138 - (Cal_LabourRatios!AG146 + Cal_LabourRatios!AG154) + AG146 + AG154</f>
        <v>1.297683777</v>
      </c>
      <c r="AH138" s="50">
        <f>Cal_LabourRatios!AH138 - (Cal_LabourRatios!AH146 + Cal_LabourRatios!AH154) + AH146 + AH154</f>
        <v>1.291195391</v>
      </c>
      <c r="AI138" s="50">
        <f>Cal_LabourRatios!AI138 - (Cal_LabourRatios!AI146 + Cal_LabourRatios!AI154) + AI146 + AI154</f>
        <v>1.2847394449999998</v>
      </c>
      <c r="AJ138" s="50">
        <f>Cal_LabourRatios!AJ138 - (Cal_LabourRatios!AJ146 + Cal_LabourRatios!AJ154) + AJ146 + AJ154</f>
        <v>1.2783156790000001</v>
      </c>
      <c r="AK138" s="50">
        <f>Cal_LabourRatios!AK138 - (Cal_LabourRatios!AK146 + Cal_LabourRatios!AK154) + AK146 + AK154</f>
        <v>1.2719241289999998</v>
      </c>
      <c r="AU138" s="49"/>
    </row>
    <row r="139" spans="3:67">
      <c r="D139" s="49" t="s">
        <v>296</v>
      </c>
      <c r="E139" s="49" t="s">
        <v>128</v>
      </c>
      <c r="F139" s="49" t="s">
        <v>89</v>
      </c>
      <c r="G139" s="49" t="s">
        <v>118</v>
      </c>
      <c r="H139" s="49" t="s">
        <v>352</v>
      </c>
      <c r="I139" s="49" t="s">
        <v>299</v>
      </c>
      <c r="J139" s="52"/>
      <c r="L139" s="49" t="s">
        <v>297</v>
      </c>
      <c r="Y139" s="50">
        <f>Cal_LabourRatios!Y139 - (Cal_LabourRatios!Y147 + Cal_LabourRatios!Y155) + Y147 + Y155</f>
        <v>0.862041312</v>
      </c>
      <c r="Z139" s="50">
        <f>Cal_LabourRatios!Z139 - (Cal_LabourRatios!Z147 + Cal_LabourRatios!Z155) + Z147 + Z155</f>
        <v>0.85467954499999998</v>
      </c>
      <c r="AA139" s="50">
        <f>Cal_LabourRatios!AA139 - (Cal_LabourRatios!AA147 + Cal_LabourRatios!AA155) + AA147 + AA155</f>
        <v>0.80850319400000004</v>
      </c>
      <c r="AB139" s="50">
        <f>Cal_LabourRatios!AB139 - (Cal_LabourRatios!AB147 + Cal_LabourRatios!AB155) + AB147 + AB155</f>
        <v>0.723793609</v>
      </c>
      <c r="AC139" s="50">
        <f>Cal_LabourRatios!AC139 - (Cal_LabourRatios!AC147 + Cal_LabourRatios!AC155) + AC147 + AC155</f>
        <v>0.64203946899999997</v>
      </c>
      <c r="AD139" s="50">
        <f>Cal_LabourRatios!AD139 - (Cal_LabourRatios!AD147 + Cal_LabourRatios!AD155) + AD147 + AD155</f>
        <v>0.300151416</v>
      </c>
      <c r="AE139" s="50">
        <f>Cal_LabourRatios!AE139 - (Cal_LabourRatios!AE147 + Cal_LabourRatios!AE155) + AE147 + AE155</f>
        <v>0.66800000000000004</v>
      </c>
      <c r="AF139" s="50">
        <f>Cal_LabourRatios!AF139 - (Cal_LabourRatios!AF147 + Cal_LabourRatios!AF155) + AF147 + AF155</f>
        <v>0.65</v>
      </c>
      <c r="AG139" s="50">
        <f>Cal_LabourRatios!AG139 - (Cal_LabourRatios!AG147 + Cal_LabourRatios!AG155) + AG147 + AG155</f>
        <v>0.72493067199999994</v>
      </c>
      <c r="AH139" s="50">
        <f>Cal_LabourRatios!AH139 - (Cal_LabourRatios!AH147 + Cal_LabourRatios!AH155) + AH147 + AH155</f>
        <v>0.70830337099999996</v>
      </c>
      <c r="AI139" s="50">
        <f>Cal_LabourRatios!AI139 - (Cal_LabourRatios!AI147 + Cal_LabourRatios!AI155) + AI147 + AI155</f>
        <v>0.69521172799999997</v>
      </c>
      <c r="AJ139" s="50">
        <f>Cal_LabourRatios!AJ139 - (Cal_LabourRatios!AJ147 + Cal_LabourRatios!AJ155) + AJ147 + AJ155</f>
        <v>0.677585416</v>
      </c>
      <c r="AK139" s="50">
        <f>Cal_LabourRatios!AK139 - (Cal_LabourRatios!AK147 + Cal_LabourRatios!AK155) + AK147 + AK155</f>
        <v>0.68322207200000007</v>
      </c>
      <c r="AU139" s="49"/>
    </row>
    <row r="140" spans="3:67">
      <c r="D140" s="49" t="s">
        <v>296</v>
      </c>
      <c r="E140" s="49" t="s">
        <v>132</v>
      </c>
      <c r="F140" s="49" t="s">
        <v>89</v>
      </c>
      <c r="G140" s="49" t="s">
        <v>118</v>
      </c>
      <c r="H140" s="49" t="s">
        <v>352</v>
      </c>
      <c r="I140" s="49" t="s">
        <v>299</v>
      </c>
      <c r="J140" s="52"/>
      <c r="L140" s="49" t="s">
        <v>297</v>
      </c>
      <c r="Y140" s="50">
        <f>Cal_LabourRatios!Y140 - (Cal_LabourRatios!Y148 + Cal_LabourRatios!Y156) + Y148 + Y156</f>
        <v>1.4655830993233796</v>
      </c>
      <c r="Z140" s="50">
        <f>Cal_LabourRatios!Z140 - (Cal_LabourRatios!Z148 + Cal_LabourRatios!Z156) + Z148 + Z156</f>
        <v>1.4514728518116364</v>
      </c>
      <c r="AA140" s="50">
        <f>Cal_LabourRatios!AA140 - (Cal_LabourRatios!AA148 + Cal_LabourRatios!AA156) + AA148 + AA156</f>
        <v>1.3781920007984747</v>
      </c>
      <c r="AB140" s="50">
        <f>Cal_LabourRatios!AB140 - (Cal_LabourRatios!AB148 + Cal_LabourRatios!AB156) + AB148 + AB156</f>
        <v>1.2313666356656361</v>
      </c>
      <c r="AC140" s="50">
        <f>Cal_LabourRatios!AC140 - (Cal_LabourRatios!AC148 + Cal_LabourRatios!AC156) + AC148 + AC156</f>
        <v>1.0429453587661861</v>
      </c>
      <c r="AD140" s="50">
        <f>Cal_LabourRatios!AD140 - (Cal_LabourRatios!AD148 + Cal_LabourRatios!AD156) + AD148 + AD156</f>
        <v>1.3277458256490673</v>
      </c>
      <c r="AE140" s="50">
        <f>Cal_LabourRatios!AE140 - (Cal_LabourRatios!AE148 + Cal_LabourRatios!AE156) + AE148 + AE156</f>
        <v>1.1853147681025611</v>
      </c>
      <c r="AF140" s="50">
        <f>Cal_LabourRatios!AF140 - (Cal_LabourRatios!AF148 + Cal_LabourRatios!AF156) + AF148 + AF156</f>
        <v>1.1690102254903709</v>
      </c>
      <c r="AG140" s="50">
        <f>Cal_LabourRatios!AG140 - (Cal_LabourRatios!AG148 + Cal_LabourRatios!AG156) + AG148 + AG156</f>
        <v>1.1723568345210797</v>
      </c>
      <c r="AH140" s="50">
        <f>Cal_LabourRatios!AH140 - (Cal_LabourRatios!AH148 + Cal_LabourRatios!AH156) + AH148 + AH156</f>
        <v>1.1526099334033764</v>
      </c>
      <c r="AI140" s="50">
        <f>Cal_LabourRatios!AI140 - (Cal_LabourRatios!AI148 + Cal_LabourRatios!AI156) + AI148 + AI156</f>
        <v>1.1286973650372905</v>
      </c>
      <c r="AJ140" s="50">
        <f>Cal_LabourRatios!AJ140 - (Cal_LabourRatios!AJ148 + Cal_LabourRatios!AJ156) + AJ148 + AJ156</f>
        <v>1.1240918707607379</v>
      </c>
      <c r="AK140" s="50">
        <f>Cal_LabourRatios!AK140 - (Cal_LabourRatios!AK148 + Cal_LabourRatios!AK156) + AK148 + AK156</f>
        <v>1.1171220803973776</v>
      </c>
      <c r="AU140" s="49"/>
    </row>
    <row r="141" spans="3:67">
      <c r="D141" s="49" t="s">
        <v>296</v>
      </c>
      <c r="E141" s="49" t="s">
        <v>121</v>
      </c>
      <c r="F141" s="49" t="s">
        <v>89</v>
      </c>
      <c r="G141" s="49" t="s">
        <v>118</v>
      </c>
      <c r="H141" s="49" t="s">
        <v>352</v>
      </c>
      <c r="I141" s="49" t="s">
        <v>299</v>
      </c>
      <c r="J141" s="52"/>
      <c r="L141" s="49" t="s">
        <v>297</v>
      </c>
      <c r="Y141" s="50">
        <f>Cal_LabourRatios!Y141 - (Cal_LabourRatios!Y149 + Cal_LabourRatios!Y157) + Y149 + Y157</f>
        <v>2.8547863540000002</v>
      </c>
      <c r="Z141" s="50">
        <f>Cal_LabourRatios!Z141 - (Cal_LabourRatios!Z149 + Cal_LabourRatios!Z157) + Z149 + Z157</f>
        <v>2.8208816389999996</v>
      </c>
      <c r="AA141" s="50">
        <f>Cal_LabourRatios!AA141 - (Cal_LabourRatios!AA149 + Cal_LabourRatios!AA157) + AA149 + AA157</f>
        <v>2.7788828469999998</v>
      </c>
      <c r="AB141" s="50">
        <f>Cal_LabourRatios!AB141 - (Cal_LabourRatios!AB149 + Cal_LabourRatios!AB157) + AB149 + AB157</f>
        <v>2.8132829500000001</v>
      </c>
      <c r="AC141" s="50">
        <f>Cal_LabourRatios!AC141 - (Cal_LabourRatios!AC149 + Cal_LabourRatios!AC157) + AC149 + AC157</f>
        <v>2.8248929469999999</v>
      </c>
      <c r="AD141" s="50">
        <f>Cal_LabourRatios!AD141 - (Cal_LabourRatios!AD149 + Cal_LabourRatios!AD157) + AD149 + AD157</f>
        <v>2.7550394650000003</v>
      </c>
      <c r="AE141" s="50">
        <f>Cal_LabourRatios!AE141 - (Cal_LabourRatios!AE149 + Cal_LabourRatios!AE157) + AE149 + AE157</f>
        <v>3.10007162</v>
      </c>
      <c r="AF141" s="50">
        <f>Cal_LabourRatios!AF141 - (Cal_LabourRatios!AF149 + Cal_LabourRatios!AF157) + AF149 + AF157</f>
        <v>3.3707496039999998</v>
      </c>
      <c r="AG141" s="50">
        <f>Cal_LabourRatios!AG141 - (Cal_LabourRatios!AG149 + Cal_LabourRatios!AG157) + AG149 + AG157</f>
        <v>2.5617163890000003</v>
      </c>
      <c r="AH141" s="50">
        <f>Cal_LabourRatios!AH141 - (Cal_LabourRatios!AH149 + Cal_LabourRatios!AH157) + AH149 + AH157</f>
        <v>2.5446323669999997</v>
      </c>
      <c r="AI141" s="50">
        <f>Cal_LabourRatios!AI141 - (Cal_LabourRatios!AI149 + Cal_LabourRatios!AI157) + AI149 + AI157</f>
        <v>2.5293493209999998</v>
      </c>
      <c r="AJ141" s="50">
        <f>Cal_LabourRatios!AJ141 - (Cal_LabourRatios!AJ149 + Cal_LabourRatios!AJ157) + AJ149 + AJ157</f>
        <v>2.5209738390000003</v>
      </c>
      <c r="AK141" s="50">
        <f>Cal_LabourRatios!AK141 - (Cal_LabourRatios!AK149 + Cal_LabourRatios!AK157) + AK149 + AK157</f>
        <v>2.5078008279999997</v>
      </c>
      <c r="AU141" s="49"/>
    </row>
    <row r="142" spans="3:67">
      <c r="D142" s="49" t="s">
        <v>296</v>
      </c>
      <c r="E142" s="49" t="s">
        <v>109</v>
      </c>
      <c r="F142" s="49" t="s">
        <v>89</v>
      </c>
      <c r="G142" s="49" t="s">
        <v>118</v>
      </c>
      <c r="H142" s="49" t="s">
        <v>301</v>
      </c>
      <c r="I142" s="49" t="s">
        <v>299</v>
      </c>
      <c r="J142" s="52"/>
      <c r="L142" s="49" t="s">
        <v>297</v>
      </c>
      <c r="Y142" s="50">
        <f>Cal_LabourRatios!Y142/Cal_AdjustmentFactors!Y142</f>
        <v>1.8034033245865033</v>
      </c>
      <c r="Z142" s="50">
        <f>Cal_LabourRatios!Z142/Cal_AdjustmentFactors!Z142</f>
        <v>1.7712643331725637</v>
      </c>
      <c r="AA142" s="50">
        <f>Cal_LabourRatios!AA142/Cal_AdjustmentFactors!AA142</f>
        <v>1.8185856094398918</v>
      </c>
      <c r="AB142" s="50">
        <f>Cal_LabourRatios!AB142/Cal_AdjustmentFactors!AB142</f>
        <v>1.8003503947611759</v>
      </c>
      <c r="AC142" s="50">
        <f>Cal_LabourRatios!AC142/Cal_AdjustmentFactors!AC142</f>
        <v>1.8171545471826136</v>
      </c>
      <c r="AD142" s="50">
        <f>Cal_LabourRatios!AD142/Cal_AdjustmentFactors!AD142</f>
        <v>1.8238615885773306</v>
      </c>
      <c r="AE142" s="50">
        <f>Cal_LabourRatios!AE142/Cal_AdjustmentFactors!AE142</f>
        <v>0</v>
      </c>
      <c r="AF142" s="50">
        <f>Cal_LabourRatios!AF142/Cal_AdjustmentFactors!AF142</f>
        <v>0</v>
      </c>
      <c r="AG142" s="50">
        <f>Cal_LabourRatios!AG142/Cal_AdjustmentFactors!AG142</f>
        <v>1.6258077211688404</v>
      </c>
      <c r="AH142" s="50">
        <f>Cal_LabourRatios!AH142/Cal_AdjustmentFactors!AH142</f>
        <v>1.5894409270929988</v>
      </c>
      <c r="AI142" s="50">
        <f>Cal_LabourRatios!AI142/Cal_AdjustmentFactors!AI142</f>
        <v>1.570052973323923</v>
      </c>
      <c r="AJ142" s="50">
        <f>Cal_LabourRatios!AJ142/Cal_AdjustmentFactors!AJ142</f>
        <v>1.5479187171514062</v>
      </c>
      <c r="AK142" s="50">
        <f>Cal_LabourRatios!AK142/Cal_AdjustmentFactors!AK142</f>
        <v>1.5621238061465959</v>
      </c>
      <c r="AU142" s="49"/>
    </row>
    <row r="143" spans="3:67">
      <c r="D143" s="49" t="s">
        <v>296</v>
      </c>
      <c r="E143" s="49" t="s">
        <v>112</v>
      </c>
      <c r="F143" s="49" t="s">
        <v>89</v>
      </c>
      <c r="G143" s="49" t="s">
        <v>118</v>
      </c>
      <c r="H143" s="49" t="s">
        <v>301</v>
      </c>
      <c r="I143" s="49" t="s">
        <v>299</v>
      </c>
      <c r="J143" s="52"/>
      <c r="L143" s="49" t="s">
        <v>297</v>
      </c>
      <c r="Y143" s="50">
        <f>Cal_LabourRatios!Y143/Cal_AdjustmentFactors!Y143</f>
        <v>1.0389470535199394</v>
      </c>
      <c r="Z143" s="50">
        <f>Cal_LabourRatios!Z143/Cal_AdjustmentFactors!Z143</f>
        <v>1.039356761723542</v>
      </c>
      <c r="AA143" s="50">
        <f>Cal_LabourRatios!AA143/Cal_AdjustmentFactors!AA143</f>
        <v>0.97880832122074812</v>
      </c>
      <c r="AB143" s="50">
        <f>Cal_LabourRatios!AB143/Cal_AdjustmentFactors!AB143</f>
        <v>0.95983457888955026</v>
      </c>
      <c r="AC143" s="50">
        <f>Cal_LabourRatios!AC143/Cal_AdjustmentFactors!AC143</f>
        <v>0.93085380802787288</v>
      </c>
      <c r="AD143" s="50">
        <f>Cal_LabourRatios!AD143/Cal_AdjustmentFactors!AD143</f>
        <v>0.91760891902588282</v>
      </c>
      <c r="AE143" s="50">
        <f>Cal_LabourRatios!AE143/Cal_AdjustmentFactors!AE143</f>
        <v>0</v>
      </c>
      <c r="AF143" s="50">
        <f>Cal_LabourRatios!AF143/Cal_AdjustmentFactors!AF143</f>
        <v>0</v>
      </c>
      <c r="AG143" s="50">
        <f>Cal_LabourRatios!AG143/Cal_AdjustmentFactors!AG143</f>
        <v>1.2103207515100982</v>
      </c>
      <c r="AH143" s="50">
        <f>Cal_LabourRatios!AH143/Cal_AdjustmentFactors!AH143</f>
        <v>1.188579499400094</v>
      </c>
      <c r="AI143" s="50">
        <f>Cal_LabourRatios!AI143/Cal_AdjustmentFactors!AI143</f>
        <v>1.1571986531657945</v>
      </c>
      <c r="AJ143" s="50">
        <f>Cal_LabourRatios!AJ143/Cal_AdjustmentFactors!AJ143</f>
        <v>1.1571986531657945</v>
      </c>
      <c r="AK143" s="50">
        <f>Cal_LabourRatios!AK143/Cal_AdjustmentFactors!AK143</f>
        <v>1.1571986531657945</v>
      </c>
      <c r="AU143" s="49"/>
    </row>
    <row r="144" spans="3:67">
      <c r="D144" s="49" t="s">
        <v>296</v>
      </c>
      <c r="E144" s="49" t="s">
        <v>116</v>
      </c>
      <c r="F144" s="49" t="s">
        <v>89</v>
      </c>
      <c r="G144" s="49" t="s">
        <v>118</v>
      </c>
      <c r="H144" s="49" t="s">
        <v>301</v>
      </c>
      <c r="I144" s="49" t="s">
        <v>299</v>
      </c>
      <c r="J144" s="52"/>
      <c r="L144" s="49" t="s">
        <v>297</v>
      </c>
      <c r="Y144" s="50">
        <f>Cal_LabourRatios!Y144/Cal_AdjustmentFactors!Y144</f>
        <v>1.5733518609999999</v>
      </c>
      <c r="Z144" s="50">
        <f>Cal_LabourRatios!Z144/Cal_AdjustmentFactors!Z144</f>
        <v>1.579902133</v>
      </c>
      <c r="AA144" s="50">
        <f>Cal_LabourRatios!AA144/Cal_AdjustmentFactors!AA144</f>
        <v>1.4815184779999999</v>
      </c>
      <c r="AB144" s="50">
        <f>Cal_LabourRatios!AB144/Cal_AdjustmentFactors!AB144</f>
        <v>1.4620959360000001</v>
      </c>
      <c r="AC144" s="50">
        <f>Cal_LabourRatios!AC144/Cal_AdjustmentFactors!AC144</f>
        <v>1.389873307</v>
      </c>
      <c r="AD144" s="50">
        <f>Cal_LabourRatios!AD144/Cal_AdjustmentFactors!AD144</f>
        <v>1.3744042830000001</v>
      </c>
      <c r="AE144" s="50">
        <f>Cal_LabourRatios!AE144/Cal_AdjustmentFactors!AE144</f>
        <v>0</v>
      </c>
      <c r="AF144" s="50">
        <f>Cal_LabourRatios!AF144/Cal_AdjustmentFactors!AF144</f>
        <v>0</v>
      </c>
      <c r="AG144" s="50">
        <f>Cal_LabourRatios!AG144/Cal_AdjustmentFactors!AG144</f>
        <v>1.183286252</v>
      </c>
      <c r="AH144" s="50">
        <f>Cal_LabourRatios!AH144/Cal_AdjustmentFactors!AH144</f>
        <v>1.1822850789999999</v>
      </c>
      <c r="AI144" s="50">
        <f>Cal_LabourRatios!AI144/Cal_AdjustmentFactors!AI144</f>
        <v>1.091749015</v>
      </c>
      <c r="AJ144" s="50">
        <f>Cal_LabourRatios!AJ144/Cal_AdjustmentFactors!AJ144</f>
        <v>1.0820968360000001</v>
      </c>
      <c r="AK144" s="50">
        <f>Cal_LabourRatios!AK144/Cal_AdjustmentFactors!AK144</f>
        <v>1.0570690570000001</v>
      </c>
      <c r="AU144" s="49"/>
    </row>
    <row r="145" spans="4:47">
      <c r="D145" s="49" t="s">
        <v>296</v>
      </c>
      <c r="E145" s="49" t="s">
        <v>120</v>
      </c>
      <c r="F145" s="49" t="s">
        <v>89</v>
      </c>
      <c r="G145" s="49" t="s">
        <v>118</v>
      </c>
      <c r="H145" s="49" t="s">
        <v>301</v>
      </c>
      <c r="I145" s="49" t="s">
        <v>299</v>
      </c>
      <c r="J145" s="52"/>
      <c r="L145" s="49" t="s">
        <v>297</v>
      </c>
      <c r="Y145" s="50">
        <f>Cal_LabourRatios!Y145/Cal_AdjustmentFactors!Y145</f>
        <v>1.9244861820000001</v>
      </c>
      <c r="Z145" s="50">
        <f>Cal_LabourRatios!Z145/Cal_AdjustmentFactors!Z145</f>
        <v>1.7617725</v>
      </c>
      <c r="AA145" s="50">
        <f>Cal_LabourRatios!AA145/Cal_AdjustmentFactors!AA145</f>
        <v>1.629265376</v>
      </c>
      <c r="AB145" s="50">
        <f>Cal_LabourRatios!AB145/Cal_AdjustmentFactors!AB145</f>
        <v>1.5878828469999999</v>
      </c>
      <c r="AC145" s="50">
        <f>Cal_LabourRatios!AC145/Cal_AdjustmentFactors!AC145</f>
        <v>1.4903281900000001</v>
      </c>
      <c r="AD145" s="50">
        <f>Cal_LabourRatios!AD145/Cal_AdjustmentFactors!AD145</f>
        <v>1.4713992410000001</v>
      </c>
      <c r="AE145" s="50">
        <f>Cal_LabourRatios!AE145/Cal_AdjustmentFactors!AE145</f>
        <v>0</v>
      </c>
      <c r="AF145" s="50">
        <f>Cal_LabourRatios!AF145/Cal_AdjustmentFactors!AF145</f>
        <v>0</v>
      </c>
      <c r="AG145" s="50">
        <f>Cal_LabourRatios!AG145/Cal_AdjustmentFactors!AG145</f>
        <v>0.98027959899999995</v>
      </c>
      <c r="AH145" s="50">
        <f>Cal_LabourRatios!AH145/Cal_AdjustmentFactors!AH145</f>
        <v>0.97047680300000005</v>
      </c>
      <c r="AI145" s="50">
        <f>Cal_LabourRatios!AI145/Cal_AdjustmentFactors!AI145</f>
        <v>0.96077203499999997</v>
      </c>
      <c r="AJ145" s="50">
        <f>Cal_LabourRatios!AJ145/Cal_AdjustmentFactors!AJ145</f>
        <v>0.95116431499999998</v>
      </c>
      <c r="AK145" s="50">
        <f>Cal_LabourRatios!AK145/Cal_AdjustmentFactors!AK145</f>
        <v>0.94165267200000002</v>
      </c>
      <c r="AU145" s="49"/>
    </row>
    <row r="146" spans="4:47">
      <c r="D146" s="49" t="s">
        <v>296</v>
      </c>
      <c r="E146" s="49" t="s">
        <v>113</v>
      </c>
      <c r="F146" s="49" t="s">
        <v>89</v>
      </c>
      <c r="G146" s="49" t="s">
        <v>118</v>
      </c>
      <c r="H146" s="49" t="s">
        <v>301</v>
      </c>
      <c r="I146" s="49" t="s">
        <v>299</v>
      </c>
      <c r="J146" s="52"/>
      <c r="L146" s="49" t="s">
        <v>297</v>
      </c>
      <c r="Y146" s="50">
        <f>Cal_LabourRatios!Y146/Cal_AdjustmentFactors!Y146</f>
        <v>1.6541247020000001</v>
      </c>
      <c r="Z146" s="50">
        <f>Cal_LabourRatios!Z146/Cal_AdjustmentFactors!Z146</f>
        <v>1.5806378809999999</v>
      </c>
      <c r="AA146" s="50">
        <f>Cal_LabourRatios!AA146/Cal_AdjustmentFactors!AA146</f>
        <v>1.86190469</v>
      </c>
      <c r="AB146" s="50">
        <f>Cal_LabourRatios!AB146/Cal_AdjustmentFactors!AB146</f>
        <v>1.5332644769999999</v>
      </c>
      <c r="AC146" s="50">
        <f>Cal_LabourRatios!AC146/Cal_AdjustmentFactors!AC146</f>
        <v>1.1708766799999999</v>
      </c>
      <c r="AD146" s="50">
        <f>Cal_LabourRatios!AD146/Cal_AdjustmentFactors!AD146</f>
        <v>1.2163713220000001</v>
      </c>
      <c r="AE146" s="50">
        <f>Cal_LabourRatios!AE146/Cal_AdjustmentFactors!AE146</f>
        <v>1.197298303</v>
      </c>
      <c r="AF146" s="50">
        <f>Cal_LabourRatios!AF146/Cal_AdjustmentFactors!AF146</f>
        <v>1.210289465</v>
      </c>
      <c r="AG146" s="50">
        <f>Cal_LabourRatios!AG146/Cal_AdjustmentFactors!AG146</f>
        <v>1.2042380180000001</v>
      </c>
      <c r="AH146" s="50">
        <f>Cal_LabourRatios!AH146/Cal_AdjustmentFactors!AH146</f>
        <v>1.198216827</v>
      </c>
      <c r="AI146" s="50">
        <f>Cal_LabourRatios!AI146/Cal_AdjustmentFactors!AI146</f>
        <v>1.1922257430000001</v>
      </c>
      <c r="AJ146" s="50">
        <f>Cal_LabourRatios!AJ146/Cal_AdjustmentFactors!AJ146</f>
        <v>1.186264615</v>
      </c>
      <c r="AK146" s="50">
        <f>Cal_LabourRatios!AK146/Cal_AdjustmentFactors!AK146</f>
        <v>1.180333292</v>
      </c>
      <c r="AU146" s="49"/>
    </row>
    <row r="147" spans="4:47">
      <c r="D147" s="49" t="s">
        <v>296</v>
      </c>
      <c r="E147" s="49" t="s">
        <v>128</v>
      </c>
      <c r="F147" s="49" t="s">
        <v>89</v>
      </c>
      <c r="G147" s="49" t="s">
        <v>118</v>
      </c>
      <c r="H147" s="49" t="s">
        <v>301</v>
      </c>
      <c r="I147" s="49" t="s">
        <v>299</v>
      </c>
      <c r="J147" s="52"/>
      <c r="L147" s="49" t="s">
        <v>297</v>
      </c>
      <c r="Y147" s="50">
        <f>Cal_LabourRatios!Y147/Cal_AdjustmentFactors!Y147</f>
        <v>0.85222356499999996</v>
      </c>
      <c r="Z147" s="50">
        <f>Cal_LabourRatios!Z147/Cal_AdjustmentFactors!Z147</f>
        <v>0.84206937999999998</v>
      </c>
      <c r="AA147" s="50">
        <f>Cal_LabourRatios!AA147/Cal_AdjustmentFactors!AA147</f>
        <v>0.79963850700000005</v>
      </c>
      <c r="AB147" s="50">
        <f>Cal_LabourRatios!AB147/Cal_AdjustmentFactors!AB147</f>
        <v>0.71844801400000002</v>
      </c>
      <c r="AC147" s="50">
        <f>Cal_LabourRatios!AC147/Cal_AdjustmentFactors!AC147</f>
        <v>0.64185268399999995</v>
      </c>
      <c r="AD147" s="50">
        <f>Cal_LabourRatios!AD147/Cal_AdjustmentFactors!AD147</f>
        <v>0.18936763300000001</v>
      </c>
      <c r="AE147" s="50">
        <f>Cal_LabourRatios!AE147/Cal_AdjustmentFactors!AE147</f>
        <v>0.54400000000000004</v>
      </c>
      <c r="AF147" s="50">
        <f>Cal_LabourRatios!AF147/Cal_AdjustmentFactors!AF147</f>
        <v>0.58699999999999997</v>
      </c>
      <c r="AG147" s="50">
        <f>Cal_LabourRatios!AG147/Cal_AdjustmentFactors!AG147</f>
        <v>0.71156576199999999</v>
      </c>
      <c r="AH147" s="50">
        <f>Cal_LabourRatios!AH147/Cal_AdjustmentFactors!AH147</f>
        <v>0.700904372</v>
      </c>
      <c r="AI147" s="50">
        <f>Cal_LabourRatios!AI147/Cal_AdjustmentFactors!AI147</f>
        <v>0.693059023</v>
      </c>
      <c r="AJ147" s="50">
        <f>Cal_LabourRatios!AJ147/Cal_AdjustmentFactors!AJ147</f>
        <v>0.67393271099999996</v>
      </c>
      <c r="AK147" s="50">
        <f>Cal_LabourRatios!AK147/Cal_AdjustmentFactors!AK147</f>
        <v>0.67756936700000003</v>
      </c>
      <c r="AU147" s="49"/>
    </row>
    <row r="148" spans="4:47">
      <c r="D148" s="49" t="s">
        <v>296</v>
      </c>
      <c r="E148" s="49" t="s">
        <v>132</v>
      </c>
      <c r="F148" s="49" t="s">
        <v>89</v>
      </c>
      <c r="G148" s="49" t="s">
        <v>118</v>
      </c>
      <c r="H148" s="49" t="s">
        <v>301</v>
      </c>
      <c r="I148" s="49" t="s">
        <v>299</v>
      </c>
      <c r="J148" s="52"/>
      <c r="L148" s="49" t="s">
        <v>297</v>
      </c>
      <c r="Y148" s="50">
        <f>Cal_LabourRatios!Y148/Cal_AdjustmentFactors!Y148</f>
        <v>1.4442495213233797</v>
      </c>
      <c r="Z148" s="50">
        <f>Cal_LabourRatios!Z148/Cal_AdjustmentFactors!Z148</f>
        <v>1.4293489101410848</v>
      </c>
      <c r="AA148" s="50">
        <f>Cal_LabourRatios!AA148/Cal_AdjustmentFactors!AA148</f>
        <v>1.3624325577984746</v>
      </c>
      <c r="AB148" s="50">
        <f>Cal_LabourRatios!AB148/Cal_AdjustmentFactors!AB148</f>
        <v>1.222023912665636</v>
      </c>
      <c r="AC148" s="50">
        <f>Cal_LabourRatios!AC148/Cal_AdjustmentFactors!AC148</f>
        <v>1.0426273197661862</v>
      </c>
      <c r="AD148" s="50">
        <f>Cal_LabourRatios!AD148/Cal_AdjustmentFactors!AD148</f>
        <v>1.1268243618056444</v>
      </c>
      <c r="AE148" s="50">
        <f>Cal_LabourRatios!AE148/Cal_AdjustmentFactors!AE148</f>
        <v>1.1363147681025612</v>
      </c>
      <c r="AF148" s="50">
        <f>Cal_LabourRatios!AF148/Cal_AdjustmentFactors!AF148</f>
        <v>1.1430102254903709</v>
      </c>
      <c r="AG148" s="50">
        <f>Cal_LabourRatios!AG148/Cal_AdjustmentFactors!AG148</f>
        <v>1.1488690845210798</v>
      </c>
      <c r="AH148" s="50">
        <f>Cal_LabourRatios!AH148/Cal_AdjustmentFactors!AH148</f>
        <v>1.1392979014033764</v>
      </c>
      <c r="AI148" s="50">
        <f>Cal_LabourRatios!AI148/Cal_AdjustmentFactors!AI148</f>
        <v>1.1253145400372904</v>
      </c>
      <c r="AJ148" s="50">
        <f>Cal_LabourRatios!AJ148/Cal_AdjustmentFactors!AJ148</f>
        <v>1.1207090457607378</v>
      </c>
      <c r="AK148" s="50">
        <f>Cal_LabourRatios!AK148/Cal_AdjustmentFactors!AK148</f>
        <v>1.1137392553973775</v>
      </c>
      <c r="AU148" s="49"/>
    </row>
    <row r="149" spans="4:47">
      <c r="D149" s="49" t="s">
        <v>296</v>
      </c>
      <c r="E149" s="49" t="s">
        <v>121</v>
      </c>
      <c r="F149" s="49" t="s">
        <v>89</v>
      </c>
      <c r="G149" s="49" t="s">
        <v>118</v>
      </c>
      <c r="H149" s="49" t="s">
        <v>301</v>
      </c>
      <c r="I149" s="49" t="s">
        <v>299</v>
      </c>
      <c r="J149" s="52"/>
      <c r="L149" s="49" t="s">
        <v>297</v>
      </c>
      <c r="Y149" s="50">
        <f>Cal_LabourRatios!Y149/Cal_AdjustmentFactors!Y149</f>
        <v>2.0134326470000001</v>
      </c>
      <c r="Z149" s="50">
        <f>Cal_LabourRatios!Z149/Cal_AdjustmentFactors!Z149</f>
        <v>2.0151189239999998</v>
      </c>
      <c r="AA149" s="50">
        <f>Cal_LabourRatios!AA149/Cal_AdjustmentFactors!AA149</f>
        <v>2.0802075119999999</v>
      </c>
      <c r="AB149" s="50">
        <f>Cal_LabourRatios!AB149/Cal_AdjustmentFactors!AB149</f>
        <v>2.0280483309999999</v>
      </c>
      <c r="AC149" s="50">
        <f>Cal_LabourRatios!AC149/Cal_AdjustmentFactors!AC149</f>
        <v>2.0517343000000001</v>
      </c>
      <c r="AD149" s="50">
        <f>Cal_LabourRatios!AD149/Cal_AdjustmentFactors!AD149</f>
        <v>2.1175917320000002</v>
      </c>
      <c r="AE149" s="50">
        <f>Cal_LabourRatios!AE149/Cal_AdjustmentFactors!AE149</f>
        <v>2.3139787379999999</v>
      </c>
      <c r="AF149" s="50">
        <f>Cal_LabourRatios!AF149/Cal_AdjustmentFactors!AF149</f>
        <v>2.5160202310000002</v>
      </c>
      <c r="AG149" s="50">
        <f>Cal_LabourRatios!AG149/Cal_AdjustmentFactors!AG149</f>
        <v>2.2515752770000002</v>
      </c>
      <c r="AH149" s="50">
        <f>Cal_LabourRatios!AH149/Cal_AdjustmentFactors!AH149</f>
        <v>2.2375269969999998</v>
      </c>
      <c r="AI149" s="50">
        <f>Cal_LabourRatios!AI149/Cal_AdjustmentFactors!AI149</f>
        <v>2.223286941</v>
      </c>
      <c r="AJ149" s="50">
        <f>Cal_LabourRatios!AJ149/Cal_AdjustmentFactors!AJ149</f>
        <v>2.216441772</v>
      </c>
      <c r="AK149" s="50">
        <f>Cal_LabourRatios!AK149/Cal_AdjustmentFactors!AK149</f>
        <v>2.2047914209999999</v>
      </c>
      <c r="AU149" s="49"/>
    </row>
    <row r="150" spans="4:47">
      <c r="D150" s="49" t="s">
        <v>296</v>
      </c>
      <c r="E150" s="49" t="s">
        <v>109</v>
      </c>
      <c r="F150" s="49" t="s">
        <v>89</v>
      </c>
      <c r="G150" s="49" t="s">
        <v>118</v>
      </c>
      <c r="H150" s="49" t="s">
        <v>302</v>
      </c>
      <c r="I150" s="49" t="s">
        <v>299</v>
      </c>
      <c r="J150" s="52"/>
      <c r="L150" s="49" t="s">
        <v>297</v>
      </c>
      <c r="Y150" s="50">
        <f>Cal_LabourRatios!Y150/Cal_AdjustmentFactors!Y150</f>
        <v>0.11865968524047339</v>
      </c>
      <c r="Z150" s="50">
        <f>Cal_LabourRatios!Z150/Cal_AdjustmentFactors!Z150</f>
        <v>9.7085263480265013E-2</v>
      </c>
      <c r="AA150" s="50">
        <f>Cal_LabourRatios!AA150/Cal_AdjustmentFactors!AA150</f>
        <v>9.5233903115211072E-2</v>
      </c>
      <c r="AB150" s="50">
        <f>Cal_LabourRatios!AB150/Cal_AdjustmentFactors!AB150</f>
        <v>0.11836232170022511</v>
      </c>
      <c r="AC150" s="50">
        <f>Cal_LabourRatios!AC150/Cal_AdjustmentFactors!AC150</f>
        <v>7.490550130555973E-2</v>
      </c>
      <c r="AD150" s="50">
        <f>Cal_LabourRatios!AD150/Cal_AdjustmentFactors!AD150</f>
        <v>9.3799886697836288E-2</v>
      </c>
      <c r="AE150" s="50">
        <f>Cal_LabourRatios!AE150/Cal_AdjustmentFactors!AE150</f>
        <v>0</v>
      </c>
      <c r="AF150" s="50">
        <f>Cal_LabourRatios!AF150/Cal_AdjustmentFactors!AF150</f>
        <v>0</v>
      </c>
      <c r="AG150" s="50">
        <f>Cal_LabourRatios!AG150/Cal_AdjustmentFactors!AG150</f>
        <v>0.14921669337447971</v>
      </c>
      <c r="AH150" s="50">
        <f>Cal_LabourRatios!AH150/Cal_AdjustmentFactors!AH150</f>
        <v>0.14175585870575572</v>
      </c>
      <c r="AI150" s="50">
        <f>Cal_LabourRatios!AI150/Cal_AdjustmentFactors!AI150</f>
        <v>0.13466806577046794</v>
      </c>
      <c r="AJ150" s="50">
        <f>Cal_LabourRatios!AJ150/Cal_AdjustmentFactors!AJ150</f>
        <v>0.12793466248194454</v>
      </c>
      <c r="AK150" s="50">
        <f>Cal_LabourRatios!AK150/Cal_AdjustmentFactors!AK150</f>
        <v>0.12153792985523629</v>
      </c>
      <c r="AU150" s="49"/>
    </row>
    <row r="151" spans="4:47">
      <c r="D151" s="49" t="s">
        <v>296</v>
      </c>
      <c r="E151" s="49" t="s">
        <v>112</v>
      </c>
      <c r="F151" s="49" t="s">
        <v>89</v>
      </c>
      <c r="G151" s="49" t="s">
        <v>118</v>
      </c>
      <c r="H151" s="49" t="s">
        <v>302</v>
      </c>
      <c r="I151" s="49" t="s">
        <v>299</v>
      </c>
      <c r="J151" s="52"/>
      <c r="L151" s="49" t="s">
        <v>297</v>
      </c>
      <c r="Y151" s="50">
        <f>Cal_LabourRatios!Y151/Cal_AdjustmentFactors!Y151</f>
        <v>0.11023862662778952</v>
      </c>
      <c r="Z151" s="50">
        <f>Cal_LabourRatios!Z151/Cal_AdjustmentFactors!Z151</f>
        <v>9.0529511626505701E-2</v>
      </c>
      <c r="AA151" s="50">
        <f>Cal_LabourRatios!AA151/Cal_AdjustmentFactors!AA151</f>
        <v>8.0175901998090174E-2</v>
      </c>
      <c r="AB151" s="50">
        <f>Cal_LabourRatios!AB151/Cal_AdjustmentFactors!AB151</f>
        <v>0.10150656717404394</v>
      </c>
      <c r="AC151" s="50">
        <f>Cal_LabourRatios!AC151/Cal_AdjustmentFactors!AC151</f>
        <v>6.9081360232672598E-2</v>
      </c>
      <c r="AD151" s="50">
        <f>Cal_LabourRatios!AD151/Cal_AdjustmentFactors!AD151</f>
        <v>8.6962085225032459E-2</v>
      </c>
      <c r="AE151" s="50">
        <f>Cal_LabourRatios!AE151/Cal_AdjustmentFactors!AE151</f>
        <v>0</v>
      </c>
      <c r="AF151" s="50">
        <f>Cal_LabourRatios!AF151/Cal_AdjustmentFactors!AF151</f>
        <v>0</v>
      </c>
      <c r="AG151" s="50">
        <f>Cal_LabourRatios!AG151/Cal_AdjustmentFactors!AG151</f>
        <v>0.14568937963740816</v>
      </c>
      <c r="AH151" s="50">
        <f>Cal_LabourRatios!AH151/Cal_AdjustmentFactors!AH151</f>
        <v>0.13769270678595633</v>
      </c>
      <c r="AI151" s="50">
        <f>Cal_LabourRatios!AI151/Cal_AdjustmentFactors!AI151</f>
        <v>0.13219499501028051</v>
      </c>
      <c r="AJ151" s="50">
        <f>Cal_LabourRatios!AJ151/Cal_AdjustmentFactors!AJ151</f>
        <v>0.12669728230923633</v>
      </c>
      <c r="AK151" s="50">
        <f>Cal_LabourRatios!AK151/Cal_AdjustmentFactors!AK151</f>
        <v>0.12119956960819213</v>
      </c>
      <c r="AU151" s="49"/>
    </row>
    <row r="152" spans="4:47">
      <c r="D152" s="49" t="s">
        <v>296</v>
      </c>
      <c r="E152" s="49" t="s">
        <v>116</v>
      </c>
      <c r="F152" s="49" t="s">
        <v>89</v>
      </c>
      <c r="G152" s="49" t="s">
        <v>118</v>
      </c>
      <c r="H152" s="49" t="s">
        <v>302</v>
      </c>
      <c r="I152" s="49" t="s">
        <v>299</v>
      </c>
      <c r="J152" s="52"/>
      <c r="L152" s="49" t="s">
        <v>297</v>
      </c>
      <c r="Y152" s="50">
        <f>Cal_LabourRatios!Y152/Cal_AdjustmentFactors!Y152</f>
        <v>0.119295635</v>
      </c>
      <c r="Z152" s="50">
        <f>Cal_LabourRatios!Z152/Cal_AdjustmentFactors!Z152</f>
        <v>9.7576026999999996E-2</v>
      </c>
      <c r="AA152" s="50">
        <f>Cal_LabourRatios!AA152/Cal_AdjustmentFactors!AA152</f>
        <v>9.1504343000000002E-2</v>
      </c>
      <c r="AB152" s="50">
        <f>Cal_LabourRatios!AB152/Cal_AdjustmentFactors!AB152</f>
        <v>0.114745369</v>
      </c>
      <c r="AC152" s="50">
        <f>Cal_LabourRatios!AC152/Cal_AdjustmentFactors!AC152</f>
        <v>7.5222839E-2</v>
      </c>
      <c r="AD152" s="50">
        <f>Cal_LabourRatios!AD152/Cal_AdjustmentFactors!AD152</f>
        <v>9.4311950000000006E-2</v>
      </c>
      <c r="AE152" s="50">
        <f>Cal_LabourRatios!AE152/Cal_AdjustmentFactors!AE152</f>
        <v>0</v>
      </c>
      <c r="AF152" s="50">
        <f>Cal_LabourRatios!AF152/Cal_AdjustmentFactors!AF152</f>
        <v>0</v>
      </c>
      <c r="AG152" s="50">
        <f>Cal_LabourRatios!AG152/Cal_AdjustmentFactors!AG152</f>
        <v>0.11666673299999999</v>
      </c>
      <c r="AH152" s="50">
        <f>Cal_LabourRatios!AH152/Cal_AdjustmentFactors!AH152</f>
        <v>0.11026307</v>
      </c>
      <c r="AI152" s="50">
        <f>Cal_LabourRatios!AI152/Cal_AdjustmentFactors!AI152</f>
        <v>0.105860551</v>
      </c>
      <c r="AJ152" s="50">
        <f>Cal_LabourRatios!AJ152/Cal_AdjustmentFactors!AJ152</f>
        <v>0.101458033</v>
      </c>
      <c r="AK152" s="50">
        <f>Cal_LabourRatios!AK152/Cal_AdjustmentFactors!AK152</f>
        <v>9.7055514999999995E-2</v>
      </c>
      <c r="AU152" s="49"/>
    </row>
    <row r="153" spans="4:47">
      <c r="D153" s="49" t="s">
        <v>296</v>
      </c>
      <c r="E153" s="49" t="s">
        <v>120</v>
      </c>
      <c r="F153" s="49" t="s">
        <v>89</v>
      </c>
      <c r="G153" s="49" t="s">
        <v>118</v>
      </c>
      <c r="H153" s="49" t="s">
        <v>302</v>
      </c>
      <c r="I153" s="49" t="s">
        <v>299</v>
      </c>
      <c r="J153" s="52"/>
      <c r="L153" s="49" t="s">
        <v>297</v>
      </c>
      <c r="Y153" s="50">
        <f>Cal_LabourRatios!Y153/Cal_AdjustmentFactors!Y153</f>
        <v>0.119295635</v>
      </c>
      <c r="Z153" s="50">
        <f>Cal_LabourRatios!Z153/Cal_AdjustmentFactors!Z153</f>
        <v>9.7576026999999996E-2</v>
      </c>
      <c r="AA153" s="50">
        <f>Cal_LabourRatios!AA153/Cal_AdjustmentFactors!AA153</f>
        <v>9.3418420000000002E-2</v>
      </c>
      <c r="AB153" s="50">
        <f>Cal_LabourRatios!AB153/Cal_AdjustmentFactors!AB153</f>
        <v>0.11638791499999999</v>
      </c>
      <c r="AC153" s="50">
        <f>Cal_LabourRatios!AC153/Cal_AdjustmentFactors!AC153</f>
        <v>7.5249732E-2</v>
      </c>
      <c r="AD153" s="50">
        <f>Cal_LabourRatios!AD153/Cal_AdjustmentFactors!AD153</f>
        <v>9.4311950000000006E-2</v>
      </c>
      <c r="AE153" s="50">
        <f>Cal_LabourRatios!AE153/Cal_AdjustmentFactors!AE153</f>
        <v>0</v>
      </c>
      <c r="AF153" s="50">
        <f>Cal_LabourRatios!AF153/Cal_AdjustmentFactors!AF153</f>
        <v>0</v>
      </c>
      <c r="AG153" s="50">
        <f>Cal_LabourRatios!AG153/Cal_AdjustmentFactors!AG153</f>
        <v>6.2780177000000006E-2</v>
      </c>
      <c r="AH153" s="50">
        <f>Cal_LabourRatios!AH153/Cal_AdjustmentFactors!AH153</f>
        <v>5.9334267000000003E-2</v>
      </c>
      <c r="AI153" s="50">
        <f>Cal_LabourRatios!AI153/Cal_AdjustmentFactors!AI153</f>
        <v>5.6965202999999999E-2</v>
      </c>
      <c r="AJ153" s="50">
        <f>Cal_LabourRatios!AJ153/Cal_AdjustmentFactors!AJ153</f>
        <v>5.4596140000000001E-2</v>
      </c>
      <c r="AK153" s="50">
        <f>Cal_LabourRatios!AK153/Cal_AdjustmentFactors!AK153</f>
        <v>5.2227076999999997E-2</v>
      </c>
      <c r="AU153" s="49"/>
    </row>
    <row r="154" spans="4:47">
      <c r="D154" s="49" t="s">
        <v>296</v>
      </c>
      <c r="E154" s="49" t="s">
        <v>113</v>
      </c>
      <c r="F154" s="49" t="s">
        <v>89</v>
      </c>
      <c r="G154" s="49" t="s">
        <v>118</v>
      </c>
      <c r="H154" s="49" t="s">
        <v>302</v>
      </c>
      <c r="I154" s="49" t="s">
        <v>299</v>
      </c>
      <c r="J154" s="52"/>
      <c r="L154" s="49" t="s">
        <v>297</v>
      </c>
      <c r="Y154" s="50">
        <f>Cal_LabourRatios!Y154/Cal_AdjustmentFactors!Y154</f>
        <v>0</v>
      </c>
      <c r="Z154" s="50">
        <f>Cal_LabourRatios!Z154/Cal_AdjustmentFactors!Z154</f>
        <v>0</v>
      </c>
      <c r="AA154" s="50">
        <f>Cal_LabourRatios!AA154/Cal_AdjustmentFactors!AA154</f>
        <v>1.3104315E-2</v>
      </c>
      <c r="AB154" s="50">
        <f>Cal_LabourRatios!AB154/Cal_AdjustmentFactors!AB154</f>
        <v>4.8110360000000003E-3</v>
      </c>
      <c r="AC154" s="50">
        <f>Cal_LabourRatios!AC154/Cal_AdjustmentFactors!AC154</f>
        <v>0</v>
      </c>
      <c r="AD154" s="50">
        <f>Cal_LabourRatios!AD154/Cal_AdjustmentFactors!AD154</f>
        <v>0</v>
      </c>
      <c r="AE154" s="50">
        <f>Cal_LabourRatios!AE154/Cal_AdjustmentFactors!AE154</f>
        <v>0</v>
      </c>
      <c r="AF154" s="50">
        <f>Cal_LabourRatios!AF154/Cal_AdjustmentFactors!AF154</f>
        <v>0</v>
      </c>
      <c r="AG154" s="50">
        <f>Cal_LabourRatios!AG154/Cal_AdjustmentFactors!AG154</f>
        <v>0</v>
      </c>
      <c r="AH154" s="50">
        <f>Cal_LabourRatios!AH154/Cal_AdjustmentFactors!AH154</f>
        <v>0</v>
      </c>
      <c r="AI154" s="50">
        <f>Cal_LabourRatios!AI154/Cal_AdjustmentFactors!AI154</f>
        <v>0</v>
      </c>
      <c r="AJ154" s="50">
        <f>Cal_LabourRatios!AJ154/Cal_AdjustmentFactors!AJ154</f>
        <v>0</v>
      </c>
      <c r="AK154" s="50">
        <f>Cal_LabourRatios!AK154/Cal_AdjustmentFactors!AK154</f>
        <v>0</v>
      </c>
      <c r="AU154" s="49"/>
    </row>
    <row r="155" spans="4:47">
      <c r="D155" s="49" t="s">
        <v>296</v>
      </c>
      <c r="E155" s="49" t="s">
        <v>128</v>
      </c>
      <c r="F155" s="49" t="s">
        <v>89</v>
      </c>
      <c r="G155" s="49" t="s">
        <v>118</v>
      </c>
      <c r="H155" s="49" t="s">
        <v>302</v>
      </c>
      <c r="I155" s="49" t="s">
        <v>299</v>
      </c>
      <c r="J155" s="52"/>
      <c r="L155" s="49" t="s">
        <v>297</v>
      </c>
      <c r="Y155" s="50">
        <f>Cal_LabourRatios!Y155/Cal_AdjustmentFactors!Y155</f>
        <v>0</v>
      </c>
      <c r="Z155" s="50">
        <f>Cal_LabourRatios!Z155/Cal_AdjustmentFactors!Z155</f>
        <v>3.6604369999999999E-3</v>
      </c>
      <c r="AA155" s="50">
        <f>Cal_LabourRatios!AA155/Cal_AdjustmentFactors!AA155</f>
        <v>0</v>
      </c>
      <c r="AB155" s="50">
        <f>Cal_LabourRatios!AB155/Cal_AdjustmentFactors!AB155</f>
        <v>0</v>
      </c>
      <c r="AC155" s="50">
        <f>Cal_LabourRatios!AC155/Cal_AdjustmentFactors!AC155</f>
        <v>0</v>
      </c>
      <c r="AD155" s="50">
        <f>Cal_LabourRatios!AD155/Cal_AdjustmentFactors!AD155</f>
        <v>1.5866900000000001E-4</v>
      </c>
      <c r="AE155" s="50">
        <f>Cal_LabourRatios!AE155/Cal_AdjustmentFactors!AE155</f>
        <v>0</v>
      </c>
      <c r="AF155" s="50">
        <f>Cal_LabourRatios!AF155/Cal_AdjustmentFactors!AF155</f>
        <v>0</v>
      </c>
      <c r="AG155" s="50">
        <f>Cal_LabourRatios!AG155/Cal_AdjustmentFactors!AG155</f>
        <v>0</v>
      </c>
      <c r="AH155" s="50">
        <f>Cal_LabourRatios!AH155/Cal_AdjustmentFactors!AH155</f>
        <v>0</v>
      </c>
      <c r="AI155" s="50">
        <f>Cal_LabourRatios!AI155/Cal_AdjustmentFactors!AI155</f>
        <v>0</v>
      </c>
      <c r="AJ155" s="50">
        <f>Cal_LabourRatios!AJ155/Cal_AdjustmentFactors!AJ155</f>
        <v>0</v>
      </c>
      <c r="AK155" s="50">
        <f>Cal_LabourRatios!AK155/Cal_AdjustmentFactors!AK155</f>
        <v>0</v>
      </c>
      <c r="AU155" s="49"/>
    </row>
    <row r="156" spans="4:47">
      <c r="D156" s="49" t="s">
        <v>296</v>
      </c>
      <c r="E156" s="49" t="s">
        <v>132</v>
      </c>
      <c r="F156" s="49" t="s">
        <v>89</v>
      </c>
      <c r="G156" s="49" t="s">
        <v>118</v>
      </c>
      <c r="H156" s="49" t="s">
        <v>302</v>
      </c>
      <c r="I156" s="49" t="s">
        <v>299</v>
      </c>
      <c r="J156" s="52"/>
      <c r="L156" s="49" t="s">
        <v>297</v>
      </c>
      <c r="Y156" s="50">
        <f>Cal_LabourRatios!Y156/Cal_AdjustmentFactors!Y156</f>
        <v>0</v>
      </c>
      <c r="Z156" s="50">
        <f>Cal_LabourRatios!Z156/Cal_AdjustmentFactors!Z156</f>
        <v>6.213313670551588E-3</v>
      </c>
      <c r="AA156" s="50">
        <f>Cal_LabourRatios!AA156/Cal_AdjustmentFactors!AA156</f>
        <v>0</v>
      </c>
      <c r="AB156" s="50">
        <f>Cal_LabourRatios!AB156/Cal_AdjustmentFactors!AB156</f>
        <v>0</v>
      </c>
      <c r="AC156" s="50">
        <f>Cal_LabourRatios!AC156/Cal_AdjustmentFactors!AC156</f>
        <v>0</v>
      </c>
      <c r="AD156" s="50">
        <f>Cal_LabourRatios!AD156/Cal_AdjustmentFactors!AD156</f>
        <v>3.1401784342294741E-4</v>
      </c>
      <c r="AE156" s="50">
        <f>Cal_LabourRatios!AE156/Cal_AdjustmentFactors!AE156</f>
        <v>0</v>
      </c>
      <c r="AF156" s="50">
        <f>Cal_LabourRatios!AF156/Cal_AdjustmentFactors!AF156</f>
        <v>0</v>
      </c>
      <c r="AG156" s="50">
        <f>Cal_LabourRatios!AG156/Cal_AdjustmentFactors!AG156</f>
        <v>0</v>
      </c>
      <c r="AH156" s="50">
        <f>Cal_LabourRatios!AH156/Cal_AdjustmentFactors!AH156</f>
        <v>0</v>
      </c>
      <c r="AI156" s="50">
        <f>Cal_LabourRatios!AI156/Cal_AdjustmentFactors!AI156</f>
        <v>0</v>
      </c>
      <c r="AJ156" s="50">
        <f>Cal_LabourRatios!AJ156/Cal_AdjustmentFactors!AJ156</f>
        <v>0</v>
      </c>
      <c r="AK156" s="50">
        <f>Cal_LabourRatios!AK156/Cal_AdjustmentFactors!AK156</f>
        <v>0</v>
      </c>
      <c r="AU156" s="49"/>
    </row>
    <row r="157" spans="4:47">
      <c r="D157" s="49" t="s">
        <v>296</v>
      </c>
      <c r="E157" s="49" t="s">
        <v>121</v>
      </c>
      <c r="F157" s="49" t="s">
        <v>89</v>
      </c>
      <c r="G157" s="49" t="s">
        <v>118</v>
      </c>
      <c r="H157" s="49" t="s">
        <v>302</v>
      </c>
      <c r="I157" s="49" t="s">
        <v>299</v>
      </c>
      <c r="J157" s="52"/>
      <c r="L157" s="49" t="s">
        <v>297</v>
      </c>
      <c r="Y157" s="50">
        <f>Cal_LabourRatios!Y157/Cal_AdjustmentFactors!Y157</f>
        <v>0.47708103200000002</v>
      </c>
      <c r="Z157" s="50">
        <f>Cal_LabourRatios!Z157/Cal_AdjustmentFactors!Z157</f>
        <v>0</v>
      </c>
      <c r="AA157" s="50">
        <f>Cal_LabourRatios!AA157/Cal_AdjustmentFactors!AA157</f>
        <v>0</v>
      </c>
      <c r="AB157" s="50">
        <f>Cal_LabourRatios!AB157/Cal_AdjustmentFactors!AB157</f>
        <v>0</v>
      </c>
      <c r="AC157" s="50">
        <f>Cal_LabourRatios!AC157/Cal_AdjustmentFactors!AC157</f>
        <v>0</v>
      </c>
      <c r="AD157" s="50">
        <f>Cal_LabourRatios!AD157/Cal_AdjustmentFactors!AD157</f>
        <v>0</v>
      </c>
      <c r="AE157" s="50">
        <f>Cal_LabourRatios!AE157/Cal_AdjustmentFactors!AE157</f>
        <v>0</v>
      </c>
      <c r="AF157" s="50">
        <f>Cal_LabourRatios!AF157/Cal_AdjustmentFactors!AF157</f>
        <v>0</v>
      </c>
      <c r="AG157" s="50">
        <f>Cal_LabourRatios!AG157/Cal_AdjustmentFactors!AG157</f>
        <v>0</v>
      </c>
      <c r="AH157" s="50">
        <f>Cal_LabourRatios!AH157/Cal_AdjustmentFactors!AH157</f>
        <v>0</v>
      </c>
      <c r="AI157" s="50">
        <f>Cal_LabourRatios!AI157/Cal_AdjustmentFactors!AI157</f>
        <v>0</v>
      </c>
      <c r="AJ157" s="50">
        <f>Cal_LabourRatios!AJ157/Cal_AdjustmentFactors!AJ157</f>
        <v>0</v>
      </c>
      <c r="AK157" s="50">
        <f>Cal_LabourRatios!AK157/Cal_AdjustmentFactors!AK157</f>
        <v>0</v>
      </c>
      <c r="AU157" s="49"/>
    </row>
    <row r="158" spans="4:47">
      <c r="D158" s="49" t="s">
        <v>296</v>
      </c>
      <c r="E158" s="49" t="s">
        <v>109</v>
      </c>
      <c r="F158" s="49" t="s">
        <v>89</v>
      </c>
      <c r="G158" s="49" t="s">
        <v>118</v>
      </c>
      <c r="H158" s="49" t="s">
        <v>362</v>
      </c>
      <c r="J158" s="52"/>
      <c r="L158" s="49" t="s">
        <v>273</v>
      </c>
      <c r="Y158" s="78">
        <f>IFERROR(SUM(Y142,Y150)/Y134,"NA")</f>
        <v>0.83929994863255108</v>
      </c>
      <c r="Z158" s="78">
        <f t="shared" ref="Z158:AK158" si="34">IFERROR(SUM(Z142,Z150)/Z134,"NA")</f>
        <v>0.82074915574113938</v>
      </c>
      <c r="AA158" s="78">
        <f t="shared" si="34"/>
        <v>0.82059867704119072</v>
      </c>
      <c r="AB158" s="78">
        <f t="shared" si="34"/>
        <v>0.86248530383057764</v>
      </c>
      <c r="AC158" s="78">
        <f t="shared" si="34"/>
        <v>0.85294792219891991</v>
      </c>
      <c r="AD158" s="78">
        <f t="shared" si="34"/>
        <v>0.87966521180141222</v>
      </c>
      <c r="AE158" s="78">
        <f t="shared" si="34"/>
        <v>0</v>
      </c>
      <c r="AF158" s="78">
        <f t="shared" si="34"/>
        <v>0</v>
      </c>
      <c r="AG158" s="78">
        <f t="shared" si="34"/>
        <v>0.8676420874457248</v>
      </c>
      <c r="AH158" s="78">
        <f t="shared" si="34"/>
        <v>0.85475559179325589</v>
      </c>
      <c r="AI158" s="78">
        <f t="shared" si="34"/>
        <v>0.88212757307562939</v>
      </c>
      <c r="AJ158" s="78">
        <f t="shared" si="34"/>
        <v>0.86934243395243227</v>
      </c>
      <c r="AK158" s="78">
        <f t="shared" si="34"/>
        <v>0.87511393950601513</v>
      </c>
      <c r="AU158" s="49"/>
    </row>
    <row r="159" spans="4:47">
      <c r="D159" s="49" t="s">
        <v>296</v>
      </c>
      <c r="E159" s="49" t="s">
        <v>112</v>
      </c>
      <c r="F159" s="49" t="s">
        <v>89</v>
      </c>
      <c r="G159" s="49" t="s">
        <v>118</v>
      </c>
      <c r="H159" s="49" t="s">
        <v>362</v>
      </c>
      <c r="J159" s="52"/>
      <c r="L159" s="49" t="s">
        <v>273</v>
      </c>
      <c r="Y159" s="78">
        <f t="shared" ref="Y159:AK159" si="35">IFERROR(SUM(Y143,Y151)/Y135,"NA")</f>
        <v>0.77000358424248316</v>
      </c>
      <c r="Z159" s="78">
        <f t="shared" si="35"/>
        <v>0.74813897248529704</v>
      </c>
      <c r="AA159" s="78">
        <f t="shared" si="35"/>
        <v>0.72507308913078306</v>
      </c>
      <c r="AB159" s="78">
        <f t="shared" si="35"/>
        <v>0.78457212053021008</v>
      </c>
      <c r="AC159" s="78">
        <f t="shared" si="35"/>
        <v>0.84549132624623624</v>
      </c>
      <c r="AD159" s="78">
        <f t="shared" si="35"/>
        <v>0.88781358947997491</v>
      </c>
      <c r="AE159" s="78">
        <f t="shared" si="35"/>
        <v>0</v>
      </c>
      <c r="AF159" s="78">
        <f t="shared" si="35"/>
        <v>0</v>
      </c>
      <c r="AG159" s="78">
        <f t="shared" si="35"/>
        <v>0.88936756526125627</v>
      </c>
      <c r="AH159" s="78">
        <f t="shared" si="35"/>
        <v>0.87732077484725568</v>
      </c>
      <c r="AI159" s="78">
        <f t="shared" si="35"/>
        <v>0.89368479946743684</v>
      </c>
      <c r="AJ159" s="78">
        <f t="shared" si="35"/>
        <v>0.89223584255891797</v>
      </c>
      <c r="AK159" s="78">
        <f t="shared" si="35"/>
        <v>0.88980964383512273</v>
      </c>
      <c r="AU159" s="49"/>
    </row>
    <row r="160" spans="4:47">
      <c r="D160" s="49" t="s">
        <v>296</v>
      </c>
      <c r="E160" s="49" t="s">
        <v>116</v>
      </c>
      <c r="F160" s="49" t="s">
        <v>89</v>
      </c>
      <c r="G160" s="49" t="s">
        <v>118</v>
      </c>
      <c r="H160" s="49" t="s">
        <v>362</v>
      </c>
      <c r="J160" s="52"/>
      <c r="L160" s="49" t="s">
        <v>273</v>
      </c>
      <c r="Y160" s="78">
        <f t="shared" ref="Y160:AK160" si="36">IFERROR(SUM(Y144,Y152)/Y136,"NA")</f>
        <v>0.81872618392191898</v>
      </c>
      <c r="Z160" s="78">
        <f t="shared" si="36"/>
        <v>0.80750284785773185</v>
      </c>
      <c r="AA160" s="78">
        <f t="shared" si="36"/>
        <v>0.79286364692332889</v>
      </c>
      <c r="AB160" s="78">
        <f t="shared" si="36"/>
        <v>0.84038617043895836</v>
      </c>
      <c r="AC160" s="78">
        <f t="shared" si="36"/>
        <v>0.84970840020036764</v>
      </c>
      <c r="AD160" s="78">
        <f t="shared" si="36"/>
        <v>0.88772689380279346</v>
      </c>
      <c r="AE160" s="78">
        <f t="shared" si="36"/>
        <v>0</v>
      </c>
      <c r="AF160" s="78">
        <f t="shared" si="36"/>
        <v>0</v>
      </c>
      <c r="AG160" s="78">
        <f t="shared" si="36"/>
        <v>0.89933495151127363</v>
      </c>
      <c r="AH160" s="78">
        <f t="shared" si="36"/>
        <v>0.9025395765567602</v>
      </c>
      <c r="AI160" s="78">
        <f t="shared" si="36"/>
        <v>0.87493652642267739</v>
      </c>
      <c r="AJ160" s="78">
        <f t="shared" si="36"/>
        <v>0.86733284546272149</v>
      </c>
      <c r="AK160" s="78">
        <f t="shared" si="36"/>
        <v>0.84735817784687695</v>
      </c>
      <c r="AU160" s="49"/>
    </row>
    <row r="161" spans="2:67">
      <c r="D161" s="49" t="s">
        <v>296</v>
      </c>
      <c r="E161" s="49" t="s">
        <v>120</v>
      </c>
      <c r="F161" s="49" t="s">
        <v>89</v>
      </c>
      <c r="G161" s="49" t="s">
        <v>118</v>
      </c>
      <c r="H161" s="49" t="s">
        <v>362</v>
      </c>
      <c r="J161" s="52"/>
      <c r="L161" s="49" t="s">
        <v>273</v>
      </c>
      <c r="Y161" s="78">
        <f t="shared" ref="Y161:AK161" si="37">IFERROR(SUM(Y145,Y153)/Y137,"NA")</f>
        <v>0.84622553562487035</v>
      </c>
      <c r="Z161" s="78">
        <f t="shared" si="37"/>
        <v>0.82008033562465854</v>
      </c>
      <c r="AA161" s="78">
        <f t="shared" si="37"/>
        <v>0.80610938072905391</v>
      </c>
      <c r="AB161" s="78">
        <f t="shared" si="37"/>
        <v>0.84947651483644104</v>
      </c>
      <c r="AC161" s="78">
        <f t="shared" si="37"/>
        <v>0.8491168113114923</v>
      </c>
      <c r="AD161" s="78">
        <f t="shared" si="37"/>
        <v>0.88403758012205902</v>
      </c>
      <c r="AE161" s="78">
        <f t="shared" si="37"/>
        <v>0</v>
      </c>
      <c r="AF161" s="78">
        <f t="shared" si="37"/>
        <v>0</v>
      </c>
      <c r="AG161" s="78">
        <f t="shared" si="37"/>
        <v>0.81614284606413801</v>
      </c>
      <c r="AH161" s="78">
        <f t="shared" si="37"/>
        <v>0.81303782183657125</v>
      </c>
      <c r="AI161" s="78">
        <f t="shared" si="37"/>
        <v>0.8402386124300173</v>
      </c>
      <c r="AJ161" s="78">
        <f t="shared" si="37"/>
        <v>0.8331193842316158</v>
      </c>
      <c r="AK161" s="78">
        <f t="shared" si="37"/>
        <v>0.82484747857677898</v>
      </c>
      <c r="AU161" s="49"/>
    </row>
    <row r="162" spans="2:67">
      <c r="D162" s="49" t="s">
        <v>296</v>
      </c>
      <c r="E162" s="49" t="s">
        <v>113</v>
      </c>
      <c r="F162" s="49" t="s">
        <v>89</v>
      </c>
      <c r="G162" s="49" t="s">
        <v>118</v>
      </c>
      <c r="H162" s="49" t="s">
        <v>362</v>
      </c>
      <c r="J162" s="52"/>
      <c r="L162" s="49" t="s">
        <v>273</v>
      </c>
      <c r="Y162" s="78">
        <f t="shared" ref="Y162:AK162" si="38">IFERROR(SUM(Y146,Y154)/Y138,"NA")</f>
        <v>0.97932188313227697</v>
      </c>
      <c r="Z162" s="78">
        <f t="shared" si="38"/>
        <v>0.97680764025867628</v>
      </c>
      <c r="AA162" s="78">
        <f t="shared" si="38"/>
        <v>0.94600550950760898</v>
      </c>
      <c r="AB162" s="78">
        <f t="shared" si="38"/>
        <v>0.96558831293566749</v>
      </c>
      <c r="AC162" s="78">
        <f t="shared" si="38"/>
        <v>0.98437641940686238</v>
      </c>
      <c r="AD162" s="78">
        <f t="shared" si="38"/>
        <v>0.92799032610293186</v>
      </c>
      <c r="AE162" s="78">
        <f t="shared" si="38"/>
        <v>0.99156717589017729</v>
      </c>
      <c r="AF162" s="78">
        <f t="shared" si="38"/>
        <v>0.92799030010673178</v>
      </c>
      <c r="AG162" s="78">
        <f t="shared" si="38"/>
        <v>0.92799034660352397</v>
      </c>
      <c r="AH162" s="78">
        <f t="shared" si="38"/>
        <v>0.92799032226409173</v>
      </c>
      <c r="AI162" s="78">
        <f t="shared" si="38"/>
        <v>0.92799030000982041</v>
      </c>
      <c r="AJ162" s="78">
        <f t="shared" si="38"/>
        <v>0.9279903504962016</v>
      </c>
      <c r="AK162" s="78">
        <f t="shared" si="38"/>
        <v>0.92799032983829821</v>
      </c>
      <c r="AU162" s="49"/>
    </row>
    <row r="163" spans="2:67">
      <c r="D163" s="49" t="s">
        <v>296</v>
      </c>
      <c r="E163" s="49" t="s">
        <v>128</v>
      </c>
      <c r="F163" s="49" t="s">
        <v>89</v>
      </c>
      <c r="G163" s="49" t="s">
        <v>118</v>
      </c>
      <c r="H163" s="49" t="s">
        <v>362</v>
      </c>
      <c r="J163" s="52"/>
      <c r="L163" s="49" t="s">
        <v>273</v>
      </c>
      <c r="Y163" s="78">
        <f t="shared" ref="Y163:AK163" si="39">IFERROR(SUM(Y147,Y155)/Y139,"NA")</f>
        <v>0.98861104814429124</v>
      </c>
      <c r="Z163" s="78">
        <f t="shared" si="39"/>
        <v>0.98952855716232213</v>
      </c>
      <c r="AA163" s="78">
        <f t="shared" si="39"/>
        <v>0.98903568091531868</v>
      </c>
      <c r="AB163" s="78">
        <f t="shared" si="39"/>
        <v>0.99261447609714948</v>
      </c>
      <c r="AC163" s="78">
        <f t="shared" si="39"/>
        <v>0.99970907551791022</v>
      </c>
      <c r="AD163" s="78">
        <f t="shared" si="39"/>
        <v>0.63143564180286926</v>
      </c>
      <c r="AE163" s="78">
        <f t="shared" si="39"/>
        <v>0.81437125748502992</v>
      </c>
      <c r="AF163" s="78">
        <f t="shared" si="39"/>
        <v>0.903076923076923</v>
      </c>
      <c r="AG163" s="78">
        <f t="shared" si="39"/>
        <v>0.98156387842836379</v>
      </c>
      <c r="AH163" s="78">
        <f t="shared" si="39"/>
        <v>0.9895539124858973</v>
      </c>
      <c r="AI163" s="78">
        <f t="shared" si="39"/>
        <v>0.9969035260578919</v>
      </c>
      <c r="AJ163" s="78">
        <f t="shared" si="39"/>
        <v>0.99460923314795779</v>
      </c>
      <c r="AK163" s="78">
        <f t="shared" si="39"/>
        <v>0.99172640166109849</v>
      </c>
      <c r="AU163" s="49"/>
    </row>
    <row r="164" spans="2:67">
      <c r="D164" s="49" t="s">
        <v>296</v>
      </c>
      <c r="E164" s="49" t="s">
        <v>132</v>
      </c>
      <c r="F164" s="49" t="s">
        <v>89</v>
      </c>
      <c r="G164" s="49" t="s">
        <v>118</v>
      </c>
      <c r="H164" s="49" t="s">
        <v>362</v>
      </c>
      <c r="J164" s="52"/>
      <c r="L164" s="49" t="s">
        <v>273</v>
      </c>
      <c r="Y164" s="78">
        <f t="shared" ref="Y164:AK165" si="40">IFERROR(SUM(Y148,Y156)/Y140,"NA")</f>
        <v>0.98544362444555411</v>
      </c>
      <c r="Z164" s="78">
        <f t="shared" si="40"/>
        <v>0.98903828757104106</v>
      </c>
      <c r="AA164" s="78">
        <f t="shared" si="40"/>
        <v>0.98856513244100264</v>
      </c>
      <c r="AB164" s="78">
        <f t="shared" si="40"/>
        <v>0.99241272036337924</v>
      </c>
      <c r="AC164" s="78">
        <f t="shared" si="40"/>
        <v>0.9996950568912103</v>
      </c>
      <c r="AD164" s="78">
        <f t="shared" si="40"/>
        <v>0.84891125837135784</v>
      </c>
      <c r="AE164" s="78">
        <f t="shared" si="40"/>
        <v>0.95866076984897552</v>
      </c>
      <c r="AF164" s="78">
        <f t="shared" si="40"/>
        <v>0.9777589627249893</v>
      </c>
      <c r="AG164" s="78">
        <f t="shared" si="40"/>
        <v>0.97996535755293745</v>
      </c>
      <c r="AH164" s="78">
        <f t="shared" si="40"/>
        <v>0.9884505316029224</v>
      </c>
      <c r="AI164" s="78">
        <f t="shared" si="40"/>
        <v>0.99700289457139968</v>
      </c>
      <c r="AJ164" s="78">
        <f t="shared" si="40"/>
        <v>0.99699061519081111</v>
      </c>
      <c r="AK164" s="78">
        <f t="shared" si="40"/>
        <v>0.99697183946198897</v>
      </c>
      <c r="AU164" s="49"/>
    </row>
    <row r="165" spans="2:67">
      <c r="D165" s="51" t="s">
        <v>296</v>
      </c>
      <c r="E165" s="51" t="s">
        <v>121</v>
      </c>
      <c r="F165" s="51" t="s">
        <v>89</v>
      </c>
      <c r="G165" s="49" t="s">
        <v>118</v>
      </c>
      <c r="H165" s="51" t="s">
        <v>362</v>
      </c>
      <c r="J165" s="52"/>
      <c r="L165" s="49" t="s">
        <v>273</v>
      </c>
      <c r="P165" s="49" t="s">
        <v>356</v>
      </c>
      <c r="Y165" s="78">
        <f t="shared" si="40"/>
        <v>0.87239932176024404</v>
      </c>
      <c r="Z165" s="78">
        <f t="shared" si="40"/>
        <v>0.71435784335650399</v>
      </c>
      <c r="AA165" s="78">
        <f t="shared" si="40"/>
        <v>0.74857690177393799</v>
      </c>
      <c r="AB165" s="78">
        <f t="shared" si="40"/>
        <v>0.72088316996340518</v>
      </c>
      <c r="AC165" s="78">
        <f t="shared" si="40"/>
        <v>0.72630515155589015</v>
      </c>
      <c r="AD165" s="78">
        <f t="shared" si="40"/>
        <v>0.76862482694054624</v>
      </c>
      <c r="AE165" s="78">
        <f t="shared" si="40"/>
        <v>0.74642750931025259</v>
      </c>
      <c r="AF165" s="78">
        <f t="shared" si="40"/>
        <v>0.74642750918498668</v>
      </c>
      <c r="AG165" s="78">
        <f t="shared" si="40"/>
        <v>0.87893229971446296</v>
      </c>
      <c r="AH165" s="78">
        <f t="shared" si="40"/>
        <v>0.87931247987619421</v>
      </c>
      <c r="AI165" s="78">
        <f t="shared" si="40"/>
        <v>0.87899560671240329</v>
      </c>
      <c r="AJ165" s="78">
        <f t="shared" si="40"/>
        <v>0.87920062386652942</v>
      </c>
      <c r="AK165" s="78">
        <f t="shared" si="40"/>
        <v>0.87917325665704749</v>
      </c>
      <c r="AT165" s="49" t="s">
        <v>43</v>
      </c>
      <c r="AU165" s="85">
        <v>43971</v>
      </c>
      <c r="AV165" s="49" t="s">
        <v>398</v>
      </c>
    </row>
    <row r="166" spans="2:67" s="51" customFormat="1">
      <c r="J166" s="52"/>
      <c r="Y166" s="70"/>
      <c r="Z166" s="70"/>
      <c r="AA166" s="70"/>
      <c r="AB166" s="70"/>
      <c r="AC166" s="70"/>
      <c r="AD166" s="70"/>
      <c r="AE166" s="70"/>
      <c r="AF166" s="70"/>
      <c r="AG166" s="70"/>
      <c r="AH166" s="70"/>
      <c r="AI166" s="70"/>
      <c r="AJ166" s="70"/>
      <c r="AK166" s="70"/>
      <c r="AU166" s="95"/>
    </row>
    <row r="167" spans="2:67">
      <c r="F167" s="51" t="s">
        <v>89</v>
      </c>
      <c r="G167" s="49" t="str">
        <f>G165</f>
        <v>System Control</v>
      </c>
      <c r="H167" s="92" t="s">
        <v>380</v>
      </c>
      <c r="J167" s="52"/>
      <c r="L167" s="49" t="s">
        <v>273</v>
      </c>
      <c r="Y167" s="78">
        <f t="shared" ref="Y167:AK167" si="41">SUM(Y142:Y148,Y150:Y156)/SUM(Y134:Y140)</f>
        <v>0.87595368971633747</v>
      </c>
      <c r="Z167" s="78">
        <f t="shared" si="41"/>
        <v>0.86241884220460441</v>
      </c>
      <c r="AA167" s="78">
        <f t="shared" si="41"/>
        <v>0.85293681189767612</v>
      </c>
      <c r="AB167" s="78">
        <f t="shared" si="41"/>
        <v>0.88478212555237945</v>
      </c>
      <c r="AC167" s="78">
        <f t="shared" si="41"/>
        <v>0.89176961413960276</v>
      </c>
      <c r="AD167" s="78">
        <f t="shared" si="41"/>
        <v>0.87742292969446845</v>
      </c>
      <c r="AE167" s="78">
        <f t="shared" si="41"/>
        <v>0.30359085166920569</v>
      </c>
      <c r="AF167" s="78">
        <f t="shared" si="41"/>
        <v>0.29316357892804495</v>
      </c>
      <c r="AG167" s="78">
        <f t="shared" si="41"/>
        <v>0.89985835034241213</v>
      </c>
      <c r="AH167" s="78">
        <f t="shared" si="41"/>
        <v>0.8967073285960816</v>
      </c>
      <c r="AI167" s="78">
        <f t="shared" si="41"/>
        <v>0.90689242661391489</v>
      </c>
      <c r="AJ167" s="78">
        <f t="shared" si="41"/>
        <v>0.9014773958877077</v>
      </c>
      <c r="AK167" s="78">
        <f t="shared" si="41"/>
        <v>0.89798085503525105</v>
      </c>
      <c r="AU167" s="49"/>
    </row>
    <row r="168" spans="2:67">
      <c r="F168" s="51" t="s">
        <v>89</v>
      </c>
      <c r="G168" s="49" t="str">
        <f>G165</f>
        <v>System Control</v>
      </c>
      <c r="H168" s="92" t="s">
        <v>381</v>
      </c>
      <c r="J168" s="52"/>
      <c r="L168" s="49" t="s">
        <v>273</v>
      </c>
      <c r="Y168" s="78">
        <f>AVERAGE($Y167:$AD167)</f>
        <v>0.87421400220084478</v>
      </c>
      <c r="Z168" s="78">
        <f t="shared" ref="Z168:AK168" si="42">AVERAGE($Y167:$AD167)</f>
        <v>0.87421400220084478</v>
      </c>
      <c r="AA168" s="78">
        <f t="shared" si="42"/>
        <v>0.87421400220084478</v>
      </c>
      <c r="AB168" s="78">
        <f t="shared" si="42"/>
        <v>0.87421400220084478</v>
      </c>
      <c r="AC168" s="78">
        <f t="shared" si="42"/>
        <v>0.87421400220084478</v>
      </c>
      <c r="AD168" s="78">
        <f t="shared" si="42"/>
        <v>0.87421400220084478</v>
      </c>
      <c r="AE168" s="78">
        <f t="shared" si="42"/>
        <v>0.87421400220084478</v>
      </c>
      <c r="AF168" s="78">
        <f t="shared" si="42"/>
        <v>0.87421400220084478</v>
      </c>
      <c r="AG168" s="78">
        <f t="shared" si="42"/>
        <v>0.87421400220084478</v>
      </c>
      <c r="AH168" s="78">
        <f t="shared" si="42"/>
        <v>0.87421400220084478</v>
      </c>
      <c r="AI168" s="78">
        <f t="shared" si="42"/>
        <v>0.87421400220084478</v>
      </c>
      <c r="AJ168" s="78">
        <f t="shared" si="42"/>
        <v>0.87421400220084478</v>
      </c>
      <c r="AK168" s="78">
        <f t="shared" si="42"/>
        <v>0.87421400220084478</v>
      </c>
      <c r="AU168" s="49"/>
    </row>
    <row r="169" spans="2:67">
      <c r="F169" s="51" t="s">
        <v>89</v>
      </c>
      <c r="G169" s="49" t="str">
        <f>G165</f>
        <v>System Control</v>
      </c>
      <c r="H169" s="92" t="s">
        <v>382</v>
      </c>
      <c r="J169" s="52"/>
      <c r="L169" s="49" t="s">
        <v>273</v>
      </c>
      <c r="Y169" s="78">
        <f t="shared" ref="Y169:AK169" si="43">AVERAGE(Y158:Y164)</f>
        <v>0.88966168687770641</v>
      </c>
      <c r="Z169" s="78">
        <f t="shared" si="43"/>
        <v>0.8788351138144096</v>
      </c>
      <c r="AA169" s="78">
        <f t="shared" si="43"/>
        <v>0.86689301666975527</v>
      </c>
      <c r="AB169" s="78">
        <f t="shared" si="43"/>
        <v>0.89821937414748343</v>
      </c>
      <c r="AC169" s="78">
        <f t="shared" si="43"/>
        <v>0.91157785882471409</v>
      </c>
      <c r="AD169" s="78">
        <f t="shared" si="43"/>
        <v>0.84965435735477135</v>
      </c>
      <c r="AE169" s="78">
        <f t="shared" si="43"/>
        <v>0.39494274331774043</v>
      </c>
      <c r="AF169" s="78">
        <f t="shared" si="43"/>
        <v>0.40126088370123486</v>
      </c>
      <c r="AG169" s="78">
        <f t="shared" si="43"/>
        <v>0.90885814755245964</v>
      </c>
      <c r="AH169" s="78">
        <f t="shared" si="43"/>
        <v>0.90766407591239351</v>
      </c>
      <c r="AI169" s="78">
        <f t="shared" si="43"/>
        <v>0.91612631886212459</v>
      </c>
      <c r="AJ169" s="78">
        <f t="shared" si="43"/>
        <v>0.91166010072009396</v>
      </c>
      <c r="AK169" s="78">
        <f t="shared" si="43"/>
        <v>0.90768825867516856</v>
      </c>
      <c r="AU169" s="49"/>
    </row>
    <row r="170" spans="2:67">
      <c r="F170" s="51" t="s">
        <v>89</v>
      </c>
      <c r="G170" s="49" t="str">
        <f>G165</f>
        <v>System Control</v>
      </c>
      <c r="H170" s="92" t="s">
        <v>383</v>
      </c>
      <c r="J170" s="52"/>
      <c r="L170" s="49" t="s">
        <v>273</v>
      </c>
      <c r="Y170" s="78">
        <f>AVERAGE($Y169:$AK169)</f>
        <v>0.81869553357154268</v>
      </c>
      <c r="Z170" s="78">
        <f t="shared" ref="Z170:AK170" si="44">AVERAGE($Y169:$AK169)</f>
        <v>0.81869553357154268</v>
      </c>
      <c r="AA170" s="78">
        <f t="shared" si="44"/>
        <v>0.81869553357154268</v>
      </c>
      <c r="AB170" s="78">
        <f t="shared" si="44"/>
        <v>0.81869553357154268</v>
      </c>
      <c r="AC170" s="78">
        <f t="shared" si="44"/>
        <v>0.81869553357154268</v>
      </c>
      <c r="AD170" s="78">
        <f t="shared" si="44"/>
        <v>0.81869553357154268</v>
      </c>
      <c r="AE170" s="78">
        <f t="shared" si="44"/>
        <v>0.81869553357154268</v>
      </c>
      <c r="AF170" s="78">
        <f t="shared" si="44"/>
        <v>0.81869553357154268</v>
      </c>
      <c r="AG170" s="78">
        <f t="shared" si="44"/>
        <v>0.81869553357154268</v>
      </c>
      <c r="AH170" s="78">
        <f t="shared" si="44"/>
        <v>0.81869553357154268</v>
      </c>
      <c r="AI170" s="78">
        <f t="shared" si="44"/>
        <v>0.81869553357154268</v>
      </c>
      <c r="AJ170" s="78">
        <f t="shared" si="44"/>
        <v>0.81869553357154268</v>
      </c>
      <c r="AK170" s="78">
        <f t="shared" si="44"/>
        <v>0.81869553357154268</v>
      </c>
      <c r="AU170" s="49"/>
    </row>
    <row r="171" spans="2:67" s="51" customFormat="1">
      <c r="H171" s="62"/>
      <c r="J171" s="52"/>
      <c r="Y171" s="71"/>
      <c r="Z171" s="71"/>
      <c r="AA171" s="71"/>
      <c r="AB171" s="71"/>
      <c r="AC171" s="71"/>
      <c r="AD171" s="71"/>
      <c r="AE171" s="71"/>
      <c r="AF171" s="71"/>
      <c r="AG171" s="71"/>
      <c r="AH171" s="71"/>
      <c r="AI171" s="71"/>
      <c r="AJ171" s="71"/>
      <c r="AK171" s="71"/>
    </row>
    <row r="172" spans="2:67">
      <c r="C172" s="11" t="s">
        <v>102</v>
      </c>
      <c r="D172" s="11"/>
      <c r="E172" s="11"/>
      <c r="F172" s="11"/>
      <c r="G172" s="11"/>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31"/>
      <c r="AR172" s="11"/>
      <c r="AS172" s="11"/>
      <c r="AT172" s="11"/>
      <c r="AU172" s="11"/>
      <c r="AV172" s="11"/>
      <c r="AW172" s="11"/>
      <c r="AX172" s="11"/>
      <c r="AY172" s="11"/>
      <c r="AZ172" s="11"/>
      <c r="BA172" s="11"/>
      <c r="BB172" s="31"/>
      <c r="BC172" s="11"/>
      <c r="BD172" s="11"/>
      <c r="BE172" s="11"/>
      <c r="BF172" s="11"/>
      <c r="BG172" s="11"/>
      <c r="BH172" s="11"/>
      <c r="BI172" s="11"/>
      <c r="BJ172" s="11"/>
      <c r="BK172" s="11"/>
      <c r="BL172" s="11"/>
      <c r="BM172" s="11"/>
      <c r="BN172" s="11"/>
      <c r="BO172" s="11"/>
    </row>
    <row r="173" spans="2:67" s="51" customFormat="1" ht="15">
      <c r="B173" s="86"/>
      <c r="C173" s="21" t="s">
        <v>363</v>
      </c>
      <c r="D173" s="86"/>
      <c r="E173" s="86"/>
      <c r="F173" s="86"/>
      <c r="G173" s="86"/>
      <c r="H173" s="86"/>
      <c r="I173" s="86"/>
      <c r="J173" s="86"/>
      <c r="K173" s="86"/>
      <c r="L173" s="86"/>
      <c r="M173" s="86"/>
      <c r="N173" s="86"/>
      <c r="O173" s="86"/>
      <c r="P173" s="86"/>
      <c r="Q173" s="86"/>
      <c r="R173" s="86"/>
      <c r="S173" s="86"/>
      <c r="T173" s="86"/>
      <c r="U173" s="86"/>
      <c r="V173" s="86"/>
      <c r="W173" s="86"/>
      <c r="X173" s="86"/>
      <c r="Y173" s="86"/>
      <c r="Z173" s="86"/>
      <c r="AA173" s="86"/>
      <c r="AB173" s="86"/>
      <c r="AC173" s="86"/>
      <c r="AD173" s="86"/>
      <c r="AE173" s="86"/>
      <c r="AF173" s="86"/>
      <c r="AG173" s="86"/>
      <c r="AH173" s="86"/>
      <c r="AI173" s="86"/>
      <c r="AJ173" s="86"/>
      <c r="AK173" s="86"/>
      <c r="AL173" s="86"/>
      <c r="AM173" s="86"/>
      <c r="AN173" s="86"/>
      <c r="AO173" s="86"/>
      <c r="AP173" s="86"/>
      <c r="AQ173" s="86"/>
      <c r="AR173" s="86"/>
      <c r="AS173" s="86"/>
      <c r="AT173" s="86"/>
      <c r="AU173" s="86"/>
      <c r="AV173" s="86"/>
      <c r="AW173" s="86"/>
      <c r="AX173" s="86"/>
      <c r="AY173" s="86"/>
      <c r="AZ173" s="86"/>
      <c r="BA173" s="86"/>
      <c r="BB173" s="86"/>
      <c r="BC173" s="86"/>
      <c r="BD173" s="86"/>
      <c r="BE173" s="86"/>
      <c r="BF173" s="86"/>
      <c r="BG173" s="86"/>
      <c r="BH173" s="86"/>
    </row>
    <row r="174" spans="2:67">
      <c r="AU174" s="49"/>
    </row>
    <row r="175" spans="2:67">
      <c r="D175" s="49" t="s">
        <v>296</v>
      </c>
      <c r="E175" s="49" t="s">
        <v>109</v>
      </c>
      <c r="F175" s="49" t="s">
        <v>89</v>
      </c>
      <c r="G175" s="49" t="s">
        <v>102</v>
      </c>
      <c r="H175" s="49" t="s">
        <v>352</v>
      </c>
      <c r="I175" s="49" t="s">
        <v>299</v>
      </c>
      <c r="J175" s="52"/>
      <c r="L175" s="49" t="s">
        <v>297</v>
      </c>
      <c r="Y175" s="50">
        <f>Cal_LabourRatios!Y175 - (Cal_LabourRatios!Y183 + Cal_LabourRatios!Y191) + Y183 + Y191</f>
        <v>68.521468127739624</v>
      </c>
      <c r="Z175" s="50">
        <f>Cal_LabourRatios!Z175 - (Cal_LabourRatios!Z183 + Cal_LabourRatios!Z191) + Z183 + Z191</f>
        <v>40.050617301954034</v>
      </c>
      <c r="AA175" s="50">
        <f>Cal_LabourRatios!AA175 - (Cal_LabourRatios!AA183 + Cal_LabourRatios!AA191) + AA183 + AA191</f>
        <v>34.399870797342977</v>
      </c>
      <c r="AB175" s="50">
        <f>Cal_LabourRatios!AB175 - (Cal_LabourRatios!AB183 + Cal_LabourRatios!AB191) + AB183 + AB191</f>
        <v>33.781985147414559</v>
      </c>
      <c r="AC175" s="50">
        <f>Cal_LabourRatios!AC175 - (Cal_LabourRatios!AC183 + Cal_LabourRatios!AC191) + AC183 + AC191</f>
        <v>31.343933671223191</v>
      </c>
      <c r="AD175" s="50">
        <f>Cal_LabourRatios!AD175 - (Cal_LabourRatios!AD183 + Cal_LabourRatios!AD191) + AD183 + AD191</f>
        <v>29.84710900142812</v>
      </c>
      <c r="AE175" s="50">
        <f>Cal_LabourRatios!AE175 - (Cal_LabourRatios!AE183 + Cal_LabourRatios!AE191) + AE183 + AE191</f>
        <v>34.419414404000001</v>
      </c>
      <c r="AF175" s="50">
        <f>Cal_LabourRatios!AF175 - (Cal_LabourRatios!AF183 + Cal_LabourRatios!AF191) + AF183 + AF191</f>
        <v>27.995997249999999</v>
      </c>
      <c r="AG175" s="50">
        <f>Cal_LabourRatios!AG175 - (Cal_LabourRatios!AG183 + Cal_LabourRatios!AG191) + AG183 + AG191</f>
        <v>30.875238991999439</v>
      </c>
      <c r="AH175" s="50">
        <f>Cal_LabourRatios!AH175 - (Cal_LabourRatios!AH183 + Cal_LabourRatios!AH191) + AH183 + AH191</f>
        <v>30.216698706793022</v>
      </c>
      <c r="AI175" s="50">
        <f>Cal_LabourRatios!AI175 - (Cal_LabourRatios!AI183 + Cal_LabourRatios!AI191) + AI183 + AI191</f>
        <v>30.127306741725306</v>
      </c>
      <c r="AJ175" s="50">
        <f>Cal_LabourRatios!AJ175 - (Cal_LabourRatios!AJ183 + Cal_LabourRatios!AJ191) + AJ183 + AJ191</f>
        <v>28.770974023739345</v>
      </c>
      <c r="AK175" s="50">
        <f>Cal_LabourRatios!AK175 - (Cal_LabourRatios!AK183 + Cal_LabourRatios!AK191) + AK183 + AK191</f>
        <v>29.010548839336142</v>
      </c>
      <c r="AU175" s="49"/>
    </row>
    <row r="176" spans="2:67">
      <c r="D176" s="49" t="s">
        <v>296</v>
      </c>
      <c r="E176" s="49" t="s">
        <v>112</v>
      </c>
      <c r="F176" s="49" t="s">
        <v>89</v>
      </c>
      <c r="G176" s="49" t="s">
        <v>102</v>
      </c>
      <c r="H176" s="49" t="s">
        <v>352</v>
      </c>
      <c r="I176" s="49" t="s">
        <v>299</v>
      </c>
      <c r="J176" s="52"/>
      <c r="L176" s="49" t="s">
        <v>297</v>
      </c>
      <c r="Y176" s="50">
        <f>Cal_LabourRatios!Y176 - (Cal_LabourRatios!Y184 + Cal_LabourRatios!Y192) + Y184 + Y192</f>
        <v>51.539922765398714</v>
      </c>
      <c r="Z176" s="50">
        <f>Cal_LabourRatios!Z176 - (Cal_LabourRatios!Z184 + Cal_LabourRatios!Z192) + Z184 + Z192</f>
        <v>31.57829701843529</v>
      </c>
      <c r="AA176" s="50">
        <f>Cal_LabourRatios!AA176 - (Cal_LabourRatios!AA184 + Cal_LabourRatios!AA192) + AA184 + AA192</f>
        <v>25.347331172778905</v>
      </c>
      <c r="AB176" s="50">
        <f>Cal_LabourRatios!AB176 - (Cal_LabourRatios!AB184 + Cal_LabourRatios!AB192) + AB184 + AB192</f>
        <v>22.82651827672489</v>
      </c>
      <c r="AC176" s="50">
        <f>Cal_LabourRatios!AC176 - (Cal_LabourRatios!AC184 + Cal_LabourRatios!AC192) + AC184 + AC192</f>
        <v>20.740877059513831</v>
      </c>
      <c r="AD176" s="50">
        <f>Cal_LabourRatios!AD176 - (Cal_LabourRatios!AD184 + Cal_LabourRatios!AD192) + AD184 + AD192</f>
        <v>20.913642237315464</v>
      </c>
      <c r="AE176" s="50">
        <f>Cal_LabourRatios!AE176 - (Cal_LabourRatios!AE184 + Cal_LabourRatios!AE192) + AE184 + AE192</f>
        <v>29.553307834999998</v>
      </c>
      <c r="AF176" s="50">
        <f>Cal_LabourRatios!AF176 - (Cal_LabourRatios!AF184 + Cal_LabourRatios!AF192) + AF184 + AF192</f>
        <v>21.505281441000001</v>
      </c>
      <c r="AG176" s="50">
        <f>Cal_LabourRatios!AG176 - (Cal_LabourRatios!AG184 + Cal_LabourRatios!AG192) + AG184 + AG192</f>
        <v>21.445595702492806</v>
      </c>
      <c r="AH176" s="50">
        <f>Cal_LabourRatios!AH176 - (Cal_LabourRatios!AH184 + Cal_LabourRatios!AH192) + AH184 + AH192</f>
        <v>20.264667861921158</v>
      </c>
      <c r="AI176" s="50">
        <f>Cal_LabourRatios!AI176 - (Cal_LabourRatios!AI184 + Cal_LabourRatios!AI192) + AI184 + AI192</f>
        <v>19.834172258838649</v>
      </c>
      <c r="AJ176" s="50">
        <f>Cal_LabourRatios!AJ176 - (Cal_LabourRatios!AJ184 + Cal_LabourRatios!AJ192) + AJ184 + AJ192</f>
        <v>19.841572566567137</v>
      </c>
      <c r="AK176" s="50">
        <f>Cal_LabourRatios!AK176 - (Cal_LabourRatios!AK184 + Cal_LabourRatios!AK192) + AK184 + AK192</f>
        <v>19.599028827517849</v>
      </c>
      <c r="AU176" s="49"/>
    </row>
    <row r="177" spans="4:47">
      <c r="D177" s="49" t="s">
        <v>296</v>
      </c>
      <c r="E177" s="49" t="s">
        <v>116</v>
      </c>
      <c r="F177" s="49" t="s">
        <v>89</v>
      </c>
      <c r="G177" s="49" t="s">
        <v>102</v>
      </c>
      <c r="H177" s="49" t="s">
        <v>352</v>
      </c>
      <c r="I177" s="49" t="s">
        <v>299</v>
      </c>
      <c r="J177" s="52"/>
      <c r="L177" s="49" t="s">
        <v>297</v>
      </c>
      <c r="Y177" s="50">
        <f>Cal_LabourRatios!Y177 - (Cal_LabourRatios!Y185 + Cal_LabourRatios!Y193) + Y185 + Y193</f>
        <v>32.606183017999996</v>
      </c>
      <c r="Z177" s="50">
        <f>Cal_LabourRatios!Z177 - (Cal_LabourRatios!Z185 + Cal_LabourRatios!Z193) + Z185 + Z193</f>
        <v>58.970875174999996</v>
      </c>
      <c r="AA177" s="50">
        <f>Cal_LabourRatios!AA177 - (Cal_LabourRatios!AA185 + Cal_LabourRatios!AA193) + AA185 + AA193</f>
        <v>23.809667466000001</v>
      </c>
      <c r="AB177" s="50">
        <f>Cal_LabourRatios!AB177 - (Cal_LabourRatios!AB185 + Cal_LabourRatios!AB193) + AB185 + AB193</f>
        <v>22.76402891</v>
      </c>
      <c r="AC177" s="50">
        <f>Cal_LabourRatios!AC177 - (Cal_LabourRatios!AC185 + Cal_LabourRatios!AC193) + AC185 + AC193</f>
        <v>21.444955992000001</v>
      </c>
      <c r="AD177" s="50">
        <f>Cal_LabourRatios!AD177 - (Cal_LabourRatios!AD185 + Cal_LabourRatios!AD193) + AD185 + AD193</f>
        <v>21.136452057999996</v>
      </c>
      <c r="AE177" s="50">
        <f>Cal_LabourRatios!AE177 - (Cal_LabourRatios!AE185 + Cal_LabourRatios!AE193) + AE185 + AE193</f>
        <v>24.298971329</v>
      </c>
      <c r="AF177" s="50">
        <f>Cal_LabourRatios!AF177 - (Cal_LabourRatios!AF185 + Cal_LabourRatios!AF193) + AF185 + AF193</f>
        <v>19.591157109999997</v>
      </c>
      <c r="AG177" s="50">
        <f>Cal_LabourRatios!AG177 - (Cal_LabourRatios!AG185 + Cal_LabourRatios!AG193) + AG185 + AG193</f>
        <v>22.155550965999996</v>
      </c>
      <c r="AH177" s="50">
        <f>Cal_LabourRatios!AH177 - (Cal_LabourRatios!AH185 + Cal_LabourRatios!AH193) + AH185 + AH193</f>
        <v>21.843848708000003</v>
      </c>
      <c r="AI177" s="50">
        <f>Cal_LabourRatios!AI177 - (Cal_LabourRatios!AI185 + Cal_LabourRatios!AI193) + AI185 + AI193</f>
        <v>21.314097906999997</v>
      </c>
      <c r="AJ177" s="50">
        <f>Cal_LabourRatios!AJ177 - (Cal_LabourRatios!AJ185 + Cal_LabourRatios!AJ193) + AJ185 + AJ193</f>
        <v>20.430345105999997</v>
      </c>
      <c r="AK177" s="50">
        <f>Cal_LabourRatios!AK177 - (Cal_LabourRatios!AK185 + Cal_LabourRatios!AK193) + AK185 + AK193</f>
        <v>20.291129106999996</v>
      </c>
      <c r="AU177" s="49"/>
    </row>
    <row r="178" spans="4:47">
      <c r="D178" s="49" t="s">
        <v>296</v>
      </c>
      <c r="E178" s="49" t="s">
        <v>120</v>
      </c>
      <c r="F178" s="49" t="s">
        <v>89</v>
      </c>
      <c r="G178" s="49" t="s">
        <v>102</v>
      </c>
      <c r="H178" s="49" t="s">
        <v>352</v>
      </c>
      <c r="I178" s="49" t="s">
        <v>299</v>
      </c>
      <c r="J178" s="52"/>
      <c r="L178" s="49" t="s">
        <v>297</v>
      </c>
      <c r="Y178" s="50">
        <f>Cal_LabourRatios!Y178 - (Cal_LabourRatios!Y186 + Cal_LabourRatios!Y194) + Y186 + Y194</f>
        <v>28.509573547999999</v>
      </c>
      <c r="Z178" s="50">
        <f>Cal_LabourRatios!Z178 - (Cal_LabourRatios!Z186 + Cal_LabourRatios!Z194) + Z186 + Z194</f>
        <v>22.395114045000003</v>
      </c>
      <c r="AA178" s="50">
        <f>Cal_LabourRatios!AA178 - (Cal_LabourRatios!AA186 + Cal_LabourRatios!AA194) + AA186 + AA194</f>
        <v>21.071638282999999</v>
      </c>
      <c r="AB178" s="50">
        <f>Cal_LabourRatios!AB178 - (Cal_LabourRatios!AB186 + Cal_LabourRatios!AB194) + AB186 + AB194</f>
        <v>20.562750145000003</v>
      </c>
      <c r="AC178" s="50">
        <f>Cal_LabourRatios!AC178 - (Cal_LabourRatios!AC186 + Cal_LabourRatios!AC194) + AC186 + AC194</f>
        <v>19.104825251000001</v>
      </c>
      <c r="AD178" s="50">
        <f>Cal_LabourRatios!AD178 - (Cal_LabourRatios!AD186 + Cal_LabourRatios!AD194) + AD186 + AD194</f>
        <v>16.799872184000002</v>
      </c>
      <c r="AE178" s="50">
        <f>Cal_LabourRatios!AE178 - (Cal_LabourRatios!AE186 + Cal_LabourRatios!AE194) + AE186 + AE194</f>
        <v>20.707699763000001</v>
      </c>
      <c r="AF178" s="50">
        <f>Cal_LabourRatios!AF178 - (Cal_LabourRatios!AF186 + Cal_LabourRatios!AF194) + AF186 + AF194</f>
        <v>16.441098127</v>
      </c>
      <c r="AG178" s="50">
        <f>Cal_LabourRatios!AG178 - (Cal_LabourRatios!AG186 + Cal_LabourRatios!AG194) + AG186 + AG194</f>
        <v>18.239796705999996</v>
      </c>
      <c r="AH178" s="50">
        <f>Cal_LabourRatios!AH178 - (Cal_LabourRatios!AH186 + Cal_LabourRatios!AH194) + AH186 + AH194</f>
        <v>18.200606000000001</v>
      </c>
      <c r="AI178" s="50">
        <f>Cal_LabourRatios!AI178 - (Cal_LabourRatios!AI186 + Cal_LabourRatios!AI194) + AI186 + AI194</f>
        <v>17.868782640999996</v>
      </c>
      <c r="AJ178" s="50">
        <f>Cal_LabourRatios!AJ178 - (Cal_LabourRatios!AJ186 + Cal_LabourRatios!AJ194) + AJ186 + AJ194</f>
        <v>17.606650925999997</v>
      </c>
      <c r="AK178" s="50">
        <f>Cal_LabourRatios!AK178 - (Cal_LabourRatios!AK186 + Cal_LabourRatios!AK194) + AK186 + AK194</f>
        <v>17.251776059000004</v>
      </c>
      <c r="AU178" s="49"/>
    </row>
    <row r="179" spans="4:47">
      <c r="D179" s="49" t="s">
        <v>296</v>
      </c>
      <c r="E179" s="49" t="s">
        <v>113</v>
      </c>
      <c r="F179" s="49" t="s">
        <v>89</v>
      </c>
      <c r="G179" s="49" t="s">
        <v>102</v>
      </c>
      <c r="H179" s="49" t="s">
        <v>352</v>
      </c>
      <c r="I179" s="49" t="s">
        <v>299</v>
      </c>
      <c r="J179" s="52"/>
      <c r="L179" s="49" t="s">
        <v>297</v>
      </c>
      <c r="Y179" s="50">
        <f>Cal_LabourRatios!Y179 - (Cal_LabourRatios!Y187 + Cal_LabourRatios!Y195) + Y187 + Y195</f>
        <v>17.634625015000001</v>
      </c>
      <c r="Z179" s="50">
        <f>Cal_LabourRatios!Z179 - (Cal_LabourRatios!Z187 + Cal_LabourRatios!Z195) + Z187 + Z195</f>
        <v>17.515057186</v>
      </c>
      <c r="AA179" s="50">
        <f>Cal_LabourRatios!AA179 - (Cal_LabourRatios!AA187 + Cal_LabourRatios!AA195) + AA187 + AA195</f>
        <v>19.197624203999997</v>
      </c>
      <c r="AB179" s="50">
        <f>Cal_LabourRatios!AB179 - (Cal_LabourRatios!AB187 + Cal_LabourRatios!AB195) + AB187 + AB195</f>
        <v>19.550664672999996</v>
      </c>
      <c r="AC179" s="50">
        <f>Cal_LabourRatios!AC179 - (Cal_LabourRatios!AC187 + Cal_LabourRatios!AC195) + AC187 + AC195</f>
        <v>16.464250832000005</v>
      </c>
      <c r="AD179" s="50">
        <f>Cal_LabourRatios!AD179 - (Cal_LabourRatios!AD187 + Cal_LabourRatios!AD195) + AD187 + AD195</f>
        <v>14.703614926</v>
      </c>
      <c r="AE179" s="50">
        <f>Cal_LabourRatios!AE179 - (Cal_LabourRatios!AE187 + Cal_LabourRatios!AE195) + AE187 + AE195</f>
        <v>14.502443804999999</v>
      </c>
      <c r="AF179" s="50">
        <f>Cal_LabourRatios!AF179 - (Cal_LabourRatios!AF187 + Cal_LabourRatios!AF195) + AF187 + AF195</f>
        <v>14.606763186999999</v>
      </c>
      <c r="AG179" s="50">
        <f>Cal_LabourRatios!AG179 - (Cal_LabourRatios!AG187 + Cal_LabourRatios!AG195) + AG187 + AG195</f>
        <v>17.567582386000002</v>
      </c>
      <c r="AH179" s="50">
        <f>Cal_LabourRatios!AH179 - (Cal_LabourRatios!AH187 + Cal_LabourRatios!AH195) + AH187 + AH195</f>
        <v>16.508190393</v>
      </c>
      <c r="AI179" s="50">
        <f>Cal_LabourRatios!AI179 - (Cal_LabourRatios!AI187 + Cal_LabourRatios!AI195) + AI187 + AI195</f>
        <v>16.531556690999999</v>
      </c>
      <c r="AJ179" s="50">
        <f>Cal_LabourRatios!AJ179 - (Cal_LabourRatios!AJ187 + Cal_LabourRatios!AJ195) + AJ187 + AJ195</f>
        <v>16.992448874999997</v>
      </c>
      <c r="AK179" s="50">
        <f>Cal_LabourRatios!AK179 - (Cal_LabourRatios!AK187 + Cal_LabourRatios!AK195) + AK187 + AK195</f>
        <v>16.721143889999997</v>
      </c>
      <c r="AU179" s="49"/>
    </row>
    <row r="180" spans="4:47">
      <c r="D180" s="49" t="s">
        <v>296</v>
      </c>
      <c r="E180" s="49" t="s">
        <v>128</v>
      </c>
      <c r="F180" s="49" t="s">
        <v>89</v>
      </c>
      <c r="G180" s="49" t="s">
        <v>102</v>
      </c>
      <c r="H180" s="49" t="s">
        <v>352</v>
      </c>
      <c r="I180" s="49" t="s">
        <v>299</v>
      </c>
      <c r="J180" s="52"/>
      <c r="L180" s="49" t="s">
        <v>297</v>
      </c>
      <c r="Y180" s="50">
        <f>Cal_LabourRatios!Y180 - (Cal_LabourRatios!Y188 + Cal_LabourRatios!Y196) + Y188 + Y196</f>
        <v>17.487743202999997</v>
      </c>
      <c r="Z180" s="50">
        <f>Cal_LabourRatios!Z180 - (Cal_LabourRatios!Z188 + Cal_LabourRatios!Z196) + Z188 + Z196</f>
        <v>13.992681565999998</v>
      </c>
      <c r="AA180" s="50">
        <f>Cal_LabourRatios!AA180 - (Cal_LabourRatios!AA188 + Cal_LabourRatios!AA196) + AA188 + AA196</f>
        <v>12.632307958</v>
      </c>
      <c r="AB180" s="50">
        <f>Cal_LabourRatios!AB180 - (Cal_LabourRatios!AB188 + Cal_LabourRatios!AB196) + AB188 + AB196</f>
        <v>14.757050491999999</v>
      </c>
      <c r="AC180" s="50">
        <f>Cal_LabourRatios!AC180 - (Cal_LabourRatios!AC188 + Cal_LabourRatios!AC196) + AC188 + AC196</f>
        <v>13.970893848000001</v>
      </c>
      <c r="AD180" s="50">
        <f>Cal_LabourRatios!AD180 - (Cal_LabourRatios!AD188 + Cal_LabourRatios!AD196) + AD188 + AD196</f>
        <v>16.188707528999998</v>
      </c>
      <c r="AE180" s="50">
        <f>Cal_LabourRatios!AE180 - (Cal_LabourRatios!AE188 + Cal_LabourRatios!AE196) + AE188 + AE196</f>
        <v>11.022830283999999</v>
      </c>
      <c r="AF180" s="50">
        <f>Cal_LabourRatios!AF180 - (Cal_LabourRatios!AF188 + Cal_LabourRatios!AF196) + AF188 + AF196</f>
        <v>13.809000000000001</v>
      </c>
      <c r="AG180" s="50">
        <f>Cal_LabourRatios!AG180 - (Cal_LabourRatios!AG188 + Cal_LabourRatios!AG196) + AG188 + AG196</f>
        <v>17.056587864000001</v>
      </c>
      <c r="AH180" s="50">
        <f>Cal_LabourRatios!AH180 - (Cal_LabourRatios!AH188 + Cal_LabourRatios!AH196) + AH188 + AH196</f>
        <v>18.203052748000001</v>
      </c>
      <c r="AI180" s="50">
        <f>Cal_LabourRatios!AI180 - (Cal_LabourRatios!AI188 + Cal_LabourRatios!AI196) + AI188 + AI196</f>
        <v>12.486518185</v>
      </c>
      <c r="AJ180" s="50">
        <f>Cal_LabourRatios!AJ180 - (Cal_LabourRatios!AJ188 + Cal_LabourRatios!AJ196) + AJ188 + AJ196</f>
        <v>11.297917002999998</v>
      </c>
      <c r="AK180" s="50">
        <f>Cal_LabourRatios!AK180 - (Cal_LabourRatios!AK188 + Cal_LabourRatios!AK196) + AK188 + AK196</f>
        <v>12.976721697</v>
      </c>
      <c r="AU180" s="49"/>
    </row>
    <row r="181" spans="4:47">
      <c r="D181" s="49" t="s">
        <v>296</v>
      </c>
      <c r="E181" s="49" t="s">
        <v>132</v>
      </c>
      <c r="F181" s="49" t="s">
        <v>89</v>
      </c>
      <c r="G181" s="49" t="s">
        <v>102</v>
      </c>
      <c r="H181" s="49" t="s">
        <v>352</v>
      </c>
      <c r="I181" s="49" t="s">
        <v>299</v>
      </c>
      <c r="J181" s="52"/>
      <c r="L181" s="49" t="s">
        <v>297</v>
      </c>
      <c r="Y181" s="50">
        <f>Cal_LabourRatios!Y181 - (Cal_LabourRatios!Y189 + Cal_LabourRatios!Y197) + Y189 + Y197</f>
        <v>24.296525653771713</v>
      </c>
      <c r="Z181" s="50">
        <f>Cal_LabourRatios!Z181 - (Cal_LabourRatios!Z189 + Cal_LabourRatios!Z197) + Z189 + Z197</f>
        <v>29.969438181070029</v>
      </c>
      <c r="AA181" s="50">
        <f>Cal_LabourRatios!AA181 - (Cal_LabourRatios!AA189 + Cal_LabourRatios!AA197) + AA189 + AA197</f>
        <v>38.256692543489144</v>
      </c>
      <c r="AB181" s="50">
        <f>Cal_LabourRatios!AB181 - (Cal_LabourRatios!AB189 + Cal_LabourRatios!AB197) + AB189 + AB197</f>
        <v>28.315532964368352</v>
      </c>
      <c r="AC181" s="50">
        <f>Cal_LabourRatios!AC181 - (Cal_LabourRatios!AC189 + Cal_LabourRatios!AC197) + AC189 + AC197</f>
        <v>28.673060727440223</v>
      </c>
      <c r="AD181" s="50">
        <f>Cal_LabourRatios!AD181 - (Cal_LabourRatios!AD189 + Cal_LabourRatios!AD197) + AD189 + AD197</f>
        <v>40.010397998739457</v>
      </c>
      <c r="AE181" s="50">
        <f>Cal_LabourRatios!AE181 - (Cal_LabourRatios!AE189 + Cal_LabourRatios!AE197) + AE189 + AE197</f>
        <v>25.489955321890591</v>
      </c>
      <c r="AF181" s="50">
        <f>Cal_LabourRatios!AF181 - (Cal_LabourRatios!AF189 + Cal_LabourRatios!AF197) + AF189 + AF197</f>
        <v>29.47672210277651</v>
      </c>
      <c r="AG181" s="50">
        <f>Cal_LabourRatios!AG181 - (Cal_LabourRatios!AG189 + Cal_LabourRatios!AG197) + AG189 + AG197</f>
        <v>26.972744330526293</v>
      </c>
      <c r="AH181" s="50">
        <f>Cal_LabourRatios!AH181 - (Cal_LabourRatios!AH189 + Cal_LabourRatios!AH197) + AH189 + AH197</f>
        <v>29.173840529288473</v>
      </c>
      <c r="AI181" s="50">
        <f>Cal_LabourRatios!AI181 - (Cal_LabourRatios!AI189 + Cal_LabourRatios!AI197) + AI189 + AI197</f>
        <v>28.449097377932681</v>
      </c>
      <c r="AJ181" s="50">
        <f>Cal_LabourRatios!AJ181 - (Cal_LabourRatios!AJ189 + Cal_LabourRatios!AJ197) + AJ189 + AJ197</f>
        <v>26.526634428092372</v>
      </c>
      <c r="AK181" s="50">
        <f>Cal_LabourRatios!AK181 - (Cal_LabourRatios!AK189 + Cal_LabourRatios!AK197) + AK189 + AK197</f>
        <v>27.270750344302222</v>
      </c>
      <c r="AU181" s="49"/>
    </row>
    <row r="182" spans="4:47">
      <c r="D182" s="49" t="s">
        <v>296</v>
      </c>
      <c r="E182" s="49" t="s">
        <v>121</v>
      </c>
      <c r="F182" s="49" t="s">
        <v>89</v>
      </c>
      <c r="G182" s="49" t="s">
        <v>102</v>
      </c>
      <c r="H182" s="49" t="s">
        <v>352</v>
      </c>
      <c r="I182" s="49" t="s">
        <v>299</v>
      </c>
      <c r="J182" s="52"/>
      <c r="L182" s="49" t="s">
        <v>297</v>
      </c>
      <c r="Y182" s="50">
        <f>Cal_LabourRatios!Y182 - (Cal_LabourRatios!Y190 + Cal_LabourRatios!Y198) + Y190 + Y198</f>
        <v>25.648044037000002</v>
      </c>
      <c r="Z182" s="50">
        <f>Cal_LabourRatios!Z182 - (Cal_LabourRatios!Z190 + Cal_LabourRatios!Z198) + Z190 + Z198</f>
        <v>23.914607064999998</v>
      </c>
      <c r="AA182" s="50">
        <f>Cal_LabourRatios!AA182 - (Cal_LabourRatios!AA190 + Cal_LabourRatios!AA198) + AA190 + AA198</f>
        <v>22.567759141999993</v>
      </c>
      <c r="AB182" s="50">
        <f>Cal_LabourRatios!AB182 - (Cal_LabourRatios!AB190 + Cal_LabourRatios!AB198) + AB190 + AB198</f>
        <v>21.481056708000004</v>
      </c>
      <c r="AC182" s="50">
        <f>Cal_LabourRatios!AC182 - (Cal_LabourRatios!AC190 + Cal_LabourRatios!AC198) + AC190 + AC198</f>
        <v>20.424245989999996</v>
      </c>
      <c r="AD182" s="50">
        <f>Cal_LabourRatios!AD182 - (Cal_LabourRatios!AD190 + Cal_LabourRatios!AD198) + AD190 + AD198</f>
        <v>18.943655155999998</v>
      </c>
      <c r="AE182" s="50">
        <f>Cal_LabourRatios!AE182 - (Cal_LabourRatios!AE190 + Cal_LabourRatios!AE198) + AE190 + AE198</f>
        <v>21.469704061000002</v>
      </c>
      <c r="AF182" s="50">
        <f>Cal_LabourRatios!AF182 - (Cal_LabourRatios!AF190 + Cal_LabourRatios!AF198) + AF190 + AF198</f>
        <v>23.344298236</v>
      </c>
      <c r="AG182" s="50">
        <f>Cal_LabourRatios!AG182 - (Cal_LabourRatios!AG190 + Cal_LabourRatios!AG198) + AG190 + AG198</f>
        <v>22.565967959999998</v>
      </c>
      <c r="AH182" s="50">
        <f>Cal_LabourRatios!AH182 - (Cal_LabourRatios!AH190 + Cal_LabourRatios!AH198) + AH190 + AH198</f>
        <v>23.544865076000001</v>
      </c>
      <c r="AI182" s="50">
        <f>Cal_LabourRatios!AI182 - (Cal_LabourRatios!AI190 + Cal_LabourRatios!AI198) + AI190 + AI198</f>
        <v>22.585562306999996</v>
      </c>
      <c r="AJ182" s="50">
        <f>Cal_LabourRatios!AJ182 - (Cal_LabourRatios!AJ190 + Cal_LabourRatios!AJ198) + AJ190 + AJ198</f>
        <v>20.694174578999998</v>
      </c>
      <c r="AK182" s="50">
        <f>Cal_LabourRatios!AK182 - (Cal_LabourRatios!AK190 + Cal_LabourRatios!AK198) + AK190 + AK198</f>
        <v>20.801821844999999</v>
      </c>
      <c r="AU182" s="49"/>
    </row>
    <row r="183" spans="4:47">
      <c r="D183" s="49" t="s">
        <v>296</v>
      </c>
      <c r="E183" s="49" t="s">
        <v>109</v>
      </c>
      <c r="F183" s="49" t="s">
        <v>89</v>
      </c>
      <c r="G183" s="49" t="s">
        <v>102</v>
      </c>
      <c r="H183" s="49" t="s">
        <v>301</v>
      </c>
      <c r="I183" s="49" t="s">
        <v>299</v>
      </c>
      <c r="J183" s="52"/>
      <c r="L183" s="49" t="s">
        <v>297</v>
      </c>
      <c r="Y183" s="50">
        <f>Cal_LabourRatios!Y183/Cal_AdjustmentFactors!Y183</f>
        <v>26.113229571750267</v>
      </c>
      <c r="Z183" s="50">
        <f>Cal_LabourRatios!Z183/Cal_AdjustmentFactors!Z183</f>
        <v>24.334028504306762</v>
      </c>
      <c r="AA183" s="50">
        <f>Cal_LabourRatios!AA183/Cal_AdjustmentFactors!AA183</f>
        <v>23.760703987621358</v>
      </c>
      <c r="AB183" s="50">
        <f>Cal_LabourRatios!AB183/Cal_AdjustmentFactors!AB183</f>
        <v>25.111392919790511</v>
      </c>
      <c r="AC183" s="50">
        <f>Cal_LabourRatios!AC183/Cal_AdjustmentFactors!AC183</f>
        <v>22.691215768684181</v>
      </c>
      <c r="AD183" s="50">
        <f>Cal_LabourRatios!AD183/Cal_AdjustmentFactors!AD183</f>
        <v>21.802546420645793</v>
      </c>
      <c r="AE183" s="50">
        <f>Cal_LabourRatios!AE183/Cal_AdjustmentFactors!AE183</f>
        <v>0</v>
      </c>
      <c r="AF183" s="50">
        <f>Cal_LabourRatios!AF183/Cal_AdjustmentFactors!AF183</f>
        <v>0</v>
      </c>
      <c r="AG183" s="50">
        <f>Cal_LabourRatios!AG183/Cal_AdjustmentFactors!AG183</f>
        <v>19.926497925647489</v>
      </c>
      <c r="AH183" s="50">
        <f>Cal_LabourRatios!AH183/Cal_AdjustmentFactors!AH183</f>
        <v>19.66941432696137</v>
      </c>
      <c r="AI183" s="50">
        <f>Cal_LabourRatios!AI183/Cal_AdjustmentFactors!AI183</f>
        <v>19.471035113127339</v>
      </c>
      <c r="AJ183" s="50">
        <f>Cal_LabourRatios!AJ183/Cal_AdjustmentFactors!AJ183</f>
        <v>18.945261042537741</v>
      </c>
      <c r="AK183" s="50">
        <f>Cal_LabourRatios!AK183/Cal_AdjustmentFactors!AK183</f>
        <v>18.677719677447378</v>
      </c>
      <c r="AU183" s="49"/>
    </row>
    <row r="184" spans="4:47">
      <c r="D184" s="49" t="s">
        <v>296</v>
      </c>
      <c r="E184" s="49" t="s">
        <v>112</v>
      </c>
      <c r="F184" s="49" t="s">
        <v>89</v>
      </c>
      <c r="G184" s="49" t="s">
        <v>102</v>
      </c>
      <c r="H184" s="49" t="s">
        <v>301</v>
      </c>
      <c r="I184" s="49" t="s">
        <v>299</v>
      </c>
      <c r="J184" s="52"/>
      <c r="L184" s="49" t="s">
        <v>297</v>
      </c>
      <c r="Y184" s="50">
        <f>Cal_LabourRatios!Y184/Cal_AdjustmentFactors!Y184</f>
        <v>16.264913259763823</v>
      </c>
      <c r="Z184" s="50">
        <f>Cal_LabourRatios!Z184/Cal_AdjustmentFactors!Z184</f>
        <v>16.018157241409241</v>
      </c>
      <c r="AA184" s="50">
        <f>Cal_LabourRatios!AA184/Cal_AdjustmentFactors!AA184</f>
        <v>15.811542312808044</v>
      </c>
      <c r="AB184" s="50">
        <f>Cal_LabourRatios!AB184/Cal_AdjustmentFactors!AB184</f>
        <v>16.300802483900629</v>
      </c>
      <c r="AC184" s="50">
        <f>Cal_LabourRatios!AC184/Cal_AdjustmentFactors!AC184</f>
        <v>14.862985653917942</v>
      </c>
      <c r="AD184" s="50">
        <f>Cal_LabourRatios!AD184/Cal_AdjustmentFactors!AD184</f>
        <v>15.022936764102823</v>
      </c>
      <c r="AE184" s="50">
        <f>Cal_LabourRatios!AE184/Cal_AdjustmentFactors!AE184</f>
        <v>0</v>
      </c>
      <c r="AF184" s="50">
        <f>Cal_LabourRatios!AF184/Cal_AdjustmentFactors!AF184</f>
        <v>0</v>
      </c>
      <c r="AG184" s="50">
        <f>Cal_LabourRatios!AG184/Cal_AdjustmentFactors!AG184</f>
        <v>14.934993502543115</v>
      </c>
      <c r="AH184" s="50">
        <f>Cal_LabourRatios!AH184/Cal_AdjustmentFactors!AH184</f>
        <v>14.58132701709315</v>
      </c>
      <c r="AI184" s="50">
        <f>Cal_LabourRatios!AI184/Cal_AdjustmentFactors!AI184</f>
        <v>14.554449894462174</v>
      </c>
      <c r="AJ184" s="50">
        <f>Cal_LabourRatios!AJ184/Cal_AdjustmentFactors!AJ184</f>
        <v>14.603943562221094</v>
      </c>
      <c r="AK184" s="50">
        <f>Cal_LabourRatios!AK184/Cal_AdjustmentFactors!AK184</f>
        <v>14.418204478665563</v>
      </c>
      <c r="AU184" s="49"/>
    </row>
    <row r="185" spans="4:47">
      <c r="D185" s="49" t="s">
        <v>296</v>
      </c>
      <c r="E185" s="49" t="s">
        <v>116</v>
      </c>
      <c r="F185" s="49" t="s">
        <v>89</v>
      </c>
      <c r="G185" s="49" t="s">
        <v>102</v>
      </c>
      <c r="H185" s="49" t="s">
        <v>301</v>
      </c>
      <c r="I185" s="49" t="s">
        <v>299</v>
      </c>
      <c r="J185" s="52"/>
      <c r="L185" s="49" t="s">
        <v>297</v>
      </c>
      <c r="Y185" s="50">
        <f>Cal_LabourRatios!Y185/Cal_AdjustmentFactors!Y185</f>
        <v>18.279452552999999</v>
      </c>
      <c r="Z185" s="50">
        <f>Cal_LabourRatios!Z185/Cal_AdjustmentFactors!Z185</f>
        <v>16.179716024000001</v>
      </c>
      <c r="AA185" s="50">
        <f>Cal_LabourRatios!AA185/Cal_AdjustmentFactors!AA185</f>
        <v>15.886707628999998</v>
      </c>
      <c r="AB185" s="50">
        <f>Cal_LabourRatios!AB185/Cal_AdjustmentFactors!AB185</f>
        <v>16.328608915</v>
      </c>
      <c r="AC185" s="50">
        <f>Cal_LabourRatios!AC185/Cal_AdjustmentFactors!AC185</f>
        <v>15.199945430000001</v>
      </c>
      <c r="AD185" s="50">
        <f>Cal_LabourRatios!AD185/Cal_AdjustmentFactors!AD185</f>
        <v>15.470464327</v>
      </c>
      <c r="AE185" s="50">
        <f>Cal_LabourRatios!AE185/Cal_AdjustmentFactors!AE185</f>
        <v>0</v>
      </c>
      <c r="AF185" s="50">
        <f>Cal_LabourRatios!AF185/Cal_AdjustmentFactors!AF185</f>
        <v>0</v>
      </c>
      <c r="AG185" s="50">
        <f>Cal_LabourRatios!AG185/Cal_AdjustmentFactors!AG185</f>
        <v>13.970726053</v>
      </c>
      <c r="AH185" s="50">
        <f>Cal_LabourRatios!AH185/Cal_AdjustmentFactors!AH185</f>
        <v>14.186361265999999</v>
      </c>
      <c r="AI185" s="50">
        <f>Cal_LabourRatios!AI185/Cal_AdjustmentFactors!AI185</f>
        <v>13.756727658999999</v>
      </c>
      <c r="AJ185" s="50">
        <f>Cal_LabourRatios!AJ185/Cal_AdjustmentFactors!AJ185</f>
        <v>13.237634752</v>
      </c>
      <c r="AK185" s="50">
        <f>Cal_LabourRatios!AK185/Cal_AdjustmentFactors!AK185</f>
        <v>13.215758708000001</v>
      </c>
      <c r="AU185" s="49"/>
    </row>
    <row r="186" spans="4:47">
      <c r="D186" s="49" t="s">
        <v>296</v>
      </c>
      <c r="E186" s="49" t="s">
        <v>120</v>
      </c>
      <c r="F186" s="49" t="s">
        <v>89</v>
      </c>
      <c r="G186" s="49" t="s">
        <v>102</v>
      </c>
      <c r="H186" s="49" t="s">
        <v>301</v>
      </c>
      <c r="I186" s="49" t="s">
        <v>299</v>
      </c>
      <c r="J186" s="52"/>
      <c r="L186" s="49" t="s">
        <v>297</v>
      </c>
      <c r="Y186" s="50">
        <f>Cal_LabourRatios!Y186/Cal_AdjustmentFactors!Y186</f>
        <v>14.962766429</v>
      </c>
      <c r="Z186" s="50">
        <f>Cal_LabourRatios!Z186/Cal_AdjustmentFactors!Z186</f>
        <v>14.760973566999999</v>
      </c>
      <c r="AA186" s="50">
        <f>Cal_LabourRatios!AA186/Cal_AdjustmentFactors!AA186</f>
        <v>14.673122545999998</v>
      </c>
      <c r="AB186" s="50">
        <f>Cal_LabourRatios!AB186/Cal_AdjustmentFactors!AB186</f>
        <v>15.301975685</v>
      </c>
      <c r="AC186" s="50">
        <f>Cal_LabourRatios!AC186/Cal_AdjustmentFactors!AC186</f>
        <v>14.159792998</v>
      </c>
      <c r="AD186" s="50">
        <f>Cal_LabourRatios!AD186/Cal_AdjustmentFactors!AD186</f>
        <v>12.705943864</v>
      </c>
      <c r="AE186" s="50">
        <f>Cal_LabourRatios!AE186/Cal_AdjustmentFactors!AE186</f>
        <v>0</v>
      </c>
      <c r="AF186" s="50">
        <f>Cal_LabourRatios!AF186/Cal_AdjustmentFactors!AF186</f>
        <v>0</v>
      </c>
      <c r="AG186" s="50">
        <f>Cal_LabourRatios!AG186/Cal_AdjustmentFactors!AG186</f>
        <v>11.590818601999999</v>
      </c>
      <c r="AH186" s="50">
        <f>Cal_LabourRatios!AH186/Cal_AdjustmentFactors!AH186</f>
        <v>12.023220592000001</v>
      </c>
      <c r="AI186" s="50">
        <f>Cal_LabourRatios!AI186/Cal_AdjustmentFactors!AI186</f>
        <v>12.024722271</v>
      </c>
      <c r="AJ186" s="50">
        <f>Cal_LabourRatios!AJ186/Cal_AdjustmentFactors!AJ186</f>
        <v>11.904003126999999</v>
      </c>
      <c r="AK186" s="50">
        <f>Cal_LabourRatios!AK186/Cal_AdjustmentFactors!AK186</f>
        <v>11.807494934999999</v>
      </c>
      <c r="AU186" s="49"/>
    </row>
    <row r="187" spans="4:47">
      <c r="D187" s="49" t="s">
        <v>296</v>
      </c>
      <c r="E187" s="49" t="s">
        <v>113</v>
      </c>
      <c r="F187" s="49" t="s">
        <v>89</v>
      </c>
      <c r="G187" s="49" t="s">
        <v>102</v>
      </c>
      <c r="H187" s="49" t="s">
        <v>301</v>
      </c>
      <c r="I187" s="49" t="s">
        <v>299</v>
      </c>
      <c r="J187" s="52"/>
      <c r="L187" s="49" t="s">
        <v>297</v>
      </c>
      <c r="Y187" s="50">
        <f>Cal_LabourRatios!Y187/Cal_AdjustmentFactors!Y187</f>
        <v>10.865802253</v>
      </c>
      <c r="Z187" s="50">
        <f>Cal_LabourRatios!Z187/Cal_AdjustmentFactors!Z187</f>
        <v>11.554551212</v>
      </c>
      <c r="AA187" s="50">
        <f>Cal_LabourRatios!AA187/Cal_AdjustmentFactors!AA187</f>
        <v>13.60337051</v>
      </c>
      <c r="AB187" s="50">
        <f>Cal_LabourRatios!AB187/Cal_AdjustmentFactors!AB187</f>
        <v>11.185961561999999</v>
      </c>
      <c r="AC187" s="50">
        <f>Cal_LabourRatios!AC187/Cal_AdjustmentFactors!AC187</f>
        <v>10.027747103999999</v>
      </c>
      <c r="AD187" s="50">
        <f>Cal_LabourRatios!AD187/Cal_AdjustmentFactors!AD187</f>
        <v>9.9392067540000006</v>
      </c>
      <c r="AE187" s="50">
        <f>Cal_LabourRatios!AE187/Cal_AdjustmentFactors!AE187</f>
        <v>10.405848103000002</v>
      </c>
      <c r="AF187" s="50">
        <f>Cal_LabourRatios!AF187/Cal_AdjustmentFactors!AF187</f>
        <v>9.9662024810000016</v>
      </c>
      <c r="AG187" s="50">
        <f>Cal_LabourRatios!AG187/Cal_AdjustmentFactors!AG187</f>
        <v>9.9163714679999995</v>
      </c>
      <c r="AH187" s="50">
        <f>Cal_LabourRatios!AH187/Cal_AdjustmentFactors!AH187</f>
        <v>9.8667896099999997</v>
      </c>
      <c r="AI187" s="50">
        <f>Cal_LabourRatios!AI187/Cal_AdjustmentFactors!AI187</f>
        <v>9.8174556620000004</v>
      </c>
      <c r="AJ187" s="50">
        <f>Cal_LabourRatios!AJ187/Cal_AdjustmentFactors!AJ187</f>
        <v>9.7683683840000004</v>
      </c>
      <c r="AK187" s="50">
        <f>Cal_LabourRatios!AK187/Cal_AdjustmentFactors!AK187</f>
        <v>9.7195265430000006</v>
      </c>
      <c r="AU187" s="49"/>
    </row>
    <row r="188" spans="4:47">
      <c r="D188" s="49" t="s">
        <v>296</v>
      </c>
      <c r="E188" s="49" t="s">
        <v>128</v>
      </c>
      <c r="F188" s="49" t="s">
        <v>89</v>
      </c>
      <c r="G188" s="49" t="s">
        <v>102</v>
      </c>
      <c r="H188" s="49" t="s">
        <v>301</v>
      </c>
      <c r="I188" s="49" t="s">
        <v>299</v>
      </c>
      <c r="J188" s="52"/>
      <c r="L188" s="49" t="s">
        <v>297</v>
      </c>
      <c r="Y188" s="50">
        <f>Cal_LabourRatios!Y188/Cal_AdjustmentFactors!Y188</f>
        <v>14.739720602999999</v>
      </c>
      <c r="Z188" s="50">
        <f>Cal_LabourRatios!Z188/Cal_AdjustmentFactors!Z188</f>
        <v>11.235804394000001</v>
      </c>
      <c r="AA188" s="50">
        <f>Cal_LabourRatios!AA188/Cal_AdjustmentFactors!AA188</f>
        <v>7.9346420990000004</v>
      </c>
      <c r="AB188" s="50">
        <f>Cal_LabourRatios!AB188/Cal_AdjustmentFactors!AB188</f>
        <v>10.742508393</v>
      </c>
      <c r="AC188" s="50">
        <f>Cal_LabourRatios!AC188/Cal_AdjustmentFactors!AC188</f>
        <v>7.4319080209999999</v>
      </c>
      <c r="AD188" s="50">
        <f>Cal_LabourRatios!AD188/Cal_AdjustmentFactors!AD188</f>
        <v>4.9060190260000001</v>
      </c>
      <c r="AE188" s="50">
        <f>Cal_LabourRatios!AE188/Cal_AdjustmentFactors!AE188</f>
        <v>5.3975648560000007</v>
      </c>
      <c r="AF188" s="50">
        <f>Cal_LabourRatios!AF188/Cal_AdjustmentFactors!AF188</f>
        <v>9.2789999999999999</v>
      </c>
      <c r="AG188" s="50">
        <f>Cal_LabourRatios!AG188/Cal_AdjustmentFactors!AG188</f>
        <v>9.8491524659999996</v>
      </c>
      <c r="AH188" s="50">
        <f>Cal_LabourRatios!AH188/Cal_AdjustmentFactors!AH188</f>
        <v>9.3851806450000002</v>
      </c>
      <c r="AI188" s="50">
        <f>Cal_LabourRatios!AI188/Cal_AdjustmentFactors!AI188</f>
        <v>9.1039289859999997</v>
      </c>
      <c r="AJ188" s="50">
        <f>Cal_LabourRatios!AJ188/Cal_AdjustmentFactors!AJ188</f>
        <v>8.4868687850000004</v>
      </c>
      <c r="AK188" s="50">
        <f>Cal_LabourRatios!AK188/Cal_AdjustmentFactors!AK188</f>
        <v>9.3661023890000017</v>
      </c>
      <c r="AU188" s="49"/>
    </row>
    <row r="189" spans="4:47">
      <c r="D189" s="49" t="s">
        <v>296</v>
      </c>
      <c r="E189" s="49" t="s">
        <v>132</v>
      </c>
      <c r="F189" s="49" t="s">
        <v>89</v>
      </c>
      <c r="G189" s="49" t="s">
        <v>102</v>
      </c>
      <c r="H189" s="49" t="s">
        <v>301</v>
      </c>
      <c r="I189" s="49" t="s">
        <v>299</v>
      </c>
      <c r="J189" s="52"/>
      <c r="L189" s="49" t="s">
        <v>297</v>
      </c>
      <c r="Y189" s="50">
        <f>Cal_LabourRatios!Y189/Cal_AdjustmentFactors!Y189</f>
        <v>15.736024106097814</v>
      </c>
      <c r="Z189" s="50">
        <f>Cal_LabourRatios!Z189/Cal_AdjustmentFactors!Z189</f>
        <v>20.717164341909363</v>
      </c>
      <c r="AA189" s="50">
        <f>Cal_LabourRatios!AA189/Cal_AdjustmentFactors!AA189</f>
        <v>21.846633744733396</v>
      </c>
      <c r="AB189" s="50">
        <f>Cal_LabourRatios!AB189/Cal_AdjustmentFactors!AB189</f>
        <v>18.743839684463644</v>
      </c>
      <c r="AC189" s="50">
        <f>Cal_LabourRatios!AC189/Cal_AdjustmentFactors!AC189</f>
        <v>19.049702719586328</v>
      </c>
      <c r="AD189" s="50">
        <f>Cal_LabourRatios!AD189/Cal_AdjustmentFactors!AD189</f>
        <v>14.26731627036067</v>
      </c>
      <c r="AE189" s="50">
        <f>Cal_LabourRatios!AE189/Cal_AdjustmentFactors!AE189</f>
        <v>16.106655826266667</v>
      </c>
      <c r="AF189" s="50">
        <f>Cal_LabourRatios!AF189/Cal_AdjustmentFactors!AF189</f>
        <v>20.077763718216215</v>
      </c>
      <c r="AG189" s="50">
        <f>Cal_LabourRatios!AG189/Cal_AdjustmentFactors!AG189</f>
        <v>19.528116411055951</v>
      </c>
      <c r="AH189" s="50">
        <f>Cal_LabourRatios!AH189/Cal_AdjustmentFactors!AH189</f>
        <v>19.214305795390981</v>
      </c>
      <c r="AI189" s="50">
        <f>Cal_LabourRatios!AI189/Cal_AdjustmentFactors!AI189</f>
        <v>18.6537283443874</v>
      </c>
      <c r="AJ189" s="50">
        <f>Cal_LabourRatios!AJ189/Cal_AdjustmentFactors!AJ189</f>
        <v>18.920668045720966</v>
      </c>
      <c r="AK189" s="50">
        <f>Cal_LabourRatios!AK189/Cal_AdjustmentFactors!AK189</f>
        <v>19.097430494777029</v>
      </c>
      <c r="AU189" s="49"/>
    </row>
    <row r="190" spans="4:47">
      <c r="D190" s="49" t="s">
        <v>296</v>
      </c>
      <c r="E190" s="49" t="s">
        <v>121</v>
      </c>
      <c r="F190" s="49" t="s">
        <v>89</v>
      </c>
      <c r="G190" s="49" t="s">
        <v>102</v>
      </c>
      <c r="H190" s="49" t="s">
        <v>301</v>
      </c>
      <c r="I190" s="49" t="s">
        <v>299</v>
      </c>
      <c r="J190" s="52"/>
      <c r="L190" s="49" t="s">
        <v>297</v>
      </c>
      <c r="Y190" s="50">
        <f>Cal_LabourRatios!Y190/Cal_AdjustmentFactors!Y190</f>
        <v>15.834396147000001</v>
      </c>
      <c r="Z190" s="50">
        <f>Cal_LabourRatios!Z190/Cal_AdjustmentFactors!Z190</f>
        <v>14.574392363999999</v>
      </c>
      <c r="AA190" s="50">
        <f>Cal_LabourRatios!AA190/Cal_AdjustmentFactors!AA190</f>
        <v>15.061422089000001</v>
      </c>
      <c r="AB190" s="50">
        <f>Cal_LabourRatios!AB190/Cal_AdjustmentFactors!AB190</f>
        <v>15.135131139000002</v>
      </c>
      <c r="AC190" s="50">
        <f>Cal_LabourRatios!AC190/Cal_AdjustmentFactors!AC190</f>
        <v>15.608318377999998</v>
      </c>
      <c r="AD190" s="50">
        <f>Cal_LabourRatios!AD190/Cal_AdjustmentFactors!AD190</f>
        <v>14.738942743000003</v>
      </c>
      <c r="AE190" s="50">
        <f>Cal_LabourRatios!AE190/Cal_AdjustmentFactors!AE190</f>
        <v>15.586852012</v>
      </c>
      <c r="AF190" s="50">
        <f>Cal_LabourRatios!AF190/Cal_AdjustmentFactors!AF190</f>
        <v>16.947794010999999</v>
      </c>
      <c r="AG190" s="50">
        <f>Cal_LabourRatios!AG190/Cal_AdjustmentFactors!AG190</f>
        <v>20.521610360000004</v>
      </c>
      <c r="AH190" s="50">
        <f>Cal_LabourRatios!AH190/Cal_AdjustmentFactors!AH190</f>
        <v>19.077199723</v>
      </c>
      <c r="AI190" s="50">
        <f>Cal_LabourRatios!AI190/Cal_AdjustmentFactors!AI190</f>
        <v>19.182322894000002</v>
      </c>
      <c r="AJ190" s="50">
        <f>Cal_LabourRatios!AJ190/Cal_AdjustmentFactors!AJ190</f>
        <v>19.433261071</v>
      </c>
      <c r="AK190" s="50">
        <f>Cal_LabourRatios!AK190/Cal_AdjustmentFactors!AK190</f>
        <v>20.157738055000003</v>
      </c>
      <c r="AU190" s="49"/>
    </row>
    <row r="191" spans="4:47">
      <c r="D191" s="49" t="s">
        <v>296</v>
      </c>
      <c r="E191" s="49" t="s">
        <v>109</v>
      </c>
      <c r="F191" s="49" t="s">
        <v>89</v>
      </c>
      <c r="G191" s="49" t="s">
        <v>102</v>
      </c>
      <c r="H191" s="49" t="s">
        <v>302</v>
      </c>
      <c r="I191" s="49" t="s">
        <v>299</v>
      </c>
      <c r="J191" s="52"/>
      <c r="L191" s="49" t="s">
        <v>297</v>
      </c>
      <c r="Y191" s="50">
        <f>Cal_LabourRatios!Y191/Cal_AdjustmentFactors!Y191</f>
        <v>25.452502407989353</v>
      </c>
      <c r="Z191" s="50">
        <f>Cal_LabourRatios!Z191/Cal_AdjustmentFactors!Z191</f>
        <v>3.6881054076472712</v>
      </c>
      <c r="AA191" s="50">
        <f>Cal_LabourRatios!AA191/Cal_AdjustmentFactors!AA191</f>
        <v>0.78725932772161411</v>
      </c>
      <c r="AB191" s="50">
        <f>Cal_LabourRatios!AB191/Cal_AdjustmentFactors!AB191</f>
        <v>1.1483664796240467</v>
      </c>
      <c r="AC191" s="50">
        <f>Cal_LabourRatios!AC191/Cal_AdjustmentFactors!AC191</f>
        <v>0.92804271853901077</v>
      </c>
      <c r="AD191" s="50">
        <f>Cal_LabourRatios!AD191/Cal_AdjustmentFactors!AD191</f>
        <v>0.63341318478232811</v>
      </c>
      <c r="AE191" s="50">
        <f>Cal_LabourRatios!AE191/Cal_AdjustmentFactors!AE191</f>
        <v>0</v>
      </c>
      <c r="AF191" s="50">
        <f>Cal_LabourRatios!AF191/Cal_AdjustmentFactors!AF191</f>
        <v>0</v>
      </c>
      <c r="AG191" s="50">
        <f>Cal_LabourRatios!AG191/Cal_AdjustmentFactors!AG191</f>
        <v>0.78069743135195113</v>
      </c>
      <c r="AH191" s="50">
        <f>Cal_LabourRatios!AH191/Cal_AdjustmentFactors!AH191</f>
        <v>0.74442863683165028</v>
      </c>
      <c r="AI191" s="50">
        <f>Cal_LabourRatios!AI191/Cal_AdjustmentFactors!AI191</f>
        <v>0.709810815597963</v>
      </c>
      <c r="AJ191" s="50">
        <f>Cal_LabourRatios!AJ191/Cal_AdjustmentFactors!AJ191</f>
        <v>0.67566355020160995</v>
      </c>
      <c r="AK191" s="50">
        <f>Cal_LabourRatios!AK191/Cal_AdjustmentFactors!AK191</f>
        <v>0.74165005288876507</v>
      </c>
      <c r="AU191" s="49"/>
    </row>
    <row r="192" spans="4:47">
      <c r="D192" s="49" t="s">
        <v>296</v>
      </c>
      <c r="E192" s="49" t="s">
        <v>112</v>
      </c>
      <c r="F192" s="49" t="s">
        <v>89</v>
      </c>
      <c r="G192" s="49" t="s">
        <v>102</v>
      </c>
      <c r="H192" s="49" t="s">
        <v>302</v>
      </c>
      <c r="I192" s="49" t="s">
        <v>299</v>
      </c>
      <c r="J192" s="52"/>
      <c r="L192" s="49" t="s">
        <v>297</v>
      </c>
      <c r="Y192" s="50">
        <f>Cal_LabourRatios!Y192/Cal_AdjustmentFactors!Y192</f>
        <v>25.251925331634897</v>
      </c>
      <c r="Z192" s="50">
        <f>Cal_LabourRatios!Z192/Cal_AdjustmentFactors!Z192</f>
        <v>9.1302493040260551</v>
      </c>
      <c r="AA192" s="50">
        <f>Cal_LabourRatios!AA192/Cal_AdjustmentFactors!AA192</f>
        <v>2.476980953970862</v>
      </c>
      <c r="AB192" s="50">
        <f>Cal_LabourRatios!AB192/Cal_AdjustmentFactors!AB192</f>
        <v>1.25498203782426</v>
      </c>
      <c r="AC192" s="50">
        <f>Cal_LabourRatios!AC192/Cal_AdjustmentFactors!AC192</f>
        <v>0.84432867959589042</v>
      </c>
      <c r="AD192" s="50">
        <f>Cal_LabourRatios!AD192/Cal_AdjustmentFactors!AD192</f>
        <v>0.60046711121264229</v>
      </c>
      <c r="AE192" s="50">
        <f>Cal_LabourRatios!AE192/Cal_AdjustmentFactors!AE192</f>
        <v>0</v>
      </c>
      <c r="AF192" s="50">
        <f>Cal_LabourRatios!AF192/Cal_AdjustmentFactors!AF192</f>
        <v>0</v>
      </c>
      <c r="AG192" s="50">
        <f>Cal_LabourRatios!AG192/Cal_AdjustmentFactors!AG192</f>
        <v>0.65956426294968873</v>
      </c>
      <c r="AH192" s="50">
        <f>Cal_LabourRatios!AH192/Cal_AdjustmentFactors!AH192</f>
        <v>0.56540729682800805</v>
      </c>
      <c r="AI192" s="50">
        <f>Cal_LabourRatios!AI192/Cal_AdjustmentFactors!AI192</f>
        <v>0.55071363937647411</v>
      </c>
      <c r="AJ192" s="50">
        <f>Cal_LabourRatios!AJ192/Cal_AdjustmentFactors!AJ192</f>
        <v>0.53588797534604138</v>
      </c>
      <c r="AK192" s="50">
        <f>Cal_LabourRatios!AK192/Cal_AdjustmentFactors!AK192</f>
        <v>0.64813260685228768</v>
      </c>
      <c r="AU192" s="49"/>
    </row>
    <row r="193" spans="4:48">
      <c r="D193" s="49" t="s">
        <v>296</v>
      </c>
      <c r="E193" s="49" t="s">
        <v>116</v>
      </c>
      <c r="F193" s="49" t="s">
        <v>89</v>
      </c>
      <c r="G193" s="49" t="s">
        <v>102</v>
      </c>
      <c r="H193" s="49" t="s">
        <v>302</v>
      </c>
      <c r="I193" s="49" t="s">
        <v>299</v>
      </c>
      <c r="J193" s="52"/>
      <c r="L193" s="49" t="s">
        <v>297</v>
      </c>
      <c r="Y193" s="50">
        <f>Cal_LabourRatios!Y193/Cal_AdjustmentFactors!Y193</f>
        <v>4.056051579</v>
      </c>
      <c r="Z193" s="50">
        <f>Cal_LabourRatios!Z193/Cal_AdjustmentFactors!Z193</f>
        <v>33.288044675000002</v>
      </c>
      <c r="AA193" s="50">
        <f>Cal_LabourRatios!AA193/Cal_AdjustmentFactors!AA193</f>
        <v>0.78102524100000004</v>
      </c>
      <c r="AB193" s="50">
        <f>Cal_LabourRatios!AB193/Cal_AdjustmentFactors!AB193</f>
        <v>1.1460159509999999</v>
      </c>
      <c r="AC193" s="50">
        <f>Cal_LabourRatios!AC193/Cal_AdjustmentFactors!AC193</f>
        <v>0.92092884600000013</v>
      </c>
      <c r="AD193" s="50">
        <f>Cal_LabourRatios!AD193/Cal_AdjustmentFactors!AD193</f>
        <v>0.864141241</v>
      </c>
      <c r="AE193" s="50">
        <f>Cal_LabourRatios!AE193/Cal_AdjustmentFactors!AE193</f>
        <v>0</v>
      </c>
      <c r="AF193" s="50">
        <f>Cal_LabourRatios!AF193/Cal_AdjustmentFactors!AF193</f>
        <v>0</v>
      </c>
      <c r="AG193" s="50">
        <f>Cal_LabourRatios!AG193/Cal_AdjustmentFactors!AG193</f>
        <v>0.68223825400000004</v>
      </c>
      <c r="AH193" s="50">
        <f>Cal_LabourRatios!AH193/Cal_AdjustmentFactors!AH193</f>
        <v>0.55428752700000006</v>
      </c>
      <c r="AI193" s="50">
        <f>Cal_LabourRatios!AI193/Cal_AdjustmentFactors!AI193</f>
        <v>0.54167064900000006</v>
      </c>
      <c r="AJ193" s="50">
        <f>Cal_LabourRatios!AJ193/Cal_AdjustmentFactors!AJ193</f>
        <v>0.47886852899999999</v>
      </c>
      <c r="AK193" s="50">
        <f>Cal_LabourRatios!AK193/Cal_AdjustmentFactors!AK193</f>
        <v>0.41772700699999993</v>
      </c>
      <c r="AU193" s="49"/>
    </row>
    <row r="194" spans="4:48">
      <c r="D194" s="49" t="s">
        <v>296</v>
      </c>
      <c r="E194" s="49" t="s">
        <v>120</v>
      </c>
      <c r="F194" s="49" t="s">
        <v>89</v>
      </c>
      <c r="G194" s="49" t="s">
        <v>102</v>
      </c>
      <c r="H194" s="49" t="s">
        <v>302</v>
      </c>
      <c r="I194" s="49" t="s">
        <v>299</v>
      </c>
      <c r="J194" s="52"/>
      <c r="L194" s="49" t="s">
        <v>297</v>
      </c>
      <c r="Y194" s="50">
        <f>Cal_LabourRatios!Y194/Cal_AdjustmentFactors!Y194</f>
        <v>5.6474103280000003</v>
      </c>
      <c r="Z194" s="50">
        <f>Cal_LabourRatios!Z194/Cal_AdjustmentFactors!Z194</f>
        <v>1.1808263619999999</v>
      </c>
      <c r="AA194" s="50">
        <f>Cal_LabourRatios!AA194/Cal_AdjustmentFactors!AA194</f>
        <v>0.77943056700000002</v>
      </c>
      <c r="AB194" s="50">
        <f>Cal_LabourRatios!AB194/Cal_AdjustmentFactors!AB194</f>
        <v>1.145491907</v>
      </c>
      <c r="AC194" s="50">
        <f>Cal_LabourRatios!AC194/Cal_AdjustmentFactors!AC194</f>
        <v>0.916385546</v>
      </c>
      <c r="AD194" s="50">
        <f>Cal_LabourRatios!AD194/Cal_AdjustmentFactors!AD194</f>
        <v>0.585355925</v>
      </c>
      <c r="AE194" s="50">
        <f>Cal_LabourRatios!AE194/Cal_AdjustmentFactors!AE194</f>
        <v>0</v>
      </c>
      <c r="AF194" s="50">
        <f>Cal_LabourRatios!AF194/Cal_AdjustmentFactors!AF194</f>
        <v>0</v>
      </c>
      <c r="AG194" s="50">
        <f>Cal_LabourRatios!AG194/Cal_AdjustmentFactors!AG194</f>
        <v>0.18986033200000002</v>
      </c>
      <c r="AH194" s="50">
        <f>Cal_LabourRatios!AH194/Cal_AdjustmentFactors!AH194</f>
        <v>0.20572036599999999</v>
      </c>
      <c r="AI194" s="50">
        <f>Cal_LabourRatios!AI194/Cal_AdjustmentFactors!AI194</f>
        <v>0.19979822999999999</v>
      </c>
      <c r="AJ194" s="50">
        <f>Cal_LabourRatios!AJ194/Cal_AdjustmentFactors!AJ194</f>
        <v>0.19423535600000003</v>
      </c>
      <c r="AK194" s="50">
        <f>Cal_LabourRatios!AK194/Cal_AdjustmentFactors!AK194</f>
        <v>0.18892603800000002</v>
      </c>
      <c r="AU194" s="49"/>
    </row>
    <row r="195" spans="4:48">
      <c r="D195" s="49" t="s">
        <v>296</v>
      </c>
      <c r="E195" s="49" t="s">
        <v>113</v>
      </c>
      <c r="F195" s="49" t="s">
        <v>89</v>
      </c>
      <c r="G195" s="49" t="s">
        <v>102</v>
      </c>
      <c r="H195" s="49" t="s">
        <v>302</v>
      </c>
      <c r="I195" s="49" t="s">
        <v>299</v>
      </c>
      <c r="J195" s="52"/>
      <c r="L195" s="49" t="s">
        <v>297</v>
      </c>
      <c r="Y195" s="50">
        <f>Cal_LabourRatios!Y195/Cal_AdjustmentFactors!Y195</f>
        <v>0.24751669900000001</v>
      </c>
      <c r="Z195" s="50">
        <f>Cal_LabourRatios!Z195/Cal_AdjustmentFactors!Z195</f>
        <v>0.172192395</v>
      </c>
      <c r="AA195" s="50">
        <f>Cal_LabourRatios!AA195/Cal_AdjustmentFactors!AA195</f>
        <v>1.629303108</v>
      </c>
      <c r="AB195" s="50">
        <f>Cal_LabourRatios!AB195/Cal_AdjustmentFactors!AB195</f>
        <v>2.0717960359999998</v>
      </c>
      <c r="AC195" s="50">
        <f>Cal_LabourRatios!AC195/Cal_AdjustmentFactors!AC195</f>
        <v>1.8981139580000002</v>
      </c>
      <c r="AD195" s="50">
        <f>Cal_LabourRatios!AD195/Cal_AdjustmentFactors!AD195</f>
        <v>1.4195152040000001</v>
      </c>
      <c r="AE195" s="50">
        <f>Cal_LabourRatios!AE195/Cal_AdjustmentFactors!AE195</f>
        <v>1.927114963</v>
      </c>
      <c r="AF195" s="50">
        <f>Cal_LabourRatios!AF195/Cal_AdjustmentFactors!AF195</f>
        <v>1.8887408689999998</v>
      </c>
      <c r="AG195" s="50">
        <f>Cal_LabourRatios!AG195/Cal_AdjustmentFactors!AG195</f>
        <v>1.9290471650000001</v>
      </c>
      <c r="AH195" s="50">
        <f>Cal_LabourRatios!AH195/Cal_AdjustmentFactors!AH195</f>
        <v>1.91940193</v>
      </c>
      <c r="AI195" s="50">
        <f>Cal_LabourRatios!AI195/Cal_AdjustmentFactors!AI195</f>
        <v>1.90980492</v>
      </c>
      <c r="AJ195" s="50">
        <f>Cal_LabourRatios!AJ195/Cal_AdjustmentFactors!AJ195</f>
        <v>1.9002558949999999</v>
      </c>
      <c r="AK195" s="50">
        <f>Cal_LabourRatios!AK195/Cal_AdjustmentFactors!AK195</f>
        <v>1.8907546150000001</v>
      </c>
      <c r="AU195" s="49"/>
    </row>
    <row r="196" spans="4:48">
      <c r="D196" s="49" t="s">
        <v>296</v>
      </c>
      <c r="E196" s="49" t="s">
        <v>128</v>
      </c>
      <c r="F196" s="49" t="s">
        <v>89</v>
      </c>
      <c r="G196" s="49" t="s">
        <v>102</v>
      </c>
      <c r="H196" s="49" t="s">
        <v>302</v>
      </c>
      <c r="I196" s="49" t="s">
        <v>299</v>
      </c>
      <c r="J196" s="52"/>
      <c r="L196" s="49" t="s">
        <v>297</v>
      </c>
      <c r="Y196" s="50">
        <f>Cal_LabourRatios!Y196/Cal_AdjustmentFactors!Y196</f>
        <v>1.01778488</v>
      </c>
      <c r="Z196" s="50">
        <f>Cal_LabourRatios!Z196/Cal_AdjustmentFactors!Z196</f>
        <v>0.56232684999999993</v>
      </c>
      <c r="AA196" s="50">
        <f>Cal_LabourRatios!AA196/Cal_AdjustmentFactors!AA196</f>
        <v>0.79052880800000003</v>
      </c>
      <c r="AB196" s="50">
        <f>Cal_LabourRatios!AB196/Cal_AdjustmentFactors!AB196</f>
        <v>1.3815301120000001</v>
      </c>
      <c r="AC196" s="50">
        <f>Cal_LabourRatios!AC196/Cal_AdjustmentFactors!AC196</f>
        <v>3.110645211</v>
      </c>
      <c r="AD196" s="50">
        <f>Cal_LabourRatios!AD196/Cal_AdjustmentFactors!AD196</f>
        <v>1.9836545560000001</v>
      </c>
      <c r="AE196" s="50">
        <f>Cal_LabourRatios!AE196/Cal_AdjustmentFactors!AE196</f>
        <v>1.236854626</v>
      </c>
      <c r="AF196" s="50">
        <f>Cal_LabourRatios!AF196/Cal_AdjustmentFactors!AF196</f>
        <v>1.365</v>
      </c>
      <c r="AG196" s="50">
        <f>Cal_LabourRatios!AG196/Cal_AdjustmentFactors!AG196</f>
        <v>1.08167773</v>
      </c>
      <c r="AH196" s="50">
        <f>Cal_LabourRatios!AH196/Cal_AdjustmentFactors!AH196</f>
        <v>0.90241432300000013</v>
      </c>
      <c r="AI196" s="50">
        <f>Cal_LabourRatios!AI196/Cal_AdjustmentFactors!AI196</f>
        <v>0.80966189200000005</v>
      </c>
      <c r="AJ196" s="50">
        <f>Cal_LabourRatios!AJ196/Cal_AdjustmentFactors!AJ196</f>
        <v>0.66857728699999996</v>
      </c>
      <c r="AK196" s="50">
        <f>Cal_LabourRatios!AK196/Cal_AdjustmentFactors!AK196</f>
        <v>0.84470282399999996</v>
      </c>
      <c r="AU196" s="49"/>
    </row>
    <row r="197" spans="4:48">
      <c r="D197" s="49" t="s">
        <v>296</v>
      </c>
      <c r="E197" s="49" t="s">
        <v>132</v>
      </c>
      <c r="F197" s="49" t="s">
        <v>89</v>
      </c>
      <c r="G197" s="49" t="s">
        <v>102</v>
      </c>
      <c r="H197" s="49" t="s">
        <v>302</v>
      </c>
      <c r="I197" s="49" t="s">
        <v>299</v>
      </c>
      <c r="J197" s="52"/>
      <c r="L197" s="49" t="s">
        <v>297</v>
      </c>
      <c r="Y197" s="50">
        <f>Cal_LabourRatios!Y197/Cal_AdjustmentFactors!Y197</f>
        <v>1.753987003673896</v>
      </c>
      <c r="Z197" s="50">
        <f>Cal_LabourRatios!Z197/Cal_AdjustmentFactors!Z197</f>
        <v>1.4050111611606657</v>
      </c>
      <c r="AA197" s="50">
        <f>Cal_LabourRatios!AA197/Cal_AdjustmentFactors!AA197</f>
        <v>2.7195595797557472</v>
      </c>
      <c r="AB197" s="50">
        <f>Cal_LabourRatios!AB197/Cal_AdjustmentFactors!AB197</f>
        <v>1.4871668189047069</v>
      </c>
      <c r="AC197" s="50">
        <f>Cal_LabourRatios!AC197/Cal_AdjustmentFactors!AC197</f>
        <v>2.4226628618538975</v>
      </c>
      <c r="AD197" s="50">
        <f>Cal_LabourRatios!AD197/Cal_AdjustmentFactors!AD197</f>
        <v>5.5083644413787809</v>
      </c>
      <c r="AE197" s="50">
        <f>Cal_LabourRatios!AE197/Cal_AdjustmentFactors!AE197</f>
        <v>3.2195585096239232</v>
      </c>
      <c r="AF197" s="50">
        <f>Cal_LabourRatios!AF197/Cal_AdjustmentFactors!AF197</f>
        <v>2.9249583845602962</v>
      </c>
      <c r="AG197" s="50">
        <f>Cal_LabourRatios!AG197/Cal_AdjustmentFactors!AG197</f>
        <v>3.1589560414703439</v>
      </c>
      <c r="AH197" s="50">
        <f>Cal_LabourRatios!AH197/Cal_AdjustmentFactors!AH197</f>
        <v>2.9934380018974927</v>
      </c>
      <c r="AI197" s="50">
        <f>Cal_LabourRatios!AI197/Cal_AdjustmentFactors!AI197</f>
        <v>2.7683657225452776</v>
      </c>
      <c r="AJ197" s="50">
        <f>Cal_LabourRatios!AJ197/Cal_AdjustmentFactors!AJ197</f>
        <v>2.8850693353714045</v>
      </c>
      <c r="AK197" s="50">
        <f>Cal_LabourRatios!AK197/Cal_AdjustmentFactors!AK197</f>
        <v>2.9168130995251875</v>
      </c>
      <c r="AU197" s="49"/>
    </row>
    <row r="198" spans="4:48">
      <c r="D198" s="49" t="s">
        <v>296</v>
      </c>
      <c r="E198" s="49" t="s">
        <v>121</v>
      </c>
      <c r="F198" s="49" t="s">
        <v>89</v>
      </c>
      <c r="G198" s="49" t="s">
        <v>102</v>
      </c>
      <c r="H198" s="49" t="s">
        <v>302</v>
      </c>
      <c r="I198" s="49" t="s">
        <v>299</v>
      </c>
      <c r="J198" s="52"/>
      <c r="L198" s="49" t="s">
        <v>297</v>
      </c>
      <c r="Y198" s="50">
        <f>Cal_LabourRatios!Y198/Cal_AdjustmentFactors!Y198</f>
        <v>0.92825184599999999</v>
      </c>
      <c r="Z198" s="50">
        <f>Cal_LabourRatios!Z198/Cal_AdjustmentFactors!Z198</f>
        <v>0.23710740699999999</v>
      </c>
      <c r="AA198" s="50">
        <f>Cal_LabourRatios!AA198/Cal_AdjustmentFactors!AA198</f>
        <v>0.20921245099999999</v>
      </c>
      <c r="AB198" s="50">
        <f>Cal_LabourRatios!AB198/Cal_AdjustmentFactors!AB198</f>
        <v>-6.7493000000000067E-5</v>
      </c>
      <c r="AC198" s="50">
        <f>Cal_LabourRatios!AC198/Cal_AdjustmentFactors!AC198</f>
        <v>-1.3563357999999999E-2</v>
      </c>
      <c r="AD198" s="50">
        <f>Cal_LabourRatios!AD198/Cal_AdjustmentFactors!AD198</f>
        <v>4.8432180000000005E-2</v>
      </c>
      <c r="AE198" s="50">
        <f>Cal_LabourRatios!AE198/Cal_AdjustmentFactors!AE198</f>
        <v>1.4504606E-2</v>
      </c>
      <c r="AF198" s="50">
        <f>Cal_LabourRatios!AF198/Cal_AdjustmentFactors!AF198</f>
        <v>1.5771054E-2</v>
      </c>
      <c r="AG198" s="50">
        <f>Cal_LabourRatios!AG198/Cal_AdjustmentFactors!AG198</f>
        <v>0.127071294</v>
      </c>
      <c r="AH198" s="50">
        <f>Cal_LabourRatios!AH198/Cal_AdjustmentFactors!AH198</f>
        <v>0.126435938</v>
      </c>
      <c r="AI198" s="50">
        <f>Cal_LabourRatios!AI198/Cal_AdjustmentFactors!AI198</f>
        <v>0.12580375799999999</v>
      </c>
      <c r="AJ198" s="50">
        <f>Cal_LabourRatios!AJ198/Cal_AdjustmentFactors!AJ198</f>
        <v>0.12517474000000001</v>
      </c>
      <c r="AK198" s="50">
        <f>Cal_LabourRatios!AK198/Cal_AdjustmentFactors!AK198</f>
        <v>0.12454886599999999</v>
      </c>
      <c r="AU198" s="49"/>
    </row>
    <row r="199" spans="4:48">
      <c r="D199" s="49" t="s">
        <v>296</v>
      </c>
      <c r="E199" s="49" t="s">
        <v>109</v>
      </c>
      <c r="F199" s="49" t="s">
        <v>89</v>
      </c>
      <c r="G199" s="49" t="s">
        <v>102</v>
      </c>
      <c r="H199" s="49" t="s">
        <v>362</v>
      </c>
      <c r="J199" s="52"/>
      <c r="L199" s="49" t="s">
        <v>273</v>
      </c>
      <c r="Y199" s="78">
        <f>IFERROR(SUM(Y183,Y191)/Y175,"NA")</f>
        <v>0.75254855724353942</v>
      </c>
      <c r="Z199" s="78">
        <f t="shared" ref="Z199:AK199" si="45">IFERROR(SUM(Z183,Z191)/Z175,"NA")</f>
        <v>0.69966796518232088</v>
      </c>
      <c r="AA199" s="78">
        <f t="shared" si="45"/>
        <v>0.7136062649758278</v>
      </c>
      <c r="AB199" s="78">
        <f t="shared" si="45"/>
        <v>0.7773302630033363</v>
      </c>
      <c r="AC199" s="78">
        <f t="shared" si="45"/>
        <v>0.7535511890426182</v>
      </c>
      <c r="AD199" s="78">
        <f t="shared" si="45"/>
        <v>0.75169623980515532</v>
      </c>
      <c r="AE199" s="78">
        <f t="shared" si="45"/>
        <v>0</v>
      </c>
      <c r="AF199" s="78">
        <f t="shared" si="45"/>
        <v>0</v>
      </c>
      <c r="AG199" s="78">
        <f t="shared" si="45"/>
        <v>0.67067320069539216</v>
      </c>
      <c r="AH199" s="78">
        <f t="shared" si="45"/>
        <v>0.67558151080229623</v>
      </c>
      <c r="AI199" s="78">
        <f t="shared" si="45"/>
        <v>0.66985230713555644</v>
      </c>
      <c r="AJ199" s="78">
        <f t="shared" si="45"/>
        <v>0.68196942434238905</v>
      </c>
      <c r="AK199" s="78">
        <f t="shared" si="45"/>
        <v>0.66938994632204007</v>
      </c>
      <c r="AU199" s="49"/>
    </row>
    <row r="200" spans="4:48">
      <c r="D200" s="49" t="s">
        <v>296</v>
      </c>
      <c r="E200" s="49" t="s">
        <v>112</v>
      </c>
      <c r="F200" s="49" t="s">
        <v>89</v>
      </c>
      <c r="G200" s="49" t="s">
        <v>102</v>
      </c>
      <c r="H200" s="49" t="s">
        <v>362</v>
      </c>
      <c r="J200" s="52"/>
      <c r="L200" s="49" t="s">
        <v>273</v>
      </c>
      <c r="Y200" s="78">
        <f t="shared" ref="Y200:AK200" si="46">IFERROR(SUM(Y184,Y192)/Y176,"NA")</f>
        <v>0.80552776107904878</v>
      </c>
      <c r="Z200" s="78">
        <f t="shared" si="46"/>
        <v>0.79638260830702023</v>
      </c>
      <c r="AA200" s="78">
        <f t="shared" si="46"/>
        <v>0.7215167207196701</v>
      </c>
      <c r="AB200" s="78">
        <f t="shared" si="46"/>
        <v>0.76909602721259873</v>
      </c>
      <c r="AC200" s="78">
        <f t="shared" si="46"/>
        <v>0.75731196363795494</v>
      </c>
      <c r="AD200" s="78">
        <f t="shared" si="46"/>
        <v>0.74704366164585068</v>
      </c>
      <c r="AE200" s="78">
        <f t="shared" si="46"/>
        <v>0</v>
      </c>
      <c r="AF200" s="78">
        <f t="shared" si="46"/>
        <v>0</v>
      </c>
      <c r="AG200" s="78">
        <f t="shared" si="46"/>
        <v>0.72716831846643992</v>
      </c>
      <c r="AH200" s="78">
        <f t="shared" si="46"/>
        <v>0.74744547589566057</v>
      </c>
      <c r="AI200" s="78">
        <f t="shared" si="46"/>
        <v>0.76157267047569244</v>
      </c>
      <c r="AJ200" s="78">
        <f t="shared" si="46"/>
        <v>0.76303586758428654</v>
      </c>
      <c r="AK200" s="78">
        <f t="shared" si="46"/>
        <v>0.76872875784355654</v>
      </c>
      <c r="AU200" s="49"/>
    </row>
    <row r="201" spans="4:48">
      <c r="D201" s="49" t="s">
        <v>296</v>
      </c>
      <c r="E201" s="49" t="s">
        <v>116</v>
      </c>
      <c r="F201" s="49" t="s">
        <v>89</v>
      </c>
      <c r="G201" s="49" t="s">
        <v>102</v>
      </c>
      <c r="H201" s="49" t="s">
        <v>362</v>
      </c>
      <c r="J201" s="52"/>
      <c r="L201" s="49" t="s">
        <v>273</v>
      </c>
      <c r="Y201" s="78">
        <f t="shared" ref="Y201:AK201" si="47">IFERROR(SUM(Y185,Y193)/Y177,"NA")</f>
        <v>0.68500824275168459</v>
      </c>
      <c r="Z201" s="78">
        <f t="shared" si="47"/>
        <v>0.83885071320717441</v>
      </c>
      <c r="AA201" s="78">
        <f t="shared" si="47"/>
        <v>0.70004055679489752</v>
      </c>
      <c r="AB201" s="78">
        <f t="shared" si="47"/>
        <v>0.7676420081474935</v>
      </c>
      <c r="AC201" s="78">
        <f t="shared" si="47"/>
        <v>0.75173268166247875</v>
      </c>
      <c r="AD201" s="78">
        <f t="shared" si="47"/>
        <v>0.77281681538493918</v>
      </c>
      <c r="AE201" s="78">
        <f t="shared" si="47"/>
        <v>0</v>
      </c>
      <c r="AF201" s="78">
        <f t="shared" si="47"/>
        <v>0</v>
      </c>
      <c r="AG201" s="78">
        <f t="shared" si="47"/>
        <v>0.66136763330717896</v>
      </c>
      <c r="AH201" s="78">
        <f t="shared" si="47"/>
        <v>0.67481921295313874</v>
      </c>
      <c r="AI201" s="78">
        <f t="shared" si="47"/>
        <v>0.67084229275798279</v>
      </c>
      <c r="AJ201" s="78">
        <f t="shared" si="47"/>
        <v>0.67137893216359468</v>
      </c>
      <c r="AK201" s="78">
        <f t="shared" si="47"/>
        <v>0.67189389230669994</v>
      </c>
      <c r="AU201" s="49"/>
    </row>
    <row r="202" spans="4:48">
      <c r="D202" s="49" t="s">
        <v>296</v>
      </c>
      <c r="E202" s="49" t="s">
        <v>120</v>
      </c>
      <c r="F202" s="49" t="s">
        <v>89</v>
      </c>
      <c r="G202" s="49" t="s">
        <v>102</v>
      </c>
      <c r="H202" s="49" t="s">
        <v>362</v>
      </c>
      <c r="J202" s="52"/>
      <c r="L202" s="49" t="s">
        <v>273</v>
      </c>
      <c r="Y202" s="78">
        <f t="shared" ref="Y202:AK202" si="48">IFERROR(SUM(Y186,Y194)/Y178,"NA")</f>
        <v>0.72292125739095259</v>
      </c>
      <c r="Z202" s="78">
        <f t="shared" si="48"/>
        <v>0.71184276610367203</v>
      </c>
      <c r="AA202" s="78">
        <f t="shared" si="48"/>
        <v>0.73333420522250903</v>
      </c>
      <c r="AB202" s="78">
        <f t="shared" si="48"/>
        <v>0.79986711291141821</v>
      </c>
      <c r="AC202" s="78">
        <f t="shared" si="48"/>
        <v>0.78912936108697829</v>
      </c>
      <c r="AD202" s="78">
        <f t="shared" si="48"/>
        <v>0.791154816145475</v>
      </c>
      <c r="AE202" s="78">
        <f t="shared" si="48"/>
        <v>0</v>
      </c>
      <c r="AF202" s="78">
        <f t="shared" si="48"/>
        <v>0</v>
      </c>
      <c r="AG202" s="78">
        <f t="shared" si="48"/>
        <v>0.64587775422544791</v>
      </c>
      <c r="AH202" s="78">
        <f t="shared" si="48"/>
        <v>0.67189746088674196</v>
      </c>
      <c r="AI202" s="78">
        <f t="shared" si="48"/>
        <v>0.68412721485294625</v>
      </c>
      <c r="AJ202" s="78">
        <f t="shared" si="48"/>
        <v>0.68714024795790973</v>
      </c>
      <c r="AK202" s="78">
        <f t="shared" si="48"/>
        <v>0.69537309851304485</v>
      </c>
      <c r="AU202" s="49"/>
    </row>
    <row r="203" spans="4:48">
      <c r="D203" s="49" t="s">
        <v>296</v>
      </c>
      <c r="E203" s="49" t="s">
        <v>113</v>
      </c>
      <c r="F203" s="49" t="s">
        <v>89</v>
      </c>
      <c r="G203" s="49" t="s">
        <v>102</v>
      </c>
      <c r="H203" s="49" t="s">
        <v>362</v>
      </c>
      <c r="J203" s="52"/>
      <c r="L203" s="49" t="s">
        <v>273</v>
      </c>
      <c r="Y203" s="78">
        <f t="shared" ref="Y203:AK203" si="49">IFERROR(SUM(Y187,Y195)/Y179,"NA")</f>
        <v>0.63019876762602089</v>
      </c>
      <c r="Z203" s="78">
        <f t="shared" si="49"/>
        <v>0.66952356949044556</v>
      </c>
      <c r="AA203" s="78">
        <f t="shared" si="49"/>
        <v>0.79346660066541652</v>
      </c>
      <c r="AB203" s="78">
        <f t="shared" si="49"/>
        <v>0.67812311344633336</v>
      </c>
      <c r="AC203" s="78">
        <f t="shared" si="49"/>
        <v>0.72434884427421575</v>
      </c>
      <c r="AD203" s="78">
        <f t="shared" si="49"/>
        <v>0.77251220296273426</v>
      </c>
      <c r="AE203" s="78">
        <f t="shared" si="49"/>
        <v>0.85040585102960187</v>
      </c>
      <c r="AF203" s="78">
        <f t="shared" si="49"/>
        <v>0.81160645916070484</v>
      </c>
      <c r="AG203" s="78">
        <f t="shared" si="49"/>
        <v>0.67427710727230616</v>
      </c>
      <c r="AH203" s="78">
        <f t="shared" si="49"/>
        <v>0.71396023788274943</v>
      </c>
      <c r="AI203" s="78">
        <f t="shared" si="49"/>
        <v>0.70938634523054189</v>
      </c>
      <c r="AJ203" s="78">
        <f t="shared" si="49"/>
        <v>0.68669468214009866</v>
      </c>
      <c r="AK203" s="78">
        <f t="shared" si="49"/>
        <v>0.69434730269521072</v>
      </c>
      <c r="AU203" s="49"/>
    </row>
    <row r="204" spans="4:48">
      <c r="D204" s="49" t="s">
        <v>296</v>
      </c>
      <c r="E204" s="49" t="s">
        <v>128</v>
      </c>
      <c r="F204" s="49" t="s">
        <v>89</v>
      </c>
      <c r="G204" s="49" t="s">
        <v>102</v>
      </c>
      <c r="H204" s="49" t="s">
        <v>362</v>
      </c>
      <c r="J204" s="52"/>
      <c r="L204" s="49" t="s">
        <v>273</v>
      </c>
      <c r="Y204" s="78">
        <f t="shared" ref="Y204:AK204" si="50">IFERROR(SUM(Y188,Y196)/Y180,"NA")</f>
        <v>0.90105997669824101</v>
      </c>
      <c r="Z204" s="78">
        <f t="shared" si="50"/>
        <v>0.84316442051161888</v>
      </c>
      <c r="AA204" s="78">
        <f t="shared" si="50"/>
        <v>0.69070283403551591</v>
      </c>
      <c r="AB204" s="78">
        <f t="shared" si="50"/>
        <v>0.82157599932131475</v>
      </c>
      <c r="AC204" s="78">
        <f t="shared" si="50"/>
        <v>0.75460835553547745</v>
      </c>
      <c r="AD204" s="78">
        <f t="shared" si="50"/>
        <v>0.42558515370408856</v>
      </c>
      <c r="AE204" s="78">
        <f t="shared" si="50"/>
        <v>0.60187985399993671</v>
      </c>
      <c r="AF204" s="78">
        <f t="shared" si="50"/>
        <v>0.77080165109711052</v>
      </c>
      <c r="AG204" s="78">
        <f t="shared" si="50"/>
        <v>0.64085679288006026</v>
      </c>
      <c r="AH204" s="78">
        <f t="shared" si="50"/>
        <v>0.56515767494714952</v>
      </c>
      <c r="AI204" s="78">
        <f t="shared" si="50"/>
        <v>0.79394357427110085</v>
      </c>
      <c r="AJ204" s="78">
        <f t="shared" si="50"/>
        <v>0.81036584616163354</v>
      </c>
      <c r="AK204" s="78">
        <f t="shared" si="50"/>
        <v>0.78685552880128184</v>
      </c>
      <c r="AU204" s="49"/>
    </row>
    <row r="205" spans="4:48">
      <c r="D205" s="49" t="s">
        <v>296</v>
      </c>
      <c r="E205" s="49" t="s">
        <v>132</v>
      </c>
      <c r="F205" s="49" t="s">
        <v>89</v>
      </c>
      <c r="G205" s="49" t="s">
        <v>102</v>
      </c>
      <c r="H205" s="49" t="s">
        <v>362</v>
      </c>
      <c r="J205" s="52"/>
      <c r="L205" s="49" t="s">
        <v>273</v>
      </c>
      <c r="Y205" s="78">
        <f t="shared" ref="Y205:AK206" si="51">IFERROR(SUM(Y189,Y197)/Y181,"NA")</f>
        <v>0.71985646668196035</v>
      </c>
      <c r="Z205" s="78">
        <f t="shared" si="51"/>
        <v>0.73815783163540705</v>
      </c>
      <c r="AA205" s="78">
        <f t="shared" si="51"/>
        <v>0.64214106581647057</v>
      </c>
      <c r="AB205" s="78">
        <f t="shared" si="51"/>
        <v>0.71448439726798041</v>
      </c>
      <c r="AC205" s="78">
        <f t="shared" si="51"/>
        <v>0.748868974454865</v>
      </c>
      <c r="AD205" s="78">
        <f t="shared" si="51"/>
        <v>0.49426353400339812</v>
      </c>
      <c r="AE205" s="78">
        <f t="shared" si="51"/>
        <v>0.75818941586348632</v>
      </c>
      <c r="AF205" s="78">
        <f t="shared" si="51"/>
        <v>0.78036906622700108</v>
      </c>
      <c r="AG205" s="78">
        <f t="shared" si="51"/>
        <v>0.84111101838644919</v>
      </c>
      <c r="AH205" s="78">
        <f t="shared" si="51"/>
        <v>0.76122112805112063</v>
      </c>
      <c r="AI205" s="78">
        <f t="shared" si="51"/>
        <v>0.75299731947029391</v>
      </c>
      <c r="AJ205" s="78">
        <f t="shared" si="51"/>
        <v>0.82203181259962432</v>
      </c>
      <c r="AK205" s="78">
        <f t="shared" si="51"/>
        <v>0.80724744703996498</v>
      </c>
      <c r="AU205" s="49"/>
    </row>
    <row r="206" spans="4:48">
      <c r="D206" s="51" t="s">
        <v>296</v>
      </c>
      <c r="E206" s="51" t="s">
        <v>121</v>
      </c>
      <c r="F206" s="51" t="s">
        <v>89</v>
      </c>
      <c r="G206" s="49" t="s">
        <v>102</v>
      </c>
      <c r="H206" s="51" t="s">
        <v>362</v>
      </c>
      <c r="J206" s="52"/>
      <c r="L206" s="49" t="s">
        <v>273</v>
      </c>
      <c r="P206" s="49" t="s">
        <v>356</v>
      </c>
      <c r="Y206" s="78">
        <f t="shared" si="51"/>
        <v>0.65356437975613724</v>
      </c>
      <c r="Z206" s="78">
        <f t="shared" si="51"/>
        <v>0.61934949341807222</v>
      </c>
      <c r="AA206" s="78">
        <f t="shared" si="51"/>
        <v>0.6766571037875182</v>
      </c>
      <c r="AB206" s="78">
        <f t="shared" si="51"/>
        <v>0.70457723992523058</v>
      </c>
      <c r="AC206" s="78">
        <f t="shared" si="51"/>
        <v>0.76354128459064841</v>
      </c>
      <c r="AD206" s="78">
        <f t="shared" si="51"/>
        <v>0.78059776749665011</v>
      </c>
      <c r="AE206" s="78">
        <f t="shared" si="51"/>
        <v>0.72666845214415732</v>
      </c>
      <c r="AF206" s="78">
        <f t="shared" si="51"/>
        <v>0.72666845212078091</v>
      </c>
      <c r="AG206" s="78">
        <f t="shared" si="51"/>
        <v>0.91503638091667328</v>
      </c>
      <c r="AH206" s="78">
        <f t="shared" si="51"/>
        <v>0.81561884508630511</v>
      </c>
      <c r="AI206" s="78">
        <f t="shared" si="51"/>
        <v>0.85488802047739099</v>
      </c>
      <c r="AJ206" s="78">
        <f t="shared" si="51"/>
        <v>0.94511794787154624</v>
      </c>
      <c r="AK206" s="78">
        <f t="shared" si="51"/>
        <v>0.97502454699058616</v>
      </c>
      <c r="AT206" s="49" t="s">
        <v>43</v>
      </c>
      <c r="AU206" s="85">
        <v>43971</v>
      </c>
      <c r="AV206" s="49" t="s">
        <v>398</v>
      </c>
    </row>
    <row r="207" spans="4:48" s="51" customFormat="1">
      <c r="J207" s="52"/>
      <c r="Y207" s="70"/>
      <c r="Z207" s="70"/>
      <c r="AA207" s="70"/>
      <c r="AB207" s="70"/>
      <c r="AC207" s="70"/>
      <c r="AD207" s="70"/>
      <c r="AE207" s="70"/>
      <c r="AF207" s="70"/>
      <c r="AG207" s="70"/>
      <c r="AH207" s="70"/>
      <c r="AI207" s="70"/>
      <c r="AJ207" s="70"/>
      <c r="AK207" s="70"/>
      <c r="AU207" s="95"/>
    </row>
    <row r="208" spans="4:48">
      <c r="F208" s="51" t="s">
        <v>89</v>
      </c>
      <c r="G208" s="49" t="str">
        <f>G206</f>
        <v>Total Work Management</v>
      </c>
      <c r="H208" s="92" t="s">
        <v>380</v>
      </c>
      <c r="J208" s="52"/>
      <c r="L208" s="49" t="s">
        <v>273</v>
      </c>
      <c r="Y208" s="78">
        <f>SUM(Y183:Y189,Y191:Y197)/SUM(Y175:Y181)</f>
        <v>0.74975916481022742</v>
      </c>
      <c r="Z208" s="78">
        <f t="shared" ref="Z208:AK208" si="52">SUM(Z183:Z189,Z191:Z197)/SUM(Z175:Z181)</f>
        <v>0.76572741345595452</v>
      </c>
      <c r="AA208" s="78">
        <f t="shared" si="52"/>
        <v>0.70675509728896879</v>
      </c>
      <c r="AB208" s="78">
        <f t="shared" si="52"/>
        <v>0.7588063113253315</v>
      </c>
      <c r="AC208" s="78">
        <f t="shared" si="52"/>
        <v>0.75433172112046354</v>
      </c>
      <c r="AD208" s="78">
        <f t="shared" si="52"/>
        <v>0.6623401018186611</v>
      </c>
      <c r="AE208" s="78">
        <f t="shared" si="52"/>
        <v>0.23934302433193194</v>
      </c>
      <c r="AF208" s="78">
        <f t="shared" si="52"/>
        <v>0.31724833263124508</v>
      </c>
      <c r="AG208" s="78">
        <f t="shared" si="52"/>
        <v>0.70116354208202569</v>
      </c>
      <c r="AH208" s="78">
        <f t="shared" si="52"/>
        <v>0.69173674858432366</v>
      </c>
      <c r="AI208" s="78">
        <f t="shared" si="52"/>
        <v>0.71530440006432539</v>
      </c>
      <c r="AJ208" s="78">
        <f t="shared" si="52"/>
        <v>0.72953861379531026</v>
      </c>
      <c r="AK208" s="78">
        <f t="shared" si="52"/>
        <v>0.72631459908264817</v>
      </c>
      <c r="AU208" s="49"/>
    </row>
    <row r="209" spans="3:67">
      <c r="F209" s="51" t="s">
        <v>89</v>
      </c>
      <c r="G209" s="49" t="str">
        <f>G206</f>
        <v>Total Work Management</v>
      </c>
      <c r="H209" s="92" t="s">
        <v>381</v>
      </c>
      <c r="J209" s="52"/>
      <c r="L209" s="49" t="s">
        <v>273</v>
      </c>
      <c r="Y209" s="78">
        <f>AVERAGE($Y208:$AD208)</f>
        <v>0.73295330163660122</v>
      </c>
      <c r="Z209" s="78">
        <f t="shared" ref="Z209:AK209" si="53">AVERAGE($Y208:$AD208)</f>
        <v>0.73295330163660122</v>
      </c>
      <c r="AA209" s="78">
        <f t="shared" si="53"/>
        <v>0.73295330163660122</v>
      </c>
      <c r="AB209" s="78">
        <f t="shared" si="53"/>
        <v>0.73295330163660122</v>
      </c>
      <c r="AC209" s="78">
        <f t="shared" si="53"/>
        <v>0.73295330163660122</v>
      </c>
      <c r="AD209" s="78">
        <f t="shared" si="53"/>
        <v>0.73295330163660122</v>
      </c>
      <c r="AE209" s="78">
        <f t="shared" si="53"/>
        <v>0.73295330163660122</v>
      </c>
      <c r="AF209" s="78">
        <f t="shared" si="53"/>
        <v>0.73295330163660122</v>
      </c>
      <c r="AG209" s="78">
        <f t="shared" si="53"/>
        <v>0.73295330163660122</v>
      </c>
      <c r="AH209" s="78">
        <f t="shared" si="53"/>
        <v>0.73295330163660122</v>
      </c>
      <c r="AI209" s="78">
        <f t="shared" si="53"/>
        <v>0.73295330163660122</v>
      </c>
      <c r="AJ209" s="78">
        <f t="shared" si="53"/>
        <v>0.73295330163660122</v>
      </c>
      <c r="AK209" s="78">
        <f t="shared" si="53"/>
        <v>0.73295330163660122</v>
      </c>
      <c r="AU209" s="49"/>
    </row>
    <row r="210" spans="3:67">
      <c r="F210" s="51" t="s">
        <v>89</v>
      </c>
      <c r="G210" s="49" t="str">
        <f>G206</f>
        <v>Total Work Management</v>
      </c>
      <c r="H210" s="92" t="s">
        <v>382</v>
      </c>
      <c r="J210" s="52"/>
      <c r="L210" s="49" t="s">
        <v>273</v>
      </c>
      <c r="Y210" s="78">
        <f t="shared" ref="Y210:AK210" si="54">AVERAGE(Y199:Y205)</f>
        <v>0.7453030042102069</v>
      </c>
      <c r="Z210" s="78">
        <f t="shared" si="54"/>
        <v>0.75679855349109426</v>
      </c>
      <c r="AA210" s="78">
        <f t="shared" si="54"/>
        <v>0.71354403546147238</v>
      </c>
      <c r="AB210" s="78">
        <f t="shared" si="54"/>
        <v>0.76115984590149666</v>
      </c>
      <c r="AC210" s="78">
        <f t="shared" si="54"/>
        <v>0.75422162424208405</v>
      </c>
      <c r="AD210" s="78">
        <f t="shared" si="54"/>
        <v>0.67929606052166303</v>
      </c>
      <c r="AE210" s="78">
        <f t="shared" si="54"/>
        <v>0.31578216012757504</v>
      </c>
      <c r="AF210" s="78">
        <f t="shared" si="54"/>
        <v>0.33753959664068806</v>
      </c>
      <c r="AG210" s="78">
        <f t="shared" si="54"/>
        <v>0.69447597503332492</v>
      </c>
      <c r="AH210" s="78">
        <f t="shared" si="54"/>
        <v>0.68715467163126542</v>
      </c>
      <c r="AI210" s="78">
        <f t="shared" si="54"/>
        <v>0.72038881774201635</v>
      </c>
      <c r="AJ210" s="78">
        <f t="shared" si="54"/>
        <v>0.73180240184993373</v>
      </c>
      <c r="AK210" s="78">
        <f t="shared" si="54"/>
        <v>0.72769085336025707</v>
      </c>
      <c r="AU210" s="49"/>
    </row>
    <row r="211" spans="3:67">
      <c r="F211" s="51" t="s">
        <v>89</v>
      </c>
      <c r="G211" s="49" t="str">
        <f>G206</f>
        <v>Total Work Management</v>
      </c>
      <c r="H211" s="92" t="s">
        <v>383</v>
      </c>
      <c r="J211" s="52"/>
      <c r="L211" s="49" t="s">
        <v>273</v>
      </c>
      <c r="Y211" s="78">
        <f>AVERAGE($Y210:$AK210)</f>
        <v>0.66347366155485221</v>
      </c>
      <c r="Z211" s="78">
        <f t="shared" ref="Z211:AK211" si="55">AVERAGE($Y210:$AK210)</f>
        <v>0.66347366155485221</v>
      </c>
      <c r="AA211" s="78">
        <f t="shared" si="55"/>
        <v>0.66347366155485221</v>
      </c>
      <c r="AB211" s="78">
        <f t="shared" si="55"/>
        <v>0.66347366155485221</v>
      </c>
      <c r="AC211" s="78">
        <f t="shared" si="55"/>
        <v>0.66347366155485221</v>
      </c>
      <c r="AD211" s="78">
        <f t="shared" si="55"/>
        <v>0.66347366155485221</v>
      </c>
      <c r="AE211" s="78">
        <f t="shared" si="55"/>
        <v>0.66347366155485221</v>
      </c>
      <c r="AF211" s="78">
        <f t="shared" si="55"/>
        <v>0.66347366155485221</v>
      </c>
      <c r="AG211" s="78">
        <f t="shared" si="55"/>
        <v>0.66347366155485221</v>
      </c>
      <c r="AH211" s="78">
        <f t="shared" si="55"/>
        <v>0.66347366155485221</v>
      </c>
      <c r="AI211" s="78">
        <f t="shared" si="55"/>
        <v>0.66347366155485221</v>
      </c>
      <c r="AJ211" s="78">
        <f t="shared" si="55"/>
        <v>0.66347366155485221</v>
      </c>
      <c r="AK211" s="78">
        <f t="shared" si="55"/>
        <v>0.66347366155485221</v>
      </c>
      <c r="AU211" s="49"/>
    </row>
    <row r="212" spans="3:67" s="51" customFormat="1">
      <c r="H212" s="62"/>
      <c r="J212" s="52"/>
      <c r="Y212" s="71"/>
      <c r="Z212" s="71"/>
      <c r="AA212" s="71"/>
      <c r="AB212" s="71"/>
      <c r="AC212" s="71"/>
      <c r="AD212" s="71"/>
      <c r="AE212" s="71"/>
      <c r="AF212" s="71"/>
      <c r="AG212" s="71"/>
      <c r="AH212" s="71"/>
      <c r="AI212" s="71"/>
      <c r="AJ212" s="71"/>
      <c r="AK212" s="71"/>
    </row>
    <row r="213" spans="3:67">
      <c r="C213" s="11" t="s">
        <v>126</v>
      </c>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31"/>
      <c r="AR213" s="11"/>
      <c r="AS213" s="11"/>
      <c r="AT213" s="11"/>
      <c r="AU213" s="11"/>
      <c r="AV213" s="11"/>
      <c r="AW213" s="11"/>
      <c r="AX213" s="11"/>
      <c r="AY213" s="11"/>
      <c r="AZ213" s="11"/>
      <c r="BA213" s="11"/>
      <c r="BB213" s="31"/>
      <c r="BC213" s="11"/>
      <c r="BD213" s="11"/>
      <c r="BE213" s="11"/>
      <c r="BF213" s="11"/>
      <c r="BG213" s="11"/>
      <c r="BH213" s="11"/>
      <c r="BI213" s="11"/>
      <c r="BJ213" s="11"/>
      <c r="BK213" s="11"/>
      <c r="BL213" s="11"/>
      <c r="BM213" s="11"/>
      <c r="BN213" s="11"/>
      <c r="BO213" s="11"/>
    </row>
    <row r="214" spans="3:67" s="51" customFormat="1">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c r="AK214" s="93"/>
      <c r="AL214" s="93"/>
      <c r="AM214" s="93"/>
      <c r="AN214" s="93"/>
      <c r="AO214" s="93"/>
      <c r="AP214" s="93"/>
      <c r="AQ214" s="94"/>
      <c r="AR214" s="93"/>
      <c r="AS214" s="93"/>
      <c r="AT214" s="93"/>
      <c r="AU214" s="93"/>
      <c r="AV214" s="93"/>
      <c r="AW214" s="93"/>
      <c r="AX214" s="93"/>
      <c r="AY214" s="93"/>
      <c r="AZ214" s="93"/>
      <c r="BA214" s="93"/>
      <c r="BB214" s="94"/>
      <c r="BC214" s="93"/>
      <c r="BD214" s="93"/>
      <c r="BE214" s="93"/>
      <c r="BF214" s="93"/>
      <c r="BG214" s="93"/>
      <c r="BH214" s="93"/>
      <c r="BI214" s="93"/>
      <c r="BJ214" s="93"/>
      <c r="BK214" s="93"/>
      <c r="BL214" s="93"/>
      <c r="BM214" s="93"/>
      <c r="BN214" s="93"/>
      <c r="BO214" s="93"/>
    </row>
    <row r="215" spans="3:67">
      <c r="D215" s="49" t="s">
        <v>296</v>
      </c>
      <c r="E215" s="49" t="s">
        <v>109</v>
      </c>
      <c r="F215" s="49" t="s">
        <v>89</v>
      </c>
      <c r="G215" s="49" t="s">
        <v>126</v>
      </c>
      <c r="H215" s="49" t="s">
        <v>352</v>
      </c>
      <c r="I215" s="49" t="s">
        <v>299</v>
      </c>
      <c r="J215" s="52"/>
      <c r="L215" s="49" t="s">
        <v>297</v>
      </c>
      <c r="Y215" s="50">
        <f>Cal_LabourRatios!Y215 - (Cal_LabourRatios!Y223 + Cal_LabourRatios!Y231) + Y223 + Y231</f>
        <v>17.181588016368575</v>
      </c>
      <c r="Z215" s="50">
        <f>Cal_LabourRatios!Z215 - (Cal_LabourRatios!Z223 + Cal_LabourRatios!Z231) + Z223 + Z231</f>
        <v>17.844656940282444</v>
      </c>
      <c r="AA215" s="50">
        <f>Cal_LabourRatios!AA215 - (Cal_LabourRatios!AA223 + Cal_LabourRatios!AA231) + AA223 + AA231</f>
        <v>16.316222387471814</v>
      </c>
      <c r="AB215" s="50">
        <f>Cal_LabourRatios!AB215 - (Cal_LabourRatios!AB223 + Cal_LabourRatios!AB231) + AB223 + AB231</f>
        <v>18.05656038140118</v>
      </c>
      <c r="AC215" s="50">
        <f>Cal_LabourRatios!AC215 - (Cal_LabourRatios!AC223 + Cal_LabourRatios!AC231) + AC223 + AC231</f>
        <v>17.964928334759389</v>
      </c>
      <c r="AD215" s="50">
        <f>Cal_LabourRatios!AD215 - (Cal_LabourRatios!AD223 + Cal_LabourRatios!AD231) + AD223 + AD231</f>
        <v>17.099041994433797</v>
      </c>
      <c r="AE215" s="50">
        <f>Cal_LabourRatios!AE215 - (Cal_LabourRatios!AE223 + Cal_LabourRatios!AE231) + AE223 + AE231</f>
        <v>17.851945260000001</v>
      </c>
      <c r="AF215" s="50">
        <f>Cal_LabourRatios!AF215 - (Cal_LabourRatios!AF223 + Cal_LabourRatios!AF231) + AF223 + AF231</f>
        <v>14.93819077</v>
      </c>
      <c r="AG215" s="50">
        <f>Cal_LabourRatios!AG215 - (Cal_LabourRatios!AG223 + Cal_LabourRatios!AG231) + AG223 + AG231</f>
        <v>14.906568615185636</v>
      </c>
      <c r="AH215" s="50">
        <f>Cal_LabourRatios!AH215 - (Cal_LabourRatios!AH223 + Cal_LabourRatios!AH231) + AH223 + AH231</f>
        <v>14.656484033456266</v>
      </c>
      <c r="AI215" s="50">
        <f>Cal_LabourRatios!AI215 - (Cal_LabourRatios!AI223 + Cal_LabourRatios!AI231) + AI223 + AI231</f>
        <v>14.377081748815083</v>
      </c>
      <c r="AJ215" s="50">
        <f>Cal_LabourRatios!AJ215 - (Cal_LabourRatios!AJ223 + Cal_LabourRatios!AJ231) + AJ223 + AJ231</f>
        <v>13.641954166357452</v>
      </c>
      <c r="AK215" s="50">
        <f>Cal_LabourRatios!AK215 - (Cal_LabourRatios!AK223 + Cal_LabourRatios!AK231) + AK223 + AK231</f>
        <v>13.689984178002412</v>
      </c>
      <c r="AU215" s="49"/>
    </row>
    <row r="216" spans="3:67">
      <c r="D216" s="49" t="s">
        <v>296</v>
      </c>
      <c r="E216" s="49" t="s">
        <v>112</v>
      </c>
      <c r="F216" s="49" t="s">
        <v>89</v>
      </c>
      <c r="G216" s="49" t="s">
        <v>126</v>
      </c>
      <c r="H216" s="49" t="s">
        <v>352</v>
      </c>
      <c r="I216" s="49" t="s">
        <v>299</v>
      </c>
      <c r="J216" s="52"/>
      <c r="L216" s="49" t="s">
        <v>297</v>
      </c>
      <c r="Y216" s="50">
        <f>Cal_LabourRatios!Y216 - (Cal_LabourRatios!Y224 + Cal_LabourRatios!Y232) + Y224 + Y232</f>
        <v>12.990610972978555</v>
      </c>
      <c r="Z216" s="50">
        <f>Cal_LabourRatios!Z216 - (Cal_LabourRatios!Z224 + Cal_LabourRatios!Z232) + Z224 + Z232</f>
        <v>13.422309891249999</v>
      </c>
      <c r="AA216" s="50">
        <f>Cal_LabourRatios!AA216 - (Cal_LabourRatios!AA224 + Cal_LabourRatios!AA232) + AA224 + AA232</f>
        <v>12.860236599864667</v>
      </c>
      <c r="AB216" s="50">
        <f>Cal_LabourRatios!AB216 - (Cal_LabourRatios!AB224 + Cal_LabourRatios!AB232) + AB224 + AB232</f>
        <v>11.47579898546738</v>
      </c>
      <c r="AC216" s="50">
        <f>Cal_LabourRatios!AC216 - (Cal_LabourRatios!AC224 + Cal_LabourRatios!AC232) + AC224 + AC232</f>
        <v>11.314884331333708</v>
      </c>
      <c r="AD216" s="50">
        <f>Cal_LabourRatios!AD216 - (Cal_LabourRatios!AD224 + Cal_LabourRatios!AD232) + AD224 + AD232</f>
        <v>10.13753097796355</v>
      </c>
      <c r="AE216" s="50">
        <f>Cal_LabourRatios!AE216 - (Cal_LabourRatios!AE224 + Cal_LabourRatios!AE232) + AE224 + AE232</f>
        <v>14.72609136</v>
      </c>
      <c r="AF216" s="50">
        <f>Cal_LabourRatios!AF216 - (Cal_LabourRatios!AF224 + Cal_LabourRatios!AF232) + AF224 + AF232</f>
        <v>14.107456340000001</v>
      </c>
      <c r="AG216" s="50">
        <f>Cal_LabourRatios!AG216 - (Cal_LabourRatios!AG224 + Cal_LabourRatios!AG232) + AG224 + AG232</f>
        <v>11.692312018116958</v>
      </c>
      <c r="AH216" s="50">
        <f>Cal_LabourRatios!AH216 - (Cal_LabourRatios!AH224 + Cal_LabourRatios!AH232) + AH224 + AH232</f>
        <v>11.70686714142875</v>
      </c>
      <c r="AI216" s="50">
        <f>Cal_LabourRatios!AI216 - (Cal_LabourRatios!AI224 + Cal_LabourRatios!AI232) + AI224 + AI232</f>
        <v>11.611478667372339</v>
      </c>
      <c r="AJ216" s="50">
        <f>Cal_LabourRatios!AJ216 - (Cal_LabourRatios!AJ224 + Cal_LabourRatios!AJ232) + AJ224 + AJ232</f>
        <v>11.177360746734667</v>
      </c>
      <c r="AK216" s="50">
        <f>Cal_LabourRatios!AK216 - (Cal_LabourRatios!AK224 + Cal_LabourRatios!AK232) + AK224 + AK232</f>
        <v>11.183100643723602</v>
      </c>
      <c r="AU216" s="49"/>
    </row>
    <row r="217" spans="3:67">
      <c r="D217" s="49" t="s">
        <v>296</v>
      </c>
      <c r="E217" s="49" t="s">
        <v>116</v>
      </c>
      <c r="F217" s="49" t="s">
        <v>89</v>
      </c>
      <c r="G217" s="49" t="s">
        <v>126</v>
      </c>
      <c r="H217" s="49" t="s">
        <v>352</v>
      </c>
      <c r="I217" s="49" t="s">
        <v>299</v>
      </c>
      <c r="J217" s="52"/>
      <c r="L217" s="49" t="s">
        <v>297</v>
      </c>
      <c r="Y217" s="50">
        <f>Cal_LabourRatios!Y217 - (Cal_LabourRatios!Y225 + Cal_LabourRatios!Y233) + Y225 + Y233</f>
        <v>14.937912779303657</v>
      </c>
      <c r="Z217" s="50">
        <f>Cal_LabourRatios!Z217 - (Cal_LabourRatios!Z225 + Cal_LabourRatios!Z233) + Z225 + Z233</f>
        <v>14.306736774317475</v>
      </c>
      <c r="AA217" s="50">
        <f>Cal_LabourRatios!AA217 - (Cal_LabourRatios!AA225 + Cal_LabourRatios!AA233) + AA225 + AA233</f>
        <v>14.147736214098384</v>
      </c>
      <c r="AB217" s="50">
        <f>Cal_LabourRatios!AB217 - (Cal_LabourRatios!AB225 + Cal_LabourRatios!AB233) + AB225 + AB233</f>
        <v>12.353069540444844</v>
      </c>
      <c r="AC217" s="50">
        <f>Cal_LabourRatios!AC217 - (Cal_LabourRatios!AC225 + Cal_LabourRatios!AC233) + AC225 + AC233</f>
        <v>13.196521476902356</v>
      </c>
      <c r="AD217" s="50">
        <f>Cal_LabourRatios!AD217 - (Cal_LabourRatios!AD225 + Cal_LabourRatios!AD233) + AD225 + AD233</f>
        <v>11.723277169794063</v>
      </c>
      <c r="AE217" s="50">
        <f>Cal_LabourRatios!AE217 - (Cal_LabourRatios!AE225 + Cal_LabourRatios!AE233) + AE225 + AE233</f>
        <v>10.86056655</v>
      </c>
      <c r="AF217" s="50">
        <f>Cal_LabourRatios!AF217 - (Cal_LabourRatios!AF225 + Cal_LabourRatios!AF233) + AF225 + AF233</f>
        <v>10.40039243</v>
      </c>
      <c r="AG217" s="50">
        <f>Cal_LabourRatios!AG217 - (Cal_LabourRatios!AG225 + Cal_LabourRatios!AG233) + AG225 + AG233</f>
        <v>11.50884115593712</v>
      </c>
      <c r="AH217" s="50">
        <f>Cal_LabourRatios!AH217 - (Cal_LabourRatios!AH225 + Cal_LabourRatios!AH233) + AH225 + AH233</f>
        <v>11.689627282949939</v>
      </c>
      <c r="AI217" s="50">
        <f>Cal_LabourRatios!AI217 - (Cal_LabourRatios!AI225 + Cal_LabourRatios!AI233) + AI225 + AI233</f>
        <v>11.370345947232131</v>
      </c>
      <c r="AJ217" s="50">
        <f>Cal_LabourRatios!AJ217 - (Cal_LabourRatios!AJ225 + Cal_LabourRatios!AJ233) + AJ225 + AJ233</f>
        <v>10.776498579955705</v>
      </c>
      <c r="AK217" s="50">
        <f>Cal_LabourRatios!AK217 - (Cal_LabourRatios!AK225 + Cal_LabourRatios!AK233) + AK225 + AK233</f>
        <v>10.830927940895796</v>
      </c>
      <c r="AU217" s="49"/>
    </row>
    <row r="218" spans="3:67">
      <c r="D218" s="49" t="s">
        <v>296</v>
      </c>
      <c r="E218" s="49" t="s">
        <v>120</v>
      </c>
      <c r="F218" s="49" t="s">
        <v>89</v>
      </c>
      <c r="G218" s="49" t="s">
        <v>126</v>
      </c>
      <c r="H218" s="49" t="s">
        <v>352</v>
      </c>
      <c r="I218" s="49" t="s">
        <v>299</v>
      </c>
      <c r="J218" s="52"/>
      <c r="L218" s="49" t="s">
        <v>297</v>
      </c>
      <c r="Y218" s="50">
        <f>Cal_LabourRatios!Y218 - (Cal_LabourRatios!Y226 + Cal_LabourRatios!Y234) + Y226 + Y234</f>
        <v>9.1459721050064324</v>
      </c>
      <c r="Z218" s="50">
        <f>Cal_LabourRatios!Z218 - (Cal_LabourRatios!Z226 + Cal_LabourRatios!Z234) + Z226 + Z234</f>
        <v>9.4659431666592049</v>
      </c>
      <c r="AA218" s="50">
        <f>Cal_LabourRatios!AA218 - (Cal_LabourRatios!AA226 + Cal_LabourRatios!AA234) + AA226 + AA234</f>
        <v>8.8705093591159923</v>
      </c>
      <c r="AB218" s="50">
        <f>Cal_LabourRatios!AB218 - (Cal_LabourRatios!AB226 + Cal_LabourRatios!AB234) + AB226 + AB234</f>
        <v>8.8170870278493734</v>
      </c>
      <c r="AC218" s="50">
        <f>Cal_LabourRatios!AC218 - (Cal_LabourRatios!AC226 + Cal_LabourRatios!AC234) + AC226 + AC234</f>
        <v>8.9398398793986704</v>
      </c>
      <c r="AD218" s="50">
        <f>Cal_LabourRatios!AD218 - (Cal_LabourRatios!AD226 + Cal_LabourRatios!AD234) + AD226 + AD234</f>
        <v>8.066770257131374</v>
      </c>
      <c r="AE218" s="50">
        <f>Cal_LabourRatios!AE218 - (Cal_LabourRatios!AE226 + Cal_LabourRatios!AE234) + AE226 + AE234</f>
        <v>7.0642803120000002</v>
      </c>
      <c r="AF218" s="50">
        <f>Cal_LabourRatios!AF218 - (Cal_LabourRatios!AF226 + Cal_LabourRatios!AF234) + AF226 + AF234</f>
        <v>8.2436819030000006</v>
      </c>
      <c r="AG218" s="50">
        <f>Cal_LabourRatios!AG218 - (Cal_LabourRatios!AG226 + Cal_LabourRatios!AG234) + AG226 + AG234</f>
        <v>9.2044718924328137</v>
      </c>
      <c r="AH218" s="50">
        <f>Cal_LabourRatios!AH218 - (Cal_LabourRatios!AH226 + Cal_LabourRatios!AH234) + AH226 + AH234</f>
        <v>9.1685719328334816</v>
      </c>
      <c r="AI218" s="50">
        <f>Cal_LabourRatios!AI218 - (Cal_LabourRatios!AI226 + Cal_LabourRatios!AI234) + AI226 + AI234</f>
        <v>8.8349935622374041</v>
      </c>
      <c r="AJ218" s="50">
        <f>Cal_LabourRatios!AJ218 - (Cal_LabourRatios!AJ226 + Cal_LabourRatios!AJ234) + AJ226 + AJ234</f>
        <v>8.3472172777004534</v>
      </c>
      <c r="AK218" s="50">
        <f>Cal_LabourRatios!AK218 - (Cal_LabourRatios!AK226 + Cal_LabourRatios!AK234) + AK226 + AK234</f>
        <v>8.4301071735448225</v>
      </c>
      <c r="AU218" s="49"/>
    </row>
    <row r="219" spans="3:67">
      <c r="D219" s="49" t="s">
        <v>296</v>
      </c>
      <c r="E219" s="49" t="s">
        <v>113</v>
      </c>
      <c r="F219" s="49" t="s">
        <v>89</v>
      </c>
      <c r="G219" s="49" t="s">
        <v>126</v>
      </c>
      <c r="H219" s="49" t="s">
        <v>352</v>
      </c>
      <c r="I219" s="49" t="s">
        <v>299</v>
      </c>
      <c r="J219" s="52"/>
      <c r="L219" s="49" t="s">
        <v>297</v>
      </c>
      <c r="Y219" s="50">
        <f>Cal_LabourRatios!Y219 - (Cal_LabourRatios!Y227 + Cal_LabourRatios!Y235) + Y227 + Y235</f>
        <v>10.157987248066021</v>
      </c>
      <c r="Z219" s="50">
        <f>Cal_LabourRatios!Z219 - (Cal_LabourRatios!Z227 + Cal_LabourRatios!Z235) + Z227 + Z235</f>
        <v>10.334361100741061</v>
      </c>
      <c r="AA219" s="50">
        <f>Cal_LabourRatios!AA219 - (Cal_LabourRatios!AA227 + Cal_LabourRatios!AA235) + AA227 + AA235</f>
        <v>10.385724625239741</v>
      </c>
      <c r="AB219" s="50">
        <f>Cal_LabourRatios!AB219 - (Cal_LabourRatios!AB227 + Cal_LabourRatios!AB235) + AB227 + AB235</f>
        <v>10.146135308103243</v>
      </c>
      <c r="AC219" s="50">
        <f>Cal_LabourRatios!AC219 - (Cal_LabourRatios!AC227 + Cal_LabourRatios!AC235) + AC227 + AC235</f>
        <v>10.398939968950693</v>
      </c>
      <c r="AD219" s="50">
        <f>Cal_LabourRatios!AD219 - (Cal_LabourRatios!AD227 + Cal_LabourRatios!AD235) + AD227 + AD235</f>
        <v>9.6817819951414759</v>
      </c>
      <c r="AE219" s="50">
        <f>Cal_LabourRatios!AE219 - (Cal_LabourRatios!AE227 + Cal_LabourRatios!AE235) + AE227 + AE235</f>
        <v>8.9652803455663541</v>
      </c>
      <c r="AF219" s="50">
        <f>Cal_LabourRatios!AF219 - (Cal_LabourRatios!AF227 + Cal_LabourRatios!AF235) + AF227 + AF235</f>
        <v>10.041409679958942</v>
      </c>
      <c r="AG219" s="50">
        <f>Cal_LabourRatios!AG219 - (Cal_LabourRatios!AG227 + Cal_LabourRatios!AG235) + AG227 + AG235</f>
        <v>9.8907885346021516</v>
      </c>
      <c r="AH219" s="50">
        <f>Cal_LabourRatios!AH219 - (Cal_LabourRatios!AH227 + Cal_LabourRatios!AH235) + AH227 + AH235</f>
        <v>9.7424267072020498</v>
      </c>
      <c r="AI219" s="50">
        <f>Cal_LabourRatios!AI219 - (Cal_LabourRatios!AI227 + Cal_LabourRatios!AI235) + AI227 + AI235</f>
        <v>9.5962903060193696</v>
      </c>
      <c r="AJ219" s="50">
        <f>Cal_LabourRatios!AJ219 - (Cal_LabourRatios!AJ227 + Cal_LabourRatios!AJ235) + AJ227 + AJ235</f>
        <v>9.4523459520730153</v>
      </c>
      <c r="AK219" s="50">
        <f>Cal_LabourRatios!AK219 - (Cal_LabourRatios!AK227 + Cal_LabourRatios!AK235) + AK227 + AK235</f>
        <v>9.3105607624791524</v>
      </c>
      <c r="AU219" s="49"/>
    </row>
    <row r="220" spans="3:67">
      <c r="D220" s="49" t="s">
        <v>296</v>
      </c>
      <c r="E220" s="49" t="s">
        <v>128</v>
      </c>
      <c r="F220" s="49" t="s">
        <v>89</v>
      </c>
      <c r="G220" s="49" t="s">
        <v>126</v>
      </c>
      <c r="H220" s="49" t="s">
        <v>352</v>
      </c>
      <c r="I220" s="49" t="s">
        <v>299</v>
      </c>
      <c r="J220" s="52"/>
      <c r="L220" s="49" t="s">
        <v>297</v>
      </c>
      <c r="Y220" s="50">
        <f>Cal_LabourRatios!Y220 - (Cal_LabourRatios!Y228 + Cal_LabourRatios!Y236) + Y228 + Y236</f>
        <v>5.8235468576893448</v>
      </c>
      <c r="Z220" s="50">
        <f>Cal_LabourRatios!Z220 - (Cal_LabourRatios!Z228 + Cal_LabourRatios!Z236) + Z228 + Z236</f>
        <v>5.0220878069559616</v>
      </c>
      <c r="AA220" s="50">
        <f>Cal_LabourRatios!AA220 - (Cal_LabourRatios!AA228 + Cal_LabourRatios!AA236) + AA228 + AA236</f>
        <v>6.2559880866460311</v>
      </c>
      <c r="AB220" s="50">
        <f>Cal_LabourRatios!AB220 - (Cal_LabourRatios!AB228 + Cal_LabourRatios!AB236) + AB228 + AB236</f>
        <v>6.315077223164244</v>
      </c>
      <c r="AC220" s="50">
        <f>Cal_LabourRatios!AC220 - (Cal_LabourRatios!AC228 + Cal_LabourRatios!AC236) + AC228 + AC236</f>
        <v>6.0572312117649156</v>
      </c>
      <c r="AD220" s="50">
        <f>Cal_LabourRatios!AD220 - (Cal_LabourRatios!AD228 + Cal_LabourRatios!AD236) + AD228 + AD236</f>
        <v>6.1365365610004119</v>
      </c>
      <c r="AE220" s="50">
        <f>Cal_LabourRatios!AE220 - (Cal_LabourRatios!AE228 + Cal_LabourRatios!AE236) + AE228 + AE236</f>
        <v>5.31097450922063</v>
      </c>
      <c r="AF220" s="50">
        <f>Cal_LabourRatios!AF220 - (Cal_LabourRatios!AF228 + Cal_LabourRatios!AF236) + AF228 + AF236</f>
        <v>6.5911856792638135</v>
      </c>
      <c r="AG220" s="50">
        <f>Cal_LabourRatios!AG220 - (Cal_LabourRatios!AG228 + Cal_LabourRatios!AG236) + AG228 + AG236</f>
        <v>6.6443725067093595</v>
      </c>
      <c r="AH220" s="50">
        <f>Cal_LabourRatios!AH220 - (Cal_LabourRatios!AH228 + Cal_LabourRatios!AH236) + AH228 + AH236</f>
        <v>6.8358034764470039</v>
      </c>
      <c r="AI220" s="50">
        <f>Cal_LabourRatios!AI220 - (Cal_LabourRatios!AI228 + Cal_LabourRatios!AI236) + AI228 + AI236</f>
        <v>6.9819339471687814</v>
      </c>
      <c r="AJ220" s="50">
        <f>Cal_LabourRatios!AJ220 - (Cal_LabourRatios!AJ228 + Cal_LabourRatios!AJ236) + AJ228 + AJ236</f>
        <v>7.2493946515135246</v>
      </c>
      <c r="AK220" s="50">
        <f>Cal_LabourRatios!AK220 - (Cal_LabourRatios!AK228 + Cal_LabourRatios!AK236) + AK228 + AK236</f>
        <v>7.5192789749613231</v>
      </c>
      <c r="AU220" s="49"/>
    </row>
    <row r="221" spans="3:67">
      <c r="D221" s="49" t="s">
        <v>296</v>
      </c>
      <c r="E221" s="49" t="s">
        <v>132</v>
      </c>
      <c r="F221" s="49" t="s">
        <v>89</v>
      </c>
      <c r="G221" s="49" t="s">
        <v>126</v>
      </c>
      <c r="H221" s="49" t="s">
        <v>352</v>
      </c>
      <c r="I221" s="49" t="s">
        <v>299</v>
      </c>
      <c r="J221" s="52"/>
      <c r="L221" s="49" t="s">
        <v>297</v>
      </c>
      <c r="Y221" s="50">
        <f>Cal_LabourRatios!Y221 - (Cal_LabourRatios!Y229 + Cal_LabourRatios!Y237) + Y229 + Y237</f>
        <v>13.284183630913404</v>
      </c>
      <c r="Z221" s="50">
        <f>Cal_LabourRatios!Z221 - (Cal_LabourRatios!Z229 + Cal_LabourRatios!Z237) + Z229 + Z237</f>
        <v>12.675163366968736</v>
      </c>
      <c r="AA221" s="50">
        <f>Cal_LabourRatios!AA221 - (Cal_LabourRatios!AA229 + Cal_LabourRatios!AA237) + AA229 + AA237</f>
        <v>15.571388952065346</v>
      </c>
      <c r="AB221" s="50">
        <f>Cal_LabourRatios!AB221 - (Cal_LabourRatios!AB229 + Cal_LabourRatios!AB237) + AB229 + AB237</f>
        <v>15.244651902032706</v>
      </c>
      <c r="AC221" s="50">
        <f>Cal_LabourRatios!AC221 - (Cal_LabourRatios!AC229 + Cal_LabourRatios!AC237) + AC229 + AC237</f>
        <v>14.542483578436965</v>
      </c>
      <c r="AD221" s="50">
        <f>Cal_LabourRatios!AD221 - (Cal_LabourRatios!AD229 + Cal_LabourRatios!AD237) + AD229 + AD237</f>
        <v>15.082603572897273</v>
      </c>
      <c r="AE221" s="50">
        <f>Cal_LabourRatios!AE221 - (Cal_LabourRatios!AE229 + Cal_LabourRatios!AE237) + AE229 + AE237</f>
        <v>13.990468660217315</v>
      </c>
      <c r="AF221" s="50">
        <f>Cal_LabourRatios!AF221 - (Cal_LabourRatios!AF229 + Cal_LabourRatios!AF237) + AF229 + AF237</f>
        <v>15.698349388172709</v>
      </c>
      <c r="AG221" s="50">
        <f>Cal_LabourRatios!AG221 - (Cal_LabourRatios!AG229 + Cal_LabourRatios!AG237) + AG229 + AG237</f>
        <v>16.524080083250009</v>
      </c>
      <c r="AH221" s="50">
        <f>Cal_LabourRatios!AH221 - (Cal_LabourRatios!AH229 + Cal_LabourRatios!AH237) + AH229 + AH237</f>
        <v>16.728156596565043</v>
      </c>
      <c r="AI221" s="50">
        <f>Cal_LabourRatios!AI221 - (Cal_LabourRatios!AI229 + Cal_LabourRatios!AI237) + AI229 + AI237</f>
        <v>16.775135147727717</v>
      </c>
      <c r="AJ221" s="50">
        <f>Cal_LabourRatios!AJ221 - (Cal_LabourRatios!AJ229 + Cal_LabourRatios!AJ237) + AJ229 + AJ237</f>
        <v>17.305971232547044</v>
      </c>
      <c r="AK221" s="50">
        <f>Cal_LabourRatios!AK221 - (Cal_LabourRatios!AK229 + Cal_LabourRatios!AK237) + AK229 + AK237</f>
        <v>16.994250367594233</v>
      </c>
      <c r="AU221" s="49"/>
    </row>
    <row r="222" spans="3:67">
      <c r="D222" s="49" t="s">
        <v>296</v>
      </c>
      <c r="E222" s="49" t="s">
        <v>121</v>
      </c>
      <c r="F222" s="49" t="s">
        <v>89</v>
      </c>
      <c r="G222" s="49" t="s">
        <v>126</v>
      </c>
      <c r="H222" s="49" t="s">
        <v>352</v>
      </c>
      <c r="I222" s="49" t="s">
        <v>299</v>
      </c>
      <c r="J222" s="52"/>
      <c r="L222" s="49" t="s">
        <v>297</v>
      </c>
      <c r="Y222" s="50">
        <f>Cal_LabourRatios!Y222 - (Cal_LabourRatios!Y230 + Cal_LabourRatios!Y238) + Y230 + Y238</f>
        <v>9.7848447804299994</v>
      </c>
      <c r="Z222" s="50">
        <f>Cal_LabourRatios!Z222 - (Cal_LabourRatios!Z230 + Cal_LabourRatios!Z238) + Z230 + Z238</f>
        <v>10.11173980952</v>
      </c>
      <c r="AA222" s="50">
        <f>Cal_LabourRatios!AA222 - (Cal_LabourRatios!AA230 + Cal_LabourRatios!AA238) + AA230 + AA238</f>
        <v>8.7085089135800011</v>
      </c>
      <c r="AB222" s="50">
        <f>Cal_LabourRatios!AB222 - (Cal_LabourRatios!AB230 + Cal_LabourRatios!AB238) + AB230 + AB238</f>
        <v>9.2782965297400004</v>
      </c>
      <c r="AC222" s="50">
        <f>Cal_LabourRatios!AC222 - (Cal_LabourRatios!AC230 + Cal_LabourRatios!AC238) + AC230 + AC238</f>
        <v>9.0902140259600017</v>
      </c>
      <c r="AD222" s="50">
        <f>Cal_LabourRatios!AD222 - (Cal_LabourRatios!AD230 + Cal_LabourRatios!AD238) + AD230 + AD238</f>
        <v>8.1347055719900023</v>
      </c>
      <c r="AE222" s="50">
        <f>Cal_LabourRatios!AE222 - (Cal_LabourRatios!AE230 + Cal_LabourRatios!AE238) + AE230 + AE238</f>
        <v>7.6937677108899996</v>
      </c>
      <c r="AF222" s="50">
        <f>Cal_LabourRatios!AF222 - (Cal_LabourRatios!AF230 + Cal_LabourRatios!AF238) + AF230 + AF238</f>
        <v>7.1352425284799983</v>
      </c>
      <c r="AG222" s="50">
        <f>Cal_LabourRatios!AG222 - (Cal_LabourRatios!AG230 + Cal_LabourRatios!AG238) + AG230 + AG238</f>
        <v>11.279581744700003</v>
      </c>
      <c r="AH222" s="50">
        <f>Cal_LabourRatios!AH222 - (Cal_LabourRatios!AH230 + Cal_LabourRatios!AH238) + AH230 + AH238</f>
        <v>10.6459363542</v>
      </c>
      <c r="AI222" s="50">
        <f>Cal_LabourRatios!AI222 - (Cal_LabourRatios!AI230 + Cal_LabourRatios!AI238) + AI230 + AI238</f>
        <v>10.391632448200001</v>
      </c>
      <c r="AJ222" s="50">
        <f>Cal_LabourRatios!AJ222 - (Cal_LabourRatios!AJ230 + Cal_LabourRatios!AJ238) + AJ230 + AJ238</f>
        <v>10.979680660700001</v>
      </c>
      <c r="AK222" s="50">
        <f>Cal_LabourRatios!AK222 - (Cal_LabourRatios!AK230 + Cal_LabourRatios!AK238) + AK230 + AK238</f>
        <v>11.143822453699999</v>
      </c>
      <c r="AU222" s="49"/>
    </row>
    <row r="223" spans="3:67">
      <c r="D223" s="49" t="s">
        <v>296</v>
      </c>
      <c r="E223" s="49" t="s">
        <v>109</v>
      </c>
      <c r="F223" s="49" t="s">
        <v>89</v>
      </c>
      <c r="G223" s="49" t="s">
        <v>126</v>
      </c>
      <c r="H223" s="49" t="s">
        <v>301</v>
      </c>
      <c r="I223" s="49" t="s">
        <v>299</v>
      </c>
      <c r="J223" s="52"/>
      <c r="L223" s="49" t="s">
        <v>297</v>
      </c>
      <c r="Y223" s="50">
        <f>Cal_LabourRatios!Y223/Cal_AdjustmentFactors!Y223</f>
        <v>11.970189218058421</v>
      </c>
      <c r="Z223" s="50">
        <f>Cal_LabourRatios!Z223/Cal_AdjustmentFactors!Z223</f>
        <v>12.18432973116521</v>
      </c>
      <c r="AA223" s="50">
        <f>Cal_LabourRatios!AA223/Cal_AdjustmentFactors!AA223</f>
        <v>11.405951557010935</v>
      </c>
      <c r="AB223" s="50">
        <f>Cal_LabourRatios!AB223/Cal_AdjustmentFactors!AB223</f>
        <v>13.005325732140735</v>
      </c>
      <c r="AC223" s="50">
        <f>Cal_LabourRatios!AC223/Cal_AdjustmentFactors!AC223</f>
        <v>12.47362195641054</v>
      </c>
      <c r="AD223" s="50">
        <f>Cal_LabourRatios!AD223/Cal_AdjustmentFactors!AD223</f>
        <v>10.456755492445232</v>
      </c>
      <c r="AE223" s="50">
        <f>Cal_LabourRatios!AE223/Cal_AdjustmentFactors!AE223</f>
        <v>0</v>
      </c>
      <c r="AF223" s="50">
        <f>Cal_LabourRatios!AF223/Cal_AdjustmentFactors!AF223</f>
        <v>0</v>
      </c>
      <c r="AG223" s="50">
        <f>Cal_LabourRatios!AG223/Cal_AdjustmentFactors!AG223</f>
        <v>8.2803216522448295</v>
      </c>
      <c r="AH223" s="50">
        <f>Cal_LabourRatios!AH223/Cal_AdjustmentFactors!AH223</f>
        <v>8.2320732142878441</v>
      </c>
      <c r="AI223" s="50">
        <f>Cal_LabourRatios!AI223/Cal_AdjustmentFactors!AI223</f>
        <v>8.0610737847870748</v>
      </c>
      <c r="AJ223" s="50">
        <f>Cal_LabourRatios!AJ223/Cal_AdjustmentFactors!AJ223</f>
        <v>7.3086395434620677</v>
      </c>
      <c r="AK223" s="50">
        <f>Cal_LabourRatios!AK223/Cal_AdjustmentFactors!AK223</f>
        <v>7.2699967509848351</v>
      </c>
      <c r="AU223" s="49"/>
    </row>
    <row r="224" spans="3:67">
      <c r="D224" s="49" t="s">
        <v>296</v>
      </c>
      <c r="E224" s="49" t="s">
        <v>112</v>
      </c>
      <c r="F224" s="49" t="s">
        <v>89</v>
      </c>
      <c r="G224" s="49" t="s">
        <v>126</v>
      </c>
      <c r="H224" s="49" t="s">
        <v>301</v>
      </c>
      <c r="I224" s="49" t="s">
        <v>299</v>
      </c>
      <c r="J224" s="52"/>
      <c r="L224" s="49" t="s">
        <v>297</v>
      </c>
      <c r="Y224" s="50">
        <f>Cal_LabourRatios!Y224/Cal_AdjustmentFactors!Y224</f>
        <v>6.378234246155885</v>
      </c>
      <c r="Z224" s="50">
        <f>Cal_LabourRatios!Z224/Cal_AdjustmentFactors!Z224</f>
        <v>6.1884744805172556</v>
      </c>
      <c r="AA224" s="50">
        <f>Cal_LabourRatios!AA224/Cal_AdjustmentFactors!AA224</f>
        <v>6.1466972631431025</v>
      </c>
      <c r="AB224" s="50">
        <f>Cal_LabourRatios!AB224/Cal_AdjustmentFactors!AB224</f>
        <v>6.4467196243788569</v>
      </c>
      <c r="AC224" s="50">
        <f>Cal_LabourRatios!AC224/Cal_AdjustmentFactors!AC224</f>
        <v>6.4282521490439439</v>
      </c>
      <c r="AD224" s="50">
        <f>Cal_LabourRatios!AD224/Cal_AdjustmentFactors!AD224</f>
        <v>4.1582255614296812</v>
      </c>
      <c r="AE224" s="50">
        <f>Cal_LabourRatios!AE224/Cal_AdjustmentFactors!AE224</f>
        <v>0</v>
      </c>
      <c r="AF224" s="50">
        <f>Cal_LabourRatios!AF224/Cal_AdjustmentFactors!AF224</f>
        <v>0</v>
      </c>
      <c r="AG224" s="50">
        <f>Cal_LabourRatios!AG224/Cal_AdjustmentFactors!AG224</f>
        <v>4.5292695624167392</v>
      </c>
      <c r="AH224" s="50">
        <f>Cal_LabourRatios!AH224/Cal_AdjustmentFactors!AH224</f>
        <v>4.4819261409625346</v>
      </c>
      <c r="AI224" s="50">
        <f>Cal_LabourRatios!AI224/Cal_AdjustmentFactors!AI224</f>
        <v>4.4715983852794379</v>
      </c>
      <c r="AJ224" s="50">
        <f>Cal_LabourRatios!AJ224/Cal_AdjustmentFactors!AJ224</f>
        <v>4.3245783761464116</v>
      </c>
      <c r="AK224" s="50">
        <f>Cal_LabourRatios!AK224/Cal_AdjustmentFactors!AK224</f>
        <v>4.3389943229147603</v>
      </c>
      <c r="AU224" s="49"/>
    </row>
    <row r="225" spans="4:47">
      <c r="D225" s="49" t="s">
        <v>296</v>
      </c>
      <c r="E225" s="49" t="s">
        <v>116</v>
      </c>
      <c r="F225" s="49" t="s">
        <v>89</v>
      </c>
      <c r="G225" s="49" t="s">
        <v>126</v>
      </c>
      <c r="H225" s="49" t="s">
        <v>301</v>
      </c>
      <c r="I225" s="49" t="s">
        <v>299</v>
      </c>
      <c r="J225" s="52"/>
      <c r="L225" s="49" t="s">
        <v>297</v>
      </c>
      <c r="Y225" s="50">
        <f>Cal_LabourRatios!Y225/Cal_AdjustmentFactors!Y225</f>
        <v>9.8362636743145266</v>
      </c>
      <c r="Z225" s="50">
        <f>Cal_LabourRatios!Z225/Cal_AdjustmentFactors!Z225</f>
        <v>8.7883749439535706</v>
      </c>
      <c r="AA225" s="50">
        <f>Cal_LabourRatios!AA225/Cal_AdjustmentFactors!AA225</f>
        <v>8.4494549963611298</v>
      </c>
      <c r="AB225" s="50">
        <f>Cal_LabourRatios!AB225/Cal_AdjustmentFactors!AB225</f>
        <v>8.3543010324885572</v>
      </c>
      <c r="AC225" s="50">
        <f>Cal_LabourRatios!AC225/Cal_AdjustmentFactors!AC225</f>
        <v>8.3382812719695458</v>
      </c>
      <c r="AD225" s="50">
        <f>Cal_LabourRatios!AD225/Cal_AdjustmentFactors!AD225</f>
        <v>7.380886263567028</v>
      </c>
      <c r="AE225" s="50">
        <f>Cal_LabourRatios!AE225/Cal_AdjustmentFactors!AE225</f>
        <v>0</v>
      </c>
      <c r="AF225" s="50">
        <f>Cal_LabourRatios!AF225/Cal_AdjustmentFactors!AF225</f>
        <v>0</v>
      </c>
      <c r="AG225" s="50">
        <f>Cal_LabourRatios!AG225/Cal_AdjustmentFactors!AG225</f>
        <v>6.8072429057331414</v>
      </c>
      <c r="AH225" s="50">
        <f>Cal_LabourRatios!AH225/Cal_AdjustmentFactors!AH225</f>
        <v>6.9403265166749684</v>
      </c>
      <c r="AI225" s="50">
        <f>Cal_LabourRatios!AI225/Cal_AdjustmentFactors!AI225</f>
        <v>6.6275910609921995</v>
      </c>
      <c r="AJ225" s="50">
        <f>Cal_LabourRatios!AJ225/Cal_AdjustmentFactors!AJ225</f>
        <v>5.963654762466005</v>
      </c>
      <c r="AK225" s="50">
        <f>Cal_LabourRatios!AK225/Cal_AdjustmentFactors!AK225</f>
        <v>5.917482541478627</v>
      </c>
      <c r="AU225" s="49"/>
    </row>
    <row r="226" spans="4:47">
      <c r="D226" s="49" t="s">
        <v>296</v>
      </c>
      <c r="E226" s="49" t="s">
        <v>120</v>
      </c>
      <c r="F226" s="49" t="s">
        <v>89</v>
      </c>
      <c r="G226" s="49" t="s">
        <v>126</v>
      </c>
      <c r="H226" s="49" t="s">
        <v>301</v>
      </c>
      <c r="I226" s="49" t="s">
        <v>299</v>
      </c>
      <c r="J226" s="52"/>
      <c r="L226" s="49" t="s">
        <v>297</v>
      </c>
      <c r="Y226" s="50">
        <f>Cal_LabourRatios!Y226/Cal_AdjustmentFactors!Y226</f>
        <v>6.4381410070930869</v>
      </c>
      <c r="Z226" s="50">
        <f>Cal_LabourRatios!Z226/Cal_AdjustmentFactors!Z226</f>
        <v>5.3306447778072936</v>
      </c>
      <c r="AA226" s="50">
        <f>Cal_LabourRatios!AA226/Cal_AdjustmentFactors!AA226</f>
        <v>4.8699673966474863</v>
      </c>
      <c r="AB226" s="50">
        <f>Cal_LabourRatios!AB226/Cal_AdjustmentFactors!AB226</f>
        <v>4.9937830753177757</v>
      </c>
      <c r="AC226" s="50">
        <f>Cal_LabourRatios!AC226/Cal_AdjustmentFactors!AC226</f>
        <v>5.3159282445190854</v>
      </c>
      <c r="AD226" s="50">
        <f>Cal_LabourRatios!AD226/Cal_AdjustmentFactors!AD226</f>
        <v>4.0510141874321413</v>
      </c>
      <c r="AE226" s="50">
        <f>Cal_LabourRatios!AE226/Cal_AdjustmentFactors!AE226</f>
        <v>0</v>
      </c>
      <c r="AF226" s="50">
        <f>Cal_LabourRatios!AF226/Cal_AdjustmentFactors!AF226</f>
        <v>0</v>
      </c>
      <c r="AG226" s="50">
        <f>Cal_LabourRatios!AG226/Cal_AdjustmentFactors!AG226</f>
        <v>3.9507539967711178</v>
      </c>
      <c r="AH226" s="50">
        <f>Cal_LabourRatios!AH226/Cal_AdjustmentFactors!AH226</f>
        <v>3.9196923865468616</v>
      </c>
      <c r="AI226" s="50">
        <f>Cal_LabourRatios!AI226/Cal_AdjustmentFactors!AI226</f>
        <v>3.8514596641865073</v>
      </c>
      <c r="AJ226" s="50">
        <f>Cal_LabourRatios!AJ226/Cal_AdjustmentFactors!AJ226</f>
        <v>3.7076579641892295</v>
      </c>
      <c r="AK226" s="50">
        <f>Cal_LabourRatios!AK226/Cal_AdjustmentFactors!AK226</f>
        <v>3.5587370332845834</v>
      </c>
      <c r="AU226" s="49"/>
    </row>
    <row r="227" spans="4:47">
      <c r="D227" s="49" t="s">
        <v>296</v>
      </c>
      <c r="E227" s="49" t="s">
        <v>113</v>
      </c>
      <c r="F227" s="49" t="s">
        <v>89</v>
      </c>
      <c r="G227" s="49" t="s">
        <v>126</v>
      </c>
      <c r="H227" s="49" t="s">
        <v>301</v>
      </c>
      <c r="I227" s="49" t="s">
        <v>299</v>
      </c>
      <c r="J227" s="52"/>
      <c r="L227" s="49" t="s">
        <v>297</v>
      </c>
      <c r="Y227" s="50">
        <f>Cal_LabourRatios!Y227/Cal_AdjustmentFactors!Y227</f>
        <v>8.1994273276207554</v>
      </c>
      <c r="Z227" s="50">
        <f>Cal_LabourRatios!Z227/Cal_AdjustmentFactors!Z227</f>
        <v>9.1813149198835085</v>
      </c>
      <c r="AA227" s="50">
        <f>Cal_LabourRatios!AA227/Cal_AdjustmentFactors!AA227</f>
        <v>9.2912232965830022</v>
      </c>
      <c r="AB227" s="50">
        <f>Cal_LabourRatios!AB227/Cal_AdjustmentFactors!AB227</f>
        <v>9.5037931692312583</v>
      </c>
      <c r="AC227" s="50">
        <f>Cal_LabourRatios!AC227/Cal_AdjustmentFactors!AC227</f>
        <v>9.4554656513048272</v>
      </c>
      <c r="AD227" s="50">
        <f>Cal_LabourRatios!AD227/Cal_AdjustmentFactors!AD227</f>
        <v>8.7631921701072013</v>
      </c>
      <c r="AE227" s="50">
        <f>Cal_LabourRatios!AE227/Cal_AdjustmentFactors!AE227</f>
        <v>8.4564158106319205</v>
      </c>
      <c r="AF227" s="50">
        <f>Cal_LabourRatios!AF227/Cal_AdjustmentFactors!AF227</f>
        <v>9.0889595667024654</v>
      </c>
      <c r="AG227" s="50">
        <f>Cal_LabourRatios!AG227/Cal_AdjustmentFactors!AG227</f>
        <v>8.9526251730789799</v>
      </c>
      <c r="AH227" s="50">
        <f>Cal_LabourRatios!AH227/Cal_AdjustmentFactors!AH227</f>
        <v>8.8183357956512811</v>
      </c>
      <c r="AI227" s="50">
        <f>Cal_LabourRatios!AI227/Cal_AdjustmentFactors!AI227</f>
        <v>8.6860607582975753</v>
      </c>
      <c r="AJ227" s="50">
        <f>Cal_LabourRatios!AJ227/Cal_AdjustmentFactors!AJ227</f>
        <v>8.5557698475469603</v>
      </c>
      <c r="AK227" s="50">
        <f>Cal_LabourRatios!AK227/Cal_AdjustmentFactors!AK227</f>
        <v>8.4274332998292039</v>
      </c>
      <c r="AU227" s="49"/>
    </row>
    <row r="228" spans="4:47">
      <c r="D228" s="49" t="s">
        <v>296</v>
      </c>
      <c r="E228" s="49" t="s">
        <v>128</v>
      </c>
      <c r="F228" s="49" t="s">
        <v>89</v>
      </c>
      <c r="G228" s="49" t="s">
        <v>126</v>
      </c>
      <c r="H228" s="49" t="s">
        <v>301</v>
      </c>
      <c r="I228" s="49" t="s">
        <v>299</v>
      </c>
      <c r="J228" s="52"/>
      <c r="L228" s="49" t="s">
        <v>297</v>
      </c>
      <c r="Y228" s="50">
        <f>Cal_LabourRatios!Y228/Cal_AdjustmentFactors!Y228</f>
        <v>4.0386819505573959</v>
      </c>
      <c r="Z228" s="50">
        <f>Cal_LabourRatios!Z228/Cal_AdjustmentFactors!Z228</f>
        <v>4.0185462768683973</v>
      </c>
      <c r="AA228" s="50">
        <f>Cal_LabourRatios!AA228/Cal_AdjustmentFactors!AA228</f>
        <v>4.6455600136135606</v>
      </c>
      <c r="AB228" s="50">
        <f>Cal_LabourRatios!AB228/Cal_AdjustmentFactors!AB228</f>
        <v>4.6664245086627414</v>
      </c>
      <c r="AC228" s="50">
        <f>Cal_LabourRatios!AC228/Cal_AdjustmentFactors!AC228</f>
        <v>4.3894396292534443</v>
      </c>
      <c r="AD228" s="50">
        <f>Cal_LabourRatios!AD228/Cal_AdjustmentFactors!AD228</f>
        <v>4.8582322647329113</v>
      </c>
      <c r="AE228" s="50">
        <f>Cal_LabourRatios!AE228/Cal_AdjustmentFactors!AE228</f>
        <v>4.2356995285711347</v>
      </c>
      <c r="AF228" s="50">
        <f>Cal_LabourRatios!AF228/Cal_AdjustmentFactors!AF228</f>
        <v>5.0521856792638129</v>
      </c>
      <c r="AG228" s="50">
        <f>Cal_LabourRatios!AG228/Cal_AdjustmentFactors!AG228</f>
        <v>4.9741049877093584</v>
      </c>
      <c r="AH228" s="50">
        <f>Cal_LabourRatios!AH228/Cal_AdjustmentFactors!AH228</f>
        <v>5.0026349984470029</v>
      </c>
      <c r="AI228" s="50">
        <f>Cal_LabourRatios!AI228/Cal_AdjustmentFactors!AI228</f>
        <v>5.1155812641687817</v>
      </c>
      <c r="AJ228" s="50">
        <f>Cal_LabourRatios!AJ228/Cal_AdjustmentFactors!AJ228</f>
        <v>5.3181163075135247</v>
      </c>
      <c r="AK228" s="50">
        <f>Cal_LabourRatios!AK228/Cal_AdjustmentFactors!AK228</f>
        <v>5.3101720389613227</v>
      </c>
      <c r="AU228" s="49"/>
    </row>
    <row r="229" spans="4:47">
      <c r="D229" s="49" t="s">
        <v>296</v>
      </c>
      <c r="E229" s="49" t="s">
        <v>132</v>
      </c>
      <c r="F229" s="49" t="s">
        <v>89</v>
      </c>
      <c r="G229" s="49" t="s">
        <v>126</v>
      </c>
      <c r="H229" s="49" t="s">
        <v>301</v>
      </c>
      <c r="I229" s="49" t="s">
        <v>299</v>
      </c>
      <c r="J229" s="52"/>
      <c r="L229" s="49" t="s">
        <v>297</v>
      </c>
      <c r="Y229" s="50">
        <f>Cal_LabourRatios!Y229/Cal_AdjustmentFactors!Y229</f>
        <v>8.0269557872140389</v>
      </c>
      <c r="Z229" s="50">
        <f>Cal_LabourRatios!Z229/Cal_AdjustmentFactors!Z229</f>
        <v>7.9974621417343466</v>
      </c>
      <c r="AA229" s="50">
        <f>Cal_LabourRatios!AA229/Cal_AdjustmentFactors!AA229</f>
        <v>9.4322896494964628</v>
      </c>
      <c r="AB229" s="50">
        <f>Cal_LabourRatios!AB229/Cal_AdjustmentFactors!AB229</f>
        <v>9.6538990886753027</v>
      </c>
      <c r="AC229" s="50">
        <f>Cal_LabourRatios!AC229/Cal_AdjustmentFactors!AC229</f>
        <v>9.1280335265406638</v>
      </c>
      <c r="AD229" s="50">
        <f>Cal_LabourRatios!AD229/Cal_AdjustmentFactors!AD229</f>
        <v>9.6596219190447226</v>
      </c>
      <c r="AE229" s="50">
        <f>Cal_LabourRatios!AE229/Cal_AdjustmentFactors!AE229</f>
        <v>10.759908632953058</v>
      </c>
      <c r="AF229" s="50">
        <f>Cal_LabourRatios!AF229/Cal_AdjustmentFactors!AF229</f>
        <v>12.556628094908602</v>
      </c>
      <c r="AG229" s="50">
        <f>Cal_LabourRatios!AG229/Cal_AdjustmentFactors!AG229</f>
        <v>13.47918265225001</v>
      </c>
      <c r="AH229" s="50">
        <f>Cal_LabourRatios!AH229/Cal_AdjustmentFactors!AH229</f>
        <v>13.518870665565041</v>
      </c>
      <c r="AI229" s="50">
        <f>Cal_LabourRatios!AI229/Cal_AdjustmentFactors!AI229</f>
        <v>13.562361299727721</v>
      </c>
      <c r="AJ229" s="50">
        <f>Cal_LabourRatios!AJ229/Cal_AdjustmentFactors!AJ229</f>
        <v>13.993888708547049</v>
      </c>
      <c r="AK229" s="50">
        <f>Cal_LabourRatios!AK229/Cal_AdjustmentFactors!AK229</f>
        <v>13.509861050594234</v>
      </c>
      <c r="AU229" s="49"/>
    </row>
    <row r="230" spans="4:47">
      <c r="D230" s="49" t="s">
        <v>296</v>
      </c>
      <c r="E230" s="49" t="s">
        <v>121</v>
      </c>
      <c r="F230" s="49" t="s">
        <v>89</v>
      </c>
      <c r="G230" s="49" t="s">
        <v>126</v>
      </c>
      <c r="H230" s="49" t="s">
        <v>301</v>
      </c>
      <c r="I230" s="49" t="s">
        <v>299</v>
      </c>
      <c r="J230" s="52"/>
      <c r="L230" s="49" t="s">
        <v>297</v>
      </c>
      <c r="Y230" s="50">
        <f>Cal_LabourRatios!Y230/Cal_AdjustmentFactors!Y230</f>
        <v>9.1684202235000001</v>
      </c>
      <c r="Z230" s="50">
        <f>Cal_LabourRatios!Z230/Cal_AdjustmentFactors!Z230</f>
        <v>9.2606560401000007</v>
      </c>
      <c r="AA230" s="50">
        <f>Cal_LabourRatios!AA230/Cal_AdjustmentFactors!AA230</f>
        <v>7.9044437310900006</v>
      </c>
      <c r="AB230" s="50">
        <f>Cal_LabourRatios!AB230/Cal_AdjustmentFactors!AB230</f>
        <v>8.1343447928700012</v>
      </c>
      <c r="AC230" s="50">
        <f>Cal_LabourRatios!AC230/Cal_AdjustmentFactors!AC230</f>
        <v>8.2277331898200003</v>
      </c>
      <c r="AD230" s="50">
        <f>Cal_LabourRatios!AD230/Cal_AdjustmentFactors!AD230</f>
        <v>7.3014209486400006</v>
      </c>
      <c r="AE230" s="50">
        <f>Cal_LabourRatios!AE230/Cal_AdjustmentFactors!AE230</f>
        <v>6.9863651177100001</v>
      </c>
      <c r="AF230" s="50">
        <f>Cal_LabourRatios!AF230/Cal_AdjustmentFactors!AF230</f>
        <v>6.47919346731</v>
      </c>
      <c r="AG230" s="50">
        <f>Cal_LabourRatios!AG230/Cal_AdjustmentFactors!AG230</f>
        <v>13.196964584700002</v>
      </c>
      <c r="AH230" s="50">
        <f>Cal_LabourRatios!AH230/Cal_AdjustmentFactors!AH230</f>
        <v>12.5826746802</v>
      </c>
      <c r="AI230" s="50">
        <f>Cal_LabourRatios!AI230/Cal_AdjustmentFactors!AI230</f>
        <v>12.341957599200001</v>
      </c>
      <c r="AJ230" s="50">
        <f>Cal_LabourRatios!AJ230/Cal_AdjustmentFactors!AJ230</f>
        <v>12.9565045017</v>
      </c>
      <c r="AK230" s="50">
        <f>Cal_LabourRatios!AK230/Cal_AdjustmentFactors!AK230</f>
        <v>13.1416626867</v>
      </c>
      <c r="AU230" s="49"/>
    </row>
    <row r="231" spans="4:47">
      <c r="D231" s="49" t="s">
        <v>296</v>
      </c>
      <c r="E231" s="49" t="s">
        <v>109</v>
      </c>
      <c r="F231" s="49" t="s">
        <v>89</v>
      </c>
      <c r="G231" s="49" t="s">
        <v>126</v>
      </c>
      <c r="H231" s="49" t="s">
        <v>302</v>
      </c>
      <c r="I231" s="49" t="s">
        <v>299</v>
      </c>
      <c r="J231" s="52"/>
      <c r="L231" s="49" t="s">
        <v>297</v>
      </c>
      <c r="Y231" s="50">
        <f>Cal_LabourRatios!Y231/Cal_AdjustmentFactors!Y231</f>
        <v>2.8569981593101574</v>
      </c>
      <c r="Z231" s="50">
        <f>Cal_LabourRatios!Z231/Cal_AdjustmentFactors!Z231</f>
        <v>3.5734859991172363</v>
      </c>
      <c r="AA231" s="50">
        <f>Cal_LabourRatios!AA231/Cal_AdjustmentFactors!AA231</f>
        <v>3.3016221714608838</v>
      </c>
      <c r="AB231" s="50">
        <f>Cal_LabourRatios!AB231/Cal_AdjustmentFactors!AB231</f>
        <v>3.6921739522604438</v>
      </c>
      <c r="AC231" s="50">
        <f>Cal_LabourRatios!AC231/Cal_AdjustmentFactors!AC231</f>
        <v>3.8351495503488495</v>
      </c>
      <c r="AD231" s="50">
        <f>Cal_LabourRatios!AD231/Cal_AdjustmentFactors!AD231</f>
        <v>4.9304449759885669</v>
      </c>
      <c r="AE231" s="50">
        <f>Cal_LabourRatios!AE231/Cal_AdjustmentFactors!AE231</f>
        <v>0</v>
      </c>
      <c r="AF231" s="50">
        <f>Cal_LabourRatios!AF231/Cal_AdjustmentFactors!AF231</f>
        <v>0</v>
      </c>
      <c r="AG231" s="50">
        <f>Cal_LabourRatios!AG231/Cal_AdjustmentFactors!AG231</f>
        <v>3.7434878309408117</v>
      </c>
      <c r="AH231" s="50">
        <f>Cal_LabourRatios!AH231/Cal_AdjustmentFactors!AH231</f>
        <v>3.4371768901684208</v>
      </c>
      <c r="AI231" s="50">
        <f>Cal_LabourRatios!AI231/Cal_AdjustmentFactors!AI231</f>
        <v>3.1466973400280072</v>
      </c>
      <c r="AJ231" s="50">
        <f>Cal_LabourRatios!AJ231/Cal_AdjustmentFactors!AJ231</f>
        <v>3.2708056158953855</v>
      </c>
      <c r="AK231" s="50">
        <f>Cal_LabourRatios!AK231/Cal_AdjustmentFactors!AK231</f>
        <v>3.0611206410175744</v>
      </c>
      <c r="AU231" s="49"/>
    </row>
    <row r="232" spans="4:47">
      <c r="D232" s="49" t="s">
        <v>296</v>
      </c>
      <c r="E232" s="49" t="s">
        <v>112</v>
      </c>
      <c r="F232" s="49" t="s">
        <v>89</v>
      </c>
      <c r="G232" s="49" t="s">
        <v>126</v>
      </c>
      <c r="H232" s="49" t="s">
        <v>302</v>
      </c>
      <c r="I232" s="49" t="s">
        <v>299</v>
      </c>
      <c r="J232" s="52"/>
      <c r="L232" s="49" t="s">
        <v>297</v>
      </c>
      <c r="Y232" s="50">
        <f>Cal_LabourRatios!Y232/Cal_AdjustmentFactors!Y232</f>
        <v>4.1375550238226708</v>
      </c>
      <c r="Z232" s="50">
        <f>Cal_LabourRatios!Z232/Cal_AdjustmentFactors!Z232</f>
        <v>5.179293451732744</v>
      </c>
      <c r="AA232" s="50">
        <f>Cal_LabourRatios!AA232/Cal_AdjustmentFactors!AA232</f>
        <v>5.6078020877215673</v>
      </c>
      <c r="AB232" s="50">
        <f>Cal_LabourRatios!AB232/Cal_AdjustmentFactors!AB232</f>
        <v>4.2085032730885219</v>
      </c>
      <c r="AC232" s="50">
        <f>Cal_LabourRatios!AC232/Cal_AdjustmentFactors!AC232</f>
        <v>3.8765926662897647</v>
      </c>
      <c r="AD232" s="50">
        <f>Cal_LabourRatios!AD232/Cal_AdjustmentFactors!AD232</f>
        <v>5.3683679305338696</v>
      </c>
      <c r="AE232" s="50">
        <f>Cal_LabourRatios!AE232/Cal_AdjustmentFactors!AE232</f>
        <v>0</v>
      </c>
      <c r="AF232" s="50">
        <f>Cal_LabourRatios!AF232/Cal_AdjustmentFactors!AF232</f>
        <v>0</v>
      </c>
      <c r="AG232" s="50">
        <f>Cal_LabourRatios!AG232/Cal_AdjustmentFactors!AG232</f>
        <v>5.1243032117002176</v>
      </c>
      <c r="AH232" s="50">
        <f>Cal_LabourRatios!AH232/Cal_AdjustmentFactors!AH232</f>
        <v>5.021817147466213</v>
      </c>
      <c r="AI232" s="50">
        <f>Cal_LabourRatios!AI232/Cal_AdjustmentFactors!AI232</f>
        <v>4.7707262900929024</v>
      </c>
      <c r="AJ232" s="50">
        <f>Cal_LabourRatios!AJ232/Cal_AdjustmentFactors!AJ232</f>
        <v>4.5321899755882571</v>
      </c>
      <c r="AK232" s="50">
        <f>Cal_LabourRatios!AK232/Cal_AdjustmentFactors!AK232</f>
        <v>4.3055804768088439</v>
      </c>
      <c r="AU232" s="49"/>
    </row>
    <row r="233" spans="4:47">
      <c r="D233" s="49" t="s">
        <v>296</v>
      </c>
      <c r="E233" s="49" t="s">
        <v>116</v>
      </c>
      <c r="F233" s="49" t="s">
        <v>89</v>
      </c>
      <c r="G233" s="49" t="s">
        <v>126</v>
      </c>
      <c r="H233" s="49" t="s">
        <v>302</v>
      </c>
      <c r="I233" s="49" t="s">
        <v>299</v>
      </c>
      <c r="J233" s="52"/>
      <c r="L233" s="49" t="s">
        <v>297</v>
      </c>
      <c r="Y233" s="50">
        <f>Cal_LabourRatios!Y233/Cal_AdjustmentFactors!Y233</f>
        <v>3.3639843889891314</v>
      </c>
      <c r="Z233" s="50">
        <f>Cal_LabourRatios!Z233/Cal_AdjustmentFactors!Z233</f>
        <v>3.9792668823639032</v>
      </c>
      <c r="AA233" s="50">
        <f>Cal_LabourRatios!AA233/Cal_AdjustmentFactors!AA233</f>
        <v>3.8466787557372553</v>
      </c>
      <c r="AB233" s="50">
        <f>Cal_LabourRatios!AB233/Cal_AdjustmentFactors!AB233</f>
        <v>3.3119218779562876</v>
      </c>
      <c r="AC233" s="50">
        <f>Cal_LabourRatios!AC233/Cal_AdjustmentFactors!AC233</f>
        <v>3.4310807949328104</v>
      </c>
      <c r="AD233" s="50">
        <f>Cal_LabourRatios!AD233/Cal_AdjustmentFactors!AD233</f>
        <v>3.4059563482270341</v>
      </c>
      <c r="AE233" s="50">
        <f>Cal_LabourRatios!AE233/Cal_AdjustmentFactors!AE233</f>
        <v>0</v>
      </c>
      <c r="AF233" s="50">
        <f>Cal_LabourRatios!AF233/Cal_AdjustmentFactors!AF233</f>
        <v>0</v>
      </c>
      <c r="AG233" s="50">
        <f>Cal_LabourRatios!AG233/Cal_AdjustmentFactors!AG233</f>
        <v>2.2738328942039776</v>
      </c>
      <c r="AH233" s="50">
        <f>Cal_LabourRatios!AH233/Cal_AdjustmentFactors!AH233</f>
        <v>2.1466355712749712</v>
      </c>
      <c r="AI233" s="50">
        <f>Cal_LabourRatios!AI233/Cal_AdjustmentFactors!AI233</f>
        <v>2.0985134852399296</v>
      </c>
      <c r="AJ233" s="50">
        <f>Cal_LabourRatios!AJ233/Cal_AdjustmentFactors!AJ233</f>
        <v>2.0788107304897014</v>
      </c>
      <c r="AK233" s="50">
        <f>Cal_LabourRatios!AK233/Cal_AdjustmentFactors!AK233</f>
        <v>1.9409194984171692</v>
      </c>
      <c r="AU233" s="49"/>
    </row>
    <row r="234" spans="4:47">
      <c r="D234" s="49" t="s">
        <v>296</v>
      </c>
      <c r="E234" s="49" t="s">
        <v>120</v>
      </c>
      <c r="F234" s="49" t="s">
        <v>89</v>
      </c>
      <c r="G234" s="49" t="s">
        <v>126</v>
      </c>
      <c r="H234" s="49" t="s">
        <v>302</v>
      </c>
      <c r="I234" s="49" t="s">
        <v>299</v>
      </c>
      <c r="J234" s="52"/>
      <c r="L234" s="49" t="s">
        <v>297</v>
      </c>
      <c r="Y234" s="50">
        <f>Cal_LabourRatios!Y234/Cal_AdjustmentFactors!Y234</f>
        <v>1.3460601739133455</v>
      </c>
      <c r="Z234" s="50">
        <f>Cal_LabourRatios!Z234/Cal_AdjustmentFactors!Z234</f>
        <v>2.668423413851909</v>
      </c>
      <c r="AA234" s="50">
        <f>Cal_LabourRatios!AA234/Cal_AdjustmentFactors!AA234</f>
        <v>2.627334475468504</v>
      </c>
      <c r="AB234" s="50">
        <f>Cal_LabourRatios!AB234/Cal_AdjustmentFactors!AB234</f>
        <v>3.220213820531598</v>
      </c>
      <c r="AC234" s="50">
        <f>Cal_LabourRatios!AC234/Cal_AdjustmentFactors!AC234</f>
        <v>2.6219461458795856</v>
      </c>
      <c r="AD234" s="50">
        <f>Cal_LabourRatios!AD234/Cal_AdjustmentFactors!AD234</f>
        <v>3.133576831699231</v>
      </c>
      <c r="AE234" s="50">
        <f>Cal_LabourRatios!AE234/Cal_AdjustmentFactors!AE234</f>
        <v>0</v>
      </c>
      <c r="AF234" s="50">
        <f>Cal_LabourRatios!AF234/Cal_AdjustmentFactors!AF234</f>
        <v>0</v>
      </c>
      <c r="AG234" s="50">
        <f>Cal_LabourRatios!AG234/Cal_AdjustmentFactors!AG234</f>
        <v>2.5396678026616963</v>
      </c>
      <c r="AH234" s="50">
        <f>Cal_LabourRatios!AH234/Cal_AdjustmentFactors!AH234</f>
        <v>2.3989320732866202</v>
      </c>
      <c r="AI234" s="50">
        <f>Cal_LabourRatios!AI234/Cal_AdjustmentFactors!AI234</f>
        <v>2.3618912040508975</v>
      </c>
      <c r="AJ234" s="50">
        <f>Cal_LabourRatios!AJ234/Cal_AdjustmentFactors!AJ234</f>
        <v>1.9800882515112215</v>
      </c>
      <c r="AK234" s="50">
        <f>Cal_LabourRatios!AK234/Cal_AdjustmentFactors!AK234</f>
        <v>1.9552039652602395</v>
      </c>
      <c r="AU234" s="49"/>
    </row>
    <row r="235" spans="4:47">
      <c r="D235" s="49" t="s">
        <v>296</v>
      </c>
      <c r="E235" s="49" t="s">
        <v>113</v>
      </c>
      <c r="F235" s="49" t="s">
        <v>89</v>
      </c>
      <c r="G235" s="49" t="s">
        <v>126</v>
      </c>
      <c r="H235" s="49" t="s">
        <v>302</v>
      </c>
      <c r="I235" s="49" t="s">
        <v>299</v>
      </c>
      <c r="J235" s="52"/>
      <c r="L235" s="49" t="s">
        <v>297</v>
      </c>
      <c r="Y235" s="50">
        <f>Cal_LabourRatios!Y235/Cal_AdjustmentFactors!Y235</f>
        <v>0.91402410144526658</v>
      </c>
      <c r="Z235" s="50">
        <f>Cal_LabourRatios!Z235/Cal_AdjustmentFactors!Z235</f>
        <v>8.3466498857552224E-2</v>
      </c>
      <c r="AA235" s="50">
        <f>Cal_LabourRatios!AA235/Cal_AdjustmentFactors!AA235</f>
        <v>0.25364114565673823</v>
      </c>
      <c r="AB235" s="50">
        <f>Cal_LabourRatios!AB235/Cal_AdjustmentFactors!AB235</f>
        <v>0.1317513248719851</v>
      </c>
      <c r="AC235" s="50">
        <f>Cal_LabourRatios!AC235/Cal_AdjustmentFactors!AC235</f>
        <v>0.18114273864586633</v>
      </c>
      <c r="AD235" s="50">
        <f>Cal_LabourRatios!AD235/Cal_AdjustmentFactors!AD235</f>
        <v>0.17021886603427594</v>
      </c>
      <c r="AE235" s="50">
        <f>Cal_LabourRatios!AE235/Cal_AdjustmentFactors!AE235</f>
        <v>4.509079344363162E-4</v>
      </c>
      <c r="AF235" s="50">
        <f>Cal_LabourRatios!AF235/Cal_AdjustmentFactors!AF235</f>
        <v>0.17652920225647692</v>
      </c>
      <c r="AG235" s="50">
        <f>Cal_LabourRatios!AG235/Cal_AdjustmentFactors!AG235</f>
        <v>0.17388126452317068</v>
      </c>
      <c r="AH235" s="50">
        <f>Cal_LabourRatios!AH235/Cal_AdjustmentFactors!AH235</f>
        <v>0.1712730455507695</v>
      </c>
      <c r="AI235" s="50">
        <f>Cal_LabourRatios!AI235/Cal_AdjustmentFactors!AI235</f>
        <v>0.16870394972179112</v>
      </c>
      <c r="AJ235" s="50">
        <f>Cal_LabourRatios!AJ235/Cal_AdjustmentFactors!AJ235</f>
        <v>0.1661733905260544</v>
      </c>
      <c r="AK235" s="50">
        <f>Cal_LabourRatios!AK235/Cal_AdjustmentFactors!AK235</f>
        <v>0.16368078964994898</v>
      </c>
      <c r="AU235" s="49"/>
    </row>
    <row r="236" spans="4:47">
      <c r="D236" s="49" t="s">
        <v>296</v>
      </c>
      <c r="E236" s="49" t="s">
        <v>128</v>
      </c>
      <c r="F236" s="49" t="s">
        <v>89</v>
      </c>
      <c r="G236" s="49" t="s">
        <v>126</v>
      </c>
      <c r="H236" s="49" t="s">
        <v>302</v>
      </c>
      <c r="I236" s="49" t="s">
        <v>299</v>
      </c>
      <c r="J236" s="52"/>
      <c r="L236" s="49" t="s">
        <v>297</v>
      </c>
      <c r="Y236" s="50">
        <f>Cal_LabourRatios!Y236/Cal_AdjustmentFactors!Y236</f>
        <v>0.54882976313194931</v>
      </c>
      <c r="Z236" s="50">
        <f>Cal_LabourRatios!Z236/Cal_AdjustmentFactors!Z236</f>
        <v>9.1739310087564238E-2</v>
      </c>
      <c r="AA236" s="50">
        <f>Cal_LabourRatios!AA236/Cal_AdjustmentFactors!AA236</f>
        <v>0.12722359303247116</v>
      </c>
      <c r="AB236" s="50">
        <f>Cal_LabourRatios!AB236/Cal_AdjustmentFactors!AB236</f>
        <v>0.19892725950150233</v>
      </c>
      <c r="AC236" s="50">
        <f>Cal_LabourRatios!AC236/Cal_AdjustmentFactors!AC236</f>
        <v>0.16751534951147223</v>
      </c>
      <c r="AD236" s="50">
        <f>Cal_LabourRatios!AD236/Cal_AdjustmentFactors!AD236</f>
        <v>1.1304281267500957E-2</v>
      </c>
      <c r="AE236" s="50">
        <f>Cal_LabourRatios!AE236/Cal_AdjustmentFactors!AE236</f>
        <v>1.1864704649496269E-2</v>
      </c>
      <c r="AF236" s="50">
        <f>Cal_LabourRatios!AF236/Cal_AdjustmentFactors!AF236</f>
        <v>0</v>
      </c>
      <c r="AG236" s="50">
        <f>Cal_LabourRatios!AG236/Cal_AdjustmentFactors!AG236</f>
        <v>0</v>
      </c>
      <c r="AH236" s="50">
        <f>Cal_LabourRatios!AH236/Cal_AdjustmentFactors!AH236</f>
        <v>0</v>
      </c>
      <c r="AI236" s="50">
        <f>Cal_LabourRatios!AI236/Cal_AdjustmentFactors!AI236</f>
        <v>0</v>
      </c>
      <c r="AJ236" s="50">
        <f>Cal_LabourRatios!AJ236/Cal_AdjustmentFactors!AJ236</f>
        <v>0</v>
      </c>
      <c r="AK236" s="50">
        <f>Cal_LabourRatios!AK236/Cal_AdjustmentFactors!AK236</f>
        <v>0</v>
      </c>
      <c r="AU236" s="49"/>
    </row>
    <row r="237" spans="4:47">
      <c r="D237" s="49" t="s">
        <v>296</v>
      </c>
      <c r="E237" s="49" t="s">
        <v>132</v>
      </c>
      <c r="F237" s="49" t="s">
        <v>89</v>
      </c>
      <c r="G237" s="49" t="s">
        <v>126</v>
      </c>
      <c r="H237" s="49" t="s">
        <v>302</v>
      </c>
      <c r="I237" s="49" t="s">
        <v>299</v>
      </c>
      <c r="J237" s="52"/>
      <c r="L237" s="49" t="s">
        <v>297</v>
      </c>
      <c r="Y237" s="50">
        <f>Cal_LabourRatios!Y237/Cal_AdjustmentFactors!Y237</f>
        <v>3.089524524699363</v>
      </c>
      <c r="Z237" s="50">
        <f>Cal_LabourRatios!Z237/Cal_AdjustmentFactors!Z237</f>
        <v>2.3331022222343907</v>
      </c>
      <c r="AA237" s="50">
        <f>Cal_LabourRatios!AA237/Cal_AdjustmentFactors!AA237</f>
        <v>2.8990378815688822</v>
      </c>
      <c r="AB237" s="50">
        <f>Cal_LabourRatios!AB237/Cal_AdjustmentFactors!AB237</f>
        <v>2.5982917993574035</v>
      </c>
      <c r="AC237" s="50">
        <f>Cal_LabourRatios!AC237/Cal_AdjustmentFactors!AC237</f>
        <v>2.5479217498963007</v>
      </c>
      <c r="AD237" s="50">
        <f>Cal_LabourRatios!AD237/Cal_AdjustmentFactors!AD237</f>
        <v>2.723580772852551</v>
      </c>
      <c r="AE237" s="50">
        <f>Cal_LabourRatios!AE237/Cal_AdjustmentFactors!AE237</f>
        <v>1.0798592622642567</v>
      </c>
      <c r="AF237" s="50">
        <f>Cal_LabourRatios!AF237/Cal_AdjustmentFactors!AF237</f>
        <v>0.6417212932641071</v>
      </c>
      <c r="AG237" s="50">
        <f>Cal_LabourRatios!AG237/Cal_AdjustmentFactors!AG237</f>
        <v>0</v>
      </c>
      <c r="AH237" s="50">
        <f>Cal_LabourRatios!AH237/Cal_AdjustmentFactors!AH237</f>
        <v>0</v>
      </c>
      <c r="AI237" s="50">
        <f>Cal_LabourRatios!AI237/Cal_AdjustmentFactors!AI237</f>
        <v>0</v>
      </c>
      <c r="AJ237" s="50">
        <f>Cal_LabourRatios!AJ237/Cal_AdjustmentFactors!AJ237</f>
        <v>0</v>
      </c>
      <c r="AK237" s="50">
        <f>Cal_LabourRatios!AK237/Cal_AdjustmentFactors!AK237</f>
        <v>0</v>
      </c>
      <c r="AU237" s="49"/>
    </row>
    <row r="238" spans="4:47">
      <c r="D238" s="49" t="s">
        <v>296</v>
      </c>
      <c r="E238" s="49" t="s">
        <v>121</v>
      </c>
      <c r="F238" s="49" t="s">
        <v>89</v>
      </c>
      <c r="G238" s="49" t="s">
        <v>126</v>
      </c>
      <c r="H238" s="49" t="s">
        <v>302</v>
      </c>
      <c r="I238" s="49" t="s">
        <v>299</v>
      </c>
      <c r="J238" s="52"/>
      <c r="L238" s="49" t="s">
        <v>297</v>
      </c>
      <c r="Y238" s="50">
        <f>Cal_LabourRatios!Y238/Cal_AdjustmentFactors!Y238</f>
        <v>-6.9315650070000012E-2</v>
      </c>
      <c r="Z238" s="50">
        <f>Cal_LabourRatios!Z238/Cal_AdjustmentFactors!Z238</f>
        <v>1.7199604200000003E-3</v>
      </c>
      <c r="AA238" s="50">
        <f>Cal_LabourRatios!AA238/Cal_AdjustmentFactors!AA238</f>
        <v>1.30302249E-3</v>
      </c>
      <c r="AB238" s="50">
        <f>Cal_LabourRatios!AB238/Cal_AdjustmentFactors!AB238</f>
        <v>-9.8910213000000008E-4</v>
      </c>
      <c r="AC238" s="50">
        <f>Cal_LabourRatios!AC238/Cal_AdjustmentFactors!AC238</f>
        <v>1.7071768139999999E-2</v>
      </c>
      <c r="AD238" s="50">
        <f>Cal_LabourRatios!AD238/Cal_AdjustmentFactors!AD238</f>
        <v>1.149079035E-2</v>
      </c>
      <c r="AE238" s="50">
        <f>Cal_LabourRatios!AE238/Cal_AdjustmentFactors!AE238</f>
        <v>7.0674571800000002E-3</v>
      </c>
      <c r="AF238" s="50">
        <f>Cal_LabourRatios!AF238/Cal_AdjustmentFactors!AF238</f>
        <v>6.5543981700000005E-3</v>
      </c>
      <c r="AG238" s="50">
        <f>Cal_LabourRatios!AG238/Cal_AdjustmentFactors!AG238</f>
        <v>0</v>
      </c>
      <c r="AH238" s="50">
        <f>Cal_LabourRatios!AH238/Cal_AdjustmentFactors!AH238</f>
        <v>0</v>
      </c>
      <c r="AI238" s="50">
        <f>Cal_LabourRatios!AI238/Cal_AdjustmentFactors!AI238</f>
        <v>0</v>
      </c>
      <c r="AJ238" s="50">
        <f>Cal_LabourRatios!AJ238/Cal_AdjustmentFactors!AJ238</f>
        <v>0</v>
      </c>
      <c r="AK238" s="50">
        <f>Cal_LabourRatios!AK238/Cal_AdjustmentFactors!AK238</f>
        <v>0</v>
      </c>
      <c r="AU238" s="49"/>
    </row>
    <row r="239" spans="4:47">
      <c r="D239" s="49" t="s">
        <v>296</v>
      </c>
      <c r="E239" s="49" t="s">
        <v>109</v>
      </c>
      <c r="F239" s="49" t="s">
        <v>89</v>
      </c>
      <c r="G239" s="49" t="s">
        <v>126</v>
      </c>
      <c r="H239" s="49" t="s">
        <v>362</v>
      </c>
      <c r="J239" s="52"/>
      <c r="L239" s="49" t="s">
        <v>273</v>
      </c>
      <c r="Y239" s="78">
        <f>IFERROR(SUM(Y223,Y231)/Y215,"NA")</f>
        <v>0.86296955573856127</v>
      </c>
      <c r="Z239" s="78">
        <f t="shared" ref="Z239:AK239" si="56">IFERROR(SUM(Z223,Z231)/Z215,"NA")</f>
        <v>0.88305512305539635</v>
      </c>
      <c r="AA239" s="78">
        <f t="shared" si="56"/>
        <v>0.90140802075392312</v>
      </c>
      <c r="AB239" s="78">
        <f t="shared" si="56"/>
        <v>0.92473313475583785</v>
      </c>
      <c r="AC239" s="78">
        <f t="shared" si="56"/>
        <v>0.90781166519904288</v>
      </c>
      <c r="AD239" s="78">
        <f t="shared" si="56"/>
        <v>0.89988669970181678</v>
      </c>
      <c r="AE239" s="78">
        <f t="shared" si="56"/>
        <v>0</v>
      </c>
      <c r="AF239" s="78">
        <f t="shared" si="56"/>
        <v>0</v>
      </c>
      <c r="AG239" s="78">
        <f t="shared" si="56"/>
        <v>0.80661148743089894</v>
      </c>
      <c r="AH239" s="78">
        <f t="shared" si="56"/>
        <v>0.79618345558313564</v>
      </c>
      <c r="AI239" s="78">
        <f t="shared" si="56"/>
        <v>0.77955814125761602</v>
      </c>
      <c r="AJ239" s="78">
        <f t="shared" si="56"/>
        <v>0.77550804161529285</v>
      </c>
      <c r="AK239" s="78">
        <f t="shared" si="56"/>
        <v>0.75464786939657991</v>
      </c>
      <c r="AU239" s="49"/>
    </row>
    <row r="240" spans="4:47">
      <c r="D240" s="49" t="s">
        <v>296</v>
      </c>
      <c r="E240" s="49" t="s">
        <v>112</v>
      </c>
      <c r="F240" s="49" t="s">
        <v>89</v>
      </c>
      <c r="G240" s="49" t="s">
        <v>126</v>
      </c>
      <c r="H240" s="49" t="s">
        <v>362</v>
      </c>
      <c r="J240" s="52"/>
      <c r="L240" s="49" t="s">
        <v>273</v>
      </c>
      <c r="Y240" s="78">
        <f t="shared" ref="Y240:AK240" si="57">IFERROR(SUM(Y224,Y232)/Y216,"NA")</f>
        <v>0.80949150827872418</v>
      </c>
      <c r="Z240" s="78">
        <f t="shared" si="57"/>
        <v>0.84693082072711245</v>
      </c>
      <c r="AA240" s="78">
        <f t="shared" si="57"/>
        <v>0.91401890311943146</v>
      </c>
      <c r="AB240" s="78">
        <f t="shared" si="57"/>
        <v>0.92849508003415226</v>
      </c>
      <c r="AC240" s="78">
        <f t="shared" si="57"/>
        <v>0.91073355357217833</v>
      </c>
      <c r="AD240" s="78">
        <f t="shared" si="57"/>
        <v>0.93973508072843137</v>
      </c>
      <c r="AE240" s="78">
        <f t="shared" si="57"/>
        <v>0</v>
      </c>
      <c r="AF240" s="78">
        <f t="shared" si="57"/>
        <v>0</v>
      </c>
      <c r="AG240" s="78">
        <f t="shared" si="57"/>
        <v>0.82563420811546728</v>
      </c>
      <c r="AH240" s="78">
        <f t="shared" si="57"/>
        <v>0.81180927173902095</v>
      </c>
      <c r="AI240" s="78">
        <f t="shared" si="57"/>
        <v>0.79596448825615995</v>
      </c>
      <c r="AJ240" s="78">
        <f t="shared" si="57"/>
        <v>0.79238458455606953</v>
      </c>
      <c r="AK240" s="78">
        <f t="shared" si="57"/>
        <v>0.77300339817430508</v>
      </c>
      <c r="AU240" s="49"/>
    </row>
    <row r="241" spans="3:67">
      <c r="D241" s="49" t="s">
        <v>296</v>
      </c>
      <c r="E241" s="49" t="s">
        <v>116</v>
      </c>
      <c r="F241" s="49" t="s">
        <v>89</v>
      </c>
      <c r="G241" s="49" t="s">
        <v>126</v>
      </c>
      <c r="H241" s="49" t="s">
        <v>362</v>
      </c>
      <c r="J241" s="52"/>
      <c r="L241" s="49" t="s">
        <v>273</v>
      </c>
      <c r="Y241" s="78">
        <f t="shared" ref="Y241:AK241" si="58">IFERROR(SUM(Y225,Y233)/Y217,"NA")</f>
        <v>0.88367419587510787</v>
      </c>
      <c r="Z241" s="78">
        <f t="shared" si="58"/>
        <v>0.89242166314523352</v>
      </c>
      <c r="AA241" s="78">
        <f t="shared" si="58"/>
        <v>0.86912376411465353</v>
      </c>
      <c r="AB241" s="78">
        <f t="shared" si="58"/>
        <v>0.94439870772594503</v>
      </c>
      <c r="AC241" s="78">
        <f t="shared" si="58"/>
        <v>0.89185336359297929</v>
      </c>
      <c r="AD241" s="78">
        <f t="shared" si="58"/>
        <v>0.92012177615208168</v>
      </c>
      <c r="AE241" s="78">
        <f t="shared" si="58"/>
        <v>0</v>
      </c>
      <c r="AF241" s="78">
        <f t="shared" si="58"/>
        <v>0</v>
      </c>
      <c r="AG241" s="78">
        <f t="shared" si="58"/>
        <v>0.78905214494618536</v>
      </c>
      <c r="AH241" s="78">
        <f t="shared" si="58"/>
        <v>0.77735259371390297</v>
      </c>
      <c r="AI241" s="78">
        <f t="shared" si="58"/>
        <v>0.76744406781715502</v>
      </c>
      <c r="AJ241" s="78">
        <f t="shared" si="58"/>
        <v>0.74629671532780584</v>
      </c>
      <c r="AK241" s="78">
        <f t="shared" si="58"/>
        <v>0.7255520563684823</v>
      </c>
      <c r="AU241" s="49"/>
    </row>
    <row r="242" spans="3:67">
      <c r="D242" s="49" t="s">
        <v>296</v>
      </c>
      <c r="E242" s="49" t="s">
        <v>120</v>
      </c>
      <c r="F242" s="49" t="s">
        <v>89</v>
      </c>
      <c r="G242" s="49" t="s">
        <v>126</v>
      </c>
      <c r="H242" s="49" t="s">
        <v>362</v>
      </c>
      <c r="J242" s="52"/>
      <c r="L242" s="49" t="s">
        <v>273</v>
      </c>
      <c r="Y242" s="78">
        <f t="shared" ref="Y242:AK242" si="59">IFERROR(SUM(Y226,Y234)/Y218,"NA")</f>
        <v>0.85110703287028644</v>
      </c>
      <c r="Z242" s="78">
        <f t="shared" si="59"/>
        <v>0.84503657489022266</v>
      </c>
      <c r="AA242" s="78">
        <f t="shared" si="59"/>
        <v>0.84519406593164892</v>
      </c>
      <c r="AB242" s="78">
        <f t="shared" si="59"/>
        <v>0.93159984356566983</v>
      </c>
      <c r="AC242" s="78">
        <f t="shared" si="59"/>
        <v>0.88792131598363755</v>
      </c>
      <c r="AD242" s="78">
        <f t="shared" si="59"/>
        <v>0.89064034181212526</v>
      </c>
      <c r="AE242" s="78">
        <f t="shared" si="59"/>
        <v>0</v>
      </c>
      <c r="AF242" s="78">
        <f t="shared" si="59"/>
        <v>0</v>
      </c>
      <c r="AG242" s="78">
        <f t="shared" si="59"/>
        <v>0.70513788029150526</v>
      </c>
      <c r="AH242" s="78">
        <f t="shared" si="59"/>
        <v>0.68916124627935982</v>
      </c>
      <c r="AI242" s="78">
        <f t="shared" si="59"/>
        <v>0.70326603233697371</v>
      </c>
      <c r="AJ242" s="78">
        <f t="shared" si="59"/>
        <v>0.68139429302927512</v>
      </c>
      <c r="AK242" s="78">
        <f t="shared" si="59"/>
        <v>0.65407721219115122</v>
      </c>
      <c r="AU242" s="49"/>
    </row>
    <row r="243" spans="3:67">
      <c r="D243" s="49" t="s">
        <v>296</v>
      </c>
      <c r="E243" s="49" t="s">
        <v>113</v>
      </c>
      <c r="F243" s="49" t="s">
        <v>89</v>
      </c>
      <c r="G243" s="49" t="s">
        <v>126</v>
      </c>
      <c r="H243" s="49" t="s">
        <v>362</v>
      </c>
      <c r="J243" s="52"/>
      <c r="L243" s="49" t="s">
        <v>273</v>
      </c>
      <c r="Y243" s="78">
        <f t="shared" ref="Y243:AK243" si="60">IFERROR(SUM(Y227,Y235)/Y219,"NA")</f>
        <v>0.89717098540374041</v>
      </c>
      <c r="Z243" s="78">
        <f t="shared" si="60"/>
        <v>0.8965025828327885</v>
      </c>
      <c r="AA243" s="78">
        <f t="shared" si="60"/>
        <v>0.919036926806579</v>
      </c>
      <c r="AB243" s="78">
        <f t="shared" si="60"/>
        <v>0.94967632517257927</v>
      </c>
      <c r="AC243" s="78">
        <f t="shared" si="60"/>
        <v>0.92669141457916093</v>
      </c>
      <c r="AD243" s="78">
        <f t="shared" si="60"/>
        <v>0.92270318011957431</v>
      </c>
      <c r="AE243" s="78">
        <f t="shared" si="60"/>
        <v>0.94329082779308449</v>
      </c>
      <c r="AF243" s="78">
        <f t="shared" si="60"/>
        <v>0.9227278902335182</v>
      </c>
      <c r="AG243" s="78">
        <f t="shared" si="60"/>
        <v>0.92272789026615831</v>
      </c>
      <c r="AH243" s="78">
        <f t="shared" si="60"/>
        <v>0.92272789022436463</v>
      </c>
      <c r="AI243" s="78">
        <f t="shared" si="60"/>
        <v>0.92272789022077906</v>
      </c>
      <c r="AJ243" s="78">
        <f t="shared" si="60"/>
        <v>0.9227278902292172</v>
      </c>
      <c r="AK243" s="78">
        <f t="shared" si="60"/>
        <v>0.92272789025776891</v>
      </c>
      <c r="AU243" s="49"/>
    </row>
    <row r="244" spans="3:67">
      <c r="D244" s="49" t="s">
        <v>296</v>
      </c>
      <c r="E244" s="49" t="s">
        <v>128</v>
      </c>
      <c r="F244" s="49" t="s">
        <v>89</v>
      </c>
      <c r="G244" s="49" t="s">
        <v>126</v>
      </c>
      <c r="H244" s="49" t="s">
        <v>362</v>
      </c>
      <c r="J244" s="52"/>
      <c r="L244" s="49" t="s">
        <v>273</v>
      </c>
      <c r="Y244" s="78">
        <f t="shared" ref="Y244:AK244" si="61">IFERROR(SUM(Y228,Y236)/Y220,"NA")</f>
        <v>0.78775217677385856</v>
      </c>
      <c r="Z244" s="78">
        <f t="shared" si="61"/>
        <v>0.8184416013720256</v>
      </c>
      <c r="AA244" s="78">
        <f t="shared" si="61"/>
        <v>0.76291443342642662</v>
      </c>
      <c r="AB244" s="78">
        <f t="shared" si="61"/>
        <v>0.7704342474732877</v>
      </c>
      <c r="AC244" s="78">
        <f t="shared" si="61"/>
        <v>0.75231649898289765</v>
      </c>
      <c r="AD244" s="78">
        <f t="shared" si="61"/>
        <v>0.79353174182124542</v>
      </c>
      <c r="AE244" s="78">
        <f t="shared" si="61"/>
        <v>0.79977115797604315</v>
      </c>
      <c r="AF244" s="78">
        <f t="shared" si="61"/>
        <v>0.7665063503154268</v>
      </c>
      <c r="AG244" s="78">
        <f t="shared" si="61"/>
        <v>0.74861922366432687</v>
      </c>
      <c r="AH244" s="78">
        <f t="shared" si="61"/>
        <v>0.73182838208906298</v>
      </c>
      <c r="AI244" s="78">
        <f t="shared" si="61"/>
        <v>0.73268829279646541</v>
      </c>
      <c r="AJ244" s="78">
        <f t="shared" si="61"/>
        <v>0.73359453625596327</v>
      </c>
      <c r="AK244" s="78">
        <f t="shared" si="61"/>
        <v>0.70620761068233096</v>
      </c>
      <c r="AU244" s="49"/>
    </row>
    <row r="245" spans="3:67">
      <c r="D245" s="49" t="s">
        <v>296</v>
      </c>
      <c r="E245" s="49" t="s">
        <v>132</v>
      </c>
      <c r="F245" s="49" t="s">
        <v>89</v>
      </c>
      <c r="G245" s="49" t="s">
        <v>126</v>
      </c>
      <c r="H245" s="49" t="s">
        <v>362</v>
      </c>
      <c r="J245" s="52"/>
      <c r="L245" s="49" t="s">
        <v>273</v>
      </c>
      <c r="Y245" s="78">
        <f t="shared" ref="Y245:AK246" si="62">IFERROR(SUM(Y229,Y237)/Y221,"NA")</f>
        <v>0.83682073515187083</v>
      </c>
      <c r="Z245" s="78">
        <f t="shared" si="62"/>
        <v>0.81502415904871217</v>
      </c>
      <c r="AA245" s="78">
        <f t="shared" si="62"/>
        <v>0.79192213161111435</v>
      </c>
      <c r="AB245" s="78">
        <f t="shared" si="62"/>
        <v>0.80370420831970668</v>
      </c>
      <c r="AC245" s="78">
        <f t="shared" si="62"/>
        <v>0.80288591790123254</v>
      </c>
      <c r="AD245" s="78">
        <f t="shared" si="62"/>
        <v>0.82102553660889854</v>
      </c>
      <c r="AE245" s="78">
        <f t="shared" si="62"/>
        <v>0.84627385849370163</v>
      </c>
      <c r="AF245" s="78">
        <f t="shared" si="62"/>
        <v>0.84074758828571339</v>
      </c>
      <c r="AG245" s="78">
        <f t="shared" si="62"/>
        <v>0.81572968566725079</v>
      </c>
      <c r="AH245" s="78">
        <f t="shared" si="62"/>
        <v>0.8081506523164067</v>
      </c>
      <c r="AI245" s="78">
        <f t="shared" si="62"/>
        <v>0.80848000211579918</v>
      </c>
      <c r="AJ245" s="78">
        <f t="shared" si="62"/>
        <v>0.80861620076132923</v>
      </c>
      <c r="AK245" s="78">
        <f t="shared" si="62"/>
        <v>0.79496657742289911</v>
      </c>
      <c r="AU245" s="49"/>
    </row>
    <row r="246" spans="3:67">
      <c r="D246" s="51" t="s">
        <v>296</v>
      </c>
      <c r="E246" s="51" t="s">
        <v>121</v>
      </c>
      <c r="F246" s="51" t="s">
        <v>89</v>
      </c>
      <c r="G246" s="49" t="s">
        <v>126</v>
      </c>
      <c r="H246" s="51" t="s">
        <v>362</v>
      </c>
      <c r="J246" s="52"/>
      <c r="L246" s="49" t="s">
        <v>273</v>
      </c>
      <c r="P246" s="49" t="s">
        <v>356</v>
      </c>
      <c r="Y246" s="78">
        <f t="shared" si="62"/>
        <v>0.92991813131553192</v>
      </c>
      <c r="Z246" s="78">
        <f t="shared" si="62"/>
        <v>0.91600220881867045</v>
      </c>
      <c r="AA246" s="78">
        <f t="shared" si="62"/>
        <v>0.9078186440450009</v>
      </c>
      <c r="AB246" s="78">
        <f t="shared" si="62"/>
        <v>0.87660010268802191</v>
      </c>
      <c r="AC246" s="78">
        <f t="shared" si="62"/>
        <v>0.90699789184438706</v>
      </c>
      <c r="AD246" s="78">
        <f t="shared" si="62"/>
        <v>0.89897681904681825</v>
      </c>
      <c r="AE246" s="78">
        <f t="shared" si="62"/>
        <v>0.90897370932986143</v>
      </c>
      <c r="AF246" s="78">
        <f t="shared" si="62"/>
        <v>0.90897370896538277</v>
      </c>
      <c r="AG246" s="78">
        <f t="shared" si="62"/>
        <v>1.1699870512398147</v>
      </c>
      <c r="AH246" s="78">
        <f t="shared" si="62"/>
        <v>1.1819227789424014</v>
      </c>
      <c r="AI246" s="78">
        <f t="shared" si="62"/>
        <v>1.1876822684714785</v>
      </c>
      <c r="AJ246" s="78">
        <f t="shared" si="62"/>
        <v>1.1800438375294211</v>
      </c>
      <c r="AK246" s="78">
        <f t="shared" si="62"/>
        <v>1.1792778233232417</v>
      </c>
      <c r="AT246" s="49" t="s">
        <v>43</v>
      </c>
      <c r="AU246" s="85">
        <v>43971</v>
      </c>
      <c r="AV246" s="49" t="s">
        <v>398</v>
      </c>
    </row>
    <row r="247" spans="3:67" s="51" customFormat="1">
      <c r="J247" s="52"/>
      <c r="Y247" s="70"/>
      <c r="Z247" s="70"/>
      <c r="AA247" s="70"/>
      <c r="AB247" s="70"/>
      <c r="AC247" s="70"/>
      <c r="AD247" s="70"/>
      <c r="AE247" s="70"/>
      <c r="AF247" s="70"/>
      <c r="AG247" s="70"/>
      <c r="AH247" s="70"/>
      <c r="AI247" s="70"/>
      <c r="AJ247" s="70"/>
      <c r="AK247" s="70"/>
      <c r="AU247" s="95"/>
    </row>
    <row r="248" spans="3:67">
      <c r="F248" s="51" t="s">
        <v>89</v>
      </c>
      <c r="G248" s="49" t="str">
        <f>G246</f>
        <v>Emergency</v>
      </c>
      <c r="H248" s="92" t="s">
        <v>380</v>
      </c>
      <c r="J248" s="52"/>
      <c r="L248" s="49" t="s">
        <v>273</v>
      </c>
      <c r="Y248" s="78">
        <f>SUM(Y223:Y229,Y231:Y237)/SUM(Y215:Y221)</f>
        <v>0.85181195777187579</v>
      </c>
      <c r="Z248" s="78">
        <f t="shared" ref="Z248:AK248" si="63">SUM(Z223:Z229,Z231:Z237)/SUM(Z215:Z221)</f>
        <v>0.86188563736003487</v>
      </c>
      <c r="AA248" s="78">
        <f t="shared" si="63"/>
        <v>0.86371732123443357</v>
      </c>
      <c r="AB248" s="78">
        <f t="shared" si="63"/>
        <v>0.89779739885261534</v>
      </c>
      <c r="AC248" s="78">
        <f t="shared" si="63"/>
        <v>0.875939105763339</v>
      </c>
      <c r="AD248" s="78">
        <f t="shared" si="63"/>
        <v>0.88635385672816802</v>
      </c>
      <c r="AE248" s="78">
        <f t="shared" si="63"/>
        <v>0.31159478614559732</v>
      </c>
      <c r="AF248" s="78">
        <f t="shared" si="63"/>
        <v>0.34386146912256144</v>
      </c>
      <c r="AG248" s="78">
        <f t="shared" si="63"/>
        <v>0.80661337066494154</v>
      </c>
      <c r="AH248" s="78">
        <f t="shared" si="63"/>
        <v>0.7958690697600066</v>
      </c>
      <c r="AI248" s="78">
        <f t="shared" si="63"/>
        <v>0.79100473126612902</v>
      </c>
      <c r="AJ248" s="78">
        <f t="shared" si="63"/>
        <v>0.78511597743879347</v>
      </c>
      <c r="AK248" s="78">
        <f t="shared" si="63"/>
        <v>0.76655405989463177</v>
      </c>
      <c r="AU248" s="49"/>
    </row>
    <row r="249" spans="3:67">
      <c r="F249" s="51" t="s">
        <v>89</v>
      </c>
      <c r="G249" s="49" t="str">
        <f>G246</f>
        <v>Emergency</v>
      </c>
      <c r="H249" s="92" t="s">
        <v>381</v>
      </c>
      <c r="J249" s="52"/>
      <c r="L249" s="49" t="s">
        <v>273</v>
      </c>
      <c r="Y249" s="78">
        <f>AVERAGE($Y248:$AD248)</f>
        <v>0.87291754628507778</v>
      </c>
      <c r="Z249" s="78">
        <f t="shared" ref="Z249:AK249" si="64">AVERAGE($Y248:$AD248)</f>
        <v>0.87291754628507778</v>
      </c>
      <c r="AA249" s="78">
        <f t="shared" si="64"/>
        <v>0.87291754628507778</v>
      </c>
      <c r="AB249" s="78">
        <f t="shared" si="64"/>
        <v>0.87291754628507778</v>
      </c>
      <c r="AC249" s="78">
        <f t="shared" si="64"/>
        <v>0.87291754628507778</v>
      </c>
      <c r="AD249" s="78">
        <f t="shared" si="64"/>
        <v>0.87291754628507778</v>
      </c>
      <c r="AE249" s="78">
        <f t="shared" si="64"/>
        <v>0.87291754628507778</v>
      </c>
      <c r="AF249" s="78">
        <f t="shared" si="64"/>
        <v>0.87291754628507778</v>
      </c>
      <c r="AG249" s="78">
        <f t="shared" si="64"/>
        <v>0.87291754628507778</v>
      </c>
      <c r="AH249" s="78">
        <f t="shared" si="64"/>
        <v>0.87291754628507778</v>
      </c>
      <c r="AI249" s="78">
        <f t="shared" si="64"/>
        <v>0.87291754628507778</v>
      </c>
      <c r="AJ249" s="78">
        <f t="shared" si="64"/>
        <v>0.87291754628507778</v>
      </c>
      <c r="AK249" s="78">
        <f t="shared" si="64"/>
        <v>0.87291754628507778</v>
      </c>
      <c r="AU249" s="49"/>
    </row>
    <row r="250" spans="3:67">
      <c r="F250" s="51" t="s">
        <v>89</v>
      </c>
      <c r="G250" s="49" t="str">
        <f>G246</f>
        <v>Emergency</v>
      </c>
      <c r="H250" s="92" t="s">
        <v>382</v>
      </c>
      <c r="J250" s="52"/>
      <c r="L250" s="49" t="s">
        <v>273</v>
      </c>
      <c r="Y250" s="78">
        <f t="shared" ref="Y250:AK250" si="65">AVERAGE(Y239:Y245)</f>
        <v>0.84699802715602146</v>
      </c>
      <c r="Z250" s="78">
        <f t="shared" si="65"/>
        <v>0.85677321786735583</v>
      </c>
      <c r="AA250" s="78">
        <f t="shared" si="65"/>
        <v>0.85765974939482525</v>
      </c>
      <c r="AB250" s="78">
        <f t="shared" si="65"/>
        <v>0.89329164957816853</v>
      </c>
      <c r="AC250" s="78">
        <f t="shared" si="65"/>
        <v>0.86860196140158996</v>
      </c>
      <c r="AD250" s="78">
        <f t="shared" si="65"/>
        <v>0.88394919384916748</v>
      </c>
      <c r="AE250" s="78">
        <f t="shared" si="65"/>
        <v>0.36990512060897557</v>
      </c>
      <c r="AF250" s="78">
        <f t="shared" si="65"/>
        <v>0.36142597554780836</v>
      </c>
      <c r="AG250" s="78">
        <f t="shared" si="65"/>
        <v>0.80193036005454188</v>
      </c>
      <c r="AH250" s="78">
        <f t="shared" si="65"/>
        <v>0.79103049884932197</v>
      </c>
      <c r="AI250" s="78">
        <f t="shared" si="65"/>
        <v>0.7871612735429927</v>
      </c>
      <c r="AJ250" s="78">
        <f t="shared" si="65"/>
        <v>0.78007460882499324</v>
      </c>
      <c r="AK250" s="78">
        <f t="shared" si="65"/>
        <v>0.76159751635621675</v>
      </c>
      <c r="AU250" s="49"/>
    </row>
    <row r="251" spans="3:67">
      <c r="F251" s="51" t="s">
        <v>89</v>
      </c>
      <c r="G251" s="49" t="str">
        <f>G246</f>
        <v>Emergency</v>
      </c>
      <c r="H251" s="92" t="s">
        <v>383</v>
      </c>
      <c r="J251" s="52"/>
      <c r="L251" s="49" t="s">
        <v>273</v>
      </c>
      <c r="Y251" s="78">
        <f>AVERAGE($Y250:$AK250)</f>
        <v>0.75849224254092151</v>
      </c>
      <c r="Z251" s="78">
        <f t="shared" ref="Z251:AK251" si="66">AVERAGE($Y250:$AK250)</f>
        <v>0.75849224254092151</v>
      </c>
      <c r="AA251" s="78">
        <f t="shared" si="66"/>
        <v>0.75849224254092151</v>
      </c>
      <c r="AB251" s="78">
        <f t="shared" si="66"/>
        <v>0.75849224254092151</v>
      </c>
      <c r="AC251" s="78">
        <f t="shared" si="66"/>
        <v>0.75849224254092151</v>
      </c>
      <c r="AD251" s="78">
        <f t="shared" si="66"/>
        <v>0.75849224254092151</v>
      </c>
      <c r="AE251" s="78">
        <f t="shared" si="66"/>
        <v>0.75849224254092151</v>
      </c>
      <c r="AF251" s="78">
        <f t="shared" si="66"/>
        <v>0.75849224254092151</v>
      </c>
      <c r="AG251" s="78">
        <f t="shared" si="66"/>
        <v>0.75849224254092151</v>
      </c>
      <c r="AH251" s="78">
        <f t="shared" si="66"/>
        <v>0.75849224254092151</v>
      </c>
      <c r="AI251" s="78">
        <f t="shared" si="66"/>
        <v>0.75849224254092151</v>
      </c>
      <c r="AJ251" s="78">
        <f t="shared" si="66"/>
        <v>0.75849224254092151</v>
      </c>
      <c r="AK251" s="78">
        <f t="shared" si="66"/>
        <v>0.75849224254092151</v>
      </c>
      <c r="AU251" s="49"/>
    </row>
    <row r="252" spans="3:67" s="51" customFormat="1">
      <c r="H252" s="62"/>
      <c r="J252" s="52"/>
      <c r="Y252" s="71"/>
      <c r="Z252" s="71"/>
      <c r="AA252" s="71"/>
      <c r="AB252" s="71"/>
      <c r="AC252" s="71"/>
      <c r="AD252" s="71"/>
      <c r="AE252" s="71"/>
      <c r="AF252" s="71"/>
      <c r="AG252" s="71"/>
      <c r="AH252" s="71"/>
      <c r="AI252" s="71"/>
      <c r="AJ252" s="71"/>
      <c r="AK252" s="71"/>
    </row>
    <row r="253" spans="3:67">
      <c r="C253" s="11" t="s">
        <v>130</v>
      </c>
      <c r="D253" s="11"/>
      <c r="E253" s="11"/>
      <c r="F253" s="11"/>
      <c r="G253" s="11"/>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c r="AK253" s="11"/>
      <c r="AL253" s="11"/>
      <c r="AM253" s="11"/>
      <c r="AN253" s="11"/>
      <c r="AO253" s="11"/>
      <c r="AP253" s="11"/>
      <c r="AQ253" s="31"/>
      <c r="AR253" s="11"/>
      <c r="AS253" s="11"/>
      <c r="AT253" s="11"/>
      <c r="AU253" s="11"/>
      <c r="AV253" s="11"/>
      <c r="AW253" s="11"/>
      <c r="AX253" s="11"/>
      <c r="AY253" s="11"/>
      <c r="AZ253" s="11"/>
      <c r="BA253" s="11"/>
      <c r="BB253" s="31"/>
      <c r="BC253" s="11"/>
      <c r="BD253" s="11"/>
      <c r="BE253" s="11"/>
      <c r="BF253" s="11"/>
      <c r="BG253" s="11"/>
      <c r="BH253" s="11"/>
      <c r="BI253" s="11"/>
      <c r="BJ253" s="11"/>
      <c r="BK253" s="11"/>
      <c r="BL253" s="11"/>
      <c r="BM253" s="11"/>
      <c r="BN253" s="11"/>
      <c r="BO253" s="11"/>
    </row>
    <row r="254" spans="3:67" s="51" customFormat="1">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c r="AA254" s="93"/>
      <c r="AB254" s="93"/>
      <c r="AC254" s="93"/>
      <c r="AD254" s="93"/>
      <c r="AE254" s="93"/>
      <c r="AF254" s="93"/>
      <c r="AG254" s="93"/>
      <c r="AH254" s="93"/>
      <c r="AI254" s="93"/>
      <c r="AJ254" s="93"/>
      <c r="AK254" s="93"/>
      <c r="AL254" s="93"/>
      <c r="AM254" s="93"/>
      <c r="AN254" s="93"/>
      <c r="AO254" s="93"/>
      <c r="AP254" s="93"/>
      <c r="AQ254" s="94"/>
      <c r="AR254" s="93"/>
      <c r="AS254" s="93"/>
      <c r="AT254" s="93"/>
      <c r="AU254" s="93"/>
      <c r="AV254" s="93"/>
      <c r="AW254" s="93"/>
      <c r="AX254" s="93"/>
      <c r="AY254" s="93"/>
      <c r="AZ254" s="93"/>
      <c r="BA254" s="93"/>
      <c r="BB254" s="94"/>
      <c r="BC254" s="93"/>
      <c r="BD254" s="93"/>
      <c r="BE254" s="93"/>
      <c r="BF254" s="93"/>
      <c r="BG254" s="93"/>
      <c r="BH254" s="93"/>
      <c r="BI254" s="93"/>
      <c r="BJ254" s="93"/>
      <c r="BK254" s="93"/>
      <c r="BL254" s="93"/>
      <c r="BM254" s="93"/>
      <c r="BN254" s="93"/>
      <c r="BO254" s="93"/>
    </row>
    <row r="255" spans="3:67">
      <c r="D255" s="49" t="s">
        <v>296</v>
      </c>
      <c r="E255" s="49" t="s">
        <v>109</v>
      </c>
      <c r="F255" s="49" t="s">
        <v>89</v>
      </c>
      <c r="G255" s="49" t="s">
        <v>130</v>
      </c>
      <c r="H255" s="49" t="s">
        <v>352</v>
      </c>
      <c r="I255" s="49" t="s">
        <v>299</v>
      </c>
      <c r="J255" s="52"/>
      <c r="L255" s="49" t="s">
        <v>297</v>
      </c>
      <c r="Y255" s="50">
        <f>Cal_LabourRatios!Y255 - (Cal_LabourRatios!Y263 + Cal_LabourRatios!Y271) + Y263 + Y271</f>
        <v>17.12581528903474</v>
      </c>
      <c r="Z255" s="50">
        <f>Cal_LabourRatios!Z255 - (Cal_LabourRatios!Z263 + Cal_LabourRatios!Z271) + Z263 + Z271</f>
        <v>18.210336713659586</v>
      </c>
      <c r="AA255" s="50">
        <f>Cal_LabourRatios!AA255 - (Cal_LabourRatios!AA263 + Cal_LabourRatios!AA271) + AA263 + AA271</f>
        <v>17.471675233587963</v>
      </c>
      <c r="AB255" s="50">
        <f>Cal_LabourRatios!AB255 - (Cal_LabourRatios!AB263 + Cal_LabourRatios!AB271) + AB263 + AB271</f>
        <v>26.852565866942339</v>
      </c>
      <c r="AC255" s="50">
        <f>Cal_LabourRatios!AC255 - (Cal_LabourRatios!AC263 + Cal_LabourRatios!AC271) + AC263 + AC271</f>
        <v>23.069728453873239</v>
      </c>
      <c r="AD255" s="50">
        <f>Cal_LabourRatios!AD255 - (Cal_LabourRatios!AD263 + Cal_LabourRatios!AD271) + AD263 + AD271</f>
        <v>23.019217781858721</v>
      </c>
      <c r="AE255" s="50">
        <f>Cal_LabourRatios!AE255 - (Cal_LabourRatios!AE263 + Cal_LabourRatios!AE271) + AE263 + AE271</f>
        <v>21.51007164</v>
      </c>
      <c r="AF255" s="50">
        <f>Cal_LabourRatios!AF255 - (Cal_LabourRatios!AF263 + Cal_LabourRatios!AF271) + AF263 + AF271</f>
        <v>18.639271229999999</v>
      </c>
      <c r="AG255" s="50">
        <f>Cal_LabourRatios!AG255 - (Cal_LabourRatios!AG263 + Cal_LabourRatios!AG271) + AG263 + AG271</f>
        <v>16.703415847441871</v>
      </c>
      <c r="AH255" s="50">
        <f>Cal_LabourRatios!AH255 - (Cal_LabourRatios!AH263 + Cal_LabourRatios!AH271) + AH263 + AH271</f>
        <v>16.009016144925681</v>
      </c>
      <c r="AI255" s="50">
        <f>Cal_LabourRatios!AI255 - (Cal_LabourRatios!AI263 + Cal_LabourRatios!AI271) + AI263 + AI271</f>
        <v>15.344118112450484</v>
      </c>
      <c r="AJ255" s="50">
        <f>Cal_LabourRatios!AJ255 - (Cal_LabourRatios!AJ263 + Cal_LabourRatios!AJ271) + AJ263 + AJ271</f>
        <v>14.842451630892153</v>
      </c>
      <c r="AK255" s="50">
        <f>Cal_LabourRatios!AK255 - (Cal_LabourRatios!AK263 + Cal_LabourRatios!AK271) + AK263 + AK271</f>
        <v>14.309881820803875</v>
      </c>
      <c r="AU255" s="49"/>
    </row>
    <row r="256" spans="3:67">
      <c r="D256" s="49" t="s">
        <v>296</v>
      </c>
      <c r="E256" s="49" t="s">
        <v>112</v>
      </c>
      <c r="F256" s="49" t="s">
        <v>89</v>
      </c>
      <c r="G256" s="49" t="s">
        <v>130</v>
      </c>
      <c r="H256" s="49" t="s">
        <v>352</v>
      </c>
      <c r="I256" s="49" t="s">
        <v>299</v>
      </c>
      <c r="J256" s="52"/>
      <c r="L256" s="49" t="s">
        <v>297</v>
      </c>
      <c r="Y256" s="50">
        <f>Cal_LabourRatios!Y256 - (Cal_LabourRatios!Y264 + Cal_LabourRatios!Y272) + Y264 + Y272</f>
        <v>18.190705176026668</v>
      </c>
      <c r="Z256" s="50">
        <f>Cal_LabourRatios!Z256 - (Cal_LabourRatios!Z264 + Cal_LabourRatios!Z272) + Z264 + Z272</f>
        <v>17.46620189747464</v>
      </c>
      <c r="AA256" s="50">
        <f>Cal_LabourRatios!AA256 - (Cal_LabourRatios!AA264 + Cal_LabourRatios!AA272) + AA264 + AA272</f>
        <v>17.35453925177907</v>
      </c>
      <c r="AB256" s="50">
        <f>Cal_LabourRatios!AB256 - (Cal_LabourRatios!AB264 + Cal_LabourRatios!AB272) + AB264 + AB272</f>
        <v>20.925904036965981</v>
      </c>
      <c r="AC256" s="50">
        <f>Cal_LabourRatios!AC256 - (Cal_LabourRatios!AC264 + Cal_LabourRatios!AC272) + AC264 + AC272</f>
        <v>21.867637186002156</v>
      </c>
      <c r="AD256" s="50">
        <f>Cal_LabourRatios!AD256 - (Cal_LabourRatios!AD264 + Cal_LabourRatios!AD272) + AD264 + AD272</f>
        <v>24.250696092316229</v>
      </c>
      <c r="AE256" s="50">
        <f>Cal_LabourRatios!AE256 - (Cal_LabourRatios!AE264 + Cal_LabourRatios!AE272) + AE264 + AE272</f>
        <v>24.65281877</v>
      </c>
      <c r="AF256" s="50">
        <f>Cal_LabourRatios!AF256 - (Cal_LabourRatios!AF264 + Cal_LabourRatios!AF272) + AF264 + AF272</f>
        <v>22.9131967</v>
      </c>
      <c r="AG256" s="50">
        <f>Cal_LabourRatios!AG256 - (Cal_LabourRatios!AG264 + Cal_LabourRatios!AG272) + AG264 + AG272</f>
        <v>19.362540205417567</v>
      </c>
      <c r="AH256" s="50">
        <f>Cal_LabourRatios!AH256 - (Cal_LabourRatios!AH264 + Cal_LabourRatios!AH272) + AH264 + AH272</f>
        <v>18.186870218233768</v>
      </c>
      <c r="AI256" s="50">
        <f>Cal_LabourRatios!AI256 - (Cal_LabourRatios!AI264 + Cal_LabourRatios!AI272) + AI264 + AI272</f>
        <v>17.388809963211294</v>
      </c>
      <c r="AJ256" s="50">
        <f>Cal_LabourRatios!AJ256 - (Cal_LabourRatios!AJ264 + Cal_LabourRatios!AJ272) + AJ264 + AJ272</f>
        <v>16.654916353415935</v>
      </c>
      <c r="AK256" s="50">
        <f>Cal_LabourRatios!AK256 - (Cal_LabourRatios!AK264 + Cal_LabourRatios!AK272) + AK264 + AK272</f>
        <v>15.89183807154094</v>
      </c>
      <c r="AU256" s="49"/>
    </row>
    <row r="257" spans="4:47">
      <c r="D257" s="49" t="s">
        <v>296</v>
      </c>
      <c r="E257" s="49" t="s">
        <v>116</v>
      </c>
      <c r="F257" s="49" t="s">
        <v>89</v>
      </c>
      <c r="G257" s="49" t="s">
        <v>130</v>
      </c>
      <c r="H257" s="49" t="s">
        <v>352</v>
      </c>
      <c r="I257" s="49" t="s">
        <v>299</v>
      </c>
      <c r="J257" s="52"/>
      <c r="L257" s="49" t="s">
        <v>297</v>
      </c>
      <c r="Y257" s="50">
        <f>Cal_LabourRatios!Y257 - (Cal_LabourRatios!Y265 + Cal_LabourRatios!Y273) + Y265 + Y273</f>
        <v>16.262542619881337</v>
      </c>
      <c r="Z257" s="50">
        <f>Cal_LabourRatios!Z257 - (Cal_LabourRatios!Z265 + Cal_LabourRatios!Z273) + Z265 + Z273</f>
        <v>16.925835917853419</v>
      </c>
      <c r="AA257" s="50">
        <f>Cal_LabourRatios!AA257 - (Cal_LabourRatios!AA265 + Cal_LabourRatios!AA273) + AA265 + AA273</f>
        <v>15.287368775880889</v>
      </c>
      <c r="AB257" s="50">
        <f>Cal_LabourRatios!AB257 - (Cal_LabourRatios!AB265 + Cal_LabourRatios!AB273) + AB265 + AB273</f>
        <v>18.64950245973246</v>
      </c>
      <c r="AC257" s="50">
        <f>Cal_LabourRatios!AC257 - (Cal_LabourRatios!AC265 + Cal_LabourRatios!AC273) + AC265 + AC273</f>
        <v>18.599573757494106</v>
      </c>
      <c r="AD257" s="50">
        <f>Cal_LabourRatios!AD257 - (Cal_LabourRatios!AD265 + Cal_LabourRatios!AD273) + AD265 + AD273</f>
        <v>17.55232090008991</v>
      </c>
      <c r="AE257" s="50">
        <f>Cal_LabourRatios!AE257 - (Cal_LabourRatios!AE265 + Cal_LabourRatios!AE273) + AE265 + AE273</f>
        <v>16.518664149999999</v>
      </c>
      <c r="AF257" s="50">
        <f>Cal_LabourRatios!AF257 - (Cal_LabourRatios!AF265 + Cal_LabourRatios!AF273) + AF265 + AF273</f>
        <v>16.66163345</v>
      </c>
      <c r="AG257" s="50">
        <f>Cal_LabourRatios!AG257 - (Cal_LabourRatios!AG265 + Cal_LabourRatios!AG273) + AG265 + AG273</f>
        <v>15.357658376765851</v>
      </c>
      <c r="AH257" s="50">
        <f>Cal_LabourRatios!AH257 - (Cal_LabourRatios!AH265 + Cal_LabourRatios!AH273) + AH265 + AH273</f>
        <v>14.774131643635215</v>
      </c>
      <c r="AI257" s="50">
        <f>Cal_LabourRatios!AI257 - (Cal_LabourRatios!AI265 + Cal_LabourRatios!AI273) + AI265 + AI273</f>
        <v>14.100783996921063</v>
      </c>
      <c r="AJ257" s="50">
        <f>Cal_LabourRatios!AJ257 - (Cal_LabourRatios!AJ265 + Cal_LabourRatios!AJ273) + AJ265 + AJ273</f>
        <v>13.560695843884396</v>
      </c>
      <c r="AK257" s="50">
        <f>Cal_LabourRatios!AK257 - (Cal_LabourRatios!AK265 + Cal_LabourRatios!AK273) + AK265 + AK273</f>
        <v>12.978299550859511</v>
      </c>
      <c r="AU257" s="49"/>
    </row>
    <row r="258" spans="4:47">
      <c r="D258" s="49" t="s">
        <v>296</v>
      </c>
      <c r="E258" s="49" t="s">
        <v>120</v>
      </c>
      <c r="F258" s="49" t="s">
        <v>89</v>
      </c>
      <c r="G258" s="49" t="s">
        <v>130</v>
      </c>
      <c r="H258" s="49" t="s">
        <v>352</v>
      </c>
      <c r="I258" s="49" t="s">
        <v>299</v>
      </c>
      <c r="J258" s="52"/>
      <c r="L258" s="49" t="s">
        <v>297</v>
      </c>
      <c r="Y258" s="50">
        <f>Cal_LabourRatios!Y258 - (Cal_LabourRatios!Y266 + Cal_LabourRatios!Y274) + Y266 + Y274</f>
        <v>11.426279470972542</v>
      </c>
      <c r="Z258" s="50">
        <f>Cal_LabourRatios!Z258 - (Cal_LabourRatios!Z266 + Cal_LabourRatios!Z274) + Z266 + Z274</f>
        <v>11.019870770494398</v>
      </c>
      <c r="AA258" s="50">
        <f>Cal_LabourRatios!AA258 - (Cal_LabourRatios!AA266 + Cal_LabourRatios!AA274) + AA266 + AA274</f>
        <v>9.8202259166432331</v>
      </c>
      <c r="AB258" s="50">
        <f>Cal_LabourRatios!AB258 - (Cal_LabourRatios!AB266 + Cal_LabourRatios!AB274) + AB266 + AB274</f>
        <v>11.432158524617396</v>
      </c>
      <c r="AC258" s="50">
        <f>Cal_LabourRatios!AC258 - (Cal_LabourRatios!AC266 + Cal_LabourRatios!AC274) + AC266 + AC274</f>
        <v>11.351402072874178</v>
      </c>
      <c r="AD258" s="50">
        <f>Cal_LabourRatios!AD258 - (Cal_LabourRatios!AD266 + Cal_LabourRatios!AD274) + AD266 + AD274</f>
        <v>11.165992985151092</v>
      </c>
      <c r="AE258" s="50">
        <f>Cal_LabourRatios!AE258 - (Cal_LabourRatios!AE266 + Cal_LabourRatios!AE274) + AE266 + AE274</f>
        <v>10.671456920000001</v>
      </c>
      <c r="AF258" s="50">
        <f>Cal_LabourRatios!AF258 - (Cal_LabourRatios!AF266 + Cal_LabourRatios!AF274) + AF266 + AF274</f>
        <v>11.401494209999999</v>
      </c>
      <c r="AG258" s="50">
        <f>Cal_LabourRatios!AG258 - (Cal_LabourRatios!AG266 + Cal_LabourRatios!AG274) + AG266 + AG274</f>
        <v>10.649687913298362</v>
      </c>
      <c r="AH258" s="50">
        <f>Cal_LabourRatios!AH258 - (Cal_LabourRatios!AH266 + Cal_LabourRatios!AH274) + AH266 + AH274</f>
        <v>10.357095395646555</v>
      </c>
      <c r="AI258" s="50">
        <f>Cal_LabourRatios!AI258 - (Cal_LabourRatios!AI266 + Cal_LabourRatios!AI274) + AI266 + AI274</f>
        <v>10.055100162696148</v>
      </c>
      <c r="AJ258" s="50">
        <f>Cal_LabourRatios!AJ258 - (Cal_LabourRatios!AJ266 + Cal_LabourRatios!AJ274) + AJ266 + AJ274</f>
        <v>9.7388504988230373</v>
      </c>
      <c r="AK258" s="50">
        <f>Cal_LabourRatios!AK258 - (Cal_LabourRatios!AK266 + Cal_LabourRatios!AK274) + AK266 + AK274</f>
        <v>9.4119621458746305</v>
      </c>
      <c r="AU258" s="49"/>
    </row>
    <row r="259" spans="4:47">
      <c r="D259" s="49" t="s">
        <v>296</v>
      </c>
      <c r="E259" s="49" t="s">
        <v>113</v>
      </c>
      <c r="F259" s="49" t="s">
        <v>89</v>
      </c>
      <c r="G259" s="49" t="s">
        <v>130</v>
      </c>
      <c r="H259" s="49" t="s">
        <v>352</v>
      </c>
      <c r="I259" s="49" t="s">
        <v>299</v>
      </c>
      <c r="J259" s="52"/>
      <c r="L259" s="49" t="s">
        <v>297</v>
      </c>
      <c r="Y259" s="50">
        <f>Cal_LabourRatios!Y259 - (Cal_LabourRatios!Y267 + Cal_LabourRatios!Y275) + Y267 + Y275</f>
        <v>17.74865227568128</v>
      </c>
      <c r="Z259" s="50">
        <f>Cal_LabourRatios!Z259 - (Cal_LabourRatios!Z267 + Cal_LabourRatios!Z275) + Z267 + Z275</f>
        <v>16.057396957778742</v>
      </c>
      <c r="AA259" s="50">
        <f>Cal_LabourRatios!AA259 - (Cal_LabourRatios!AA267 + Cal_LabourRatios!AA275) + AA267 + AA275</f>
        <v>14.027142879217639</v>
      </c>
      <c r="AB259" s="50">
        <f>Cal_LabourRatios!AB259 - (Cal_LabourRatios!AB267 + Cal_LabourRatios!AB275) + AB267 + AB275</f>
        <v>13.581011732029506</v>
      </c>
      <c r="AC259" s="50">
        <f>Cal_LabourRatios!AC259 - (Cal_LabourRatios!AC267 + Cal_LabourRatios!AC275) + AC267 + AC275</f>
        <v>14.375661326824915</v>
      </c>
      <c r="AD259" s="50">
        <f>Cal_LabourRatios!AD259 - (Cal_LabourRatios!AD267 + Cal_LabourRatios!AD275) + AD267 + AD275</f>
        <v>15.345467434712837</v>
      </c>
      <c r="AE259" s="50">
        <f>Cal_LabourRatios!AE259 - (Cal_LabourRatios!AE267 + Cal_LabourRatios!AE275) + AE267 + AE275</f>
        <v>14.871265568237842</v>
      </c>
      <c r="AF259" s="50">
        <f>Cal_LabourRatios!AF259 - (Cal_LabourRatios!AF267 + Cal_LabourRatios!AF275) + AF267 + AF275</f>
        <v>15.341038791839043</v>
      </c>
      <c r="AG259" s="50">
        <f>Cal_LabourRatios!AG259 - (Cal_LabourRatios!AG267 + Cal_LabourRatios!AG275) + AG267 + AG275</f>
        <v>14.957512820938151</v>
      </c>
      <c r="AH259" s="50">
        <f>Cal_LabourRatios!AH259 - (Cal_LabourRatios!AH267 + Cal_LabourRatios!AH275) + AH267 + AH275</f>
        <v>14.583575001264697</v>
      </c>
      <c r="AI259" s="50">
        <f>Cal_LabourRatios!AI259 - (Cal_LabourRatios!AI267 + Cal_LabourRatios!AI275) + AI267 + AI275</f>
        <v>14.218985627796041</v>
      </c>
      <c r="AJ259" s="50">
        <f>Cal_LabourRatios!AJ259 - (Cal_LabourRatios!AJ267 + Cal_LabourRatios!AJ275) + AJ267 + AJ275</f>
        <v>13.863510985569423</v>
      </c>
      <c r="AK259" s="50">
        <f>Cal_LabourRatios!AK259 - (Cal_LabourRatios!AK267 + Cal_LabourRatios!AK275) + AK267 + AK275</f>
        <v>13.516923210680186</v>
      </c>
      <c r="AU259" s="49"/>
    </row>
    <row r="260" spans="4:47">
      <c r="D260" s="49" t="s">
        <v>296</v>
      </c>
      <c r="E260" s="49" t="s">
        <v>128</v>
      </c>
      <c r="F260" s="49" t="s">
        <v>89</v>
      </c>
      <c r="G260" s="49" t="s">
        <v>130</v>
      </c>
      <c r="H260" s="49" t="s">
        <v>352</v>
      </c>
      <c r="I260" s="49" t="s">
        <v>299</v>
      </c>
      <c r="J260" s="52"/>
      <c r="L260" s="49" t="s">
        <v>297</v>
      </c>
      <c r="Y260" s="50">
        <f>Cal_LabourRatios!Y260 - (Cal_LabourRatios!Y268 + Cal_LabourRatios!Y276) + Y268 + Y276</f>
        <v>10.23968953115836</v>
      </c>
      <c r="Z260" s="50">
        <f>Cal_LabourRatios!Z260 - (Cal_LabourRatios!Z268 + Cal_LabourRatios!Z276) + Z268 + Z276</f>
        <v>6.472645518867842</v>
      </c>
      <c r="AA260" s="50">
        <f>Cal_LabourRatios!AA260 - (Cal_LabourRatios!AA268 + Cal_LabourRatios!AA276) + AA268 + AA276</f>
        <v>6.0666172340642035</v>
      </c>
      <c r="AB260" s="50">
        <f>Cal_LabourRatios!AB260 - (Cal_LabourRatios!AB268 + Cal_LabourRatios!AB276) + AB268 + AB276</f>
        <v>6.3854747421700013</v>
      </c>
      <c r="AC260" s="50">
        <f>Cal_LabourRatios!AC260 - (Cal_LabourRatios!AC268 + Cal_LabourRatios!AC276) + AC268 + AC276</f>
        <v>7.0895591202044015</v>
      </c>
      <c r="AD260" s="50">
        <f>Cal_LabourRatios!AD260 - (Cal_LabourRatios!AD268 + Cal_LabourRatios!AD276) + AD268 + AD276</f>
        <v>6.7254140406439129</v>
      </c>
      <c r="AE260" s="50">
        <f>Cal_LabourRatios!AE260 - (Cal_LabourRatios!AE268 + Cal_LabourRatios!AE276) + AE268 + AE276</f>
        <v>6.1512315955953651</v>
      </c>
      <c r="AF260" s="50">
        <f>Cal_LabourRatios!AF260 - (Cal_LabourRatios!AF268 + Cal_LabourRatios!AF276) + AF268 + AF276</f>
        <v>6.3298824705596903</v>
      </c>
      <c r="AG260" s="50">
        <f>Cal_LabourRatios!AG260 - (Cal_LabourRatios!AG268 + Cal_LabourRatios!AG276) + AG268 + AG276</f>
        <v>6.8282153315419478</v>
      </c>
      <c r="AH260" s="50">
        <f>Cal_LabourRatios!AH260 - (Cal_LabourRatios!AH268 + Cal_LabourRatios!AH276) + AH268 + AH276</f>
        <v>6.762264108094886</v>
      </c>
      <c r="AI260" s="50">
        <f>Cal_LabourRatios!AI260 - (Cal_LabourRatios!AI268 + Cal_LabourRatios!AI276) + AI268 + AI276</f>
        <v>6.651335714688269</v>
      </c>
      <c r="AJ260" s="50">
        <f>Cal_LabourRatios!AJ260 - (Cal_LabourRatios!AJ268 + Cal_LabourRatios!AJ276) + AJ268 + AJ276</f>
        <v>6.5381261795935819</v>
      </c>
      <c r="AK260" s="50">
        <f>Cal_LabourRatios!AK260 - (Cal_LabourRatios!AK268 + Cal_LabourRatios!AK276) + AK268 + AK276</f>
        <v>6.5020281610419408</v>
      </c>
      <c r="AU260" s="49"/>
    </row>
    <row r="261" spans="4:47">
      <c r="D261" s="49" t="s">
        <v>296</v>
      </c>
      <c r="E261" s="49" t="s">
        <v>132</v>
      </c>
      <c r="F261" s="49" t="s">
        <v>89</v>
      </c>
      <c r="G261" s="49" t="s">
        <v>130</v>
      </c>
      <c r="H261" s="49" t="s">
        <v>352</v>
      </c>
      <c r="I261" s="49" t="s">
        <v>299</v>
      </c>
      <c r="J261" s="52"/>
      <c r="L261" s="49" t="s">
        <v>297</v>
      </c>
      <c r="Y261" s="50">
        <f>Cal_LabourRatios!Y261 - (Cal_LabourRatios!Y269 + Cal_LabourRatios!Y277) + Y269 + Y277</f>
        <v>25.54104670094527</v>
      </c>
      <c r="Z261" s="50">
        <f>Cal_LabourRatios!Z261 - (Cal_LabourRatios!Z269 + Cal_LabourRatios!Z277) + Z269 + Z277</f>
        <v>25.478258126189473</v>
      </c>
      <c r="AA261" s="50">
        <f>Cal_LabourRatios!AA261 - (Cal_LabourRatios!AA269 + Cal_LabourRatios!AA277) + AA269 + AA277</f>
        <v>20.310695080906381</v>
      </c>
      <c r="AB261" s="50">
        <f>Cal_LabourRatios!AB261 - (Cal_LabourRatios!AB269 + Cal_LabourRatios!AB277) + AB269 + AB277</f>
        <v>21.373757963379699</v>
      </c>
      <c r="AC261" s="50">
        <f>Cal_LabourRatios!AC261 - (Cal_LabourRatios!AC269 + Cal_LabourRatios!AC277) + AC269 + AC277</f>
        <v>20.638922930566174</v>
      </c>
      <c r="AD261" s="50">
        <f>Cal_LabourRatios!AD261 - (Cal_LabourRatios!AD269 + Cal_LabourRatios!AD277) + AD269 + AD277</f>
        <v>21.908163432709379</v>
      </c>
      <c r="AE261" s="50">
        <f>Cal_LabourRatios!AE261 - (Cal_LabourRatios!AE269 + Cal_LabourRatios!AE277) + AE269 + AE277</f>
        <v>21.149838572940819</v>
      </c>
      <c r="AF261" s="50">
        <f>Cal_LabourRatios!AF261 - (Cal_LabourRatios!AF269 + Cal_LabourRatios!AF277) + AF269 + AF277</f>
        <v>20.438978703474728</v>
      </c>
      <c r="AG261" s="50">
        <f>Cal_LabourRatios!AG261 - (Cal_LabourRatios!AG269 + Cal_LabourRatios!AG277) + AG269 + AG277</f>
        <v>19.571357925341172</v>
      </c>
      <c r="AH261" s="50">
        <f>Cal_LabourRatios!AH261 - (Cal_LabourRatios!AH269 + Cal_LabourRatios!AH277) + AH269 + AH277</f>
        <v>18.877735202220332</v>
      </c>
      <c r="AI261" s="50">
        <f>Cal_LabourRatios!AI261 - (Cal_LabourRatios!AI269 + Cal_LabourRatios!AI277) + AI269 + AI277</f>
        <v>18.075549998728075</v>
      </c>
      <c r="AJ261" s="50">
        <f>Cal_LabourRatios!AJ261 - (Cal_LabourRatios!AJ269 + Cal_LabourRatios!AJ277) + AJ269 + AJ277</f>
        <v>17.384031985652044</v>
      </c>
      <c r="AK261" s="50">
        <f>Cal_LabourRatios!AK261 - (Cal_LabourRatios!AK269 + Cal_LabourRatios!AK277) + AK269 + AK277</f>
        <v>16.899405700481456</v>
      </c>
      <c r="AU261" s="49"/>
    </row>
    <row r="262" spans="4:47">
      <c r="D262" s="49" t="s">
        <v>296</v>
      </c>
      <c r="E262" s="49" t="s">
        <v>121</v>
      </c>
      <c r="F262" s="49" t="s">
        <v>89</v>
      </c>
      <c r="G262" s="49" t="s">
        <v>130</v>
      </c>
      <c r="H262" s="49" t="s">
        <v>352</v>
      </c>
      <c r="I262" s="49" t="s">
        <v>299</v>
      </c>
      <c r="J262" s="52"/>
      <c r="L262" s="49" t="s">
        <v>297</v>
      </c>
      <c r="Y262" s="50">
        <f>Cal_LabourRatios!Y262 - (Cal_LabourRatios!Y270 + Cal_LabourRatios!Y278) + Y270 + Y278</f>
        <v>10.164360587120001</v>
      </c>
      <c r="Z262" s="50">
        <f>Cal_LabourRatios!Z262 - (Cal_LabourRatios!Z270 + Cal_LabourRatios!Z278) + Z270 + Z278</f>
        <v>10.148793522</v>
      </c>
      <c r="AA262" s="50">
        <f>Cal_LabourRatios!AA262 - (Cal_LabourRatios!AA270 + Cal_LabourRatios!AA278) + AA270 + AA278</f>
        <v>8.7181657421400001</v>
      </c>
      <c r="AB262" s="50">
        <f>Cal_LabourRatios!AB262 - (Cal_LabourRatios!AB270 + Cal_LabourRatios!AB278) + AB270 + AB278</f>
        <v>9.8823719566400019</v>
      </c>
      <c r="AC262" s="50">
        <f>Cal_LabourRatios!AC262 - (Cal_LabourRatios!AC270 + Cal_LabourRatios!AC278) + AC270 + AC278</f>
        <v>7.7729481659400017</v>
      </c>
      <c r="AD262" s="50">
        <f>Cal_LabourRatios!AD262 - (Cal_LabourRatios!AD270 + Cal_LabourRatios!AD278) + AD270 + AD278</f>
        <v>8.1450476460800019</v>
      </c>
      <c r="AE262" s="50">
        <f>Cal_LabourRatios!AE262 - (Cal_LabourRatios!AE270 + Cal_LabourRatios!AE278) + AE270 + AE278</f>
        <v>8.9267864143299995</v>
      </c>
      <c r="AF262" s="50">
        <f>Cal_LabourRatios!AF262 - (Cal_LabourRatios!AF270 + Cal_LabourRatios!AF278) + AF270 + AF278</f>
        <v>7.0647879652000007</v>
      </c>
      <c r="AG262" s="50">
        <f>Cal_LabourRatios!AG262 - (Cal_LabourRatios!AG270 + Cal_LabourRatios!AG278) + AG270 + AG278</f>
        <v>10.475100280250002</v>
      </c>
      <c r="AH262" s="50">
        <f>Cal_LabourRatios!AH262 - (Cal_LabourRatios!AH270 + Cal_LabourRatios!AH278) + AH270 + AH278</f>
        <v>9.4148036182200023</v>
      </c>
      <c r="AI262" s="50">
        <f>Cal_LabourRatios!AI262 - (Cal_LabourRatios!AI270 + Cal_LabourRatios!AI278) + AI270 + AI278</f>
        <v>9.8391186005599991</v>
      </c>
      <c r="AJ262" s="50">
        <f>Cal_LabourRatios!AJ262 - (Cal_LabourRatios!AJ270 + Cal_LabourRatios!AJ278) + AJ270 + AJ278</f>
        <v>9.8162745774300006</v>
      </c>
      <c r="AK262" s="50">
        <f>Cal_LabourRatios!AK262 - (Cal_LabourRatios!AK270 + Cal_LabourRatios!AK278) + AK270 + AK278</f>
        <v>9.7931661869399989</v>
      </c>
      <c r="AU262" s="49"/>
    </row>
    <row r="263" spans="4:47">
      <c r="D263" s="49" t="s">
        <v>296</v>
      </c>
      <c r="E263" s="49" t="s">
        <v>109</v>
      </c>
      <c r="F263" s="49" t="s">
        <v>89</v>
      </c>
      <c r="G263" s="49" t="s">
        <v>130</v>
      </c>
      <c r="H263" s="49" t="s">
        <v>301</v>
      </c>
      <c r="I263" s="49" t="s">
        <v>299</v>
      </c>
      <c r="J263" s="52"/>
      <c r="L263" s="49" t="s">
        <v>297</v>
      </c>
      <c r="Y263" s="50">
        <f>Cal_LabourRatios!Y263/Cal_AdjustmentFactors!Y263</f>
        <v>5.7611105223982779</v>
      </c>
      <c r="Z263" s="50">
        <f>Cal_LabourRatios!Z263/Cal_AdjustmentFactors!Z263</f>
        <v>7.4805598758052723</v>
      </c>
      <c r="AA263" s="50">
        <f>Cal_LabourRatios!AA263/Cal_AdjustmentFactors!AA263</f>
        <v>7.2046899891906824</v>
      </c>
      <c r="AB263" s="50">
        <f>Cal_LabourRatios!AB263/Cal_AdjustmentFactors!AB263</f>
        <v>11.109717768281396</v>
      </c>
      <c r="AC263" s="50">
        <f>Cal_LabourRatios!AC263/Cal_AdjustmentFactors!AC263</f>
        <v>8.2924137736303898</v>
      </c>
      <c r="AD263" s="50">
        <f>Cal_LabourRatios!AD263/Cal_AdjustmentFactors!AD263</f>
        <v>7.160005242535747</v>
      </c>
      <c r="AE263" s="50">
        <f>Cal_LabourRatios!AE263/Cal_AdjustmentFactors!AE263</f>
        <v>0</v>
      </c>
      <c r="AF263" s="50">
        <f>Cal_LabourRatios!AF263/Cal_AdjustmentFactors!AF263</f>
        <v>0</v>
      </c>
      <c r="AG263" s="50">
        <f>Cal_LabourRatios!AG263/Cal_AdjustmentFactors!AG263</f>
        <v>5.3390239725087127</v>
      </c>
      <c r="AH263" s="50">
        <f>Cal_LabourRatios!AH263/Cal_AdjustmentFactors!AH263</f>
        <v>5.2006956696580193</v>
      </c>
      <c r="AI263" s="50">
        <f>Cal_LabourRatios!AI263/Cal_AdjustmentFactors!AI263</f>
        <v>5.0091914245057838</v>
      </c>
      <c r="AJ263" s="50">
        <f>Cal_LabourRatios!AJ263/Cal_AdjustmentFactors!AJ263</f>
        <v>4.980315215634028</v>
      </c>
      <c r="AK263" s="50">
        <f>Cal_LabourRatios!AK263/Cal_AdjustmentFactors!AK263</f>
        <v>4.9245404973355811</v>
      </c>
      <c r="AU263" s="49"/>
    </row>
    <row r="264" spans="4:47">
      <c r="D264" s="49" t="s">
        <v>296</v>
      </c>
      <c r="E264" s="49" t="s">
        <v>112</v>
      </c>
      <c r="F264" s="49" t="s">
        <v>89</v>
      </c>
      <c r="G264" s="49" t="s">
        <v>130</v>
      </c>
      <c r="H264" s="49" t="s">
        <v>301</v>
      </c>
      <c r="I264" s="49" t="s">
        <v>299</v>
      </c>
      <c r="J264" s="52"/>
      <c r="L264" s="49" t="s">
        <v>297</v>
      </c>
      <c r="Y264" s="50">
        <f>Cal_LabourRatios!Y264/Cal_AdjustmentFactors!Y264</f>
        <v>4.9807411125314109</v>
      </c>
      <c r="Z264" s="50">
        <f>Cal_LabourRatios!Z264/Cal_AdjustmentFactors!Z264</f>
        <v>5.9143105572468126</v>
      </c>
      <c r="AA264" s="50">
        <f>Cal_LabourRatios!AA264/Cal_AdjustmentFactors!AA264</f>
        <v>5.9948723680077451</v>
      </c>
      <c r="AB264" s="50">
        <f>Cal_LabourRatios!AB264/Cal_AdjustmentFactors!AB264</f>
        <v>7.0450858825152487</v>
      </c>
      <c r="AC264" s="50">
        <f>Cal_LabourRatios!AC264/Cal_AdjustmentFactors!AC264</f>
        <v>6.7639829492842276</v>
      </c>
      <c r="AD264" s="50">
        <f>Cal_LabourRatios!AD264/Cal_AdjustmentFactors!AD264</f>
        <v>7.0922628983961733</v>
      </c>
      <c r="AE264" s="50">
        <f>Cal_LabourRatios!AE264/Cal_AdjustmentFactors!AE264</f>
        <v>0</v>
      </c>
      <c r="AF264" s="50">
        <f>Cal_LabourRatios!AF264/Cal_AdjustmentFactors!AF264</f>
        <v>0</v>
      </c>
      <c r="AG264" s="50">
        <f>Cal_LabourRatios!AG264/Cal_AdjustmentFactors!AG264</f>
        <v>6.8491599351130414</v>
      </c>
      <c r="AH264" s="50">
        <f>Cal_LabourRatios!AH264/Cal_AdjustmentFactors!AH264</f>
        <v>6.714143066769652</v>
      </c>
      <c r="AI264" s="50">
        <f>Cal_LabourRatios!AI264/Cal_AdjustmentFactors!AI264</f>
        <v>6.6829479901337701</v>
      </c>
      <c r="AJ264" s="50">
        <f>Cal_LabourRatios!AJ264/Cal_AdjustmentFactors!AJ264</f>
        <v>6.7821140099260235</v>
      </c>
      <c r="AK264" s="50">
        <f>Cal_LabourRatios!AK264/Cal_AdjustmentFactors!AK264</f>
        <v>6.7827379006246051</v>
      </c>
      <c r="AU264" s="49"/>
    </row>
    <row r="265" spans="4:47">
      <c r="D265" s="49" t="s">
        <v>296</v>
      </c>
      <c r="E265" s="49" t="s">
        <v>116</v>
      </c>
      <c r="F265" s="49" t="s">
        <v>89</v>
      </c>
      <c r="G265" s="49" t="s">
        <v>130</v>
      </c>
      <c r="H265" s="49" t="s">
        <v>301</v>
      </c>
      <c r="I265" s="49" t="s">
        <v>299</v>
      </c>
      <c r="J265" s="52"/>
      <c r="L265" s="49" t="s">
        <v>297</v>
      </c>
      <c r="Y265" s="50">
        <f>Cal_LabourRatios!Y265/Cal_AdjustmentFactors!Y265</f>
        <v>6.8024522397876828</v>
      </c>
      <c r="Z265" s="50">
        <f>Cal_LabourRatios!Z265/Cal_AdjustmentFactors!Z265</f>
        <v>8.4544519454491276</v>
      </c>
      <c r="AA265" s="50">
        <f>Cal_LabourRatios!AA265/Cal_AdjustmentFactors!AA265</f>
        <v>7.8927871209748517</v>
      </c>
      <c r="AB265" s="50">
        <f>Cal_LabourRatios!AB265/Cal_AdjustmentFactors!AB265</f>
        <v>9.2219040289837828</v>
      </c>
      <c r="AC265" s="50">
        <f>Cal_LabourRatios!AC265/Cal_AdjustmentFactors!AC265</f>
        <v>9.0069662854183985</v>
      </c>
      <c r="AD265" s="50">
        <f>Cal_LabourRatios!AD265/Cal_AdjustmentFactors!AD265</f>
        <v>8.1667037854187452</v>
      </c>
      <c r="AE265" s="50">
        <f>Cal_LabourRatios!AE265/Cal_AdjustmentFactors!AE265</f>
        <v>0</v>
      </c>
      <c r="AF265" s="50">
        <f>Cal_LabourRatios!AF265/Cal_AdjustmentFactors!AF265</f>
        <v>0</v>
      </c>
      <c r="AG265" s="50">
        <f>Cal_LabourRatios!AG265/Cal_AdjustmentFactors!AG265</f>
        <v>8.2398485634280014</v>
      </c>
      <c r="AH265" s="50">
        <f>Cal_LabourRatios!AH265/Cal_AdjustmentFactors!AH265</f>
        <v>7.8697067312212496</v>
      </c>
      <c r="AI265" s="50">
        <f>Cal_LabourRatios!AI265/Cal_AdjustmentFactors!AI265</f>
        <v>7.763639619071113</v>
      </c>
      <c r="AJ265" s="50">
        <f>Cal_LabourRatios!AJ265/Cal_AdjustmentFactors!AJ265</f>
        <v>7.592656550494322</v>
      </c>
      <c r="AK265" s="50">
        <f>Cal_LabourRatios!AK265/Cal_AdjustmentFactors!AK265</f>
        <v>7.4634527733176181</v>
      </c>
      <c r="AU265" s="49"/>
    </row>
    <row r="266" spans="4:47">
      <c r="D266" s="49" t="s">
        <v>296</v>
      </c>
      <c r="E266" s="49" t="s">
        <v>120</v>
      </c>
      <c r="F266" s="49" t="s">
        <v>89</v>
      </c>
      <c r="G266" s="49" t="s">
        <v>130</v>
      </c>
      <c r="H266" s="49" t="s">
        <v>301</v>
      </c>
      <c r="I266" s="49" t="s">
        <v>299</v>
      </c>
      <c r="J266" s="52"/>
      <c r="L266" s="49" t="s">
        <v>297</v>
      </c>
      <c r="Y266" s="50">
        <f>Cal_LabourRatios!Y266/Cal_AdjustmentFactors!Y266</f>
        <v>4.2782828114988654</v>
      </c>
      <c r="Z266" s="50">
        <f>Cal_LabourRatios!Z266/Cal_AdjustmentFactors!Z266</f>
        <v>5.3819462254720154</v>
      </c>
      <c r="AA266" s="50">
        <f>Cal_LabourRatios!AA266/Cal_AdjustmentFactors!AA266</f>
        <v>5.1014515807772165</v>
      </c>
      <c r="AB266" s="50">
        <f>Cal_LabourRatios!AB266/Cal_AdjustmentFactors!AB266</f>
        <v>5.4921369965349038</v>
      </c>
      <c r="AC266" s="50">
        <f>Cal_LabourRatios!AC266/Cal_AdjustmentFactors!AC266</f>
        <v>5.2119473478353004</v>
      </c>
      <c r="AD266" s="50">
        <f>Cal_LabourRatios!AD266/Cal_AdjustmentFactors!AD266</f>
        <v>4.9432486971805814</v>
      </c>
      <c r="AE266" s="50">
        <f>Cal_LabourRatios!AE266/Cal_AdjustmentFactors!AE266</f>
        <v>0</v>
      </c>
      <c r="AF266" s="50">
        <f>Cal_LabourRatios!AF266/Cal_AdjustmentFactors!AF266</f>
        <v>0</v>
      </c>
      <c r="AG266" s="50">
        <f>Cal_LabourRatios!AG266/Cal_AdjustmentFactors!AG266</f>
        <v>4.5810612641014705</v>
      </c>
      <c r="AH266" s="50">
        <f>Cal_LabourRatios!AH266/Cal_AdjustmentFactors!AH266</f>
        <v>4.4698173969672537</v>
      </c>
      <c r="AI266" s="50">
        <f>Cal_LabourRatios!AI266/Cal_AdjustmentFactors!AI266</f>
        <v>4.2064523425124367</v>
      </c>
      <c r="AJ266" s="50">
        <f>Cal_LabourRatios!AJ266/Cal_AdjustmentFactors!AJ266</f>
        <v>4.0262724934612999</v>
      </c>
      <c r="AK266" s="50">
        <f>Cal_LabourRatios!AK266/Cal_AdjustmentFactors!AK266</f>
        <v>3.735208076563612</v>
      </c>
      <c r="AU266" s="49"/>
    </row>
    <row r="267" spans="4:47">
      <c r="D267" s="49" t="s">
        <v>296</v>
      </c>
      <c r="E267" s="49" t="s">
        <v>113</v>
      </c>
      <c r="F267" s="49" t="s">
        <v>89</v>
      </c>
      <c r="G267" s="49" t="s">
        <v>130</v>
      </c>
      <c r="H267" s="49" t="s">
        <v>301</v>
      </c>
      <c r="I267" s="49" t="s">
        <v>299</v>
      </c>
      <c r="J267" s="52"/>
      <c r="L267" s="49" t="s">
        <v>297</v>
      </c>
      <c r="Y267" s="50">
        <f>Cal_LabourRatios!Y267/Cal_AdjustmentFactors!Y267</f>
        <v>9.0145648156913332</v>
      </c>
      <c r="Z267" s="50">
        <f>Cal_LabourRatios!Z267/Cal_AdjustmentFactors!Z267</f>
        <v>7.3772317874962718</v>
      </c>
      <c r="AA267" s="50">
        <f>Cal_LabourRatios!AA267/Cal_AdjustmentFactors!AA267</f>
        <v>7.138754905972811</v>
      </c>
      <c r="AB267" s="50">
        <f>Cal_LabourRatios!AB267/Cal_AdjustmentFactors!AB267</f>
        <v>7.2015221530054774</v>
      </c>
      <c r="AC267" s="50">
        <f>Cal_LabourRatios!AC267/Cal_AdjustmentFactors!AC267</f>
        <v>7.2869711022461585</v>
      </c>
      <c r="AD267" s="50">
        <f>Cal_LabourRatios!AD267/Cal_AdjustmentFactors!AD267</f>
        <v>7.1680584004365633</v>
      </c>
      <c r="AE267" s="50">
        <f>Cal_LabourRatios!AE267/Cal_AdjustmentFactors!AE267</f>
        <v>7.218166721145832</v>
      </c>
      <c r="AF267" s="50">
        <f>Cal_LabourRatios!AF267/Cal_AdjustmentFactors!AF267</f>
        <v>7.2575134743074612</v>
      </c>
      <c r="AG267" s="50">
        <f>Cal_LabourRatios!AG267/Cal_AdjustmentFactors!AG267</f>
        <v>7.1694254719412225</v>
      </c>
      <c r="AH267" s="50">
        <f>Cal_LabourRatios!AH267/Cal_AdjustmentFactors!AH267</f>
        <v>7.0858164957369398</v>
      </c>
      <c r="AI267" s="50">
        <f>Cal_LabourRatios!AI267/Cal_AdjustmentFactors!AI267</f>
        <v>7.0065745686972392</v>
      </c>
      <c r="AJ267" s="50">
        <f>Cal_LabourRatios!AJ267/Cal_AdjustmentFactors!AJ267</f>
        <v>6.9315905143197858</v>
      </c>
      <c r="AK267" s="50">
        <f>Cal_LabourRatios!AK267/Cal_AdjustmentFactors!AK267</f>
        <v>6.8607578873818014</v>
      </c>
      <c r="AU267" s="49"/>
    </row>
    <row r="268" spans="4:47">
      <c r="D268" s="49" t="s">
        <v>296</v>
      </c>
      <c r="E268" s="49" t="s">
        <v>128</v>
      </c>
      <c r="F268" s="49" t="s">
        <v>89</v>
      </c>
      <c r="G268" s="49" t="s">
        <v>130</v>
      </c>
      <c r="H268" s="49" t="s">
        <v>301</v>
      </c>
      <c r="I268" s="49" t="s">
        <v>299</v>
      </c>
      <c r="J268" s="52"/>
      <c r="L268" s="49" t="s">
        <v>297</v>
      </c>
      <c r="Y268" s="50">
        <f>Cal_LabourRatios!Y268/Cal_AdjustmentFactors!Y268</f>
        <v>3.7006144918910704</v>
      </c>
      <c r="Z268" s="50">
        <f>Cal_LabourRatios!Z268/Cal_AdjustmentFactors!Z268</f>
        <v>3.2168639245213777</v>
      </c>
      <c r="AA268" s="50">
        <f>Cal_LabourRatios!AA268/Cal_AdjustmentFactors!AA268</f>
        <v>2.8634802780642037</v>
      </c>
      <c r="AB268" s="50">
        <f>Cal_LabourRatios!AB268/Cal_AdjustmentFactors!AB268</f>
        <v>3.399425185170001</v>
      </c>
      <c r="AC268" s="50">
        <f>Cal_LabourRatios!AC268/Cal_AdjustmentFactors!AC268</f>
        <v>4.1186621292044014</v>
      </c>
      <c r="AD268" s="50">
        <f>Cal_LabourRatios!AD268/Cal_AdjustmentFactors!AD268</f>
        <v>3.08852824545973</v>
      </c>
      <c r="AE268" s="50">
        <f>Cal_LabourRatios!AE268/Cal_AdjustmentFactors!AE268</f>
        <v>2.9126374125953651</v>
      </c>
      <c r="AF268" s="50">
        <f>Cal_LabourRatios!AF268/Cal_AdjustmentFactors!AF268</f>
        <v>2.996882470559691</v>
      </c>
      <c r="AG268" s="50">
        <f>Cal_LabourRatios!AG268/Cal_AdjustmentFactors!AG268</f>
        <v>3.9431893975419481</v>
      </c>
      <c r="AH268" s="50">
        <f>Cal_LabourRatios!AH268/Cal_AdjustmentFactors!AH268</f>
        <v>3.8590035190948857</v>
      </c>
      <c r="AI268" s="50">
        <f>Cal_LabourRatios!AI268/Cal_AdjustmentFactors!AI268</f>
        <v>3.7693563626882676</v>
      </c>
      <c r="AJ268" s="50">
        <f>Cal_LabourRatios!AJ268/Cal_AdjustmentFactors!AJ268</f>
        <v>3.6765402425935809</v>
      </c>
      <c r="AK268" s="50">
        <f>Cal_LabourRatios!AK268/Cal_AdjustmentFactors!AK268</f>
        <v>3.5853067920419397</v>
      </c>
      <c r="AU268" s="49"/>
    </row>
    <row r="269" spans="4:47">
      <c r="D269" s="49" t="s">
        <v>296</v>
      </c>
      <c r="E269" s="49" t="s">
        <v>132</v>
      </c>
      <c r="F269" s="49" t="s">
        <v>89</v>
      </c>
      <c r="G269" s="49" t="s">
        <v>130</v>
      </c>
      <c r="H269" s="49" t="s">
        <v>301</v>
      </c>
      <c r="I269" s="49" t="s">
        <v>299</v>
      </c>
      <c r="J269" s="52"/>
      <c r="L269" s="49" t="s">
        <v>297</v>
      </c>
      <c r="Y269" s="50">
        <f>Cal_LabourRatios!Y269/Cal_AdjustmentFactors!Y269</f>
        <v>12.800515882259473</v>
      </c>
      <c r="Z269" s="50">
        <f>Cal_LabourRatios!Z269/Cal_AdjustmentFactors!Z269</f>
        <v>13.160881360943677</v>
      </c>
      <c r="AA269" s="50">
        <f>Cal_LabourRatios!AA269/Cal_AdjustmentFactors!AA269</f>
        <v>10.988725460062049</v>
      </c>
      <c r="AB269" s="50">
        <f>Cal_LabourRatios!AB269/Cal_AdjustmentFactors!AB269</f>
        <v>11.899097068966091</v>
      </c>
      <c r="AC269" s="50">
        <f>Cal_LabourRatios!AC269/Cal_AdjustmentFactors!AC269</f>
        <v>10.964969245097837</v>
      </c>
      <c r="AD269" s="50">
        <f>Cal_LabourRatios!AD269/Cal_AdjustmentFactors!AD269</f>
        <v>12.028284604768592</v>
      </c>
      <c r="AE269" s="50">
        <f>Cal_LabourRatios!AE269/Cal_AdjustmentFactors!AE269</f>
        <v>11.959700295612038</v>
      </c>
      <c r="AF269" s="50">
        <f>Cal_LabourRatios!AF269/Cal_AdjustmentFactors!AF269</f>
        <v>11.712988185939778</v>
      </c>
      <c r="AG269" s="50">
        <f>Cal_LabourRatios!AG269/Cal_AdjustmentFactors!AG269</f>
        <v>11.220962016964005</v>
      </c>
      <c r="AH269" s="50">
        <f>Cal_LabourRatios!AH269/Cal_AdjustmentFactors!AH269</f>
        <v>10.7398278068947</v>
      </c>
      <c r="AI269" s="50">
        <f>Cal_LabourRatios!AI269/Cal_AdjustmentFactors!AI269</f>
        <v>10.282648919755628</v>
      </c>
      <c r="AJ269" s="50">
        <f>Cal_LabourRatios!AJ269/Cal_AdjustmentFactors!AJ269</f>
        <v>9.8095689226474079</v>
      </c>
      <c r="AK269" s="50">
        <f>Cal_LabourRatios!AK269/Cal_AdjustmentFactors!AK269</f>
        <v>9.4006919660559483</v>
      </c>
      <c r="AU269" s="49"/>
    </row>
    <row r="270" spans="4:47">
      <c r="D270" s="49" t="s">
        <v>296</v>
      </c>
      <c r="E270" s="49" t="s">
        <v>121</v>
      </c>
      <c r="F270" s="49" t="s">
        <v>89</v>
      </c>
      <c r="G270" s="49" t="s">
        <v>130</v>
      </c>
      <c r="H270" s="49" t="s">
        <v>301</v>
      </c>
      <c r="I270" s="49" t="s">
        <v>299</v>
      </c>
      <c r="J270" s="52"/>
      <c r="L270" s="49" t="s">
        <v>297</v>
      </c>
      <c r="Y270" s="50">
        <f>Cal_LabourRatios!Y270/Cal_AdjustmentFactors!Y270</f>
        <v>5.6890004038800006</v>
      </c>
      <c r="Z270" s="50">
        <f>Cal_LabourRatios!Z270/Cal_AdjustmentFactors!Z270</f>
        <v>5.7049715341500002</v>
      </c>
      <c r="AA270" s="50">
        <f>Cal_LabourRatios!AA270/Cal_AdjustmentFactors!AA270</f>
        <v>5.20737625737</v>
      </c>
      <c r="AB270" s="50">
        <f>Cal_LabourRatios!AB270/Cal_AdjustmentFactors!AB270</f>
        <v>5.6306940191699999</v>
      </c>
      <c r="AC270" s="50">
        <f>Cal_LabourRatios!AC270/Cal_AdjustmentFactors!AC270</f>
        <v>4.3699552161000002</v>
      </c>
      <c r="AD270" s="50">
        <f>Cal_LabourRatios!AD270/Cal_AdjustmentFactors!AD270</f>
        <v>4.6827308466300011</v>
      </c>
      <c r="AE270" s="50">
        <f>Cal_LabourRatios!AE270/Cal_AdjustmentFactors!AE270</f>
        <v>5.3443251262800002</v>
      </c>
      <c r="AF270" s="50">
        <f>Cal_LabourRatios!AF270/Cal_AdjustmentFactors!AF270</f>
        <v>4.2295762521300002</v>
      </c>
      <c r="AG270" s="50">
        <f>Cal_LabourRatios!AG270/Cal_AdjustmentFactors!AG270</f>
        <v>9.9877408530000018</v>
      </c>
      <c r="AH270" s="50">
        <f>Cal_LabourRatios!AH270/Cal_AdjustmentFactors!AH270</f>
        <v>8.9591653614000002</v>
      </c>
      <c r="AI270" s="50">
        <f>Cal_LabourRatios!AI270/Cal_AdjustmentFactors!AI270</f>
        <v>9.4082720546999994</v>
      </c>
      <c r="AJ270" s="50">
        <f>Cal_LabourRatios!AJ270/Cal_AdjustmentFactors!AJ270</f>
        <v>9.4200080067000016</v>
      </c>
      <c r="AK270" s="50">
        <f>Cal_LabourRatios!AK270/Cal_AdjustmentFactors!AK270</f>
        <v>9.5262413403000004</v>
      </c>
      <c r="AU270" s="49"/>
    </row>
    <row r="271" spans="4:47">
      <c r="D271" s="49" t="s">
        <v>296</v>
      </c>
      <c r="E271" s="49" t="s">
        <v>109</v>
      </c>
      <c r="F271" s="49" t="s">
        <v>89</v>
      </c>
      <c r="G271" s="49" t="s">
        <v>130</v>
      </c>
      <c r="H271" s="49" t="s">
        <v>302</v>
      </c>
      <c r="I271" s="49" t="s">
        <v>299</v>
      </c>
      <c r="J271" s="52"/>
      <c r="L271" s="49" t="s">
        <v>297</v>
      </c>
      <c r="Y271" s="50">
        <f>Cal_LabourRatios!Y271/Cal_AdjustmentFactors!Y271</f>
        <v>3.5654712926364627</v>
      </c>
      <c r="Z271" s="50">
        <f>Cal_LabourRatios!Z271/Cal_AdjustmentFactors!Z271</f>
        <v>2.7625177088543151</v>
      </c>
      <c r="AA271" s="50">
        <f>Cal_LabourRatios!AA271/Cal_AdjustmentFactors!AA271</f>
        <v>3.0933667163972798</v>
      </c>
      <c r="AB271" s="50">
        <f>Cal_LabourRatios!AB271/Cal_AdjustmentFactors!AB271</f>
        <v>4.3182837966609426</v>
      </c>
      <c r="AC271" s="50">
        <f>Cal_LabourRatios!AC271/Cal_AdjustmentFactors!AC271</f>
        <v>4.9546080712428475</v>
      </c>
      <c r="AD271" s="50">
        <f>Cal_LabourRatios!AD271/Cal_AdjustmentFactors!AD271</f>
        <v>5.7839998103229755</v>
      </c>
      <c r="AE271" s="50">
        <f>Cal_LabourRatios!AE271/Cal_AdjustmentFactors!AE271</f>
        <v>0</v>
      </c>
      <c r="AF271" s="50">
        <f>Cal_LabourRatios!AF271/Cal_AdjustmentFactors!AF271</f>
        <v>0</v>
      </c>
      <c r="AG271" s="50">
        <f>Cal_LabourRatios!AG271/Cal_AdjustmentFactors!AG271</f>
        <v>3.9345873049331592</v>
      </c>
      <c r="AH271" s="50">
        <f>Cal_LabourRatios!AH271/Cal_AdjustmentFactors!AH271</f>
        <v>3.7233510152676645</v>
      </c>
      <c r="AI271" s="50">
        <f>Cal_LabourRatios!AI271/Cal_AdjustmentFactors!AI271</f>
        <v>3.7284193999447024</v>
      </c>
      <c r="AJ271" s="50">
        <f>Cal_LabourRatios!AJ271/Cal_AdjustmentFactors!AJ271</f>
        <v>3.474062959258124</v>
      </c>
      <c r="AK271" s="50">
        <f>Cal_LabourRatios!AK271/Cal_AdjustmentFactors!AK271</f>
        <v>3.226829214468292</v>
      </c>
      <c r="AU271" s="49"/>
    </row>
    <row r="272" spans="4:47">
      <c r="D272" s="49" t="s">
        <v>296</v>
      </c>
      <c r="E272" s="49" t="s">
        <v>112</v>
      </c>
      <c r="F272" s="49" t="s">
        <v>89</v>
      </c>
      <c r="G272" s="49" t="s">
        <v>130</v>
      </c>
      <c r="H272" s="49" t="s">
        <v>302</v>
      </c>
      <c r="I272" s="49" t="s">
        <v>299</v>
      </c>
      <c r="J272" s="52"/>
      <c r="L272" s="49" t="s">
        <v>297</v>
      </c>
      <c r="Y272" s="50">
        <f>Cal_LabourRatios!Y272/Cal_AdjustmentFactors!Y272</f>
        <v>4.7332214194952584</v>
      </c>
      <c r="Z272" s="50">
        <f>Cal_LabourRatios!Z272/Cal_AdjustmentFactors!Z272</f>
        <v>3.1379225212278281</v>
      </c>
      <c r="AA272" s="50">
        <f>Cal_LabourRatios!AA272/Cal_AdjustmentFactors!AA272</f>
        <v>3.9853001167713322</v>
      </c>
      <c r="AB272" s="50">
        <f>Cal_LabourRatios!AB272/Cal_AdjustmentFactors!AB272</f>
        <v>4.0749244014507289</v>
      </c>
      <c r="AC272" s="50">
        <f>Cal_LabourRatios!AC272/Cal_AdjustmentFactors!AC272</f>
        <v>4.5342245357179261</v>
      </c>
      <c r="AD272" s="50">
        <f>Cal_LabourRatios!AD272/Cal_AdjustmentFactors!AD272</f>
        <v>5.4630613769200513</v>
      </c>
      <c r="AE272" s="50">
        <f>Cal_LabourRatios!AE272/Cal_AdjustmentFactors!AE272</f>
        <v>0</v>
      </c>
      <c r="AF272" s="50">
        <f>Cal_LabourRatios!AF272/Cal_AdjustmentFactors!AF272</f>
        <v>0</v>
      </c>
      <c r="AG272" s="50">
        <f>Cal_LabourRatios!AG272/Cal_AdjustmentFactors!AG272</f>
        <v>4.6513288693045247</v>
      </c>
      <c r="AH272" s="50">
        <f>Cal_LabourRatios!AH272/Cal_AdjustmentFactors!AH272</f>
        <v>4.1944807524641163</v>
      </c>
      <c r="AI272" s="50">
        <f>Cal_LabourRatios!AI272/Cal_AdjustmentFactors!AI272</f>
        <v>3.7788418480775259</v>
      </c>
      <c r="AJ272" s="50">
        <f>Cal_LabourRatios!AJ272/Cal_AdjustmentFactors!AJ272</f>
        <v>3.7632364414899127</v>
      </c>
      <c r="AK272" s="50">
        <f>Cal_LabourRatios!AK272/Cal_AdjustmentFactors!AK272</f>
        <v>3.4871262549163364</v>
      </c>
      <c r="AU272" s="49"/>
    </row>
    <row r="273" spans="4:48">
      <c r="D273" s="49" t="s">
        <v>296</v>
      </c>
      <c r="E273" s="49" t="s">
        <v>116</v>
      </c>
      <c r="F273" s="49" t="s">
        <v>89</v>
      </c>
      <c r="G273" s="49" t="s">
        <v>130</v>
      </c>
      <c r="H273" s="49" t="s">
        <v>302</v>
      </c>
      <c r="I273" s="49" t="s">
        <v>299</v>
      </c>
      <c r="J273" s="52"/>
      <c r="L273" s="49" t="s">
        <v>297</v>
      </c>
      <c r="Y273" s="50">
        <f>Cal_LabourRatios!Y273/Cal_AdjustmentFactors!Y273</f>
        <v>2.8459352400936511</v>
      </c>
      <c r="Z273" s="50">
        <f>Cal_LabourRatios!Z273/Cal_AdjustmentFactors!Z273</f>
        <v>2.3278406644042935</v>
      </c>
      <c r="AA273" s="50">
        <f>Cal_LabourRatios!AA273/Cal_AdjustmentFactors!AA273</f>
        <v>2.2133217039060389</v>
      </c>
      <c r="AB273" s="50">
        <f>Cal_LabourRatios!AB273/Cal_AdjustmentFactors!AB273</f>
        <v>3.5283779747486741</v>
      </c>
      <c r="AC273" s="50">
        <f>Cal_LabourRatios!AC273/Cal_AdjustmentFactors!AC273</f>
        <v>3.4163262990757066</v>
      </c>
      <c r="AD273" s="50">
        <f>Cal_LabourRatios!AD273/Cal_AdjustmentFactors!AD273</f>
        <v>3.3577657216711647</v>
      </c>
      <c r="AE273" s="50">
        <f>Cal_LabourRatios!AE273/Cal_AdjustmentFactors!AE273</f>
        <v>0</v>
      </c>
      <c r="AF273" s="50">
        <f>Cal_LabourRatios!AF273/Cal_AdjustmentFactors!AF273</f>
        <v>0</v>
      </c>
      <c r="AG273" s="50">
        <f>Cal_LabourRatios!AG273/Cal_AdjustmentFactors!AG273</f>
        <v>2.4244998573378487</v>
      </c>
      <c r="AH273" s="50">
        <f>Cal_LabourRatios!AH273/Cal_AdjustmentFactors!AH273</f>
        <v>2.3226698814139657</v>
      </c>
      <c r="AI273" s="50">
        <f>Cal_LabourRatios!AI273/Cal_AdjustmentFactors!AI273</f>
        <v>2.1088697038499515</v>
      </c>
      <c r="AJ273" s="50">
        <f>Cal_LabourRatios!AJ273/Cal_AdjustmentFactors!AJ273</f>
        <v>1.9972727173900753</v>
      </c>
      <c r="AK273" s="50">
        <f>Cal_LabourRatios!AK273/Cal_AdjustmentFactors!AK273</f>
        <v>1.7639137115418924</v>
      </c>
      <c r="AU273" s="49"/>
    </row>
    <row r="274" spans="4:48">
      <c r="D274" s="49" t="s">
        <v>296</v>
      </c>
      <c r="E274" s="49" t="s">
        <v>120</v>
      </c>
      <c r="F274" s="49" t="s">
        <v>89</v>
      </c>
      <c r="G274" s="49" t="s">
        <v>130</v>
      </c>
      <c r="H274" s="49" t="s">
        <v>302</v>
      </c>
      <c r="I274" s="49" t="s">
        <v>299</v>
      </c>
      <c r="J274" s="52"/>
      <c r="L274" s="49" t="s">
        <v>297</v>
      </c>
      <c r="Y274" s="50">
        <f>Cal_LabourRatios!Y274/Cal_AdjustmentFactors!Y274</f>
        <v>2.7250547334736757</v>
      </c>
      <c r="Z274" s="50">
        <f>Cal_LabourRatios!Z274/Cal_AdjustmentFactors!Z274</f>
        <v>1.7309599420223825</v>
      </c>
      <c r="AA274" s="50">
        <f>Cal_LabourRatios!AA274/Cal_AdjustmentFactors!AA274</f>
        <v>1.8777715478660162</v>
      </c>
      <c r="AB274" s="50">
        <f>Cal_LabourRatios!AB274/Cal_AdjustmentFactors!AB274</f>
        <v>2.3152080750824915</v>
      </c>
      <c r="AC274" s="50">
        <f>Cal_LabourRatios!AC274/Cal_AdjustmentFactors!AC274</f>
        <v>2.1753289820388755</v>
      </c>
      <c r="AD274" s="50">
        <f>Cal_LabourRatios!AD274/Cal_AdjustmentFactors!AD274</f>
        <v>2.272256566970511</v>
      </c>
      <c r="AE274" s="50">
        <f>Cal_LabourRatios!AE274/Cal_AdjustmentFactors!AE274</f>
        <v>0</v>
      </c>
      <c r="AF274" s="50">
        <f>Cal_LabourRatios!AF274/Cal_AdjustmentFactors!AF274</f>
        <v>0</v>
      </c>
      <c r="AG274" s="50">
        <f>Cal_LabourRatios!AG274/Cal_AdjustmentFactors!AG274</f>
        <v>2.5665948591968908</v>
      </c>
      <c r="AH274" s="50">
        <f>Cal_LabourRatios!AH274/Cal_AdjustmentFactors!AH274</f>
        <v>2.6491301536793008</v>
      </c>
      <c r="AI274" s="50">
        <f>Cal_LabourRatios!AI274/Cal_AdjustmentFactors!AI274</f>
        <v>2.6621163821837106</v>
      </c>
      <c r="AJ274" s="50">
        <f>Cal_LabourRatios!AJ274/Cal_AdjustmentFactors!AJ274</f>
        <v>2.6402240503617374</v>
      </c>
      <c r="AK274" s="50">
        <f>Cal_LabourRatios!AK274/Cal_AdjustmentFactors!AK274</f>
        <v>2.6248092153110179</v>
      </c>
      <c r="AU274" s="49"/>
    </row>
    <row r="275" spans="4:48">
      <c r="D275" s="49" t="s">
        <v>296</v>
      </c>
      <c r="E275" s="49" t="s">
        <v>113</v>
      </c>
      <c r="F275" s="49" t="s">
        <v>89</v>
      </c>
      <c r="G275" s="49" t="s">
        <v>130</v>
      </c>
      <c r="H275" s="49" t="s">
        <v>302</v>
      </c>
      <c r="I275" s="49" t="s">
        <v>299</v>
      </c>
      <c r="J275" s="52"/>
      <c r="L275" s="49" t="s">
        <v>297</v>
      </c>
      <c r="Y275" s="50">
        <f>Cal_LabourRatios!Y275/Cal_AdjustmentFactors!Y275</f>
        <v>1.5226935419899437</v>
      </c>
      <c r="Z275" s="50">
        <f>Cal_LabourRatios!Z275/Cal_AdjustmentFactors!Z275</f>
        <v>0.79242893228247135</v>
      </c>
      <c r="AA275" s="50">
        <f>Cal_LabourRatios!AA275/Cal_AdjustmentFactors!AA275</f>
        <v>4.106997214244827</v>
      </c>
      <c r="AB275" s="50">
        <f>Cal_LabourRatios!AB275/Cal_AdjustmentFactors!AB275</f>
        <v>3.8448833860240286</v>
      </c>
      <c r="AC275" s="50">
        <f>Cal_LabourRatios!AC275/Cal_AdjustmentFactors!AC275</f>
        <v>3.4178478425787553</v>
      </c>
      <c r="AD275" s="50">
        <f>Cal_LabourRatios!AD275/Cal_AdjustmentFactors!AD275</f>
        <v>4.3077926952762731</v>
      </c>
      <c r="AE275" s="50">
        <f>Cal_LabourRatios!AE275/Cal_AdjustmentFactors!AE275</f>
        <v>4.2620824000920088</v>
      </c>
      <c r="AF275" s="50">
        <f>Cal_LabourRatios!AF275/Cal_AdjustmentFactors!AF275</f>
        <v>4.2157473535315786</v>
      </c>
      <c r="AG275" s="50">
        <f>Cal_LabourRatios!AG275/Cal_AdjustmentFactors!AG275</f>
        <v>4.0170038349969275</v>
      </c>
      <c r="AH275" s="50">
        <f>Cal_LabourRatios!AH275/Cal_AdjustmentFactors!AH275</f>
        <v>3.8209520785277555</v>
      </c>
      <c r="AI275" s="50">
        <f>Cal_LabourRatios!AI275/Cal_AdjustmentFactors!AI275</f>
        <v>3.627524792098801</v>
      </c>
      <c r="AJ275" s="50">
        <f>Cal_LabourRatios!AJ275/Cal_AdjustmentFactors!AJ275</f>
        <v>3.4366563612496361</v>
      </c>
      <c r="AK275" s="50">
        <f>Cal_LabourRatios!AK275/Cal_AdjustmentFactors!AK275</f>
        <v>3.248282816298385</v>
      </c>
      <c r="AU275" s="49"/>
    </row>
    <row r="276" spans="4:48">
      <c r="D276" s="49" t="s">
        <v>296</v>
      </c>
      <c r="E276" s="49" t="s">
        <v>128</v>
      </c>
      <c r="F276" s="49" t="s">
        <v>89</v>
      </c>
      <c r="G276" s="49" t="s">
        <v>130</v>
      </c>
      <c r="H276" s="49" t="s">
        <v>302</v>
      </c>
      <c r="I276" s="49" t="s">
        <v>299</v>
      </c>
      <c r="J276" s="52"/>
      <c r="L276" s="49" t="s">
        <v>297</v>
      </c>
      <c r="Y276" s="50">
        <f>Cal_LabourRatios!Y276/Cal_AdjustmentFactors!Y276</f>
        <v>0.48769264626728959</v>
      </c>
      <c r="Z276" s="50">
        <f>Cal_LabourRatios!Z276/Cal_AdjustmentFactors!Z276</f>
        <v>1.3343163123464648</v>
      </c>
      <c r="AA276" s="50">
        <f>Cal_LabourRatios!AA276/Cal_AdjustmentFactors!AA276</f>
        <v>0</v>
      </c>
      <c r="AB276" s="50">
        <f>Cal_LabourRatios!AB276/Cal_AdjustmentFactors!AB276</f>
        <v>0</v>
      </c>
      <c r="AC276" s="50">
        <f>Cal_LabourRatios!AC276/Cal_AdjustmentFactors!AC276</f>
        <v>0</v>
      </c>
      <c r="AD276" s="50">
        <f>Cal_LabourRatios!AD276/Cal_AdjustmentFactors!AD276</f>
        <v>6.2713361184182331E-2</v>
      </c>
      <c r="AE276" s="50">
        <f>Cal_LabourRatios!AE276/Cal_AdjustmentFactors!AE276</f>
        <v>0</v>
      </c>
      <c r="AF276" s="50">
        <f>Cal_LabourRatios!AF276/Cal_AdjustmentFactors!AF276</f>
        <v>0</v>
      </c>
      <c r="AG276" s="50">
        <f>Cal_LabourRatios!AG276/Cal_AdjustmentFactors!AG276</f>
        <v>0</v>
      </c>
      <c r="AH276" s="50">
        <f>Cal_LabourRatios!AH276/Cal_AdjustmentFactors!AH276</f>
        <v>0</v>
      </c>
      <c r="AI276" s="50">
        <f>Cal_LabourRatios!AI276/Cal_AdjustmentFactors!AI276</f>
        <v>0</v>
      </c>
      <c r="AJ276" s="50">
        <f>Cal_LabourRatios!AJ276/Cal_AdjustmentFactors!AJ276</f>
        <v>0</v>
      </c>
      <c r="AK276" s="50">
        <f>Cal_LabourRatios!AK276/Cal_AdjustmentFactors!AK276</f>
        <v>0</v>
      </c>
      <c r="AU276" s="49"/>
    </row>
    <row r="277" spans="4:48">
      <c r="D277" s="49" t="s">
        <v>296</v>
      </c>
      <c r="E277" s="49" t="s">
        <v>132</v>
      </c>
      <c r="F277" s="49" t="s">
        <v>89</v>
      </c>
      <c r="G277" s="49" t="s">
        <v>130</v>
      </c>
      <c r="H277" s="49" t="s">
        <v>302</v>
      </c>
      <c r="I277" s="49" t="s">
        <v>299</v>
      </c>
      <c r="J277" s="52"/>
      <c r="L277" s="49" t="s">
        <v>297</v>
      </c>
      <c r="Y277" s="50">
        <f>Cal_LabourRatios!Y277/Cal_AdjustmentFactors!Y277</f>
        <v>4.1790677346857992</v>
      </c>
      <c r="Z277" s="50">
        <f>Cal_LabourRatios!Z277/Cal_AdjustmentFactors!Z277</f>
        <v>3.9654085992457961</v>
      </c>
      <c r="AA277" s="50">
        <f>Cal_LabourRatios!AA277/Cal_AdjustmentFactors!AA277</f>
        <v>1.8459071548443338</v>
      </c>
      <c r="AB277" s="50">
        <f>Cal_LabourRatios!AB277/Cal_AdjustmentFactors!AB277</f>
        <v>3.6945143314136097</v>
      </c>
      <c r="AC277" s="50">
        <f>Cal_LabourRatios!AC277/Cal_AdjustmentFactors!AC277</f>
        <v>4.7983861174683344</v>
      </c>
      <c r="AD277" s="50">
        <f>Cal_LabourRatios!AD277/Cal_AdjustmentFactors!AD277</f>
        <v>4.2300892109407879</v>
      </c>
      <c r="AE277" s="50">
        <f>Cal_LabourRatios!AE277/Cal_AdjustmentFactors!AE277</f>
        <v>4.5705952833287817</v>
      </c>
      <c r="AF277" s="50">
        <f>Cal_LabourRatios!AF277/Cal_AdjustmentFactors!AF277</f>
        <v>3.8459905175349514</v>
      </c>
      <c r="AG277" s="50">
        <f>Cal_LabourRatios!AG277/Cal_AdjustmentFactors!AG277</f>
        <v>3.1492258733771648</v>
      </c>
      <c r="AH277" s="50">
        <f>Cal_LabourRatios!AH277/Cal_AdjustmentFactors!AH277</f>
        <v>2.9828442413256302</v>
      </c>
      <c r="AI277" s="50">
        <f>Cal_LabourRatios!AI277/Cal_AdjustmentFactors!AI277</f>
        <v>2.7866662759724443</v>
      </c>
      <c r="AJ277" s="50">
        <f>Cal_LabourRatios!AJ277/Cal_AdjustmentFactors!AJ277</f>
        <v>2.6653935150046371</v>
      </c>
      <c r="AK277" s="50">
        <f>Cal_LabourRatios!AK277/Cal_AdjustmentFactors!AK277</f>
        <v>2.5316943674255059</v>
      </c>
      <c r="AU277" s="49"/>
    </row>
    <row r="278" spans="4:48">
      <c r="D278" s="49" t="s">
        <v>296</v>
      </c>
      <c r="E278" s="49" t="s">
        <v>121</v>
      </c>
      <c r="F278" s="49" t="s">
        <v>89</v>
      </c>
      <c r="G278" s="49" t="s">
        <v>130</v>
      </c>
      <c r="H278" s="49" t="s">
        <v>302</v>
      </c>
      <c r="I278" s="49" t="s">
        <v>299</v>
      </c>
      <c r="J278" s="52"/>
      <c r="L278" s="49" t="s">
        <v>297</v>
      </c>
      <c r="Y278" s="50">
        <f>Cal_LabourRatios!Y278/Cal_AdjustmentFactors!Y278</f>
        <v>0.9942547502400001</v>
      </c>
      <c r="Z278" s="50">
        <f>Cal_LabourRatios!Z278/Cal_AdjustmentFactors!Z278</f>
        <v>1.0151430178500001</v>
      </c>
      <c r="AA278" s="50">
        <f>Cal_LabourRatios!AA278/Cal_AdjustmentFactors!AA278</f>
        <v>0.60017356376999997</v>
      </c>
      <c r="AB278" s="50">
        <f>Cal_LabourRatios!AB278/Cal_AdjustmentFactors!AB278</f>
        <v>0.70077950246999998</v>
      </c>
      <c r="AC278" s="50">
        <f>Cal_LabourRatios!AC278/Cal_AdjustmentFactors!AC278</f>
        <v>0.50900327184000005</v>
      </c>
      <c r="AD278" s="50">
        <f>Cal_LabourRatios!AD278/Cal_AdjustmentFactors!AD278</f>
        <v>0.39500874045000001</v>
      </c>
      <c r="AE278" s="50">
        <f>Cal_LabourRatios!AE278/Cal_AdjustmentFactors!AE278</f>
        <v>7.5364720050000014E-2</v>
      </c>
      <c r="AF278" s="50">
        <f>Cal_LabourRatios!AF278/Cal_AdjustmentFactors!AF278</f>
        <v>5.9644730070000006E-2</v>
      </c>
      <c r="AG278" s="50">
        <f>Cal_LabourRatios!AG278/Cal_AdjustmentFactors!AG278</f>
        <v>0.81747433725000007</v>
      </c>
      <c r="AH278" s="50">
        <f>Cal_LabourRatios!AH278/Cal_AdjustmentFactors!AH278</f>
        <v>0.80950488582000002</v>
      </c>
      <c r="AI278" s="50">
        <f>Cal_LabourRatios!AI278/Cal_AdjustmentFactors!AI278</f>
        <v>0.80288539686000004</v>
      </c>
      <c r="AJ278" s="50">
        <f>Cal_LabourRatios!AJ278/Cal_AdjustmentFactors!AJ278</f>
        <v>0.79601935772999999</v>
      </c>
      <c r="AK278" s="50">
        <f>Cal_LabourRatios!AK278/Cal_AdjustmentFactors!AK278</f>
        <v>0.79007585964000004</v>
      </c>
      <c r="AU278" s="49"/>
    </row>
    <row r="279" spans="4:48">
      <c r="D279" s="49" t="s">
        <v>296</v>
      </c>
      <c r="E279" s="49" t="s">
        <v>109</v>
      </c>
      <c r="F279" s="49" t="s">
        <v>89</v>
      </c>
      <c r="G279" s="49" t="s">
        <v>130</v>
      </c>
      <c r="H279" s="49" t="s">
        <v>362</v>
      </c>
      <c r="J279" s="52"/>
      <c r="L279" s="49" t="s">
        <v>273</v>
      </c>
      <c r="Y279" s="78">
        <f>IFERROR(SUM(Y263,Y271)/Y255,"NA")</f>
        <v>0.54459198920627938</v>
      </c>
      <c r="Z279" s="78">
        <f t="shared" ref="Z279:AK279" si="67">IFERROR(SUM(Z263,Z271)/Z255,"NA")</f>
        <v>0.56248699547528125</v>
      </c>
      <c r="AA279" s="78">
        <f t="shared" si="67"/>
        <v>0.58941438459150919</v>
      </c>
      <c r="AB279" s="78">
        <f t="shared" si="67"/>
        <v>0.57454478061388703</v>
      </c>
      <c r="AC279" s="78">
        <f t="shared" si="67"/>
        <v>0.57421663507483378</v>
      </c>
      <c r="AD279" s="78">
        <f t="shared" si="67"/>
        <v>0.56231298454718992</v>
      </c>
      <c r="AE279" s="78">
        <f t="shared" si="67"/>
        <v>0</v>
      </c>
      <c r="AF279" s="78">
        <f t="shared" si="67"/>
        <v>0</v>
      </c>
      <c r="AG279" s="78">
        <f t="shared" si="67"/>
        <v>0.55519250446381763</v>
      </c>
      <c r="AH279" s="78">
        <f t="shared" si="67"/>
        <v>0.5574387959971111</v>
      </c>
      <c r="AI279" s="78">
        <f t="shared" si="67"/>
        <v>0.56944366306465255</v>
      </c>
      <c r="AJ279" s="78">
        <f t="shared" si="67"/>
        <v>0.56960793170420287</v>
      </c>
      <c r="AK279" s="78">
        <f t="shared" si="67"/>
        <v>0.56963221736417946</v>
      </c>
      <c r="AU279" s="49"/>
    </row>
    <row r="280" spans="4:48">
      <c r="D280" s="49" t="s">
        <v>296</v>
      </c>
      <c r="E280" s="49" t="s">
        <v>112</v>
      </c>
      <c r="F280" s="49" t="s">
        <v>89</v>
      </c>
      <c r="G280" s="49" t="s">
        <v>130</v>
      </c>
      <c r="H280" s="49" t="s">
        <v>362</v>
      </c>
      <c r="J280" s="52"/>
      <c r="L280" s="49" t="s">
        <v>273</v>
      </c>
      <c r="Y280" s="78">
        <f t="shared" ref="Y280:AK280" si="68">IFERROR(SUM(Y264,Y272)/Y256,"NA")</f>
        <v>0.53400692485679968</v>
      </c>
      <c r="Z280" s="78">
        <f t="shared" si="68"/>
        <v>0.51827140964077956</v>
      </c>
      <c r="AA280" s="78">
        <f t="shared" si="68"/>
        <v>0.57507562373089094</v>
      </c>
      <c r="AB280" s="78">
        <f t="shared" si="68"/>
        <v>0.5313992773895112</v>
      </c>
      <c r="AC280" s="78">
        <f t="shared" si="68"/>
        <v>0.5166633865790643</v>
      </c>
      <c r="AD280" s="78">
        <f t="shared" si="68"/>
        <v>0.51773046957173097</v>
      </c>
      <c r="AE280" s="78">
        <f t="shared" si="68"/>
        <v>0</v>
      </c>
      <c r="AF280" s="78">
        <f t="shared" si="68"/>
        <v>0</v>
      </c>
      <c r="AG280" s="78">
        <f t="shared" si="68"/>
        <v>0.59395558033236628</v>
      </c>
      <c r="AH280" s="78">
        <f t="shared" si="68"/>
        <v>0.59980764630392613</v>
      </c>
      <c r="AI280" s="78">
        <f t="shared" si="68"/>
        <v>0.60163920707310181</v>
      </c>
      <c r="AJ280" s="78">
        <f t="shared" si="68"/>
        <v>0.63316742201788834</v>
      </c>
      <c r="AK280" s="78">
        <f t="shared" si="68"/>
        <v>0.64623513713823866</v>
      </c>
      <c r="AU280" s="49"/>
    </row>
    <row r="281" spans="4:48">
      <c r="D281" s="49" t="s">
        <v>296</v>
      </c>
      <c r="E281" s="49" t="s">
        <v>116</v>
      </c>
      <c r="F281" s="49" t="s">
        <v>89</v>
      </c>
      <c r="G281" s="49" t="s">
        <v>130</v>
      </c>
      <c r="H281" s="49" t="s">
        <v>362</v>
      </c>
      <c r="J281" s="52"/>
      <c r="L281" s="49" t="s">
        <v>273</v>
      </c>
      <c r="Y281" s="78">
        <f t="shared" ref="Y281:AK281" si="69">IFERROR(SUM(Y265,Y273)/Y257,"NA")</f>
        <v>0.593288989637202</v>
      </c>
      <c r="Z281" s="78">
        <f t="shared" si="69"/>
        <v>0.63703161617443238</v>
      </c>
      <c r="AA281" s="78">
        <f t="shared" si="69"/>
        <v>0.66107575299847876</v>
      </c>
      <c r="AB281" s="78">
        <f t="shared" si="69"/>
        <v>0.68367947248257943</v>
      </c>
      <c r="AC281" s="78">
        <f t="shared" si="69"/>
        <v>0.66793426271333423</v>
      </c>
      <c r="AD281" s="78">
        <f t="shared" si="69"/>
        <v>0.65657809999536165</v>
      </c>
      <c r="AE281" s="78">
        <f t="shared" si="69"/>
        <v>0</v>
      </c>
      <c r="AF281" s="78">
        <f t="shared" si="69"/>
        <v>0</v>
      </c>
      <c r="AG281" s="78">
        <f t="shared" si="69"/>
        <v>0.69439937776579463</v>
      </c>
      <c r="AH281" s="78">
        <f t="shared" si="69"/>
        <v>0.6898799102704728</v>
      </c>
      <c r="AI281" s="78">
        <f t="shared" si="69"/>
        <v>0.70013903660085486</v>
      </c>
      <c r="AJ281" s="78">
        <f t="shared" si="69"/>
        <v>0.70718563252853017</v>
      </c>
      <c r="AK281" s="78">
        <f t="shared" si="69"/>
        <v>0.7109842432515292</v>
      </c>
      <c r="AU281" s="49"/>
    </row>
    <row r="282" spans="4:48">
      <c r="D282" s="49" t="s">
        <v>296</v>
      </c>
      <c r="E282" s="49" t="s">
        <v>120</v>
      </c>
      <c r="F282" s="49" t="s">
        <v>89</v>
      </c>
      <c r="G282" s="49" t="s">
        <v>130</v>
      </c>
      <c r="H282" s="49" t="s">
        <v>362</v>
      </c>
      <c r="J282" s="52"/>
      <c r="L282" s="49" t="s">
        <v>273</v>
      </c>
      <c r="Y282" s="78">
        <f t="shared" ref="Y282:AK282" si="70">IFERROR(SUM(Y266,Y274)/Y258,"NA")</f>
        <v>0.61291495300494825</v>
      </c>
      <c r="Z282" s="78">
        <f t="shared" si="70"/>
        <v>0.64546184938385465</v>
      </c>
      <c r="AA282" s="78">
        <f t="shared" si="70"/>
        <v>0.71069883604356865</v>
      </c>
      <c r="AB282" s="78">
        <f t="shared" si="70"/>
        <v>0.68292834243030109</v>
      </c>
      <c r="AC282" s="78">
        <f t="shared" si="70"/>
        <v>0.65078095925499324</v>
      </c>
      <c r="AD282" s="78">
        <f t="shared" si="70"/>
        <v>0.64620363578470008</v>
      </c>
      <c r="AE282" s="78">
        <f t="shared" si="70"/>
        <v>0</v>
      </c>
      <c r="AF282" s="78">
        <f t="shared" si="70"/>
        <v>0</v>
      </c>
      <c r="AG282" s="78">
        <f t="shared" si="70"/>
        <v>0.67116108767591387</v>
      </c>
      <c r="AH282" s="78">
        <f t="shared" si="70"/>
        <v>0.68734980983557359</v>
      </c>
      <c r="AI282" s="78">
        <f t="shared" si="70"/>
        <v>0.68309301882224394</v>
      </c>
      <c r="AJ282" s="78">
        <f t="shared" si="70"/>
        <v>0.68452601717509665</v>
      </c>
      <c r="AK282" s="78">
        <f t="shared" si="70"/>
        <v>0.6757376616375681</v>
      </c>
      <c r="AU282" s="49"/>
    </row>
    <row r="283" spans="4:48">
      <c r="D283" s="49" t="s">
        <v>296</v>
      </c>
      <c r="E283" s="49" t="s">
        <v>113</v>
      </c>
      <c r="F283" s="49" t="s">
        <v>89</v>
      </c>
      <c r="G283" s="49" t="s">
        <v>130</v>
      </c>
      <c r="H283" s="49" t="s">
        <v>362</v>
      </c>
      <c r="J283" s="52"/>
      <c r="L283" s="49" t="s">
        <v>273</v>
      </c>
      <c r="Y283" s="78">
        <f t="shared" ref="Y283:AK283" si="71">IFERROR(SUM(Y267,Y275)/Y259,"NA")</f>
        <v>0.59369343621200699</v>
      </c>
      <c r="Z283" s="78">
        <f t="shared" si="71"/>
        <v>0.50877864832388575</v>
      </c>
      <c r="AA283" s="78">
        <f t="shared" si="71"/>
        <v>0.80171366450391979</v>
      </c>
      <c r="AB283" s="78">
        <f t="shared" si="71"/>
        <v>0.81337132733473927</v>
      </c>
      <c r="AC283" s="78">
        <f t="shared" si="71"/>
        <v>0.7446487992068771</v>
      </c>
      <c r="AD283" s="78">
        <f t="shared" si="71"/>
        <v>0.74783327028236513</v>
      </c>
      <c r="AE283" s="78">
        <f t="shared" si="71"/>
        <v>0.77197526118808879</v>
      </c>
      <c r="AF283" s="78">
        <f t="shared" si="71"/>
        <v>0.74788030872736322</v>
      </c>
      <c r="AG283" s="78">
        <f t="shared" si="71"/>
        <v>0.74788030876890976</v>
      </c>
      <c r="AH283" s="78">
        <f t="shared" si="71"/>
        <v>0.74788030872531974</v>
      </c>
      <c r="AI283" s="78">
        <f t="shared" si="71"/>
        <v>0.7478803087055611</v>
      </c>
      <c r="AJ283" s="78">
        <f t="shared" si="71"/>
        <v>0.74788030870114841</v>
      </c>
      <c r="AK283" s="78">
        <f t="shared" si="71"/>
        <v>0.74788030871498068</v>
      </c>
      <c r="AU283" s="49"/>
    </row>
    <row r="284" spans="4:48">
      <c r="D284" s="49" t="s">
        <v>296</v>
      </c>
      <c r="E284" s="49" t="s">
        <v>128</v>
      </c>
      <c r="F284" s="49" t="s">
        <v>89</v>
      </c>
      <c r="G284" s="49" t="s">
        <v>130</v>
      </c>
      <c r="H284" s="49" t="s">
        <v>362</v>
      </c>
      <c r="J284" s="52"/>
      <c r="L284" s="49" t="s">
        <v>273</v>
      </c>
      <c r="Y284" s="78">
        <f t="shared" ref="Y284:AK284" si="72">IFERROR(SUM(Y268,Y276)/Y260,"NA")</f>
        <v>0.40902677033456503</v>
      </c>
      <c r="Z284" s="78">
        <f t="shared" si="72"/>
        <v>0.70314065919431168</v>
      </c>
      <c r="AA284" s="78">
        <f t="shared" si="72"/>
        <v>0.47200608965169127</v>
      </c>
      <c r="AB284" s="78">
        <f t="shared" si="72"/>
        <v>0.53236843342594775</v>
      </c>
      <c r="AC284" s="78">
        <f t="shared" si="72"/>
        <v>0.58094756801825709</v>
      </c>
      <c r="AD284" s="78">
        <f t="shared" si="72"/>
        <v>0.46855726466800579</v>
      </c>
      <c r="AE284" s="78">
        <f t="shared" si="72"/>
        <v>0.47350475548359788</v>
      </c>
      <c r="AF284" s="78">
        <f t="shared" si="72"/>
        <v>0.47344993915735462</v>
      </c>
      <c r="AG284" s="78">
        <f t="shared" si="72"/>
        <v>0.57748462901088637</v>
      </c>
      <c r="AH284" s="78">
        <f t="shared" si="72"/>
        <v>0.57066737669642309</v>
      </c>
      <c r="AI284" s="78">
        <f t="shared" si="72"/>
        <v>0.56670667733164148</v>
      </c>
      <c r="AJ284" s="78">
        <f t="shared" si="72"/>
        <v>0.56232323170338683</v>
      </c>
      <c r="AK284" s="78">
        <f t="shared" si="72"/>
        <v>0.55141360560754615</v>
      </c>
      <c r="AU284" s="49"/>
    </row>
    <row r="285" spans="4:48">
      <c r="D285" s="49" t="s">
        <v>296</v>
      </c>
      <c r="E285" s="49" t="s">
        <v>132</v>
      </c>
      <c r="F285" s="49" t="s">
        <v>89</v>
      </c>
      <c r="G285" s="49" t="s">
        <v>130</v>
      </c>
      <c r="H285" s="49" t="s">
        <v>362</v>
      </c>
      <c r="J285" s="52"/>
      <c r="L285" s="49" t="s">
        <v>273</v>
      </c>
      <c r="Y285" s="78">
        <f t="shared" ref="Y285:AK286" si="73">IFERROR(SUM(Y269,Y277)/Y261,"NA")</f>
        <v>0.664795919124053</v>
      </c>
      <c r="Z285" s="78">
        <f t="shared" si="73"/>
        <v>0.67219234044046017</v>
      </c>
      <c r="AA285" s="78">
        <f t="shared" si="73"/>
        <v>0.63191498684709846</v>
      </c>
      <c r="AB285" s="78">
        <f t="shared" si="73"/>
        <v>0.72956807254469258</v>
      </c>
      <c r="AC285" s="78">
        <f t="shared" si="73"/>
        <v>0.76376831366624742</v>
      </c>
      <c r="AD285" s="78">
        <f t="shared" si="73"/>
        <v>0.74211486807859317</v>
      </c>
      <c r="AE285" s="78">
        <f t="shared" si="73"/>
        <v>0.78158022445096764</v>
      </c>
      <c r="AF285" s="78">
        <f t="shared" si="73"/>
        <v>0.76124051642705737</v>
      </c>
      <c r="AG285" s="78">
        <f t="shared" si="73"/>
        <v>0.73424582725220722</v>
      </c>
      <c r="AH285" s="78">
        <f t="shared" si="73"/>
        <v>0.72692364318185365</v>
      </c>
      <c r="AI285" s="78">
        <f t="shared" si="73"/>
        <v>0.72303831400138441</v>
      </c>
      <c r="AJ285" s="78">
        <f t="shared" si="73"/>
        <v>0.71761041672888592</v>
      </c>
      <c r="AK285" s="78">
        <f t="shared" si="73"/>
        <v>0.70608319280372711</v>
      </c>
      <c r="AU285" s="49"/>
    </row>
    <row r="286" spans="4:48">
      <c r="D286" s="51" t="s">
        <v>296</v>
      </c>
      <c r="E286" s="51" t="s">
        <v>121</v>
      </c>
      <c r="F286" s="51" t="s">
        <v>89</v>
      </c>
      <c r="G286" s="49" t="s">
        <v>130</v>
      </c>
      <c r="H286" s="51" t="s">
        <v>362</v>
      </c>
      <c r="J286" s="52"/>
      <c r="L286" s="49" t="s">
        <v>273</v>
      </c>
      <c r="P286" s="49" t="s">
        <v>356</v>
      </c>
      <c r="Y286" s="78">
        <f t="shared" si="73"/>
        <v>0.65751850269743861</v>
      </c>
      <c r="Z286" s="78">
        <f t="shared" si="73"/>
        <v>0.66215895883904852</v>
      </c>
      <c r="AA286" s="78">
        <f t="shared" si="73"/>
        <v>0.66614354359756101</v>
      </c>
      <c r="AB286" s="78">
        <f t="shared" si="73"/>
        <v>0.64068358784915591</v>
      </c>
      <c r="AC286" s="78">
        <f t="shared" si="73"/>
        <v>0.62768442343651931</v>
      </c>
      <c r="AD286" s="78">
        <f t="shared" si="73"/>
        <v>0.62341435037814463</v>
      </c>
      <c r="AE286" s="78">
        <f t="shared" si="73"/>
        <v>0.60712664051532317</v>
      </c>
      <c r="AF286" s="78">
        <f t="shared" si="73"/>
        <v>0.60712664036458086</v>
      </c>
      <c r="AG286" s="78">
        <f t="shared" si="73"/>
        <v>1.0315142481855191</v>
      </c>
      <c r="AH286" s="78">
        <f t="shared" si="73"/>
        <v>1.0375861933344184</v>
      </c>
      <c r="AI286" s="78">
        <f t="shared" si="73"/>
        <v>1.0378122132788221</v>
      </c>
      <c r="AJ286" s="78">
        <f t="shared" si="73"/>
        <v>1.0407234724178487</v>
      </c>
      <c r="AK286" s="78">
        <f t="shared" si="73"/>
        <v>1.0534200076883886</v>
      </c>
      <c r="AT286" s="49" t="s">
        <v>43</v>
      </c>
      <c r="AU286" s="85">
        <v>43971</v>
      </c>
      <c r="AV286" s="49" t="s">
        <v>398</v>
      </c>
    </row>
    <row r="287" spans="4:48" s="51" customFormat="1">
      <c r="J287" s="52"/>
      <c r="Y287" s="70"/>
      <c r="Z287" s="70"/>
      <c r="AA287" s="70"/>
      <c r="AB287" s="70"/>
      <c r="AC287" s="70"/>
      <c r="AD287" s="70"/>
      <c r="AE287" s="70"/>
      <c r="AF287" s="70"/>
      <c r="AG287" s="70"/>
      <c r="AH287" s="70"/>
      <c r="AI287" s="70"/>
      <c r="AJ287" s="70"/>
      <c r="AK287" s="70"/>
      <c r="AU287" s="95"/>
    </row>
    <row r="288" spans="4:48">
      <c r="F288" s="51" t="s">
        <v>89</v>
      </c>
      <c r="G288" s="49" t="str">
        <f>G286</f>
        <v>Repairs</v>
      </c>
      <c r="H288" s="92" t="s">
        <v>380</v>
      </c>
      <c r="J288" s="52"/>
      <c r="L288" s="49" t="s">
        <v>273</v>
      </c>
      <c r="Y288" s="78">
        <f t="shared" ref="Y288:AK288" si="74">SUM(Y263:Y269,Y271:Y277)/SUM(Y255:Y261)</f>
        <v>0.57834619661892406</v>
      </c>
      <c r="Z288" s="78">
        <f t="shared" si="74"/>
        <v>0.60053133141514103</v>
      </c>
      <c r="AA288" s="78">
        <f t="shared" si="74"/>
        <v>0.64090630388633563</v>
      </c>
      <c r="AB288" s="78">
        <f t="shared" si="74"/>
        <v>0.64718823944940829</v>
      </c>
      <c r="AC288" s="78">
        <f t="shared" si="74"/>
        <v>0.64057648470591766</v>
      </c>
      <c r="AD288" s="78">
        <f t="shared" si="74"/>
        <v>0.62621054015046518</v>
      </c>
      <c r="AE288" s="78">
        <f t="shared" si="74"/>
        <v>0.26767443559160359</v>
      </c>
      <c r="AF288" s="78">
        <f t="shared" si="74"/>
        <v>0.26877591235973547</v>
      </c>
      <c r="AG288" s="78">
        <f t="shared" si="74"/>
        <v>0.65827763252495919</v>
      </c>
      <c r="AH288" s="78">
        <f t="shared" si="74"/>
        <v>0.65928664398143777</v>
      </c>
      <c r="AI288" s="78">
        <f t="shared" si="74"/>
        <v>0.66169415145903299</v>
      </c>
      <c r="AJ288" s="78">
        <f t="shared" si="74"/>
        <v>0.6672518920216044</v>
      </c>
      <c r="AK288" s="78">
        <f t="shared" si="74"/>
        <v>0.66623981503354146</v>
      </c>
      <c r="AU288" s="49"/>
    </row>
    <row r="289" spans="3:67">
      <c r="F289" s="51" t="s">
        <v>89</v>
      </c>
      <c r="G289" s="49" t="str">
        <f>G286</f>
        <v>Repairs</v>
      </c>
      <c r="H289" s="92" t="s">
        <v>381</v>
      </c>
      <c r="J289" s="52"/>
      <c r="L289" s="49" t="s">
        <v>273</v>
      </c>
      <c r="Y289" s="78">
        <f>AVERAGE($Y288:$AD288)</f>
        <v>0.62229318270436529</v>
      </c>
      <c r="Z289" s="78">
        <f t="shared" ref="Z289:AK289" si="75">AVERAGE($Y288:$AD288)</f>
        <v>0.62229318270436529</v>
      </c>
      <c r="AA289" s="78">
        <f t="shared" si="75"/>
        <v>0.62229318270436529</v>
      </c>
      <c r="AB289" s="78">
        <f t="shared" si="75"/>
        <v>0.62229318270436529</v>
      </c>
      <c r="AC289" s="78">
        <f t="shared" si="75"/>
        <v>0.62229318270436529</v>
      </c>
      <c r="AD289" s="78">
        <f t="shared" si="75"/>
        <v>0.62229318270436529</v>
      </c>
      <c r="AE289" s="78">
        <f t="shared" si="75"/>
        <v>0.62229318270436529</v>
      </c>
      <c r="AF289" s="78">
        <f t="shared" si="75"/>
        <v>0.62229318270436529</v>
      </c>
      <c r="AG289" s="78">
        <f t="shared" si="75"/>
        <v>0.62229318270436529</v>
      </c>
      <c r="AH289" s="78">
        <f t="shared" si="75"/>
        <v>0.62229318270436529</v>
      </c>
      <c r="AI289" s="78">
        <f t="shared" si="75"/>
        <v>0.62229318270436529</v>
      </c>
      <c r="AJ289" s="78">
        <f t="shared" si="75"/>
        <v>0.62229318270436529</v>
      </c>
      <c r="AK289" s="78">
        <f t="shared" si="75"/>
        <v>0.62229318270436529</v>
      </c>
      <c r="AU289" s="49"/>
    </row>
    <row r="290" spans="3:67">
      <c r="F290" s="51" t="s">
        <v>89</v>
      </c>
      <c r="G290" s="49" t="str">
        <f>G286</f>
        <v>Repairs</v>
      </c>
      <c r="H290" s="92" t="s">
        <v>382</v>
      </c>
      <c r="J290" s="52"/>
      <c r="L290" s="49" t="s">
        <v>273</v>
      </c>
      <c r="Y290" s="78">
        <f t="shared" ref="Y290:AK290" si="76">AVERAGE(Y279:Y285)</f>
        <v>0.5646169974822649</v>
      </c>
      <c r="Z290" s="78">
        <f t="shared" si="76"/>
        <v>0.60676621694757216</v>
      </c>
      <c r="AA290" s="78">
        <f t="shared" si="76"/>
        <v>0.6345570483381654</v>
      </c>
      <c r="AB290" s="78">
        <f t="shared" si="76"/>
        <v>0.64969424374595108</v>
      </c>
      <c r="AC290" s="78">
        <f t="shared" si="76"/>
        <v>0.64270856064480086</v>
      </c>
      <c r="AD290" s="78">
        <f t="shared" si="76"/>
        <v>0.62019008470399239</v>
      </c>
      <c r="AE290" s="78">
        <f t="shared" si="76"/>
        <v>0.28958003444609348</v>
      </c>
      <c r="AF290" s="78">
        <f t="shared" si="76"/>
        <v>0.28322439490168216</v>
      </c>
      <c r="AG290" s="78">
        <f t="shared" si="76"/>
        <v>0.65347418789569944</v>
      </c>
      <c r="AH290" s="78">
        <f t="shared" si="76"/>
        <v>0.65427821300152567</v>
      </c>
      <c r="AI290" s="78">
        <f t="shared" si="76"/>
        <v>0.6559914607999201</v>
      </c>
      <c r="AJ290" s="78">
        <f t="shared" si="76"/>
        <v>0.66032870865130555</v>
      </c>
      <c r="AK290" s="78">
        <f t="shared" si="76"/>
        <v>0.65828090950253848</v>
      </c>
      <c r="AU290" s="49"/>
    </row>
    <row r="291" spans="3:67">
      <c r="F291" s="51" t="s">
        <v>89</v>
      </c>
      <c r="G291" s="49" t="str">
        <f>G286</f>
        <v>Repairs</v>
      </c>
      <c r="H291" s="92" t="s">
        <v>383</v>
      </c>
      <c r="J291" s="52"/>
      <c r="L291" s="49" t="s">
        <v>273</v>
      </c>
      <c r="Y291" s="78">
        <f>AVERAGE($Y290:$AK290)</f>
        <v>0.58259162008165466</v>
      </c>
      <c r="Z291" s="78">
        <f t="shared" ref="Z291:AK291" si="77">AVERAGE($Y290:$AK290)</f>
        <v>0.58259162008165466</v>
      </c>
      <c r="AA291" s="78">
        <f t="shared" si="77"/>
        <v>0.58259162008165466</v>
      </c>
      <c r="AB291" s="78">
        <f t="shared" si="77"/>
        <v>0.58259162008165466</v>
      </c>
      <c r="AC291" s="78">
        <f t="shared" si="77"/>
        <v>0.58259162008165466</v>
      </c>
      <c r="AD291" s="78">
        <f t="shared" si="77"/>
        <v>0.58259162008165466</v>
      </c>
      <c r="AE291" s="78">
        <f t="shared" si="77"/>
        <v>0.58259162008165466</v>
      </c>
      <c r="AF291" s="78">
        <f t="shared" si="77"/>
        <v>0.58259162008165466</v>
      </c>
      <c r="AG291" s="78">
        <f t="shared" si="77"/>
        <v>0.58259162008165466</v>
      </c>
      <c r="AH291" s="78">
        <f t="shared" si="77"/>
        <v>0.58259162008165466</v>
      </c>
      <c r="AI291" s="78">
        <f t="shared" si="77"/>
        <v>0.58259162008165466</v>
      </c>
      <c r="AJ291" s="78">
        <f t="shared" si="77"/>
        <v>0.58259162008165466</v>
      </c>
      <c r="AK291" s="78">
        <f t="shared" si="77"/>
        <v>0.58259162008165466</v>
      </c>
      <c r="AU291" s="49"/>
    </row>
    <row r="292" spans="3:67" s="51" customFormat="1">
      <c r="H292" s="62"/>
      <c r="J292" s="52"/>
      <c r="Y292" s="71"/>
      <c r="Z292" s="71"/>
      <c r="AA292" s="71"/>
      <c r="AB292" s="71"/>
      <c r="AC292" s="71"/>
      <c r="AD292" s="71"/>
      <c r="AE292" s="71"/>
      <c r="AF292" s="71"/>
      <c r="AG292" s="71"/>
      <c r="AH292" s="71"/>
      <c r="AI292" s="71"/>
      <c r="AJ292" s="71"/>
      <c r="AK292" s="71"/>
    </row>
    <row r="293" spans="3:67">
      <c r="C293" s="11" t="s">
        <v>134</v>
      </c>
      <c r="D293" s="11"/>
      <c r="E293" s="11"/>
      <c r="F293" s="11"/>
      <c r="G293" s="11"/>
      <c r="H293" s="11"/>
      <c r="I293" s="11"/>
      <c r="J293" s="11"/>
      <c r="K293" s="11"/>
      <c r="L293" s="11"/>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31"/>
      <c r="AR293" s="11"/>
      <c r="AS293" s="11"/>
      <c r="AT293" s="11"/>
      <c r="AU293" s="11"/>
      <c r="AV293" s="11"/>
      <c r="AW293" s="11"/>
      <c r="AX293" s="11"/>
      <c r="AY293" s="11"/>
      <c r="AZ293" s="11"/>
      <c r="BA293" s="11"/>
      <c r="BB293" s="31"/>
      <c r="BC293" s="11"/>
      <c r="BD293" s="11"/>
      <c r="BE293" s="11"/>
      <c r="BF293" s="11"/>
      <c r="BG293" s="11"/>
      <c r="BH293" s="11"/>
      <c r="BI293" s="11"/>
      <c r="BJ293" s="11"/>
      <c r="BK293" s="11"/>
      <c r="BL293" s="11"/>
      <c r="BM293" s="11"/>
      <c r="BN293" s="11"/>
      <c r="BO293" s="11"/>
    </row>
    <row r="294" spans="3:67" s="51" customFormat="1">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c r="AA294" s="93"/>
      <c r="AB294" s="93"/>
      <c r="AC294" s="93"/>
      <c r="AD294" s="93"/>
      <c r="AE294" s="93"/>
      <c r="AF294" s="93"/>
      <c r="AG294" s="93"/>
      <c r="AH294" s="93"/>
      <c r="AI294" s="93"/>
      <c r="AJ294" s="93"/>
      <c r="AK294" s="93"/>
      <c r="AL294" s="93"/>
      <c r="AM294" s="93"/>
      <c r="AN294" s="93"/>
      <c r="AO294" s="93"/>
      <c r="AP294" s="93"/>
      <c r="AQ294" s="94"/>
      <c r="AR294" s="93"/>
      <c r="AS294" s="93"/>
      <c r="AT294" s="93"/>
      <c r="AU294" s="93"/>
      <c r="AV294" s="93"/>
      <c r="AW294" s="93"/>
      <c r="AX294" s="93"/>
      <c r="AY294" s="93"/>
      <c r="AZ294" s="93"/>
      <c r="BA294" s="93"/>
      <c r="BB294" s="94"/>
      <c r="BC294" s="93"/>
      <c r="BD294" s="93"/>
      <c r="BE294" s="93"/>
      <c r="BF294" s="93"/>
      <c r="BG294" s="93"/>
      <c r="BH294" s="93"/>
      <c r="BI294" s="93"/>
      <c r="BJ294" s="93"/>
      <c r="BK294" s="93"/>
      <c r="BL294" s="93"/>
      <c r="BM294" s="93"/>
      <c r="BN294" s="93"/>
      <c r="BO294" s="93"/>
    </row>
    <row r="295" spans="3:67">
      <c r="D295" s="49" t="s">
        <v>296</v>
      </c>
      <c r="E295" s="49" t="s">
        <v>109</v>
      </c>
      <c r="F295" s="49" t="s">
        <v>89</v>
      </c>
      <c r="G295" s="49" t="s">
        <v>134</v>
      </c>
      <c r="H295" s="49" t="s">
        <v>352</v>
      </c>
      <c r="I295" s="49" t="s">
        <v>299</v>
      </c>
      <c r="J295" s="52"/>
      <c r="L295" s="49" t="s">
        <v>297</v>
      </c>
      <c r="Y295" s="50">
        <f>Cal_LabourRatios!Y295 - (Cal_LabourRatios!Y303 + Cal_LabourRatios!Y311) + Y303 + Y311</f>
        <v>28.14134398534669</v>
      </c>
      <c r="Z295" s="50">
        <f>Cal_LabourRatios!Z295 - (Cal_LabourRatios!Z303 + Cal_LabourRatios!Z311) + Z303 + Z311</f>
        <v>28.729388917773804</v>
      </c>
      <c r="AA295" s="50">
        <f>Cal_LabourRatios!AA295 - (Cal_LabourRatios!AA303 + Cal_LabourRatios!AA311) + AA303 + AA311</f>
        <v>35.618535412518469</v>
      </c>
      <c r="AB295" s="50">
        <f>Cal_LabourRatios!AB295 - (Cal_LabourRatios!AB303 + Cal_LabourRatios!AB311) + AB303 + AB311</f>
        <v>36.89968640822967</v>
      </c>
      <c r="AC295" s="50">
        <f>Cal_LabourRatios!AC295 - (Cal_LabourRatios!AC303 + Cal_LabourRatios!AC311) + AC303 + AC311</f>
        <v>36.059874010763856</v>
      </c>
      <c r="AD295" s="50">
        <f>Cal_LabourRatios!AD295 - (Cal_LabourRatios!AD303 + Cal_LabourRatios!AD311) + AD303 + AD311</f>
        <v>33.596690177785966</v>
      </c>
      <c r="AE295" s="50">
        <f>Cal_LabourRatios!AE295 - (Cal_LabourRatios!AE303 + Cal_LabourRatios!AE311) + AE303 + AE311</f>
        <v>35.626039149999997</v>
      </c>
      <c r="AF295" s="50">
        <f>Cal_LabourRatios!AF295 - (Cal_LabourRatios!AF303 + Cal_LabourRatios!AF311) + AF303 + AF311</f>
        <v>36.001938680000002</v>
      </c>
      <c r="AG295" s="50">
        <f>Cal_LabourRatios!AG295 - (Cal_LabourRatios!AG303 + Cal_LabourRatios!AG311) + AG303 + AG311</f>
        <v>43.345260556516024</v>
      </c>
      <c r="AH295" s="50">
        <f>Cal_LabourRatios!AH295 - (Cal_LabourRatios!AH303 + Cal_LabourRatios!AH311) + AH303 + AH311</f>
        <v>42.28868034287342</v>
      </c>
      <c r="AI295" s="50">
        <f>Cal_LabourRatios!AI295 - (Cal_LabourRatios!AI303 + Cal_LabourRatios!AI311) + AI303 + AI311</f>
        <v>45.971556265442402</v>
      </c>
      <c r="AJ295" s="50">
        <f>Cal_LabourRatios!AJ295 - (Cal_LabourRatios!AJ303 + Cal_LabourRatios!AJ311) + AJ303 + AJ311</f>
        <v>41.415274628369218</v>
      </c>
      <c r="AK295" s="50">
        <f>Cal_LabourRatios!AK295 - (Cal_LabourRatios!AK303 + Cal_LabourRatios!AK311) + AK303 + AK311</f>
        <v>44.389525403082487</v>
      </c>
      <c r="AU295" s="49"/>
    </row>
    <row r="296" spans="3:67">
      <c r="D296" s="49" t="s">
        <v>296</v>
      </c>
      <c r="E296" s="49" t="s">
        <v>112</v>
      </c>
      <c r="F296" s="49" t="s">
        <v>89</v>
      </c>
      <c r="G296" s="49" t="s">
        <v>134</v>
      </c>
      <c r="H296" s="49" t="s">
        <v>352</v>
      </c>
      <c r="I296" s="49" t="s">
        <v>299</v>
      </c>
      <c r="J296" s="52"/>
      <c r="L296" s="49" t="s">
        <v>297</v>
      </c>
      <c r="Y296" s="50">
        <f>Cal_LabourRatios!Y296 - (Cal_LabourRatios!Y304 + Cal_LabourRatios!Y312) + Y304 + Y312</f>
        <v>12.118402953510779</v>
      </c>
      <c r="Z296" s="50">
        <f>Cal_LabourRatios!Z296 - (Cal_LabourRatios!Z304 + Cal_LabourRatios!Z312) + Z304 + Z312</f>
        <v>10.731789620197478</v>
      </c>
      <c r="AA296" s="50">
        <f>Cal_LabourRatios!AA296 - (Cal_LabourRatios!AA304 + Cal_LabourRatios!AA312) + AA304 + AA312</f>
        <v>15.400152962749994</v>
      </c>
      <c r="AB296" s="50">
        <f>Cal_LabourRatios!AB296 - (Cal_LabourRatios!AB304 + Cal_LabourRatios!AB312) + AB304 + AB312</f>
        <v>15.364663658789139</v>
      </c>
      <c r="AC296" s="50">
        <f>Cal_LabourRatios!AC296 - (Cal_LabourRatios!AC304 + Cal_LabourRatios!AC312) + AC304 + AC312</f>
        <v>15.732206265766854</v>
      </c>
      <c r="AD296" s="50">
        <f>Cal_LabourRatios!AD296 - (Cal_LabourRatios!AD304 + Cal_LabourRatios!AD312) + AD304 + AD312</f>
        <v>15.432396388919219</v>
      </c>
      <c r="AE296" s="50">
        <f>Cal_LabourRatios!AE296 - (Cal_LabourRatios!AE304 + Cal_LabourRatios!AE312) + AE304 + AE312</f>
        <v>17.37169639</v>
      </c>
      <c r="AF296" s="50">
        <f>Cal_LabourRatios!AF296 - (Cal_LabourRatios!AF304 + Cal_LabourRatios!AF312) + AF304 + AF312</f>
        <v>22.493758580000002</v>
      </c>
      <c r="AG296" s="50">
        <f>Cal_LabourRatios!AG296 - (Cal_LabourRatios!AG304 + Cal_LabourRatios!AG312) + AG304 + AG312</f>
        <v>31.688312294586758</v>
      </c>
      <c r="AH296" s="50">
        <f>Cal_LabourRatios!AH296 - (Cal_LabourRatios!AH304 + Cal_LabourRatios!AH312) + AH304 + AH312</f>
        <v>30.226865351664564</v>
      </c>
      <c r="AI296" s="50">
        <f>Cal_LabourRatios!AI296 - (Cal_LabourRatios!AI304 + Cal_LabourRatios!AI312) + AI304 + AI312</f>
        <v>30.488428026264408</v>
      </c>
      <c r="AJ296" s="50">
        <f>Cal_LabourRatios!AJ296 - (Cal_LabourRatios!AJ304 + Cal_LabourRatios!AJ312) + AJ304 + AJ312</f>
        <v>28.701555825546443</v>
      </c>
      <c r="AK296" s="50">
        <f>Cal_LabourRatios!AK296 - (Cal_LabourRatios!AK304 + Cal_LabourRatios!AK312) + AK304 + AK312</f>
        <v>28.201158417274165</v>
      </c>
      <c r="AU296" s="49"/>
    </row>
    <row r="297" spans="3:67">
      <c r="D297" s="49" t="s">
        <v>296</v>
      </c>
      <c r="E297" s="49" t="s">
        <v>116</v>
      </c>
      <c r="F297" s="49" t="s">
        <v>89</v>
      </c>
      <c r="G297" s="49" t="s">
        <v>134</v>
      </c>
      <c r="H297" s="49" t="s">
        <v>352</v>
      </c>
      <c r="I297" s="49" t="s">
        <v>299</v>
      </c>
      <c r="J297" s="52"/>
      <c r="L297" s="49" t="s">
        <v>297</v>
      </c>
      <c r="Y297" s="50">
        <f>Cal_LabourRatios!Y297 - (Cal_LabourRatios!Y305 + Cal_LabourRatios!Y313) + Y305 + Y313</f>
        <v>17.390152327999999</v>
      </c>
      <c r="Z297" s="50">
        <f>Cal_LabourRatios!Z297 - (Cal_LabourRatios!Z305 + Cal_LabourRatios!Z313) + Z305 + Z313</f>
        <v>16.919746436999993</v>
      </c>
      <c r="AA297" s="50">
        <f>Cal_LabourRatios!AA297 - (Cal_LabourRatios!AA305 + Cal_LabourRatios!AA313) + AA305 + AA313</f>
        <v>21.417675466999999</v>
      </c>
      <c r="AB297" s="50">
        <f>Cal_LabourRatios!AB297 - (Cal_LabourRatios!AB305 + Cal_LabourRatios!AB313) + AB305 + AB313</f>
        <v>20.782676987999999</v>
      </c>
      <c r="AC297" s="50">
        <f>Cal_LabourRatios!AC297 - (Cal_LabourRatios!AC305 + Cal_LabourRatios!AC313) + AC305 + AC313</f>
        <v>21.041166933999996</v>
      </c>
      <c r="AD297" s="50">
        <f>Cal_LabourRatios!AD297 - (Cal_LabourRatios!AD305 + Cal_LabourRatios!AD313) + AD305 + AD313</f>
        <v>23.097912643000001</v>
      </c>
      <c r="AE297" s="50">
        <f>Cal_LabourRatios!AE297 - (Cal_LabourRatios!AE305 + Cal_LabourRatios!AE313) + AE305 + AE313</f>
        <v>23.930322759999999</v>
      </c>
      <c r="AF297" s="50">
        <f>Cal_LabourRatios!AF297 - (Cal_LabourRatios!AF305 + Cal_LabourRatios!AF313) + AF305 + AF313</f>
        <v>19.015913950000002</v>
      </c>
      <c r="AG297" s="50">
        <f>Cal_LabourRatios!AG297 - (Cal_LabourRatios!AG305 + Cal_LabourRatios!AG313) + AG305 + AG313</f>
        <v>24.698285940000005</v>
      </c>
      <c r="AH297" s="50">
        <f>Cal_LabourRatios!AH297 - (Cal_LabourRatios!AH305 + Cal_LabourRatios!AH313) + AH305 + AH313</f>
        <v>23.561110468999996</v>
      </c>
      <c r="AI297" s="50">
        <f>Cal_LabourRatios!AI297 - (Cal_LabourRatios!AI305 + Cal_LabourRatios!AI313) + AI305 + AI313</f>
        <v>23.083269329999997</v>
      </c>
      <c r="AJ297" s="50">
        <f>Cal_LabourRatios!AJ297 - (Cal_LabourRatios!AJ305 + Cal_LabourRatios!AJ313) + AJ305 + AJ313</f>
        <v>20.233732408999995</v>
      </c>
      <c r="AK297" s="50">
        <f>Cal_LabourRatios!AK297 - (Cal_LabourRatios!AK305 + Cal_LabourRatios!AK313) + AK305 + AK313</f>
        <v>21.388914276000001</v>
      </c>
      <c r="AU297" s="49"/>
    </row>
    <row r="298" spans="3:67">
      <c r="D298" s="49" t="s">
        <v>296</v>
      </c>
      <c r="E298" s="49" t="s">
        <v>120</v>
      </c>
      <c r="F298" s="49" t="s">
        <v>89</v>
      </c>
      <c r="G298" s="49" t="s">
        <v>134</v>
      </c>
      <c r="H298" s="49" t="s">
        <v>352</v>
      </c>
      <c r="I298" s="49" t="s">
        <v>299</v>
      </c>
      <c r="J298" s="52"/>
      <c r="L298" s="49" t="s">
        <v>297</v>
      </c>
      <c r="Y298" s="50">
        <f>Cal_LabourRatios!Y298 - (Cal_LabourRatios!Y306 + Cal_LabourRatios!Y314) + Y306 + Y314</f>
        <v>10.247044846000001</v>
      </c>
      <c r="Z298" s="50">
        <f>Cal_LabourRatios!Z298 - (Cal_LabourRatios!Z306 + Cal_LabourRatios!Z314) + Z306 + Z314</f>
        <v>11.348395868999997</v>
      </c>
      <c r="AA298" s="50">
        <f>Cal_LabourRatios!AA298 - (Cal_LabourRatios!AA306 + Cal_LabourRatios!AA314) + AA306 + AA314</f>
        <v>12.168334966</v>
      </c>
      <c r="AB298" s="50">
        <f>Cal_LabourRatios!AB298 - (Cal_LabourRatios!AB306 + Cal_LabourRatios!AB314) + AB306 + AB314</f>
        <v>13.621337057000002</v>
      </c>
      <c r="AC298" s="50">
        <f>Cal_LabourRatios!AC298 - (Cal_LabourRatios!AC306 + Cal_LabourRatios!AC314) + AC306 + AC314</f>
        <v>13.673278367999998</v>
      </c>
      <c r="AD298" s="50">
        <f>Cal_LabourRatios!AD298 - (Cal_LabourRatios!AD306 + Cal_LabourRatios!AD314) + AD306 + AD314</f>
        <v>15.421590334999998</v>
      </c>
      <c r="AE298" s="50">
        <f>Cal_LabourRatios!AE298 - (Cal_LabourRatios!AE306 + Cal_LabourRatios!AE314) + AE306 + AE314</f>
        <v>13.60057817</v>
      </c>
      <c r="AF298" s="50">
        <f>Cal_LabourRatios!AF298 - (Cal_LabourRatios!AF306 + Cal_LabourRatios!AF314) + AF306 + AF314</f>
        <v>13.672413430000001</v>
      </c>
      <c r="AG298" s="50">
        <f>Cal_LabourRatios!AG298 - (Cal_LabourRatios!AG306 + Cal_LabourRatios!AG314) + AG306 + AG314</f>
        <v>16.634148057000001</v>
      </c>
      <c r="AH298" s="50">
        <f>Cal_LabourRatios!AH298 - (Cal_LabourRatios!AH306 + Cal_LabourRatios!AH314) + AH306 + AH314</f>
        <v>17.024329699999999</v>
      </c>
      <c r="AI298" s="50">
        <f>Cal_LabourRatios!AI298 - (Cal_LabourRatios!AI306 + Cal_LabourRatios!AI314) + AI306 + AI314</f>
        <v>15.773004559</v>
      </c>
      <c r="AJ298" s="50">
        <f>Cal_LabourRatios!AJ298 - (Cal_LabourRatios!AJ306 + Cal_LabourRatios!AJ314) + AJ306 + AJ314</f>
        <v>15.066759740000002</v>
      </c>
      <c r="AK298" s="50">
        <f>Cal_LabourRatios!AK298 - (Cal_LabourRatios!AK306 + Cal_LabourRatios!AK314) + AK306 + AK314</f>
        <v>14.607673820999999</v>
      </c>
      <c r="AU298" s="49"/>
    </row>
    <row r="299" spans="3:67">
      <c r="D299" s="49" t="s">
        <v>296</v>
      </c>
      <c r="E299" s="49" t="s">
        <v>113</v>
      </c>
      <c r="F299" s="49" t="s">
        <v>89</v>
      </c>
      <c r="G299" s="49" t="s">
        <v>134</v>
      </c>
      <c r="H299" s="49" t="s">
        <v>352</v>
      </c>
      <c r="I299" s="49" t="s">
        <v>299</v>
      </c>
      <c r="J299" s="52"/>
      <c r="L299" s="49" t="s">
        <v>297</v>
      </c>
      <c r="Y299" s="50">
        <f>Cal_LabourRatios!Y299 - (Cal_LabourRatios!Y307 + Cal_LabourRatios!Y315) + Y307 + Y315</f>
        <v>11.973555019999997</v>
      </c>
      <c r="Z299" s="50">
        <f>Cal_LabourRatios!Z299 - (Cal_LabourRatios!Z307 + Cal_LabourRatios!Z315) + Z307 + Z315</f>
        <v>12.426551157999999</v>
      </c>
      <c r="AA299" s="50">
        <f>Cal_LabourRatios!AA299 - (Cal_LabourRatios!AA307 + Cal_LabourRatios!AA315) + AA307 + AA315</f>
        <v>13.864860280000002</v>
      </c>
      <c r="AB299" s="50">
        <f>Cal_LabourRatios!AB299 - (Cal_LabourRatios!AB307 + Cal_LabourRatios!AB315) + AB307 + AB315</f>
        <v>12.587538927999997</v>
      </c>
      <c r="AC299" s="50">
        <f>Cal_LabourRatios!AC299 - (Cal_LabourRatios!AC307 + Cal_LabourRatios!AC315) + AC307 + AC315</f>
        <v>12.896677406999999</v>
      </c>
      <c r="AD299" s="50">
        <f>Cal_LabourRatios!AD299 - (Cal_LabourRatios!AD307 + Cal_LabourRatios!AD315) + AD307 + AD315</f>
        <v>13.708587158000002</v>
      </c>
      <c r="AE299" s="50">
        <f>Cal_LabourRatios!AE299 - (Cal_LabourRatios!AE307 + Cal_LabourRatios!AE315) + AE307 + AE315</f>
        <v>14.129881689999999</v>
      </c>
      <c r="AF299" s="50">
        <f>Cal_LabourRatios!AF299 - (Cal_LabourRatios!AF307 + Cal_LabourRatios!AF315) + AF307 + AF315</f>
        <v>16.437059622</v>
      </c>
      <c r="AG299" s="50">
        <f>Cal_LabourRatios!AG299 - (Cal_LabourRatios!AG307 + Cal_LabourRatios!AG315) + AG307 + AG315</f>
        <v>18.336910863</v>
      </c>
      <c r="AH299" s="50">
        <f>Cal_LabourRatios!AH299 - (Cal_LabourRatios!AH307 + Cal_LabourRatios!AH315) + AH307 + AH315</f>
        <v>19.111698124999997</v>
      </c>
      <c r="AI299" s="50">
        <f>Cal_LabourRatios!AI299 - (Cal_LabourRatios!AI307 + Cal_LabourRatios!AI315) + AI307 + AI315</f>
        <v>19.202481966000001</v>
      </c>
      <c r="AJ299" s="50">
        <f>Cal_LabourRatios!AJ299 - (Cal_LabourRatios!AJ307 + Cal_LabourRatios!AJ315) + AJ307 + AJ315</f>
        <v>18.130101210999996</v>
      </c>
      <c r="AK299" s="50">
        <f>Cal_LabourRatios!AK299 - (Cal_LabourRatios!AK307 + Cal_LabourRatios!AK315) + AK307 + AK315</f>
        <v>18.839874717999997</v>
      </c>
      <c r="AU299" s="49"/>
    </row>
    <row r="300" spans="3:67">
      <c r="D300" s="49" t="s">
        <v>296</v>
      </c>
      <c r="E300" s="49" t="s">
        <v>128</v>
      </c>
      <c r="F300" s="49" t="s">
        <v>89</v>
      </c>
      <c r="G300" s="49" t="s">
        <v>134</v>
      </c>
      <c r="H300" s="49" t="s">
        <v>352</v>
      </c>
      <c r="I300" s="49" t="s">
        <v>299</v>
      </c>
      <c r="J300" s="52"/>
      <c r="L300" s="49" t="s">
        <v>297</v>
      </c>
      <c r="Y300" s="50">
        <f>Cal_LabourRatios!Y300 - (Cal_LabourRatios!Y308 + Cal_LabourRatios!Y316) + Y308 + Y316</f>
        <v>13.073577964000002</v>
      </c>
      <c r="Z300" s="50">
        <f>Cal_LabourRatios!Z300 - (Cal_LabourRatios!Z308 + Cal_LabourRatios!Z316) + Z308 + Z316</f>
        <v>10.769702833999999</v>
      </c>
      <c r="AA300" s="50">
        <f>Cal_LabourRatios!AA300 - (Cal_LabourRatios!AA308 + Cal_LabourRatios!AA316) + AA308 + AA316</f>
        <v>10.720593076</v>
      </c>
      <c r="AB300" s="50">
        <f>Cal_LabourRatios!AB300 - (Cal_LabourRatios!AB308 + Cal_LabourRatios!AB316) + AB308 + AB316</f>
        <v>11.494099096999999</v>
      </c>
      <c r="AC300" s="50">
        <f>Cal_LabourRatios!AC300 - (Cal_LabourRatios!AC308 + Cal_LabourRatios!AC316) + AC308 + AC316</f>
        <v>10.679570783999999</v>
      </c>
      <c r="AD300" s="50">
        <f>Cal_LabourRatios!AD300 - (Cal_LabourRatios!AD308 + Cal_LabourRatios!AD316) + AD308 + AD316</f>
        <v>14.915899999999999</v>
      </c>
      <c r="AE300" s="50">
        <f>Cal_LabourRatios!AE300 - (Cal_LabourRatios!AE308 + Cal_LabourRatios!AE316) + AE308 + AE316</f>
        <v>11.614945760000001</v>
      </c>
      <c r="AF300" s="50">
        <f>Cal_LabourRatios!AF300 - (Cal_LabourRatios!AF308 + Cal_LabourRatios!AF316) + AF308 + AF316</f>
        <v>11.433000000000002</v>
      </c>
      <c r="AG300" s="50">
        <f>Cal_LabourRatios!AG300 - (Cal_LabourRatios!AG308 + Cal_LabourRatios!AG316) + AG308 + AG316</f>
        <v>14.913652417</v>
      </c>
      <c r="AH300" s="50">
        <f>Cal_LabourRatios!AH300 - (Cal_LabourRatios!AH308 + Cal_LabourRatios!AH316) + AH308 + AH316</f>
        <v>14.983431977999999</v>
      </c>
      <c r="AI300" s="50">
        <f>Cal_LabourRatios!AI300 - (Cal_LabourRatios!AI308 + Cal_LabourRatios!AI316) + AI308 + AI316</f>
        <v>14.985143485999998</v>
      </c>
      <c r="AJ300" s="50">
        <f>Cal_LabourRatios!AJ300 - (Cal_LabourRatios!AJ308 + Cal_LabourRatios!AJ316) + AJ308 + AJ316</f>
        <v>15.060032515</v>
      </c>
      <c r="AK300" s="50">
        <f>Cal_LabourRatios!AK300 - (Cal_LabourRatios!AK308 + Cal_LabourRatios!AK316) + AK308 + AK316</f>
        <v>15.094327093</v>
      </c>
      <c r="AU300" s="49"/>
    </row>
    <row r="301" spans="3:67">
      <c r="D301" s="49" t="s">
        <v>296</v>
      </c>
      <c r="E301" s="49" t="s">
        <v>132</v>
      </c>
      <c r="F301" s="49" t="s">
        <v>89</v>
      </c>
      <c r="G301" s="49" t="s">
        <v>134</v>
      </c>
      <c r="H301" s="49" t="s">
        <v>352</v>
      </c>
      <c r="I301" s="49" t="s">
        <v>299</v>
      </c>
      <c r="J301" s="52"/>
      <c r="L301" s="49" t="s">
        <v>297</v>
      </c>
      <c r="Y301" s="50">
        <f>Cal_LabourRatios!Y301 - (Cal_LabourRatios!Y309 + Cal_LabourRatios!Y317) + Y309 + Y317</f>
        <v>26.703616721380083</v>
      </c>
      <c r="Z301" s="50">
        <f>Cal_LabourRatios!Z301 - (Cal_LabourRatios!Z309 + Cal_LabourRatios!Z317) + Z309 + Z317</f>
        <v>20.945706893780237</v>
      </c>
      <c r="AA301" s="50">
        <f>Cal_LabourRatios!AA301 - (Cal_LabourRatios!AA309 + Cal_LabourRatios!AA317) + AA309 + AA317</f>
        <v>21.688888445423643</v>
      </c>
      <c r="AB301" s="50">
        <f>Cal_LabourRatios!AB301 - (Cal_LabourRatios!AB309 + Cal_LabourRatios!AB317) + AB309 + AB317</f>
        <v>23.116558713569834</v>
      </c>
      <c r="AC301" s="50">
        <f>Cal_LabourRatios!AC301 - (Cal_LabourRatios!AC309 + Cal_LabourRatios!AC317) + AC309 + AC317</f>
        <v>20.654243993121369</v>
      </c>
      <c r="AD301" s="50">
        <f>Cal_LabourRatios!AD301 - (Cal_LabourRatios!AD309 + Cal_LabourRatios!AD317) + AD309 + AD317</f>
        <v>21.477505660301155</v>
      </c>
      <c r="AE301" s="50">
        <f>Cal_LabourRatios!AE301 - (Cal_LabourRatios!AE309 + Cal_LabourRatios!AE317) + AE309 + AE317</f>
        <v>24.042631976039104</v>
      </c>
      <c r="AF301" s="50">
        <f>Cal_LabourRatios!AF301 - (Cal_LabourRatios!AF309 + Cal_LabourRatios!AF317) + AF309 + AF317</f>
        <v>22.998916735374152</v>
      </c>
      <c r="AG301" s="50">
        <f>Cal_LabourRatios!AG301 - (Cal_LabourRatios!AG309 + Cal_LabourRatios!AG317) + AG309 + AG317</f>
        <v>25.395435419038634</v>
      </c>
      <c r="AH301" s="50">
        <f>Cal_LabourRatios!AH301 - (Cal_LabourRatios!AH309 + Cal_LabourRatios!AH317) + AH309 + AH317</f>
        <v>25.422120709218124</v>
      </c>
      <c r="AI301" s="50">
        <f>Cal_LabourRatios!AI301 - (Cal_LabourRatios!AI309 + Cal_LabourRatios!AI317) + AI309 + AI317</f>
        <v>25.592212175081286</v>
      </c>
      <c r="AJ301" s="50">
        <f>Cal_LabourRatios!AJ301 - (Cal_LabourRatios!AJ309 + Cal_LabourRatios!AJ317) + AJ309 + AJ317</f>
        <v>25.425438496656259</v>
      </c>
      <c r="AK301" s="50">
        <f>Cal_LabourRatios!AK301 - (Cal_LabourRatios!AK309 + Cal_LabourRatios!AK317) + AK309 + AK317</f>
        <v>25.599530612783866</v>
      </c>
      <c r="AU301" s="49"/>
    </row>
    <row r="302" spans="3:67">
      <c r="D302" s="49" t="s">
        <v>296</v>
      </c>
      <c r="E302" s="49" t="s">
        <v>121</v>
      </c>
      <c r="F302" s="49" t="s">
        <v>89</v>
      </c>
      <c r="G302" s="49" t="s">
        <v>134</v>
      </c>
      <c r="H302" s="49" t="s">
        <v>352</v>
      </c>
      <c r="I302" s="49" t="s">
        <v>299</v>
      </c>
      <c r="J302" s="52"/>
      <c r="L302" s="49" t="s">
        <v>297</v>
      </c>
      <c r="Y302" s="50">
        <f>Cal_LabourRatios!Y302 - (Cal_LabourRatios!Y310 + Cal_LabourRatios!Y318) + Y310 + Y318</f>
        <v>18.585456411000003</v>
      </c>
      <c r="Z302" s="50">
        <f>Cal_LabourRatios!Z302 - (Cal_LabourRatios!Z310 + Cal_LabourRatios!Z318) + Z310 + Z318</f>
        <v>22.220793225000005</v>
      </c>
      <c r="AA302" s="50">
        <f>Cal_LabourRatios!AA302 - (Cal_LabourRatios!AA310 + Cal_LabourRatios!AA318) + AA310 + AA318</f>
        <v>21.845483675000001</v>
      </c>
      <c r="AB302" s="50">
        <f>Cal_LabourRatios!AB302 - (Cal_LabourRatios!AB310 + Cal_LabourRatios!AB318) + AB310 + AB318</f>
        <v>21.455205365000001</v>
      </c>
      <c r="AC302" s="50">
        <f>Cal_LabourRatios!AC302 - (Cal_LabourRatios!AC310 + Cal_LabourRatios!AC318) + AC310 + AC318</f>
        <v>18.596937168</v>
      </c>
      <c r="AD302" s="50">
        <f>Cal_LabourRatios!AD302 - (Cal_LabourRatios!AD310 + Cal_LabourRatios!AD318) + AD310 + AD318</f>
        <v>20.029568793000003</v>
      </c>
      <c r="AE302" s="50">
        <f>Cal_LabourRatios!AE302 - (Cal_LabourRatios!AE310 + Cal_LabourRatios!AE318) + AE310 + AE318</f>
        <v>19.053534219000003</v>
      </c>
      <c r="AF302" s="50">
        <f>Cal_LabourRatios!AF302 - (Cal_LabourRatios!AF310 + Cal_LabourRatios!AF318) + AF310 + AF318</f>
        <v>17.203027485000003</v>
      </c>
      <c r="AG302" s="50">
        <f>Cal_LabourRatios!AG302 - (Cal_LabourRatios!AG310 + Cal_LabourRatios!AG318) + AG310 + AG318</f>
        <v>19.411311731999998</v>
      </c>
      <c r="AH302" s="50">
        <f>Cal_LabourRatios!AH302 - (Cal_LabourRatios!AH310 + Cal_LabourRatios!AH318) + AH310 + AH318</f>
        <v>18.616394502999999</v>
      </c>
      <c r="AI302" s="50">
        <f>Cal_LabourRatios!AI302 - (Cal_LabourRatios!AI310 + Cal_LabourRatios!AI318) + AI310 + AI318</f>
        <v>18.447742415</v>
      </c>
      <c r="AJ302" s="50">
        <f>Cal_LabourRatios!AJ302 - (Cal_LabourRatios!AJ310 + Cal_LabourRatios!AJ318) + AJ310 + AJ318</f>
        <v>19.011491996000007</v>
      </c>
      <c r="AK302" s="50">
        <f>Cal_LabourRatios!AK302 - (Cal_LabourRatios!AK310 + Cal_LabourRatios!AK318) + AK310 + AK318</f>
        <v>19.301012229000001</v>
      </c>
      <c r="AU302" s="49"/>
    </row>
    <row r="303" spans="3:67">
      <c r="D303" s="49" t="s">
        <v>296</v>
      </c>
      <c r="E303" s="49" t="s">
        <v>109</v>
      </c>
      <c r="F303" s="49" t="s">
        <v>89</v>
      </c>
      <c r="G303" s="49" t="s">
        <v>134</v>
      </c>
      <c r="H303" s="49" t="s">
        <v>301</v>
      </c>
      <c r="I303" s="49" t="s">
        <v>299</v>
      </c>
      <c r="J303" s="52"/>
      <c r="L303" s="49" t="s">
        <v>297</v>
      </c>
      <c r="Y303" s="50">
        <f>Cal_LabourRatios!Y303/Cal_AdjustmentFactors!Y303</f>
        <v>9.696767554059516</v>
      </c>
      <c r="Z303" s="50">
        <f>Cal_LabourRatios!Z303/Cal_AdjustmentFactors!Z303</f>
        <v>9.2642894714927149</v>
      </c>
      <c r="AA303" s="50">
        <f>Cal_LabourRatios!AA303/Cal_AdjustmentFactors!AA303</f>
        <v>10.871240244320406</v>
      </c>
      <c r="AB303" s="50">
        <f>Cal_LabourRatios!AB303/Cal_AdjustmentFactors!AB303</f>
        <v>8.2470446187946376</v>
      </c>
      <c r="AC303" s="50">
        <f>Cal_LabourRatios!AC303/Cal_AdjustmentFactors!AC303</f>
        <v>9.3686960332257545</v>
      </c>
      <c r="AD303" s="50">
        <f>Cal_LabourRatios!AD303/Cal_AdjustmentFactors!AD303</f>
        <v>8.6097604210316891</v>
      </c>
      <c r="AE303" s="50">
        <f>Cal_LabourRatios!AE303/Cal_AdjustmentFactors!AE303</f>
        <v>0</v>
      </c>
      <c r="AF303" s="50">
        <f>Cal_LabourRatios!AF303/Cal_AdjustmentFactors!AF303</f>
        <v>0</v>
      </c>
      <c r="AG303" s="50">
        <f>Cal_LabourRatios!AG303/Cal_AdjustmentFactors!AG303</f>
        <v>10.484225761334452</v>
      </c>
      <c r="AH303" s="50">
        <f>Cal_LabourRatios!AH303/Cal_AdjustmentFactors!AH303</f>
        <v>10.265640669190484</v>
      </c>
      <c r="AI303" s="50">
        <f>Cal_LabourRatios!AI303/Cal_AdjustmentFactors!AI303</f>
        <v>10.29207577295802</v>
      </c>
      <c r="AJ303" s="50">
        <f>Cal_LabourRatios!AJ303/Cal_AdjustmentFactors!AJ303</f>
        <v>9.5452518872410597</v>
      </c>
      <c r="AK303" s="50">
        <f>Cal_LabourRatios!AK303/Cal_AdjustmentFactors!AK303</f>
        <v>9.4449442716984802</v>
      </c>
      <c r="AU303" s="49"/>
    </row>
    <row r="304" spans="3:67">
      <c r="D304" s="49" t="s">
        <v>296</v>
      </c>
      <c r="E304" s="49" t="s">
        <v>112</v>
      </c>
      <c r="F304" s="49" t="s">
        <v>89</v>
      </c>
      <c r="G304" s="49" t="s">
        <v>134</v>
      </c>
      <c r="H304" s="49" t="s">
        <v>301</v>
      </c>
      <c r="I304" s="49" t="s">
        <v>299</v>
      </c>
      <c r="J304" s="52"/>
      <c r="L304" s="49" t="s">
        <v>297</v>
      </c>
      <c r="Y304" s="50">
        <f>Cal_LabourRatios!Y304/Cal_AdjustmentFactors!Y304</f>
        <v>4.0029909060620064</v>
      </c>
      <c r="Z304" s="50">
        <f>Cal_LabourRatios!Z304/Cal_AdjustmentFactors!Z304</f>
        <v>4.0837343566048929</v>
      </c>
      <c r="AA304" s="50">
        <f>Cal_LabourRatios!AA304/Cal_AdjustmentFactors!AA304</f>
        <v>4.8903069104234271</v>
      </c>
      <c r="AB304" s="50">
        <f>Cal_LabourRatios!AB304/Cal_AdjustmentFactors!AB304</f>
        <v>4.699821418642677</v>
      </c>
      <c r="AC304" s="50">
        <f>Cal_LabourRatios!AC304/Cal_AdjustmentFactors!AC304</f>
        <v>4.4472828622252916</v>
      </c>
      <c r="AD304" s="50">
        <f>Cal_LabourRatios!AD304/Cal_AdjustmentFactors!AD304</f>
        <v>6.0216084979866782</v>
      </c>
      <c r="AE304" s="50">
        <f>Cal_LabourRatios!AE304/Cal_AdjustmentFactors!AE304</f>
        <v>0</v>
      </c>
      <c r="AF304" s="50">
        <f>Cal_LabourRatios!AF304/Cal_AdjustmentFactors!AF304</f>
        <v>0</v>
      </c>
      <c r="AG304" s="50">
        <f>Cal_LabourRatios!AG304/Cal_AdjustmentFactors!AG304</f>
        <v>7.1833190715715256</v>
      </c>
      <c r="AH304" s="50">
        <f>Cal_LabourRatios!AH304/Cal_AdjustmentFactors!AH304</f>
        <v>7.1114858808558097</v>
      </c>
      <c r="AI304" s="50">
        <f>Cal_LabourRatios!AI304/Cal_AdjustmentFactors!AI304</f>
        <v>7.2938999304556598</v>
      </c>
      <c r="AJ304" s="50">
        <f>Cal_LabourRatios!AJ304/Cal_AdjustmentFactors!AJ304</f>
        <v>6.96996731182678</v>
      </c>
      <c r="AK304" s="50">
        <f>Cal_LabourRatios!AK304/Cal_AdjustmentFactors!AK304</f>
        <v>6.96996731182678</v>
      </c>
      <c r="AU304" s="49"/>
    </row>
    <row r="305" spans="4:47">
      <c r="D305" s="49" t="s">
        <v>296</v>
      </c>
      <c r="E305" s="49" t="s">
        <v>116</v>
      </c>
      <c r="F305" s="49" t="s">
        <v>89</v>
      </c>
      <c r="G305" s="49" t="s">
        <v>134</v>
      </c>
      <c r="H305" s="49" t="s">
        <v>301</v>
      </c>
      <c r="I305" s="49" t="s">
        <v>299</v>
      </c>
      <c r="J305" s="52"/>
      <c r="L305" s="49" t="s">
        <v>297</v>
      </c>
      <c r="Y305" s="50">
        <f>Cal_LabourRatios!Y305/Cal_AdjustmentFactors!Y305</f>
        <v>6.1673592260000003</v>
      </c>
      <c r="Z305" s="50">
        <f>Cal_LabourRatios!Z305/Cal_AdjustmentFactors!Z305</f>
        <v>5.9894333929999997</v>
      </c>
      <c r="AA305" s="50">
        <f>Cal_LabourRatios!AA305/Cal_AdjustmentFactors!AA305</f>
        <v>7.3705493349999998</v>
      </c>
      <c r="AB305" s="50">
        <f>Cal_LabourRatios!AB305/Cal_AdjustmentFactors!AB305</f>
        <v>6.8942783859999999</v>
      </c>
      <c r="AC305" s="50">
        <f>Cal_LabourRatios!AC305/Cal_AdjustmentFactors!AC305</f>
        <v>6.5176504880000001</v>
      </c>
      <c r="AD305" s="50">
        <f>Cal_LabourRatios!AD305/Cal_AdjustmentFactors!AD305</f>
        <v>6.1787863789999999</v>
      </c>
      <c r="AE305" s="50">
        <f>Cal_LabourRatios!AE305/Cal_AdjustmentFactors!AE305</f>
        <v>0</v>
      </c>
      <c r="AF305" s="50">
        <f>Cal_LabourRatios!AF305/Cal_AdjustmentFactors!AF305</f>
        <v>0</v>
      </c>
      <c r="AG305" s="50">
        <f>Cal_LabourRatios!AG305/Cal_AdjustmentFactors!AG305</f>
        <v>6.7275104409999997</v>
      </c>
      <c r="AH305" s="50">
        <f>Cal_LabourRatios!AH305/Cal_AdjustmentFactors!AH305</f>
        <v>6.2764789929999996</v>
      </c>
      <c r="AI305" s="50">
        <f>Cal_LabourRatios!AI305/Cal_AdjustmentFactors!AI305</f>
        <v>6.1934003400000002</v>
      </c>
      <c r="AJ305" s="50">
        <f>Cal_LabourRatios!AJ305/Cal_AdjustmentFactors!AJ305</f>
        <v>5.8082853029999999</v>
      </c>
      <c r="AK305" s="50">
        <f>Cal_LabourRatios!AK305/Cal_AdjustmentFactors!AK305</f>
        <v>5.8643331060000001</v>
      </c>
      <c r="AU305" s="49"/>
    </row>
    <row r="306" spans="4:47">
      <c r="D306" s="49" t="s">
        <v>296</v>
      </c>
      <c r="E306" s="49" t="s">
        <v>120</v>
      </c>
      <c r="F306" s="49" t="s">
        <v>89</v>
      </c>
      <c r="G306" s="49" t="s">
        <v>134</v>
      </c>
      <c r="H306" s="49" t="s">
        <v>301</v>
      </c>
      <c r="I306" s="49" t="s">
        <v>299</v>
      </c>
      <c r="J306" s="52"/>
      <c r="L306" s="49" t="s">
        <v>297</v>
      </c>
      <c r="Y306" s="50">
        <f>Cal_LabourRatios!Y306/Cal_AdjustmentFactors!Y306</f>
        <v>3.9300033609999998</v>
      </c>
      <c r="Z306" s="50">
        <f>Cal_LabourRatios!Z306/Cal_AdjustmentFactors!Z306</f>
        <v>3.8286044719999999</v>
      </c>
      <c r="AA306" s="50">
        <f>Cal_LabourRatios!AA306/Cal_AdjustmentFactors!AA306</f>
        <v>4.9386790850000004</v>
      </c>
      <c r="AB306" s="50">
        <f>Cal_LabourRatios!AB306/Cal_AdjustmentFactors!AB306</f>
        <v>4.8792663689999998</v>
      </c>
      <c r="AC306" s="50">
        <f>Cal_LabourRatios!AC306/Cal_AdjustmentFactors!AC306</f>
        <v>4.6142383359999997</v>
      </c>
      <c r="AD306" s="50">
        <f>Cal_LabourRatios!AD306/Cal_AdjustmentFactors!AD306</f>
        <v>4.8002685979999997</v>
      </c>
      <c r="AE306" s="50">
        <f>Cal_LabourRatios!AE306/Cal_AdjustmentFactors!AE306</f>
        <v>0</v>
      </c>
      <c r="AF306" s="50">
        <f>Cal_LabourRatios!AF306/Cal_AdjustmentFactors!AF306</f>
        <v>0</v>
      </c>
      <c r="AG306" s="50">
        <f>Cal_LabourRatios!AG306/Cal_AdjustmentFactors!AG306</f>
        <v>4.4656384600000001</v>
      </c>
      <c r="AH306" s="50">
        <f>Cal_LabourRatios!AH306/Cal_AdjustmentFactors!AH306</f>
        <v>4.3688100780000001</v>
      </c>
      <c r="AI306" s="50">
        <f>Cal_LabourRatios!AI306/Cal_AdjustmentFactors!AI306</f>
        <v>4.2117040489999997</v>
      </c>
      <c r="AJ306" s="50">
        <f>Cal_LabourRatios!AJ306/Cal_AdjustmentFactors!AJ306</f>
        <v>4.2297692910000002</v>
      </c>
      <c r="AK306" s="50">
        <f>Cal_LabourRatios!AK306/Cal_AdjustmentFactors!AK306</f>
        <v>4.2072323020000004</v>
      </c>
      <c r="AU306" s="49"/>
    </row>
    <row r="307" spans="4:47">
      <c r="D307" s="49" t="s">
        <v>296</v>
      </c>
      <c r="E307" s="49" t="s">
        <v>113</v>
      </c>
      <c r="F307" s="49" t="s">
        <v>89</v>
      </c>
      <c r="G307" s="49" t="s">
        <v>134</v>
      </c>
      <c r="H307" s="49" t="s">
        <v>301</v>
      </c>
      <c r="I307" s="49" t="s">
        <v>299</v>
      </c>
      <c r="J307" s="52"/>
      <c r="L307" s="49" t="s">
        <v>297</v>
      </c>
      <c r="Y307" s="50">
        <f>Cal_LabourRatios!Y307/Cal_AdjustmentFactors!Y307</f>
        <v>5.9926781699999996</v>
      </c>
      <c r="Z307" s="50">
        <f>Cal_LabourRatios!Z307/Cal_AdjustmentFactors!Z307</f>
        <v>6.3799489869999997</v>
      </c>
      <c r="AA307" s="50">
        <f>Cal_LabourRatios!AA307/Cal_AdjustmentFactors!AA307</f>
        <v>4.081884788</v>
      </c>
      <c r="AB307" s="50">
        <f>Cal_LabourRatios!AB307/Cal_AdjustmentFactors!AB307</f>
        <v>3.8257768159999999</v>
      </c>
      <c r="AC307" s="50">
        <f>Cal_LabourRatios!AC307/Cal_AdjustmentFactors!AC307</f>
        <v>4.0242393849999996</v>
      </c>
      <c r="AD307" s="50">
        <f>Cal_LabourRatios!AD307/Cal_AdjustmentFactors!AD307</f>
        <v>3.4565614070000001</v>
      </c>
      <c r="AE307" s="50">
        <f>Cal_LabourRatios!AE307/Cal_AdjustmentFactors!AE307</f>
        <v>6.0692740829999998</v>
      </c>
      <c r="AF307" s="50">
        <f>Cal_LabourRatios!AF307/Cal_AdjustmentFactors!AF307</f>
        <v>8.7754817099999993</v>
      </c>
      <c r="AG307" s="50">
        <f>Cal_LabourRatios!AG307/Cal_AdjustmentFactors!AG307</f>
        <v>9.9162943319999997</v>
      </c>
      <c r="AH307" s="50">
        <f>Cal_LabourRatios!AH307/Cal_AdjustmentFactors!AH307</f>
        <v>10.41210905</v>
      </c>
      <c r="AI307" s="50">
        <f>Cal_LabourRatios!AI307/Cal_AdjustmentFactors!AI307</f>
        <v>10.503109050000001</v>
      </c>
      <c r="AJ307" s="50">
        <f>Cal_LabourRatios!AJ307/Cal_AdjustmentFactors!AJ307</f>
        <v>9.872922505</v>
      </c>
      <c r="AK307" s="50">
        <f>Cal_LabourRatios!AK307/Cal_AdjustmentFactors!AK307</f>
        <v>10.35047479</v>
      </c>
      <c r="AU307" s="49"/>
    </row>
    <row r="308" spans="4:47">
      <c r="D308" s="49" t="s">
        <v>296</v>
      </c>
      <c r="E308" s="49" t="s">
        <v>128</v>
      </c>
      <c r="F308" s="49" t="s">
        <v>89</v>
      </c>
      <c r="G308" s="49" t="s">
        <v>134</v>
      </c>
      <c r="H308" s="49" t="s">
        <v>301</v>
      </c>
      <c r="I308" s="49" t="s">
        <v>299</v>
      </c>
      <c r="J308" s="52"/>
      <c r="L308" s="49" t="s">
        <v>297</v>
      </c>
      <c r="Y308" s="50">
        <f>Cal_LabourRatios!Y308/Cal_AdjustmentFactors!Y308</f>
        <v>5.0075177420000001</v>
      </c>
      <c r="Z308" s="50">
        <f>Cal_LabourRatios!Z308/Cal_AdjustmentFactors!Z308</f>
        <v>5.1858099759999998</v>
      </c>
      <c r="AA308" s="50">
        <f>Cal_LabourRatios!AA308/Cal_AdjustmentFactors!AA308</f>
        <v>5.3489161449999996</v>
      </c>
      <c r="AB308" s="50">
        <f>Cal_LabourRatios!AB308/Cal_AdjustmentFactors!AB308</f>
        <v>4.9382609740000003</v>
      </c>
      <c r="AC308" s="50">
        <f>Cal_LabourRatios!AC308/Cal_AdjustmentFactors!AC308</f>
        <v>5.408316846</v>
      </c>
      <c r="AD308" s="50">
        <f>Cal_LabourRatios!AD308/Cal_AdjustmentFactors!AD308</f>
        <v>6.4949000000000003</v>
      </c>
      <c r="AE308" s="50">
        <f>Cal_LabourRatios!AE308/Cal_AdjustmentFactors!AE308</f>
        <v>4.9966515769999997</v>
      </c>
      <c r="AF308" s="50">
        <f>Cal_LabourRatios!AF308/Cal_AdjustmentFactors!AF308</f>
        <v>4.92</v>
      </c>
      <c r="AG308" s="50">
        <f>Cal_LabourRatios!AG308/Cal_AdjustmentFactors!AG308</f>
        <v>6.1477409989999998</v>
      </c>
      <c r="AH308" s="50">
        <f>Cal_LabourRatios!AH308/Cal_AdjustmentFactors!AH308</f>
        <v>6.1472813349999997</v>
      </c>
      <c r="AI308" s="50">
        <f>Cal_LabourRatios!AI308/Cal_AdjustmentFactors!AI308</f>
        <v>6.1472813349999997</v>
      </c>
      <c r="AJ308" s="50">
        <f>Cal_LabourRatios!AJ308/Cal_AdjustmentFactors!AJ308</f>
        <v>6.1472813349999997</v>
      </c>
      <c r="AK308" s="50">
        <f>Cal_LabourRatios!AK308/Cal_AdjustmentFactors!AK308</f>
        <v>6.1464316529999996</v>
      </c>
      <c r="AU308" s="49"/>
    </row>
    <row r="309" spans="4:47">
      <c r="D309" s="49" t="s">
        <v>296</v>
      </c>
      <c r="E309" s="49" t="s">
        <v>132</v>
      </c>
      <c r="F309" s="49" t="s">
        <v>89</v>
      </c>
      <c r="G309" s="49" t="s">
        <v>134</v>
      </c>
      <c r="H309" s="49" t="s">
        <v>301</v>
      </c>
      <c r="I309" s="49" t="s">
        <v>299</v>
      </c>
      <c r="J309" s="52"/>
      <c r="L309" s="49" t="s">
        <v>297</v>
      </c>
      <c r="Y309" s="50">
        <f>Cal_LabourRatios!Y309/Cal_AdjustmentFactors!Y309</f>
        <v>12.510051244297872</v>
      </c>
      <c r="Z309" s="50">
        <f>Cal_LabourRatios!Z309/Cal_AdjustmentFactors!Z309</f>
        <v>12.017392231755117</v>
      </c>
      <c r="AA309" s="50">
        <f>Cal_LabourRatios!AA309/Cal_AdjustmentFactors!AA309</f>
        <v>12.036819210355871</v>
      </c>
      <c r="AB309" s="50">
        <f>Cal_LabourRatios!AB309/Cal_AdjustmentFactors!AB309</f>
        <v>11.526775940499908</v>
      </c>
      <c r="AC309" s="50">
        <f>Cal_LabourRatios!AC309/Cal_AdjustmentFactors!AC309</f>
        <v>11.040620068365659</v>
      </c>
      <c r="AD309" s="50">
        <f>Cal_LabourRatios!AD309/Cal_AdjustmentFactors!AD309</f>
        <v>12.526716850555786</v>
      </c>
      <c r="AE309" s="50">
        <f>Cal_LabourRatios!AE309/Cal_AdjustmentFactors!AE309</f>
        <v>11.741809198641715</v>
      </c>
      <c r="AF309" s="50">
        <f>Cal_LabourRatios!AF309/Cal_AdjustmentFactors!AF309</f>
        <v>11.742155717306192</v>
      </c>
      <c r="AG309" s="50">
        <f>Cal_LabourRatios!AG309/Cal_AdjustmentFactors!AG309</f>
        <v>12.309821589259487</v>
      </c>
      <c r="AH309" s="50">
        <f>Cal_LabourRatios!AH309/Cal_AdjustmentFactors!AH309</f>
        <v>12.309096060707745</v>
      </c>
      <c r="AI309" s="50">
        <f>Cal_LabourRatios!AI309/Cal_AdjustmentFactors!AI309</f>
        <v>12.309096060707745</v>
      </c>
      <c r="AJ309" s="50">
        <f>Cal_LabourRatios!AJ309/Cal_AdjustmentFactors!AJ309</f>
        <v>12.309096060707745</v>
      </c>
      <c r="AK309" s="50">
        <f>Cal_LabourRatios!AK309/Cal_AdjustmentFactors!AK309</f>
        <v>12.307754939038693</v>
      </c>
      <c r="AU309" s="49"/>
    </row>
    <row r="310" spans="4:47">
      <c r="D310" s="49" t="s">
        <v>296</v>
      </c>
      <c r="E310" s="49" t="s">
        <v>121</v>
      </c>
      <c r="F310" s="49" t="s">
        <v>89</v>
      </c>
      <c r="G310" s="49" t="s">
        <v>134</v>
      </c>
      <c r="H310" s="49" t="s">
        <v>301</v>
      </c>
      <c r="I310" s="49" t="s">
        <v>299</v>
      </c>
      <c r="J310" s="52"/>
      <c r="L310" s="49" t="s">
        <v>297</v>
      </c>
      <c r="Y310" s="50">
        <f>Cal_LabourRatios!Y310/Cal_AdjustmentFactors!Y310</f>
        <v>8.2924959989999998</v>
      </c>
      <c r="Z310" s="50">
        <f>Cal_LabourRatios!Z310/Cal_AdjustmentFactors!Z310</f>
        <v>9.7730285430000006</v>
      </c>
      <c r="AA310" s="50">
        <f>Cal_LabourRatios!AA310/Cal_AdjustmentFactors!AA310</f>
        <v>10.696538240000001</v>
      </c>
      <c r="AB310" s="50">
        <f>Cal_LabourRatios!AB310/Cal_AdjustmentFactors!AB310</f>
        <v>10.503498280000001</v>
      </c>
      <c r="AC310" s="50">
        <f>Cal_LabourRatios!AC310/Cal_AdjustmentFactors!AC310</f>
        <v>9.7691918750000006</v>
      </c>
      <c r="AD310" s="50">
        <f>Cal_LabourRatios!AD310/Cal_AdjustmentFactors!AD310</f>
        <v>9.7378083669999995</v>
      </c>
      <c r="AE310" s="50">
        <f>Cal_LabourRatios!AE310/Cal_AdjustmentFactors!AE310</f>
        <v>9.6919804519999992</v>
      </c>
      <c r="AF310" s="50">
        <f>Cal_LabourRatios!AF310/Cal_AdjustmentFactors!AF310</f>
        <v>8.7506813270000006</v>
      </c>
      <c r="AG310" s="50">
        <f>Cal_LabourRatios!AG310/Cal_AdjustmentFactors!AG310</f>
        <v>10.659767970000001</v>
      </c>
      <c r="AH310" s="50">
        <f>Cal_LabourRatios!AH310/Cal_AdjustmentFactors!AH310</f>
        <v>10.50302194</v>
      </c>
      <c r="AI310" s="50">
        <f>Cal_LabourRatios!AI310/Cal_AdjustmentFactors!AI310</f>
        <v>10.74340567</v>
      </c>
      <c r="AJ310" s="50">
        <f>Cal_LabourRatios!AJ310/Cal_AdjustmentFactors!AJ310</f>
        <v>10.686286519999999</v>
      </c>
      <c r="AK310" s="50">
        <f>Cal_LabourRatios!AK310/Cal_AdjustmentFactors!AK310</f>
        <v>10.631013429999999</v>
      </c>
      <c r="AU310" s="49"/>
    </row>
    <row r="311" spans="4:47">
      <c r="D311" s="49" t="s">
        <v>296</v>
      </c>
      <c r="E311" s="49" t="s">
        <v>109</v>
      </c>
      <c r="F311" s="49" t="s">
        <v>89</v>
      </c>
      <c r="G311" s="49" t="s">
        <v>134</v>
      </c>
      <c r="H311" s="49" t="s">
        <v>302</v>
      </c>
      <c r="I311" s="49" t="s">
        <v>299</v>
      </c>
      <c r="J311" s="52"/>
      <c r="L311" s="49" t="s">
        <v>297</v>
      </c>
      <c r="Y311" s="50">
        <f>Cal_LabourRatios!Y311/Cal_AdjustmentFactors!Y311</f>
        <v>9.7101101992871754</v>
      </c>
      <c r="Z311" s="50">
        <f>Cal_LabourRatios!Z311/Cal_AdjustmentFactors!Z311</f>
        <v>10.215552724281091</v>
      </c>
      <c r="AA311" s="50">
        <f>Cal_LabourRatios!AA311/Cal_AdjustmentFactors!AA311</f>
        <v>14.544345940198067</v>
      </c>
      <c r="AB311" s="50">
        <f>Cal_LabourRatios!AB311/Cal_AdjustmentFactors!AB311</f>
        <v>21.872698407435035</v>
      </c>
      <c r="AC311" s="50">
        <f>Cal_LabourRatios!AC311/Cal_AdjustmentFactors!AC311</f>
        <v>20.134611590538107</v>
      </c>
      <c r="AD311" s="50">
        <f>Cal_LabourRatios!AD311/Cal_AdjustmentFactors!AD311</f>
        <v>18.979969923754275</v>
      </c>
      <c r="AE311" s="50">
        <f>Cal_LabourRatios!AE311/Cal_AdjustmentFactors!AE311</f>
        <v>0</v>
      </c>
      <c r="AF311" s="50">
        <f>Cal_LabourRatios!AF311/Cal_AdjustmentFactors!AF311</f>
        <v>0</v>
      </c>
      <c r="AG311" s="50">
        <f>Cal_LabourRatios!AG311/Cal_AdjustmentFactors!AG311</f>
        <v>22.003938992181578</v>
      </c>
      <c r="AH311" s="50">
        <f>Cal_LabourRatios!AH311/Cal_AdjustmentFactors!AH311</f>
        <v>21.239564061682934</v>
      </c>
      <c r="AI311" s="50">
        <f>Cal_LabourRatios!AI311/Cal_AdjustmentFactors!AI311</f>
        <v>22.054022180484388</v>
      </c>
      <c r="AJ311" s="50">
        <f>Cal_LabourRatios!AJ311/Cal_AdjustmentFactors!AJ311</f>
        <v>19.371149993128157</v>
      </c>
      <c r="AK311" s="50">
        <f>Cal_LabourRatios!AK311/Cal_AdjustmentFactors!AK311</f>
        <v>19.15334219738401</v>
      </c>
      <c r="AU311" s="49"/>
    </row>
    <row r="312" spans="4:47">
      <c r="D312" s="49" t="s">
        <v>296</v>
      </c>
      <c r="E312" s="49" t="s">
        <v>112</v>
      </c>
      <c r="F312" s="49" t="s">
        <v>89</v>
      </c>
      <c r="G312" s="49" t="s">
        <v>134</v>
      </c>
      <c r="H312" s="49" t="s">
        <v>302</v>
      </c>
      <c r="I312" s="49" t="s">
        <v>299</v>
      </c>
      <c r="J312" s="52"/>
      <c r="L312" s="49" t="s">
        <v>297</v>
      </c>
      <c r="Y312" s="50">
        <f>Cal_LabourRatios!Y312/Cal_AdjustmentFactors!Y312</f>
        <v>4.3339655154487726</v>
      </c>
      <c r="Z312" s="50">
        <f>Cal_LabourRatios!Z312/Cal_AdjustmentFactors!Z312</f>
        <v>3.0613063065925865</v>
      </c>
      <c r="AA312" s="50">
        <f>Cal_LabourRatios!AA312/Cal_AdjustmentFactors!AA312</f>
        <v>6.4678177393265646</v>
      </c>
      <c r="AB312" s="50">
        <f>Cal_LabourRatios!AB312/Cal_AdjustmentFactors!AB312</f>
        <v>7.2913356831464586</v>
      </c>
      <c r="AC312" s="50">
        <f>Cal_LabourRatios!AC312/Cal_AdjustmentFactors!AC312</f>
        <v>8.0184985925415582</v>
      </c>
      <c r="AD312" s="50">
        <f>Cal_LabourRatios!AD312/Cal_AdjustmentFactors!AD312</f>
        <v>5.4209336679325419</v>
      </c>
      <c r="AE312" s="50">
        <f>Cal_LabourRatios!AE312/Cal_AdjustmentFactors!AE312</f>
        <v>0</v>
      </c>
      <c r="AF312" s="50">
        <f>Cal_LabourRatios!AF312/Cal_AdjustmentFactors!AF312</f>
        <v>0</v>
      </c>
      <c r="AG312" s="50">
        <f>Cal_LabourRatios!AG312/Cal_AdjustmentFactors!AG312</f>
        <v>8.9680077820152349</v>
      </c>
      <c r="AH312" s="50">
        <f>Cal_LabourRatios!AH312/Cal_AdjustmentFactors!AH312</f>
        <v>9.3915558638087493</v>
      </c>
      <c r="AI312" s="50">
        <f>Cal_LabourRatios!AI312/Cal_AdjustmentFactors!AI312</f>
        <v>9.3915558638087493</v>
      </c>
      <c r="AJ312" s="50">
        <f>Cal_LabourRatios!AJ312/Cal_AdjustmentFactors!AJ312</f>
        <v>8.7154787747196654</v>
      </c>
      <c r="AK312" s="50">
        <f>Cal_LabourRatios!AK312/Cal_AdjustmentFactors!AK312</f>
        <v>8.5464595024473926</v>
      </c>
      <c r="AU312" s="49"/>
    </row>
    <row r="313" spans="4:47">
      <c r="D313" s="49" t="s">
        <v>296</v>
      </c>
      <c r="E313" s="49" t="s">
        <v>116</v>
      </c>
      <c r="F313" s="49" t="s">
        <v>89</v>
      </c>
      <c r="G313" s="49" t="s">
        <v>134</v>
      </c>
      <c r="H313" s="49" t="s">
        <v>302</v>
      </c>
      <c r="I313" s="49" t="s">
        <v>299</v>
      </c>
      <c r="J313" s="52"/>
      <c r="L313" s="49" t="s">
        <v>297</v>
      </c>
      <c r="Y313" s="50">
        <f>Cal_LabourRatios!Y313/Cal_AdjustmentFactors!Y313</f>
        <v>5.7430719210000003</v>
      </c>
      <c r="Z313" s="50">
        <f>Cal_LabourRatios!Z313/Cal_AdjustmentFactors!Z313</f>
        <v>5.9168585220000001</v>
      </c>
      <c r="AA313" s="50">
        <f>Cal_LabourRatios!AA313/Cal_AdjustmentFactors!AA313</f>
        <v>7.9017027950000003</v>
      </c>
      <c r="AB313" s="50">
        <f>Cal_LabourRatios!AB313/Cal_AdjustmentFactors!AB313</f>
        <v>9.2825431789999993</v>
      </c>
      <c r="AC313" s="50">
        <f>Cal_LabourRatios!AC313/Cal_AdjustmentFactors!AC313</f>
        <v>9.9798673569999998</v>
      </c>
      <c r="AD313" s="50">
        <f>Cal_LabourRatios!AD313/Cal_AdjustmentFactors!AD313</f>
        <v>11.77446688</v>
      </c>
      <c r="AE313" s="50">
        <f>Cal_LabourRatios!AE313/Cal_AdjustmentFactors!AE313</f>
        <v>0</v>
      </c>
      <c r="AF313" s="50">
        <f>Cal_LabourRatios!AF313/Cal_AdjustmentFactors!AF313</f>
        <v>0</v>
      </c>
      <c r="AG313" s="50">
        <f>Cal_LabourRatios!AG313/Cal_AdjustmentFactors!AG313</f>
        <v>12.50554371</v>
      </c>
      <c r="AH313" s="50">
        <f>Cal_LabourRatios!AH313/Cal_AdjustmentFactors!AH313</f>
        <v>11.97398804</v>
      </c>
      <c r="AI313" s="50">
        <f>Cal_LabourRatios!AI313/Cal_AdjustmentFactors!AI313</f>
        <v>11.907398799999999</v>
      </c>
      <c r="AJ313" s="50">
        <f>Cal_LabourRatios!AJ313/Cal_AdjustmentFactors!AJ313</f>
        <v>10.239141439999999</v>
      </c>
      <c r="AK313" s="50">
        <f>Cal_LabourRatios!AK313/Cal_AdjustmentFactors!AK313</f>
        <v>10.239141439999999</v>
      </c>
      <c r="AU313" s="49"/>
    </row>
    <row r="314" spans="4:47">
      <c r="D314" s="49" t="s">
        <v>296</v>
      </c>
      <c r="E314" s="49" t="s">
        <v>120</v>
      </c>
      <c r="F314" s="49" t="s">
        <v>89</v>
      </c>
      <c r="G314" s="49" t="s">
        <v>134</v>
      </c>
      <c r="H314" s="49" t="s">
        <v>302</v>
      </c>
      <c r="I314" s="49" t="s">
        <v>299</v>
      </c>
      <c r="J314" s="52"/>
      <c r="L314" s="49" t="s">
        <v>297</v>
      </c>
      <c r="Y314" s="50">
        <f>Cal_LabourRatios!Y314/Cal_AdjustmentFactors!Y314</f>
        <v>2.913739605</v>
      </c>
      <c r="Z314" s="50">
        <f>Cal_LabourRatios!Z314/Cal_AdjustmentFactors!Z314</f>
        <v>4.2602203300000001</v>
      </c>
      <c r="AA314" s="50">
        <f>Cal_LabourRatios!AA314/Cal_AdjustmentFactors!AA314</f>
        <v>3.9290910050000001</v>
      </c>
      <c r="AB314" s="50">
        <f>Cal_LabourRatios!AB314/Cal_AdjustmentFactors!AB314</f>
        <v>6.3408470489999997</v>
      </c>
      <c r="AC314" s="50">
        <f>Cal_LabourRatios!AC314/Cal_AdjustmentFactors!AC314</f>
        <v>6.2993230609999999</v>
      </c>
      <c r="AD314" s="50">
        <f>Cal_LabourRatios!AD314/Cal_AdjustmentFactors!AD314</f>
        <v>8.3355616660000003</v>
      </c>
      <c r="AE314" s="50">
        <f>Cal_LabourRatios!AE314/Cal_AdjustmentFactors!AE314</f>
        <v>0</v>
      </c>
      <c r="AF314" s="50">
        <f>Cal_LabourRatios!AF314/Cal_AdjustmentFactors!AF314</f>
        <v>0</v>
      </c>
      <c r="AG314" s="50">
        <f>Cal_LabourRatios!AG314/Cal_AdjustmentFactors!AG314</f>
        <v>8.8201486790000008</v>
      </c>
      <c r="AH314" s="50">
        <f>Cal_LabourRatios!AH314/Cal_AdjustmentFactors!AH314</f>
        <v>8.4789768649999999</v>
      </c>
      <c r="AI314" s="50">
        <f>Cal_LabourRatios!AI314/Cal_AdjustmentFactors!AI314</f>
        <v>7.7245084999999998</v>
      </c>
      <c r="AJ314" s="50">
        <f>Cal_LabourRatios!AJ314/Cal_AdjustmentFactors!AJ314</f>
        <v>7.0398050850000002</v>
      </c>
      <c r="AK314" s="50">
        <f>Cal_LabourRatios!AK314/Cal_AdjustmentFactors!AK314</f>
        <v>6.9348108870000003</v>
      </c>
      <c r="AU314" s="49"/>
    </row>
    <row r="315" spans="4:47">
      <c r="D315" s="49" t="s">
        <v>296</v>
      </c>
      <c r="E315" s="49" t="s">
        <v>113</v>
      </c>
      <c r="F315" s="49" t="s">
        <v>89</v>
      </c>
      <c r="G315" s="49" t="s">
        <v>134</v>
      </c>
      <c r="H315" s="49" t="s">
        <v>302</v>
      </c>
      <c r="I315" s="49" t="s">
        <v>299</v>
      </c>
      <c r="J315" s="52"/>
      <c r="L315" s="49" t="s">
        <v>297</v>
      </c>
      <c r="Y315" s="50">
        <f>Cal_LabourRatios!Y315/Cal_AdjustmentFactors!Y315</f>
        <v>2.2670642769999998</v>
      </c>
      <c r="Z315" s="50">
        <f>Cal_LabourRatios!Z315/Cal_AdjustmentFactors!Z315</f>
        <v>2.0276758290000001</v>
      </c>
      <c r="AA315" s="50">
        <f>Cal_LabourRatios!AA315/Cal_AdjustmentFactors!AA315</f>
        <v>7.9294276249999998</v>
      </c>
      <c r="AB315" s="50">
        <f>Cal_LabourRatios!AB315/Cal_AdjustmentFactors!AB315</f>
        <v>6.9906022559999998</v>
      </c>
      <c r="AC315" s="50">
        <f>Cal_LabourRatios!AC315/Cal_AdjustmentFactors!AC315</f>
        <v>7.700858771</v>
      </c>
      <c r="AD315" s="50">
        <f>Cal_LabourRatios!AD315/Cal_AdjustmentFactors!AD315</f>
        <v>8.9616173929999992</v>
      </c>
      <c r="AE315" s="50">
        <f>Cal_LabourRatios!AE315/Cal_AdjustmentFactors!AE315</f>
        <v>6.4016129460000002</v>
      </c>
      <c r="AF315" s="50">
        <f>Cal_LabourRatios!AF315/Cal_AdjustmentFactors!AF315</f>
        <v>6.0511466919999997</v>
      </c>
      <c r="AG315" s="50">
        <f>Cal_LabourRatios!AG315/Cal_AdjustmentFactors!AG315</f>
        <v>6.803795762</v>
      </c>
      <c r="AH315" s="50">
        <f>Cal_LabourRatios!AH315/Cal_AdjustmentFactors!AH315</f>
        <v>7.0829855500000001</v>
      </c>
      <c r="AI315" s="50">
        <f>Cal_LabourRatios!AI315/Cal_AdjustmentFactors!AI315</f>
        <v>7.0829855500000001</v>
      </c>
      <c r="AJ315" s="50">
        <f>Cal_LabourRatios!AJ315/Cal_AdjustmentFactors!AJ315</f>
        <v>6.6410064169999998</v>
      </c>
      <c r="AK315" s="50">
        <f>Cal_LabourRatios!AK315/Cal_AdjustmentFactors!AK315</f>
        <v>6.8734416420000004</v>
      </c>
      <c r="AU315" s="49"/>
    </row>
    <row r="316" spans="4:47">
      <c r="D316" s="49" t="s">
        <v>296</v>
      </c>
      <c r="E316" s="49" t="s">
        <v>128</v>
      </c>
      <c r="F316" s="49" t="s">
        <v>89</v>
      </c>
      <c r="G316" s="49" t="s">
        <v>134</v>
      </c>
      <c r="H316" s="49" t="s">
        <v>302</v>
      </c>
      <c r="I316" s="49" t="s">
        <v>299</v>
      </c>
      <c r="J316" s="52"/>
      <c r="L316" s="49" t="s">
        <v>297</v>
      </c>
      <c r="Y316" s="50">
        <f>Cal_LabourRatios!Y316/Cal_AdjustmentFactors!Y316</f>
        <v>1.499692909</v>
      </c>
      <c r="Z316" s="50">
        <f>Cal_LabourRatios!Z316/Cal_AdjustmentFactors!Z316</f>
        <v>1.4159544100000001</v>
      </c>
      <c r="AA316" s="50">
        <f>Cal_LabourRatios!AA316/Cal_AdjustmentFactors!AA316</f>
        <v>1.407621786</v>
      </c>
      <c r="AB316" s="50">
        <f>Cal_LabourRatios!AB316/Cal_AdjustmentFactors!AB316</f>
        <v>2.5755078340000002</v>
      </c>
      <c r="AC316" s="50">
        <f>Cal_LabourRatios!AC316/Cal_AdjustmentFactors!AC316</f>
        <v>0.790430454</v>
      </c>
      <c r="AD316" s="50">
        <f>Cal_LabourRatios!AD316/Cal_AdjustmentFactors!AD316</f>
        <v>2.2250000000000001</v>
      </c>
      <c r="AE316" s="50">
        <f>Cal_LabourRatios!AE316/Cal_AdjustmentFactors!AE316</f>
        <v>2.9860000000000002</v>
      </c>
      <c r="AF316" s="50">
        <f>Cal_LabourRatios!AF316/Cal_AdjustmentFactors!AF316</f>
        <v>2.9380000000000002</v>
      </c>
      <c r="AG316" s="50">
        <f>Cal_LabourRatios!AG316/Cal_AdjustmentFactors!AG316</f>
        <v>4.3160768310000002</v>
      </c>
      <c r="AH316" s="50">
        <f>Cal_LabourRatios!AH316/Cal_AdjustmentFactors!AH316</f>
        <v>4.3450533040000003</v>
      </c>
      <c r="AI316" s="50">
        <f>Cal_LabourRatios!AI316/Cal_AdjustmentFactors!AI316</f>
        <v>4.3458859009999999</v>
      </c>
      <c r="AJ316" s="50">
        <f>Cal_LabourRatios!AJ316/Cal_AdjustmentFactors!AJ316</f>
        <v>4.3823171759999999</v>
      </c>
      <c r="AK316" s="50">
        <f>Cal_LabourRatios!AK316/Cal_AdjustmentFactors!AK316</f>
        <v>4.3898149760000003</v>
      </c>
      <c r="AU316" s="49"/>
    </row>
    <row r="317" spans="4:47">
      <c r="D317" s="49" t="s">
        <v>296</v>
      </c>
      <c r="E317" s="49" t="s">
        <v>132</v>
      </c>
      <c r="F317" s="49" t="s">
        <v>89</v>
      </c>
      <c r="G317" s="49" t="s">
        <v>134</v>
      </c>
      <c r="H317" s="49" t="s">
        <v>302</v>
      </c>
      <c r="I317" s="49" t="s">
        <v>299</v>
      </c>
      <c r="J317" s="52"/>
      <c r="L317" s="49" t="s">
        <v>297</v>
      </c>
      <c r="Y317" s="50">
        <f>Cal_LabourRatios!Y317/Cal_AdjustmentFactors!Y317</f>
        <v>4.3375305640822113</v>
      </c>
      <c r="Z317" s="50">
        <f>Cal_LabourRatios!Z317/Cal_AdjustmentFactors!Z317</f>
        <v>2.2005207380251237</v>
      </c>
      <c r="AA317" s="50">
        <f>Cal_LabourRatios!AA317/Cal_AdjustmentFactors!AA317</f>
        <v>2.3517022510677759</v>
      </c>
      <c r="AB317" s="50">
        <f>Cal_LabourRatios!AB317/Cal_AdjustmentFactors!AB317</f>
        <v>4.3204643030699232</v>
      </c>
      <c r="AC317" s="50">
        <f>Cal_LabourRatios!AC317/Cal_AdjustmentFactors!AC317</f>
        <v>2.0916527627557109</v>
      </c>
      <c r="AD317" s="50">
        <f>Cal_LabourRatios!AD317/Cal_AdjustmentFactors!AD317</f>
        <v>1.78578880974537</v>
      </c>
      <c r="AE317" s="50">
        <f>Cal_LabourRatios!AE317/Cal_AdjustmentFactors!AE317</f>
        <v>3.3420558413973938</v>
      </c>
      <c r="AF317" s="50">
        <f>Cal_LabourRatios!AF317/Cal_AdjustmentFactors!AF317</f>
        <v>3.4557610180679617</v>
      </c>
      <c r="AG317" s="50">
        <f>Cal_LabourRatios!AG317/Cal_AdjustmentFactors!AG317</f>
        <v>5.7327276417791513</v>
      </c>
      <c r="AH317" s="50">
        <f>Cal_LabourRatios!AH317/Cal_AdjustmentFactors!AH317</f>
        <v>5.7271211195103797</v>
      </c>
      <c r="AI317" s="50">
        <f>Cal_LabourRatios!AI317/Cal_AdjustmentFactors!AI317</f>
        <v>5.8132393293735376</v>
      </c>
      <c r="AJ317" s="50">
        <f>Cal_LabourRatios!AJ317/Cal_AdjustmentFactors!AJ317</f>
        <v>5.7288009329485101</v>
      </c>
      <c r="AK317" s="50">
        <f>Cal_LabourRatios!AK317/Cal_AdjustmentFactors!AK317</f>
        <v>5.7816064177451754</v>
      </c>
      <c r="AU317" s="49"/>
    </row>
    <row r="318" spans="4:47">
      <c r="D318" s="49" t="s">
        <v>296</v>
      </c>
      <c r="E318" s="49" t="s">
        <v>121</v>
      </c>
      <c r="F318" s="49" t="s">
        <v>89</v>
      </c>
      <c r="G318" s="49" t="s">
        <v>134</v>
      </c>
      <c r="H318" s="49" t="s">
        <v>302</v>
      </c>
      <c r="I318" s="49" t="s">
        <v>299</v>
      </c>
      <c r="J318" s="52"/>
      <c r="L318" s="49" t="s">
        <v>297</v>
      </c>
      <c r="Y318" s="50">
        <f>Cal_LabourRatios!Y318/Cal_AdjustmentFactors!Y318</f>
        <v>1.9690796129999999</v>
      </c>
      <c r="Z318" s="50">
        <f>Cal_LabourRatios!Z318/Cal_AdjustmentFactors!Z318</f>
        <v>2.561872089</v>
      </c>
      <c r="AA318" s="50">
        <f>Cal_LabourRatios!AA318/Cal_AdjustmentFactors!AA318</f>
        <v>1.680581994</v>
      </c>
      <c r="AB318" s="50">
        <f>Cal_LabourRatios!AB318/Cal_AdjustmentFactors!AB318</f>
        <v>1.7270939869999999</v>
      </c>
      <c r="AC318" s="50">
        <f>Cal_LabourRatios!AC318/Cal_AdjustmentFactors!AC318</f>
        <v>1.4052497719999999</v>
      </c>
      <c r="AD318" s="50">
        <f>Cal_LabourRatios!AD318/Cal_AdjustmentFactors!AD318</f>
        <v>1.40003086</v>
      </c>
      <c r="AE318" s="50">
        <f>Cal_LabourRatios!AE318/Cal_AdjustmentFactors!AE318</f>
        <v>1.352058779</v>
      </c>
      <c r="AF318" s="50">
        <f>Cal_LabourRatios!AF318/Cal_AdjustmentFactors!AF318</f>
        <v>1.2207448789999999</v>
      </c>
      <c r="AG318" s="50">
        <f>Cal_LabourRatios!AG318/Cal_AdjustmentFactors!AG318</f>
        <v>1.503636832</v>
      </c>
      <c r="AH318" s="50">
        <f>Cal_LabourRatios!AH318/Cal_AdjustmentFactors!AH318</f>
        <v>1.4961186479999999</v>
      </c>
      <c r="AI318" s="50">
        <f>Cal_LabourRatios!AI318/Cal_AdjustmentFactors!AI318</f>
        <v>1.4886380539999999</v>
      </c>
      <c r="AJ318" s="50">
        <f>Cal_LabourRatios!AJ318/Cal_AdjustmentFactors!AJ318</f>
        <v>1.4811948640000001</v>
      </c>
      <c r="AK318" s="50">
        <f>Cal_LabourRatios!AK318/Cal_AdjustmentFactors!AK318</f>
        <v>1.47378889</v>
      </c>
      <c r="AU318" s="49"/>
    </row>
    <row r="319" spans="4:47">
      <c r="D319" s="49" t="s">
        <v>296</v>
      </c>
      <c r="E319" s="49" t="s">
        <v>109</v>
      </c>
      <c r="F319" s="49" t="s">
        <v>89</v>
      </c>
      <c r="G319" s="49" t="s">
        <v>134</v>
      </c>
      <c r="H319" s="49" t="s">
        <v>362</v>
      </c>
      <c r="J319" s="52"/>
      <c r="L319" s="49" t="s">
        <v>273</v>
      </c>
      <c r="Y319" s="78">
        <f>IFERROR(SUM(Y303,Y311)/Y295,"NA")</f>
        <v>0.68962156759293125</v>
      </c>
      <c r="Z319" s="78">
        <f t="shared" ref="Z319:AK319" si="78">IFERROR(SUM(Z303,Z311)/Z295,"NA")</f>
        <v>0.67804582448749384</v>
      </c>
      <c r="AA319" s="78">
        <f t="shared" si="78"/>
        <v>0.71354944525837882</v>
      </c>
      <c r="AB319" s="78">
        <f t="shared" si="78"/>
        <v>0.81626013546586995</v>
      </c>
      <c r="AC319" s="78">
        <f t="shared" si="78"/>
        <v>0.81817556031829552</v>
      </c>
      <c r="AD319" s="78">
        <f t="shared" si="78"/>
        <v>0.82120382093555788</v>
      </c>
      <c r="AE319" s="78">
        <f t="shared" si="78"/>
        <v>0</v>
      </c>
      <c r="AF319" s="78">
        <f t="shared" si="78"/>
        <v>0</v>
      </c>
      <c r="AG319" s="78">
        <f t="shared" si="78"/>
        <v>0.74952057817615625</v>
      </c>
      <c r="AH319" s="78">
        <f t="shared" si="78"/>
        <v>0.7450032603389749</v>
      </c>
      <c r="AI319" s="78">
        <f t="shared" si="78"/>
        <v>0.70361111480921346</v>
      </c>
      <c r="AJ319" s="78">
        <f t="shared" si="78"/>
        <v>0.69820620869580452</v>
      </c>
      <c r="AK319" s="78">
        <f t="shared" si="78"/>
        <v>0.64425754070118024</v>
      </c>
      <c r="AU319" s="49"/>
    </row>
    <row r="320" spans="4:47">
      <c r="D320" s="49" t="s">
        <v>296</v>
      </c>
      <c r="E320" s="49" t="s">
        <v>112</v>
      </c>
      <c r="F320" s="49" t="s">
        <v>89</v>
      </c>
      <c r="G320" s="49" t="s">
        <v>134</v>
      </c>
      <c r="H320" s="49" t="s">
        <v>362</v>
      </c>
      <c r="J320" s="52"/>
      <c r="L320" s="49" t="s">
        <v>273</v>
      </c>
      <c r="Y320" s="78">
        <f t="shared" ref="Y320:AK320" si="79">IFERROR(SUM(Y304,Y312)/Y296,"NA")</f>
        <v>0.68795834347920481</v>
      </c>
      <c r="Z320" s="78">
        <f t="shared" si="79"/>
        <v>0.6657827739886315</v>
      </c>
      <c r="AA320" s="78">
        <f t="shared" si="79"/>
        <v>0.73753323601545451</v>
      </c>
      <c r="AB320" s="78">
        <f t="shared" si="79"/>
        <v>0.78043733127407333</v>
      </c>
      <c r="AC320" s="78">
        <f t="shared" si="79"/>
        <v>0.79237338007017388</v>
      </c>
      <c r="AD320" s="78">
        <f t="shared" si="79"/>
        <v>0.74146243250563493</v>
      </c>
      <c r="AE320" s="78">
        <f t="shared" si="79"/>
        <v>0</v>
      </c>
      <c r="AF320" s="78">
        <f t="shared" si="79"/>
        <v>0</v>
      </c>
      <c r="AG320" s="78">
        <f t="shared" si="79"/>
        <v>0.50969350161150284</v>
      </c>
      <c r="AH320" s="78">
        <f t="shared" si="79"/>
        <v>0.5459726489222525</v>
      </c>
      <c r="AI320" s="78">
        <f t="shared" si="79"/>
        <v>0.54727176422118717</v>
      </c>
      <c r="AJ320" s="78">
        <f t="shared" si="79"/>
        <v>0.54650159670387188</v>
      </c>
      <c r="AK320" s="78">
        <f t="shared" si="79"/>
        <v>0.55020529953726427</v>
      </c>
      <c r="AU320" s="49"/>
    </row>
    <row r="321" spans="3:67">
      <c r="D321" s="49" t="s">
        <v>296</v>
      </c>
      <c r="E321" s="49" t="s">
        <v>116</v>
      </c>
      <c r="F321" s="49" t="s">
        <v>89</v>
      </c>
      <c r="G321" s="49" t="s">
        <v>134</v>
      </c>
      <c r="H321" s="49" t="s">
        <v>362</v>
      </c>
      <c r="J321" s="52"/>
      <c r="L321" s="49" t="s">
        <v>273</v>
      </c>
      <c r="Y321" s="78">
        <f t="shared" ref="Y321:AK321" si="80">IFERROR(SUM(Y305,Y313)/Y297,"NA")</f>
        <v>0.6848951591886252</v>
      </c>
      <c r="Z321" s="78">
        <f t="shared" si="80"/>
        <v>0.7036921007848792</v>
      </c>
      <c r="AA321" s="78">
        <f t="shared" si="80"/>
        <v>0.71306767877453525</v>
      </c>
      <c r="AB321" s="78">
        <f t="shared" si="80"/>
        <v>0.77838006982163843</v>
      </c>
      <c r="AC321" s="78">
        <f t="shared" si="80"/>
        <v>0.78405907318486201</v>
      </c>
      <c r="AD321" s="78">
        <f t="shared" si="80"/>
        <v>0.77726734603617398</v>
      </c>
      <c r="AE321" s="78">
        <f t="shared" si="80"/>
        <v>0</v>
      </c>
      <c r="AF321" s="78">
        <f t="shared" si="80"/>
        <v>0</v>
      </c>
      <c r="AG321" s="78">
        <f t="shared" si="80"/>
        <v>0.77872019935809333</v>
      </c>
      <c r="AH321" s="78">
        <f t="shared" si="80"/>
        <v>0.774601309943037</v>
      </c>
      <c r="AI321" s="78">
        <f t="shared" si="80"/>
        <v>0.78415231747417302</v>
      </c>
      <c r="AJ321" s="78">
        <f t="shared" si="80"/>
        <v>0.79310264753042203</v>
      </c>
      <c r="AK321" s="78">
        <f t="shared" si="80"/>
        <v>0.75288882540753044</v>
      </c>
      <c r="AU321" s="49"/>
    </row>
    <row r="322" spans="3:67">
      <c r="D322" s="49" t="s">
        <v>296</v>
      </c>
      <c r="E322" s="49" t="s">
        <v>120</v>
      </c>
      <c r="F322" s="49" t="s">
        <v>89</v>
      </c>
      <c r="G322" s="49" t="s">
        <v>134</v>
      </c>
      <c r="H322" s="49" t="s">
        <v>362</v>
      </c>
      <c r="J322" s="52"/>
      <c r="L322" s="49" t="s">
        <v>273</v>
      </c>
      <c r="Y322" s="78">
        <f t="shared" ref="Y322:AK322" si="81">IFERROR(SUM(Y306,Y314)/Y298,"NA")</f>
        <v>0.66787479403600913</v>
      </c>
      <c r="Z322" s="78">
        <f t="shared" si="81"/>
        <v>0.7127725270930978</v>
      </c>
      <c r="AA322" s="78">
        <f t="shared" si="81"/>
        <v>0.72875788797545171</v>
      </c>
      <c r="AB322" s="78">
        <f t="shared" si="81"/>
        <v>0.82371601048033583</v>
      </c>
      <c r="AC322" s="78">
        <f t="shared" si="81"/>
        <v>0.79816713324153099</v>
      </c>
      <c r="AD322" s="78">
        <f t="shared" si="81"/>
        <v>0.85178181877829018</v>
      </c>
      <c r="AE322" s="78">
        <f t="shared" si="81"/>
        <v>0</v>
      </c>
      <c r="AF322" s="78">
        <f t="shared" si="81"/>
        <v>0</v>
      </c>
      <c r="AG322" s="78">
        <f t="shared" si="81"/>
        <v>0.79870559607103297</v>
      </c>
      <c r="AH322" s="78">
        <f t="shared" si="81"/>
        <v>0.75467211745787555</v>
      </c>
      <c r="AI322" s="78">
        <f t="shared" si="81"/>
        <v>0.7567494515297819</v>
      </c>
      <c r="AJ322" s="78">
        <f t="shared" si="81"/>
        <v>0.7479759796050216</v>
      </c>
      <c r="AK322" s="78">
        <f t="shared" si="81"/>
        <v>0.76275273705675128</v>
      </c>
      <c r="AU322" s="49"/>
    </row>
    <row r="323" spans="3:67">
      <c r="D323" s="49" t="s">
        <v>296</v>
      </c>
      <c r="E323" s="49" t="s">
        <v>113</v>
      </c>
      <c r="F323" s="49" t="s">
        <v>89</v>
      </c>
      <c r="G323" s="49" t="s">
        <v>134</v>
      </c>
      <c r="H323" s="49" t="s">
        <v>362</v>
      </c>
      <c r="J323" s="52"/>
      <c r="L323" s="49" t="s">
        <v>273</v>
      </c>
      <c r="Y323" s="78">
        <f t="shared" ref="Y323:AK323" si="82">IFERROR(SUM(Y307,Y315)/Y299,"NA")</f>
        <v>0.68983208689510833</v>
      </c>
      <c r="Z323" s="78">
        <f t="shared" si="82"/>
        <v>0.67658553922962905</v>
      </c>
      <c r="AA323" s="78">
        <f t="shared" si="82"/>
        <v>0.86631326752901094</v>
      </c>
      <c r="AB323" s="78">
        <f t="shared" si="82"/>
        <v>0.85929260150606646</v>
      </c>
      <c r="AC323" s="78">
        <f t="shared" si="82"/>
        <v>0.90915650488674749</v>
      </c>
      <c r="AD323" s="78">
        <f t="shared" si="82"/>
        <v>0.90586861044633971</v>
      </c>
      <c r="AE323" s="78">
        <f t="shared" si="82"/>
        <v>0.88258962832122623</v>
      </c>
      <c r="AF323" s="78">
        <f t="shared" si="82"/>
        <v>0.90202437315220685</v>
      </c>
      <c r="AG323" s="78">
        <f t="shared" si="82"/>
        <v>0.91182698214111946</v>
      </c>
      <c r="AH323" s="78">
        <f t="shared" si="82"/>
        <v>0.91541287883334044</v>
      </c>
      <c r="AI323" s="78">
        <f t="shared" si="82"/>
        <v>0.91582403936834933</v>
      </c>
      <c r="AJ323" s="78">
        <f t="shared" si="82"/>
        <v>0.91085696267269456</v>
      </c>
      <c r="AK323" s="78">
        <f t="shared" si="82"/>
        <v>0.91422669682319713</v>
      </c>
      <c r="AU323" s="49"/>
    </row>
    <row r="324" spans="3:67">
      <c r="D324" s="49" t="s">
        <v>296</v>
      </c>
      <c r="E324" s="49" t="s">
        <v>128</v>
      </c>
      <c r="F324" s="49" t="s">
        <v>89</v>
      </c>
      <c r="G324" s="49" t="s">
        <v>134</v>
      </c>
      <c r="H324" s="49" t="s">
        <v>362</v>
      </c>
      <c r="J324" s="52"/>
      <c r="L324" s="49" t="s">
        <v>273</v>
      </c>
      <c r="Y324" s="78">
        <f t="shared" ref="Y324:AK324" si="83">IFERROR(SUM(Y308,Y316)/Y300,"NA")</f>
        <v>0.49773754888818894</v>
      </c>
      <c r="Z324" s="78">
        <f t="shared" si="83"/>
        <v>0.61299410835721502</v>
      </c>
      <c r="AA324" s="78">
        <f t="shared" si="83"/>
        <v>0.630239193214575</v>
      </c>
      <c r="AB324" s="78">
        <f t="shared" si="83"/>
        <v>0.65370663195005163</v>
      </c>
      <c r="AC324" s="78">
        <f t="shared" si="83"/>
        <v>0.58043037734127734</v>
      </c>
      <c r="AD324" s="78">
        <f t="shared" si="83"/>
        <v>0.58460434837991682</v>
      </c>
      <c r="AE324" s="78">
        <f t="shared" si="83"/>
        <v>0.68727411577684372</v>
      </c>
      <c r="AF324" s="78">
        <f t="shared" si="83"/>
        <v>0.68730866789119216</v>
      </c>
      <c r="AG324" s="78">
        <f t="shared" si="83"/>
        <v>0.70162677373869498</v>
      </c>
      <c r="AH324" s="78">
        <f t="shared" si="83"/>
        <v>0.70026244016763139</v>
      </c>
      <c r="AI324" s="78">
        <f t="shared" si="83"/>
        <v>0.70023802213194242</v>
      </c>
      <c r="AJ324" s="78">
        <f t="shared" si="83"/>
        <v>0.69917501841462659</v>
      </c>
      <c r="AK324" s="78">
        <f t="shared" si="83"/>
        <v>0.69802691859554233</v>
      </c>
      <c r="AU324" s="49"/>
    </row>
    <row r="325" spans="3:67">
      <c r="D325" s="49" t="s">
        <v>296</v>
      </c>
      <c r="E325" s="49" t="s">
        <v>132</v>
      </c>
      <c r="F325" s="49" t="s">
        <v>89</v>
      </c>
      <c r="G325" s="49" t="s">
        <v>134</v>
      </c>
      <c r="H325" s="49" t="s">
        <v>362</v>
      </c>
      <c r="J325" s="52"/>
      <c r="L325" s="49" t="s">
        <v>273</v>
      </c>
      <c r="Y325" s="78">
        <f t="shared" ref="Y325:AK326" si="84">IFERROR(SUM(Y309,Y317)/Y301,"NA")</f>
        <v>0.63091011169626221</v>
      </c>
      <c r="Z325" s="78">
        <f t="shared" si="84"/>
        <v>0.67879843071814427</v>
      </c>
      <c r="AA325" s="78">
        <f t="shared" si="84"/>
        <v>0.66340520389645075</v>
      </c>
      <c r="AB325" s="78">
        <f t="shared" si="84"/>
        <v>0.68553630494608253</v>
      </c>
      <c r="AC325" s="78">
        <f t="shared" si="84"/>
        <v>0.63581474274705496</v>
      </c>
      <c r="AD325" s="78">
        <f t="shared" si="84"/>
        <v>0.66639515252258896</v>
      </c>
      <c r="AE325" s="78">
        <f t="shared" si="84"/>
        <v>0.62737994139209441</v>
      </c>
      <c r="AF325" s="78">
        <f t="shared" si="84"/>
        <v>0.66081011163445613</v>
      </c>
      <c r="AG325" s="78">
        <f t="shared" si="84"/>
        <v>0.71046425994776874</v>
      </c>
      <c r="AH325" s="78">
        <f t="shared" si="84"/>
        <v>0.70946941785537765</v>
      </c>
      <c r="AI325" s="78">
        <f t="shared" si="84"/>
        <v>0.70811914445312008</v>
      </c>
      <c r="AJ325" s="78">
        <f t="shared" si="84"/>
        <v>0.70944290679700361</v>
      </c>
      <c r="AK325" s="78">
        <f t="shared" si="84"/>
        <v>0.70662863434497591</v>
      </c>
      <c r="AU325" s="49"/>
    </row>
    <row r="326" spans="3:67">
      <c r="D326" s="51" t="s">
        <v>296</v>
      </c>
      <c r="E326" s="51" t="s">
        <v>121</v>
      </c>
      <c r="F326" s="51" t="s">
        <v>89</v>
      </c>
      <c r="G326" s="49" t="s">
        <v>134</v>
      </c>
      <c r="H326" s="51" t="s">
        <v>362</v>
      </c>
      <c r="J326" s="52"/>
      <c r="L326" s="49" t="s">
        <v>273</v>
      </c>
      <c r="P326" s="49" t="s">
        <v>356</v>
      </c>
      <c r="Y326" s="78">
        <f t="shared" si="84"/>
        <v>0.55212933086359806</v>
      </c>
      <c r="Z326" s="78">
        <f t="shared" si="84"/>
        <v>0.55510622447637659</v>
      </c>
      <c r="AA326" s="78">
        <f t="shared" si="84"/>
        <v>0.56657570132742785</v>
      </c>
      <c r="AB326" s="78">
        <f t="shared" si="84"/>
        <v>0.57005244456675463</v>
      </c>
      <c r="AC326" s="78">
        <f t="shared" si="84"/>
        <v>0.60087537781371936</v>
      </c>
      <c r="AD326" s="78">
        <f t="shared" si="84"/>
        <v>0.55606984564203332</v>
      </c>
      <c r="AE326" s="78">
        <f t="shared" si="84"/>
        <v>0.57963205692238395</v>
      </c>
      <c r="AF326" s="78">
        <f t="shared" si="84"/>
        <v>0.5796320568978035</v>
      </c>
      <c r="AG326" s="78">
        <f t="shared" si="84"/>
        <v>0.6266142633703804</v>
      </c>
      <c r="AH326" s="78">
        <f t="shared" si="84"/>
        <v>0.64454696563646408</v>
      </c>
      <c r="AI326" s="78">
        <f t="shared" si="84"/>
        <v>0.66306453379650576</v>
      </c>
      <c r="AJ326" s="78">
        <f t="shared" si="84"/>
        <v>0.6400066542152516</v>
      </c>
      <c r="AK326" s="78">
        <f t="shared" si="84"/>
        <v>0.62715893738528328</v>
      </c>
      <c r="AT326" s="49" t="s">
        <v>43</v>
      </c>
      <c r="AU326" s="85">
        <v>43971</v>
      </c>
      <c r="AV326" s="49" t="s">
        <v>398</v>
      </c>
    </row>
    <row r="327" spans="3:67" s="51" customFormat="1">
      <c r="J327" s="52"/>
      <c r="Y327" s="70"/>
      <c r="Z327" s="70"/>
      <c r="AA327" s="70"/>
      <c r="AB327" s="70"/>
      <c r="AC327" s="70"/>
      <c r="AD327" s="70"/>
      <c r="AE327" s="70"/>
      <c r="AF327" s="70"/>
      <c r="AG327" s="70"/>
      <c r="AH327" s="70"/>
      <c r="AI327" s="70"/>
      <c r="AJ327" s="70"/>
      <c r="AK327" s="70"/>
      <c r="AU327" s="95"/>
    </row>
    <row r="328" spans="3:67">
      <c r="F328" s="51" t="s">
        <v>89</v>
      </c>
      <c r="G328" s="49" t="str">
        <f>G326</f>
        <v>Maintenance</v>
      </c>
      <c r="H328" s="92" t="s">
        <v>380</v>
      </c>
      <c r="J328" s="52"/>
      <c r="L328" s="49" t="s">
        <v>273</v>
      </c>
      <c r="Y328" s="78">
        <f t="shared" ref="Y328:AK328" si="85">SUM(Y303:Y309,Y311:Y317)/SUM(Y295:Y301)</f>
        <v>0.65285456577961309</v>
      </c>
      <c r="Z328" s="78">
        <f t="shared" si="85"/>
        <v>0.67798724189981618</v>
      </c>
      <c r="AA328" s="78">
        <f t="shared" si="85"/>
        <v>0.71875606989073426</v>
      </c>
      <c r="AB328" s="78">
        <f t="shared" si="85"/>
        <v>0.77454162246174363</v>
      </c>
      <c r="AC328" s="78">
        <f t="shared" si="85"/>
        <v>0.76823143380851933</v>
      </c>
      <c r="AD328" s="78">
        <f t="shared" si="85"/>
        <v>0.76695600324883817</v>
      </c>
      <c r="AE328" s="78">
        <f t="shared" si="85"/>
        <v>0.25326676472219517</v>
      </c>
      <c r="AF328" s="78">
        <f t="shared" si="85"/>
        <v>0.26667894990880486</v>
      </c>
      <c r="AG328" s="78">
        <f t="shared" si="85"/>
        <v>0.7221492586009951</v>
      </c>
      <c r="AH328" s="78">
        <f t="shared" si="85"/>
        <v>0.72489529079015558</v>
      </c>
      <c r="AI328" s="78">
        <f t="shared" si="85"/>
        <v>0.71543664114763339</v>
      </c>
      <c r="AJ328" s="78">
        <f t="shared" si="85"/>
        <v>0.71327323484101657</v>
      </c>
      <c r="AK328" s="78">
        <f t="shared" si="85"/>
        <v>0.69717496570687798</v>
      </c>
      <c r="AU328" s="49"/>
    </row>
    <row r="329" spans="3:67">
      <c r="F329" s="51" t="s">
        <v>89</v>
      </c>
      <c r="G329" s="49" t="str">
        <f>G326</f>
        <v>Maintenance</v>
      </c>
      <c r="H329" s="92" t="s">
        <v>381</v>
      </c>
      <c r="J329" s="52"/>
      <c r="L329" s="49" t="s">
        <v>273</v>
      </c>
      <c r="Y329" s="78">
        <f>AVERAGE($Y328:$AD328)</f>
        <v>0.72655448951487756</v>
      </c>
      <c r="Z329" s="78">
        <f t="shared" ref="Z329:AK329" si="86">AVERAGE($Y328:$AD328)</f>
        <v>0.72655448951487756</v>
      </c>
      <c r="AA329" s="78">
        <f t="shared" si="86"/>
        <v>0.72655448951487756</v>
      </c>
      <c r="AB329" s="78">
        <f t="shared" si="86"/>
        <v>0.72655448951487756</v>
      </c>
      <c r="AC329" s="78">
        <f t="shared" si="86"/>
        <v>0.72655448951487756</v>
      </c>
      <c r="AD329" s="78">
        <f t="shared" si="86"/>
        <v>0.72655448951487756</v>
      </c>
      <c r="AE329" s="78">
        <f t="shared" si="86"/>
        <v>0.72655448951487756</v>
      </c>
      <c r="AF329" s="78">
        <f t="shared" si="86"/>
        <v>0.72655448951487756</v>
      </c>
      <c r="AG329" s="78">
        <f t="shared" si="86"/>
        <v>0.72655448951487756</v>
      </c>
      <c r="AH329" s="78">
        <f t="shared" si="86"/>
        <v>0.72655448951487756</v>
      </c>
      <c r="AI329" s="78">
        <f t="shared" si="86"/>
        <v>0.72655448951487756</v>
      </c>
      <c r="AJ329" s="78">
        <f t="shared" si="86"/>
        <v>0.72655448951487756</v>
      </c>
      <c r="AK329" s="78">
        <f t="shared" si="86"/>
        <v>0.72655448951487756</v>
      </c>
      <c r="AU329" s="49"/>
    </row>
    <row r="330" spans="3:67">
      <c r="F330" s="51" t="s">
        <v>89</v>
      </c>
      <c r="G330" s="49" t="str">
        <f>G326</f>
        <v>Maintenance</v>
      </c>
      <c r="H330" s="92" t="s">
        <v>382</v>
      </c>
      <c r="J330" s="52"/>
      <c r="L330" s="49" t="s">
        <v>273</v>
      </c>
      <c r="Y330" s="78">
        <f t="shared" ref="Y330:AK330" si="87">AVERAGE(Y319:Y325)</f>
        <v>0.64983280168233293</v>
      </c>
      <c r="Z330" s="78">
        <f t="shared" si="87"/>
        <v>0.67552447209415589</v>
      </c>
      <c r="AA330" s="78">
        <f t="shared" si="87"/>
        <v>0.72183798752340811</v>
      </c>
      <c r="AB330" s="78">
        <f t="shared" si="87"/>
        <v>0.77104701220630267</v>
      </c>
      <c r="AC330" s="78">
        <f t="shared" si="87"/>
        <v>0.75973953882713463</v>
      </c>
      <c r="AD330" s="78">
        <f t="shared" si="87"/>
        <v>0.76408336137207178</v>
      </c>
      <c r="AE330" s="78">
        <f t="shared" si="87"/>
        <v>0.31389195507002349</v>
      </c>
      <c r="AF330" s="78">
        <f t="shared" si="87"/>
        <v>0.32144902181112217</v>
      </c>
      <c r="AG330" s="78">
        <f t="shared" si="87"/>
        <v>0.73722255586348129</v>
      </c>
      <c r="AH330" s="78">
        <f t="shared" si="87"/>
        <v>0.73505629621692703</v>
      </c>
      <c r="AI330" s="78">
        <f t="shared" si="87"/>
        <v>0.73085226485539523</v>
      </c>
      <c r="AJ330" s="78">
        <f t="shared" si="87"/>
        <v>0.72932304577420637</v>
      </c>
      <c r="AK330" s="78">
        <f t="shared" si="87"/>
        <v>0.71842666463806315</v>
      </c>
      <c r="AU330" s="49"/>
    </row>
    <row r="331" spans="3:67">
      <c r="F331" s="51" t="s">
        <v>89</v>
      </c>
      <c r="G331" s="49" t="str">
        <f>G326</f>
        <v>Maintenance</v>
      </c>
      <c r="H331" s="92" t="s">
        <v>383</v>
      </c>
      <c r="J331" s="52"/>
      <c r="L331" s="49" t="s">
        <v>273</v>
      </c>
      <c r="Y331" s="78">
        <f>AVERAGE($Y330:$AK330)</f>
        <v>0.66371438291804807</v>
      </c>
      <c r="Z331" s="78">
        <f t="shared" ref="Z331:AK331" si="88">AVERAGE($Y330:$AK330)</f>
        <v>0.66371438291804807</v>
      </c>
      <c r="AA331" s="78">
        <f t="shared" si="88"/>
        <v>0.66371438291804807</v>
      </c>
      <c r="AB331" s="78">
        <f t="shared" si="88"/>
        <v>0.66371438291804807</v>
      </c>
      <c r="AC331" s="78">
        <f t="shared" si="88"/>
        <v>0.66371438291804807</v>
      </c>
      <c r="AD331" s="78">
        <f t="shared" si="88"/>
        <v>0.66371438291804807</v>
      </c>
      <c r="AE331" s="78">
        <f t="shared" si="88"/>
        <v>0.66371438291804807</v>
      </c>
      <c r="AF331" s="78">
        <f t="shared" si="88"/>
        <v>0.66371438291804807</v>
      </c>
      <c r="AG331" s="78">
        <f t="shared" si="88"/>
        <v>0.66371438291804807</v>
      </c>
      <c r="AH331" s="78">
        <f t="shared" si="88"/>
        <v>0.66371438291804807</v>
      </c>
      <c r="AI331" s="78">
        <f t="shared" si="88"/>
        <v>0.66371438291804807</v>
      </c>
      <c r="AJ331" s="78">
        <f t="shared" si="88"/>
        <v>0.66371438291804807</v>
      </c>
      <c r="AK331" s="78">
        <f t="shared" si="88"/>
        <v>0.66371438291804807</v>
      </c>
      <c r="AU331" s="49"/>
    </row>
    <row r="332" spans="3:67" s="51" customFormat="1">
      <c r="H332" s="62"/>
      <c r="J332" s="52"/>
      <c r="Y332" s="71"/>
      <c r="Z332" s="71"/>
      <c r="AA332" s="71"/>
      <c r="AB332" s="71"/>
      <c r="AC332" s="71"/>
      <c r="AD332" s="71"/>
      <c r="AE332" s="71"/>
      <c r="AF332" s="71"/>
      <c r="AG332" s="71"/>
      <c r="AH332" s="71"/>
      <c r="AI332" s="71"/>
      <c r="AJ332" s="71"/>
      <c r="AK332" s="71"/>
    </row>
    <row r="333" spans="3:67">
      <c r="C333" s="11" t="s">
        <v>137</v>
      </c>
      <c r="D333" s="11"/>
      <c r="E333" s="11"/>
      <c r="F333" s="11"/>
      <c r="G333" s="11"/>
      <c r="H333" s="11"/>
      <c r="I333" s="11"/>
      <c r="J333" s="11"/>
      <c r="K333" s="11"/>
      <c r="L333" s="11"/>
      <c r="M333" s="11"/>
      <c r="N333" s="11"/>
      <c r="O333" s="11"/>
      <c r="P333" s="11"/>
      <c r="Q333" s="11"/>
      <c r="R333" s="11"/>
      <c r="S333" s="11"/>
      <c r="T333" s="11"/>
      <c r="U333" s="11"/>
      <c r="V333" s="11"/>
      <c r="W333" s="11"/>
      <c r="X333" s="11"/>
      <c r="Y333" s="11"/>
      <c r="Z333" s="11"/>
      <c r="AA333" s="11"/>
      <c r="AB333" s="11"/>
      <c r="AC333" s="11"/>
      <c r="AD333" s="11"/>
      <c r="AE333" s="11"/>
      <c r="AF333" s="11"/>
      <c r="AG333" s="11"/>
      <c r="AH333" s="11"/>
      <c r="AI333" s="11"/>
      <c r="AJ333" s="11"/>
      <c r="AK333" s="11"/>
      <c r="AL333" s="11"/>
      <c r="AM333" s="11"/>
      <c r="AN333" s="11"/>
      <c r="AO333" s="11"/>
      <c r="AP333" s="11"/>
      <c r="AQ333" s="31"/>
      <c r="AR333" s="11"/>
      <c r="AS333" s="11"/>
      <c r="AT333" s="11"/>
      <c r="AU333" s="11"/>
      <c r="AV333" s="11"/>
      <c r="AW333" s="11"/>
      <c r="AX333" s="11"/>
      <c r="AY333" s="11"/>
      <c r="AZ333" s="11"/>
      <c r="BA333" s="11"/>
      <c r="BB333" s="31"/>
      <c r="BC333" s="11"/>
      <c r="BD333" s="11"/>
      <c r="BE333" s="11"/>
      <c r="BF333" s="11"/>
      <c r="BG333" s="11"/>
      <c r="BH333" s="11"/>
      <c r="BI333" s="11"/>
      <c r="BJ333" s="11"/>
      <c r="BK333" s="11"/>
      <c r="BL333" s="11"/>
      <c r="BM333" s="11"/>
      <c r="BN333" s="11"/>
      <c r="BO333" s="11"/>
    </row>
    <row r="334" spans="3:67" s="51" customFormat="1">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c r="AA334" s="93"/>
      <c r="AB334" s="93"/>
      <c r="AC334" s="93"/>
      <c r="AD334" s="93"/>
      <c r="AE334" s="93"/>
      <c r="AF334" s="93"/>
      <c r="AG334" s="93"/>
      <c r="AH334" s="93"/>
      <c r="AI334" s="93"/>
      <c r="AJ334" s="93"/>
      <c r="AK334" s="93"/>
      <c r="AL334" s="93"/>
      <c r="AM334" s="93"/>
      <c r="AN334" s="93"/>
      <c r="AO334" s="93"/>
      <c r="AP334" s="93"/>
      <c r="AQ334" s="94"/>
      <c r="AR334" s="93"/>
      <c r="AS334" s="93"/>
      <c r="AT334" s="93"/>
      <c r="AU334" s="93"/>
      <c r="AV334" s="93"/>
      <c r="AW334" s="93"/>
      <c r="AX334" s="93"/>
      <c r="AY334" s="93"/>
      <c r="AZ334" s="93"/>
      <c r="BA334" s="93"/>
      <c r="BB334" s="94"/>
      <c r="BC334" s="93"/>
      <c r="BD334" s="93"/>
      <c r="BE334" s="93"/>
      <c r="BF334" s="93"/>
      <c r="BG334" s="93"/>
      <c r="BH334" s="93"/>
      <c r="BI334" s="93"/>
      <c r="BJ334" s="93"/>
      <c r="BK334" s="93"/>
      <c r="BL334" s="93"/>
      <c r="BM334" s="93"/>
      <c r="BN334" s="93"/>
      <c r="BO334" s="93"/>
    </row>
    <row r="335" spans="3:67">
      <c r="D335" s="49" t="s">
        <v>296</v>
      </c>
      <c r="E335" s="49" t="s">
        <v>109</v>
      </c>
      <c r="F335" s="49" t="s">
        <v>89</v>
      </c>
      <c r="G335" s="49" t="s">
        <v>137</v>
      </c>
      <c r="H335" s="49" t="s">
        <v>352</v>
      </c>
      <c r="I335" s="49" t="s">
        <v>299</v>
      </c>
      <c r="J335" s="52"/>
      <c r="L335" s="49" t="s">
        <v>297</v>
      </c>
      <c r="Y335" s="50">
        <f>Cal_LabourRatios!Y335 - (Cal_LabourRatios!Y343 + Cal_LabourRatios!Y351) + Y343 + Y351</f>
        <v>0</v>
      </c>
      <c r="Z335" s="50">
        <f>Cal_LabourRatios!Z335 - (Cal_LabourRatios!Z343 + Cal_LabourRatios!Z351) + Z343 + Z351</f>
        <v>0</v>
      </c>
      <c r="AA335" s="50">
        <f>Cal_LabourRatios!AA335 - (Cal_LabourRatios!AA343 + Cal_LabourRatios!AA351) + AA343 + AA351</f>
        <v>0</v>
      </c>
      <c r="AB335" s="50">
        <f>Cal_LabourRatios!AB335 - (Cal_LabourRatios!AB343 + Cal_LabourRatios!AB351) + AB343 + AB351</f>
        <v>0</v>
      </c>
      <c r="AC335" s="50">
        <f>Cal_LabourRatios!AC335 - (Cal_LabourRatios!AC343 + Cal_LabourRatios!AC351) + AC343 + AC351</f>
        <v>0</v>
      </c>
      <c r="AD335" s="50">
        <f>Cal_LabourRatios!AD335 - (Cal_LabourRatios!AD343 + Cal_LabourRatios!AD351) + AD343 + AD351</f>
        <v>0</v>
      </c>
      <c r="AE335" s="50">
        <f>Cal_LabourRatios!AE335 - (Cal_LabourRatios!AE343 + Cal_LabourRatios!AE351) + AE343 + AE351</f>
        <v>0</v>
      </c>
      <c r="AF335" s="50">
        <f>Cal_LabourRatios!AF335 - (Cal_LabourRatios!AF343 + Cal_LabourRatios!AF351) + AF343 + AF351</f>
        <v>0</v>
      </c>
      <c r="AG335" s="50">
        <f>Cal_LabourRatios!AG335 - (Cal_LabourRatios!AG343 + Cal_LabourRatios!AG351) + AG343 + AG351</f>
        <v>0</v>
      </c>
      <c r="AH335" s="50">
        <f>Cal_LabourRatios!AH335 - (Cal_LabourRatios!AH343 + Cal_LabourRatios!AH351) + AH343 + AH351</f>
        <v>0</v>
      </c>
      <c r="AI335" s="50">
        <f>Cal_LabourRatios!AI335 - (Cal_LabourRatios!AI343 + Cal_LabourRatios!AI351) + AI343 + AI351</f>
        <v>0</v>
      </c>
      <c r="AJ335" s="50">
        <f>Cal_LabourRatios!AJ335 - (Cal_LabourRatios!AJ343 + Cal_LabourRatios!AJ351) + AJ343 + AJ351</f>
        <v>0</v>
      </c>
      <c r="AK335" s="50">
        <f>Cal_LabourRatios!AK335 - (Cal_LabourRatios!AK343 + Cal_LabourRatios!AK351) + AK343 + AK351</f>
        <v>0</v>
      </c>
      <c r="AU335" s="49"/>
    </row>
    <row r="336" spans="3:67">
      <c r="D336" s="49" t="s">
        <v>296</v>
      </c>
      <c r="E336" s="49" t="s">
        <v>112</v>
      </c>
      <c r="F336" s="49" t="s">
        <v>89</v>
      </c>
      <c r="G336" s="49" t="s">
        <v>137</v>
      </c>
      <c r="H336" s="49" t="s">
        <v>352</v>
      </c>
      <c r="I336" s="49" t="s">
        <v>299</v>
      </c>
      <c r="J336" s="52"/>
      <c r="L336" s="49" t="s">
        <v>297</v>
      </c>
      <c r="Y336" s="50">
        <f>Cal_LabourRatios!Y336 - (Cal_LabourRatios!Y344 + Cal_LabourRatios!Y352) + Y344 + Y352</f>
        <v>0</v>
      </c>
      <c r="Z336" s="50">
        <f>Cal_LabourRatios!Z336 - (Cal_LabourRatios!Z344 + Cal_LabourRatios!Z352) + Z344 + Z352</f>
        <v>0</v>
      </c>
      <c r="AA336" s="50">
        <f>Cal_LabourRatios!AA336 - (Cal_LabourRatios!AA344 + Cal_LabourRatios!AA352) + AA344 + AA352</f>
        <v>0</v>
      </c>
      <c r="AB336" s="50">
        <f>Cal_LabourRatios!AB336 - (Cal_LabourRatios!AB344 + Cal_LabourRatios!AB352) + AB344 + AB352</f>
        <v>0</v>
      </c>
      <c r="AC336" s="50">
        <f>Cal_LabourRatios!AC336 - (Cal_LabourRatios!AC344 + Cal_LabourRatios!AC352) + AC344 + AC352</f>
        <v>0</v>
      </c>
      <c r="AD336" s="50">
        <f>Cal_LabourRatios!AD336 - (Cal_LabourRatios!AD344 + Cal_LabourRatios!AD352) + AD344 + AD352</f>
        <v>0</v>
      </c>
      <c r="AE336" s="50">
        <f>Cal_LabourRatios!AE336 - (Cal_LabourRatios!AE344 + Cal_LabourRatios!AE352) + AE344 + AE352</f>
        <v>0</v>
      </c>
      <c r="AF336" s="50">
        <f>Cal_LabourRatios!AF336 - (Cal_LabourRatios!AF344 + Cal_LabourRatios!AF352) + AF344 + AF352</f>
        <v>0</v>
      </c>
      <c r="AG336" s="50">
        <f>Cal_LabourRatios!AG336 - (Cal_LabourRatios!AG344 + Cal_LabourRatios!AG352) + AG344 + AG352</f>
        <v>0</v>
      </c>
      <c r="AH336" s="50">
        <f>Cal_LabourRatios!AH336 - (Cal_LabourRatios!AH344 + Cal_LabourRatios!AH352) + AH344 + AH352</f>
        <v>0</v>
      </c>
      <c r="AI336" s="50">
        <f>Cal_LabourRatios!AI336 - (Cal_LabourRatios!AI344 + Cal_LabourRatios!AI352) + AI344 + AI352</f>
        <v>0</v>
      </c>
      <c r="AJ336" s="50">
        <f>Cal_LabourRatios!AJ336 - (Cal_LabourRatios!AJ344 + Cal_LabourRatios!AJ352) + AJ344 + AJ352</f>
        <v>0</v>
      </c>
      <c r="AK336" s="50">
        <f>Cal_LabourRatios!AK336 - (Cal_LabourRatios!AK344 + Cal_LabourRatios!AK352) + AK344 + AK352</f>
        <v>0</v>
      </c>
      <c r="AU336" s="49"/>
    </row>
    <row r="337" spans="4:47">
      <c r="D337" s="49" t="s">
        <v>296</v>
      </c>
      <c r="E337" s="49" t="s">
        <v>116</v>
      </c>
      <c r="F337" s="49" t="s">
        <v>89</v>
      </c>
      <c r="G337" s="49" t="s">
        <v>137</v>
      </c>
      <c r="H337" s="49" t="s">
        <v>352</v>
      </c>
      <c r="I337" s="49" t="s">
        <v>299</v>
      </c>
      <c r="J337" s="52"/>
      <c r="L337" s="49" t="s">
        <v>297</v>
      </c>
      <c r="Y337" s="50">
        <f>Cal_LabourRatios!Y337 - (Cal_LabourRatios!Y345 + Cal_LabourRatios!Y353) + Y345 + Y353</f>
        <v>0</v>
      </c>
      <c r="Z337" s="50">
        <f>Cal_LabourRatios!Z337 - (Cal_LabourRatios!Z345 + Cal_LabourRatios!Z353) + Z345 + Z353</f>
        <v>0</v>
      </c>
      <c r="AA337" s="50">
        <f>Cal_LabourRatios!AA337 - (Cal_LabourRatios!AA345 + Cal_LabourRatios!AA353) + AA345 + AA353</f>
        <v>0</v>
      </c>
      <c r="AB337" s="50">
        <f>Cal_LabourRatios!AB337 - (Cal_LabourRatios!AB345 + Cal_LabourRatios!AB353) + AB345 + AB353</f>
        <v>0</v>
      </c>
      <c r="AC337" s="50">
        <f>Cal_LabourRatios!AC337 - (Cal_LabourRatios!AC345 + Cal_LabourRatios!AC353) + AC345 + AC353</f>
        <v>0</v>
      </c>
      <c r="AD337" s="50">
        <f>Cal_LabourRatios!AD337 - (Cal_LabourRatios!AD345 + Cal_LabourRatios!AD353) + AD345 + AD353</f>
        <v>0</v>
      </c>
      <c r="AE337" s="50">
        <f>Cal_LabourRatios!AE337 - (Cal_LabourRatios!AE345 + Cal_LabourRatios!AE353) + AE345 + AE353</f>
        <v>0</v>
      </c>
      <c r="AF337" s="50">
        <f>Cal_LabourRatios!AF337 - (Cal_LabourRatios!AF345 + Cal_LabourRatios!AF353) + AF345 + AF353</f>
        <v>0</v>
      </c>
      <c r="AG337" s="50">
        <f>Cal_LabourRatios!AG337 - (Cal_LabourRatios!AG345 + Cal_LabourRatios!AG353) + AG345 + AG353</f>
        <v>0</v>
      </c>
      <c r="AH337" s="50">
        <f>Cal_LabourRatios!AH337 - (Cal_LabourRatios!AH345 + Cal_LabourRatios!AH353) + AH345 + AH353</f>
        <v>0</v>
      </c>
      <c r="AI337" s="50">
        <f>Cal_LabourRatios!AI337 - (Cal_LabourRatios!AI345 + Cal_LabourRatios!AI353) + AI345 + AI353</f>
        <v>0</v>
      </c>
      <c r="AJ337" s="50">
        <f>Cal_LabourRatios!AJ337 - (Cal_LabourRatios!AJ345 + Cal_LabourRatios!AJ353) + AJ345 + AJ353</f>
        <v>0</v>
      </c>
      <c r="AK337" s="50">
        <f>Cal_LabourRatios!AK337 - (Cal_LabourRatios!AK345 + Cal_LabourRatios!AK353) + AK345 + AK353</f>
        <v>0</v>
      </c>
      <c r="AU337" s="49"/>
    </row>
    <row r="338" spans="4:47">
      <c r="D338" s="49" t="s">
        <v>296</v>
      </c>
      <c r="E338" s="49" t="s">
        <v>120</v>
      </c>
      <c r="F338" s="49" t="s">
        <v>89</v>
      </c>
      <c r="G338" s="49" t="s">
        <v>137</v>
      </c>
      <c r="H338" s="49" t="s">
        <v>352</v>
      </c>
      <c r="I338" s="49" t="s">
        <v>299</v>
      </c>
      <c r="J338" s="52"/>
      <c r="L338" s="49" t="s">
        <v>297</v>
      </c>
      <c r="Y338" s="50">
        <f>Cal_LabourRatios!Y338 - (Cal_LabourRatios!Y346 + Cal_LabourRatios!Y354) + Y346 + Y354</f>
        <v>0</v>
      </c>
      <c r="Z338" s="50">
        <f>Cal_LabourRatios!Z338 - (Cal_LabourRatios!Z346 + Cal_LabourRatios!Z354) + Z346 + Z354</f>
        <v>0</v>
      </c>
      <c r="AA338" s="50">
        <f>Cal_LabourRatios!AA338 - (Cal_LabourRatios!AA346 + Cal_LabourRatios!AA354) + AA346 + AA354</f>
        <v>0</v>
      </c>
      <c r="AB338" s="50">
        <f>Cal_LabourRatios!AB338 - (Cal_LabourRatios!AB346 + Cal_LabourRatios!AB354) + AB346 + AB354</f>
        <v>0</v>
      </c>
      <c r="AC338" s="50">
        <f>Cal_LabourRatios!AC338 - (Cal_LabourRatios!AC346 + Cal_LabourRatios!AC354) + AC346 + AC354</f>
        <v>0</v>
      </c>
      <c r="AD338" s="50">
        <f>Cal_LabourRatios!AD338 - (Cal_LabourRatios!AD346 + Cal_LabourRatios!AD354) + AD346 + AD354</f>
        <v>0</v>
      </c>
      <c r="AE338" s="50">
        <f>Cal_LabourRatios!AE338 - (Cal_LabourRatios!AE346 + Cal_LabourRatios!AE354) + AE346 + AE354</f>
        <v>0</v>
      </c>
      <c r="AF338" s="50">
        <f>Cal_LabourRatios!AF338 - (Cal_LabourRatios!AF346 + Cal_LabourRatios!AF354) + AF346 + AF354</f>
        <v>0</v>
      </c>
      <c r="AG338" s="50">
        <f>Cal_LabourRatios!AG338 - (Cal_LabourRatios!AG346 + Cal_LabourRatios!AG354) + AG346 + AG354</f>
        <v>0</v>
      </c>
      <c r="AH338" s="50">
        <f>Cal_LabourRatios!AH338 - (Cal_LabourRatios!AH346 + Cal_LabourRatios!AH354) + AH346 + AH354</f>
        <v>0</v>
      </c>
      <c r="AI338" s="50">
        <f>Cal_LabourRatios!AI338 - (Cal_LabourRatios!AI346 + Cal_LabourRatios!AI354) + AI346 + AI354</f>
        <v>0</v>
      </c>
      <c r="AJ338" s="50">
        <f>Cal_LabourRatios!AJ338 - (Cal_LabourRatios!AJ346 + Cal_LabourRatios!AJ354) + AJ346 + AJ354</f>
        <v>0</v>
      </c>
      <c r="AK338" s="50">
        <f>Cal_LabourRatios!AK338 - (Cal_LabourRatios!AK346 + Cal_LabourRatios!AK354) + AK346 + AK354</f>
        <v>0</v>
      </c>
      <c r="AU338" s="49"/>
    </row>
    <row r="339" spans="4:47">
      <c r="D339" s="49" t="s">
        <v>296</v>
      </c>
      <c r="E339" s="49" t="s">
        <v>113</v>
      </c>
      <c r="F339" s="49" t="s">
        <v>89</v>
      </c>
      <c r="G339" s="49" t="s">
        <v>137</v>
      </c>
      <c r="H339" s="49" t="s">
        <v>352</v>
      </c>
      <c r="I339" s="49" t="s">
        <v>299</v>
      </c>
      <c r="J339" s="52"/>
      <c r="L339" s="49" t="s">
        <v>297</v>
      </c>
      <c r="Y339" s="50">
        <f>Cal_LabourRatios!Y339 - (Cal_LabourRatios!Y347 + Cal_LabourRatios!Y355) + Y347 + Y355</f>
        <v>0</v>
      </c>
      <c r="Z339" s="50">
        <f>Cal_LabourRatios!Z339 - (Cal_LabourRatios!Z347 + Cal_LabourRatios!Z355) + Z347 + Z355</f>
        <v>0</v>
      </c>
      <c r="AA339" s="50">
        <f>Cal_LabourRatios!AA339 - (Cal_LabourRatios!AA347 + Cal_LabourRatios!AA355) + AA347 + AA355</f>
        <v>0</v>
      </c>
      <c r="AB339" s="50">
        <f>Cal_LabourRatios!AB339 - (Cal_LabourRatios!AB347 + Cal_LabourRatios!AB355) + AB347 + AB355</f>
        <v>0</v>
      </c>
      <c r="AC339" s="50">
        <f>Cal_LabourRatios!AC339 - (Cal_LabourRatios!AC347 + Cal_LabourRatios!AC355) + AC347 + AC355</f>
        <v>0</v>
      </c>
      <c r="AD339" s="50">
        <f>Cal_LabourRatios!AD339 - (Cal_LabourRatios!AD347 + Cal_LabourRatios!AD355) + AD347 + AD355</f>
        <v>0</v>
      </c>
      <c r="AE339" s="50">
        <f>Cal_LabourRatios!AE339 - (Cal_LabourRatios!AE347 + Cal_LabourRatios!AE355) + AE347 + AE355</f>
        <v>0</v>
      </c>
      <c r="AF339" s="50">
        <f>Cal_LabourRatios!AF339 - (Cal_LabourRatios!AF347 + Cal_LabourRatios!AF355) + AF347 + AF355</f>
        <v>0</v>
      </c>
      <c r="AG339" s="50">
        <f>Cal_LabourRatios!AG339 - (Cal_LabourRatios!AG347 + Cal_LabourRatios!AG355) + AG347 + AG355</f>
        <v>0</v>
      </c>
      <c r="AH339" s="50">
        <f>Cal_LabourRatios!AH339 - (Cal_LabourRatios!AH347 + Cal_LabourRatios!AH355) + AH347 + AH355</f>
        <v>0</v>
      </c>
      <c r="AI339" s="50">
        <f>Cal_LabourRatios!AI339 - (Cal_LabourRatios!AI347 + Cal_LabourRatios!AI355) + AI347 + AI355</f>
        <v>0</v>
      </c>
      <c r="AJ339" s="50">
        <f>Cal_LabourRatios!AJ339 - (Cal_LabourRatios!AJ347 + Cal_LabourRatios!AJ355) + AJ347 + AJ355</f>
        <v>0</v>
      </c>
      <c r="AK339" s="50">
        <f>Cal_LabourRatios!AK339 - (Cal_LabourRatios!AK347 + Cal_LabourRatios!AK355) + AK347 + AK355</f>
        <v>0</v>
      </c>
      <c r="AU339" s="49"/>
    </row>
    <row r="340" spans="4:47">
      <c r="D340" s="49" t="s">
        <v>296</v>
      </c>
      <c r="E340" s="49" t="s">
        <v>128</v>
      </c>
      <c r="F340" s="49" t="s">
        <v>89</v>
      </c>
      <c r="G340" s="49" t="s">
        <v>137</v>
      </c>
      <c r="H340" s="49" t="s">
        <v>352</v>
      </c>
      <c r="I340" s="49" t="s">
        <v>299</v>
      </c>
      <c r="J340" s="52"/>
      <c r="L340" s="49" t="s">
        <v>297</v>
      </c>
      <c r="Y340" s="50">
        <f>Cal_LabourRatios!Y340 - (Cal_LabourRatios!Y348 + Cal_LabourRatios!Y356) + Y348 + Y356</f>
        <v>12.431331822000001</v>
      </c>
      <c r="Z340" s="50">
        <f>Cal_LabourRatios!Z340 - (Cal_LabourRatios!Z348 + Cal_LabourRatios!Z356) + Z348 + Z356</f>
        <v>13.041939317999999</v>
      </c>
      <c r="AA340" s="50">
        <f>Cal_LabourRatios!AA340 - (Cal_LabourRatios!AA348 + Cal_LabourRatios!AA356) + AA348 + AA356</f>
        <v>14.277150686000002</v>
      </c>
      <c r="AB340" s="50">
        <f>Cal_LabourRatios!AB340 - (Cal_LabourRatios!AB348 + Cal_LabourRatios!AB356) + AB348 + AB356</f>
        <v>8.8319926189999993</v>
      </c>
      <c r="AC340" s="50">
        <f>Cal_LabourRatios!AC340 - (Cal_LabourRatios!AC348 + Cal_LabourRatios!AC356) + AC348 + AC356</f>
        <v>6.5388281990000001</v>
      </c>
      <c r="AD340" s="50">
        <f>Cal_LabourRatios!AD340 - (Cal_LabourRatios!AD348 + Cal_LabourRatios!AD356) + AD348 + AD356</f>
        <v>6.8449999999999998</v>
      </c>
      <c r="AE340" s="50">
        <f>Cal_LabourRatios!AE340 - (Cal_LabourRatios!AE348 + Cal_LabourRatios!AE356) + AE348 + AE356</f>
        <v>6.766827009</v>
      </c>
      <c r="AF340" s="50">
        <f>Cal_LabourRatios!AF340 - (Cal_LabourRatios!AF348 + Cal_LabourRatios!AF356) + AF348 + AF356</f>
        <v>6.9210000000000003</v>
      </c>
      <c r="AG340" s="50">
        <f>Cal_LabourRatios!AG340 - (Cal_LabourRatios!AG348 + Cal_LabourRatios!AG356) + AG348 + AG356</f>
        <v>6.6315090580000007</v>
      </c>
      <c r="AH340" s="50">
        <f>Cal_LabourRatios!AH340 - (Cal_LabourRatios!AH348 + Cal_LabourRatios!AH356) + AH348 + AH356</f>
        <v>6.6171750970000005</v>
      </c>
      <c r="AI340" s="50">
        <f>Cal_LabourRatios!AI340 - (Cal_LabourRatios!AI348 + Cal_LabourRatios!AI356) + AI348 + AI356</f>
        <v>6.6028411350000002</v>
      </c>
      <c r="AJ340" s="50">
        <f>Cal_LabourRatios!AJ340 - (Cal_LabourRatios!AJ348 + Cal_LabourRatios!AJ356) + AJ348 + AJ356</f>
        <v>6.5884071740000003</v>
      </c>
      <c r="AK340" s="50">
        <f>Cal_LabourRatios!AK340 - (Cal_LabourRatios!AK348 + Cal_LabourRatios!AK356) + AK348 + AK356</f>
        <v>6.5740732120000001</v>
      </c>
      <c r="AU340" s="49"/>
    </row>
    <row r="341" spans="4:47">
      <c r="D341" s="49" t="s">
        <v>296</v>
      </c>
      <c r="E341" s="49" t="s">
        <v>132</v>
      </c>
      <c r="F341" s="49" t="s">
        <v>89</v>
      </c>
      <c r="G341" s="49" t="s">
        <v>137</v>
      </c>
      <c r="H341" s="49" t="s">
        <v>352</v>
      </c>
      <c r="I341" s="49" t="s">
        <v>299</v>
      </c>
      <c r="J341" s="52"/>
      <c r="L341" s="49" t="s">
        <v>297</v>
      </c>
      <c r="Y341" s="50">
        <f>Cal_LabourRatios!Y341 - (Cal_LabourRatios!Y349 + Cal_LabourRatios!Y357) + Y349 + Y357</f>
        <v>0</v>
      </c>
      <c r="Z341" s="50">
        <f>Cal_LabourRatios!Z341 - (Cal_LabourRatios!Z349 + Cal_LabourRatios!Z357) + Z349 + Z357</f>
        <v>0</v>
      </c>
      <c r="AA341" s="50">
        <f>Cal_LabourRatios!AA341 - (Cal_LabourRatios!AA349 + Cal_LabourRatios!AA357) + AA349 + AA357</f>
        <v>0</v>
      </c>
      <c r="AB341" s="50">
        <f>Cal_LabourRatios!AB341 - (Cal_LabourRatios!AB349 + Cal_LabourRatios!AB357) + AB349 + AB357</f>
        <v>0</v>
      </c>
      <c r="AC341" s="50">
        <f>Cal_LabourRatios!AC341 - (Cal_LabourRatios!AC349 + Cal_LabourRatios!AC357) + AC349 + AC357</f>
        <v>0</v>
      </c>
      <c r="AD341" s="50">
        <f>Cal_LabourRatios!AD341 - (Cal_LabourRatios!AD349 + Cal_LabourRatios!AD357) + AD349 + AD357</f>
        <v>0</v>
      </c>
      <c r="AE341" s="50">
        <f>Cal_LabourRatios!AE341 - (Cal_LabourRatios!AE349 + Cal_LabourRatios!AE357) + AE349 + AE357</f>
        <v>0</v>
      </c>
      <c r="AF341" s="50">
        <f>Cal_LabourRatios!AF341 - (Cal_LabourRatios!AF349 + Cal_LabourRatios!AF357) + AF349 + AF357</f>
        <v>0</v>
      </c>
      <c r="AG341" s="50">
        <f>Cal_LabourRatios!AG341 - (Cal_LabourRatios!AG349 + Cal_LabourRatios!AG357) + AG349 + AG357</f>
        <v>0</v>
      </c>
      <c r="AH341" s="50">
        <f>Cal_LabourRatios!AH341 - (Cal_LabourRatios!AH349 + Cal_LabourRatios!AH357) + AH349 + AH357</f>
        <v>0</v>
      </c>
      <c r="AI341" s="50">
        <f>Cal_LabourRatios!AI341 - (Cal_LabourRatios!AI349 + Cal_LabourRatios!AI357) + AI349 + AI357</f>
        <v>0</v>
      </c>
      <c r="AJ341" s="50">
        <f>Cal_LabourRatios!AJ341 - (Cal_LabourRatios!AJ349 + Cal_LabourRatios!AJ357) + AJ349 + AJ357</f>
        <v>0</v>
      </c>
      <c r="AK341" s="50">
        <f>Cal_LabourRatios!AK341 - (Cal_LabourRatios!AK349 + Cal_LabourRatios!AK357) + AK349 + AK357</f>
        <v>0</v>
      </c>
      <c r="AU341" s="49"/>
    </row>
    <row r="342" spans="4:47">
      <c r="D342" s="49" t="s">
        <v>296</v>
      </c>
      <c r="E342" s="49" t="s">
        <v>121</v>
      </c>
      <c r="F342" s="49" t="s">
        <v>89</v>
      </c>
      <c r="G342" s="49" t="s">
        <v>137</v>
      </c>
      <c r="H342" s="49" t="s">
        <v>352</v>
      </c>
      <c r="I342" s="49" t="s">
        <v>299</v>
      </c>
      <c r="J342" s="52"/>
      <c r="L342" s="49" t="s">
        <v>297</v>
      </c>
      <c r="Y342" s="50">
        <f>Cal_LabourRatios!Y342 - (Cal_LabourRatios!Y350 + Cal_LabourRatios!Y358) + Y350 + Y358</f>
        <v>0</v>
      </c>
      <c r="Z342" s="50">
        <f>Cal_LabourRatios!Z342 - (Cal_LabourRatios!Z350 + Cal_LabourRatios!Z358) + Z350 + Z358</f>
        <v>0</v>
      </c>
      <c r="AA342" s="50">
        <f>Cal_LabourRatios!AA342 - (Cal_LabourRatios!AA350 + Cal_LabourRatios!AA358) + AA350 + AA358</f>
        <v>0</v>
      </c>
      <c r="AB342" s="50">
        <f>Cal_LabourRatios!AB342 - (Cal_LabourRatios!AB350 + Cal_LabourRatios!AB358) + AB350 + AB358</f>
        <v>0</v>
      </c>
      <c r="AC342" s="50">
        <f>Cal_LabourRatios!AC342 - (Cal_LabourRatios!AC350 + Cal_LabourRatios!AC358) + AC350 + AC358</f>
        <v>0</v>
      </c>
      <c r="AD342" s="50">
        <f>Cal_LabourRatios!AD342 - (Cal_LabourRatios!AD350 + Cal_LabourRatios!AD358) + AD350 + AD358</f>
        <v>0</v>
      </c>
      <c r="AE342" s="50">
        <f>Cal_LabourRatios!AE342 - (Cal_LabourRatios!AE350 + Cal_LabourRatios!AE358) + AE350 + AE358</f>
        <v>0</v>
      </c>
      <c r="AF342" s="50">
        <f>Cal_LabourRatios!AF342 - (Cal_LabourRatios!AF350 + Cal_LabourRatios!AF358) + AF350 + AF358</f>
        <v>0</v>
      </c>
      <c r="AG342" s="50">
        <f>Cal_LabourRatios!AG342 - (Cal_LabourRatios!AG350 + Cal_LabourRatios!AG358) + AG350 + AG358</f>
        <v>0</v>
      </c>
      <c r="AH342" s="50">
        <f>Cal_LabourRatios!AH342 - (Cal_LabourRatios!AH350 + Cal_LabourRatios!AH358) + AH350 + AH358</f>
        <v>0</v>
      </c>
      <c r="AI342" s="50">
        <f>Cal_LabourRatios!AI342 - (Cal_LabourRatios!AI350 + Cal_LabourRatios!AI358) + AI350 + AI358</f>
        <v>0</v>
      </c>
      <c r="AJ342" s="50">
        <f>Cal_LabourRatios!AJ342 - (Cal_LabourRatios!AJ350 + Cal_LabourRatios!AJ358) + AJ350 + AJ358</f>
        <v>0</v>
      </c>
      <c r="AK342" s="50">
        <f>Cal_LabourRatios!AK342 - (Cal_LabourRatios!AK350 + Cal_LabourRatios!AK358) + AK350 + AK358</f>
        <v>0</v>
      </c>
      <c r="AU342" s="49"/>
    </row>
    <row r="343" spans="4:47">
      <c r="D343" s="49" t="s">
        <v>296</v>
      </c>
      <c r="E343" s="49" t="s">
        <v>109</v>
      </c>
      <c r="F343" s="49" t="s">
        <v>89</v>
      </c>
      <c r="G343" s="49" t="s">
        <v>137</v>
      </c>
      <c r="H343" s="49" t="s">
        <v>301</v>
      </c>
      <c r="I343" s="49" t="s">
        <v>299</v>
      </c>
      <c r="J343" s="52"/>
      <c r="L343" s="49" t="s">
        <v>297</v>
      </c>
      <c r="Y343" s="50">
        <f>Cal_LabourRatios!Y343/Cal_AdjustmentFactors!Y343</f>
        <v>0</v>
      </c>
      <c r="Z343" s="50">
        <f>Cal_LabourRatios!Z343/Cal_AdjustmentFactors!Z343</f>
        <v>0</v>
      </c>
      <c r="AA343" s="50">
        <f>Cal_LabourRatios!AA343/Cal_AdjustmentFactors!AA343</f>
        <v>0</v>
      </c>
      <c r="AB343" s="50">
        <f>Cal_LabourRatios!AB343/Cal_AdjustmentFactors!AB343</f>
        <v>0</v>
      </c>
      <c r="AC343" s="50">
        <f>Cal_LabourRatios!AC343/Cal_AdjustmentFactors!AC343</f>
        <v>0</v>
      </c>
      <c r="AD343" s="50">
        <f>Cal_LabourRatios!AD343/Cal_AdjustmentFactors!AD343</f>
        <v>0</v>
      </c>
      <c r="AE343" s="50">
        <f>Cal_LabourRatios!AE343/Cal_AdjustmentFactors!AE343</f>
        <v>0</v>
      </c>
      <c r="AF343" s="50">
        <f>Cal_LabourRatios!AF343/Cal_AdjustmentFactors!AF343</f>
        <v>0</v>
      </c>
      <c r="AG343" s="50">
        <f>Cal_LabourRatios!AG343/Cal_AdjustmentFactors!AG343</f>
        <v>0</v>
      </c>
      <c r="AH343" s="50">
        <f>Cal_LabourRatios!AH343/Cal_AdjustmentFactors!AH343</f>
        <v>0</v>
      </c>
      <c r="AI343" s="50">
        <f>Cal_LabourRatios!AI343/Cal_AdjustmentFactors!AI343</f>
        <v>0</v>
      </c>
      <c r="AJ343" s="50">
        <f>Cal_LabourRatios!AJ343/Cal_AdjustmentFactors!AJ343</f>
        <v>0</v>
      </c>
      <c r="AK343" s="50">
        <f>Cal_LabourRatios!AK343/Cal_AdjustmentFactors!AK343</f>
        <v>0</v>
      </c>
      <c r="AU343" s="49"/>
    </row>
    <row r="344" spans="4:47">
      <c r="D344" s="49" t="s">
        <v>296</v>
      </c>
      <c r="E344" s="49" t="s">
        <v>112</v>
      </c>
      <c r="F344" s="49" t="s">
        <v>89</v>
      </c>
      <c r="G344" s="49" t="s">
        <v>137</v>
      </c>
      <c r="H344" s="49" t="s">
        <v>301</v>
      </c>
      <c r="I344" s="49" t="s">
        <v>299</v>
      </c>
      <c r="J344" s="52"/>
      <c r="L344" s="49" t="s">
        <v>297</v>
      </c>
      <c r="Y344" s="50">
        <f>Cal_LabourRatios!Y344/Cal_AdjustmentFactors!Y344</f>
        <v>0</v>
      </c>
      <c r="Z344" s="50">
        <f>Cal_LabourRatios!Z344/Cal_AdjustmentFactors!Z344</f>
        <v>0</v>
      </c>
      <c r="AA344" s="50">
        <f>Cal_LabourRatios!AA344/Cal_AdjustmentFactors!AA344</f>
        <v>0</v>
      </c>
      <c r="AB344" s="50">
        <f>Cal_LabourRatios!AB344/Cal_AdjustmentFactors!AB344</f>
        <v>0</v>
      </c>
      <c r="AC344" s="50">
        <f>Cal_LabourRatios!AC344/Cal_AdjustmentFactors!AC344</f>
        <v>0</v>
      </c>
      <c r="AD344" s="50">
        <f>Cal_LabourRatios!AD344/Cal_AdjustmentFactors!AD344</f>
        <v>0</v>
      </c>
      <c r="AE344" s="50">
        <f>Cal_LabourRatios!AE344/Cal_AdjustmentFactors!AE344</f>
        <v>0</v>
      </c>
      <c r="AF344" s="50">
        <f>Cal_LabourRatios!AF344/Cal_AdjustmentFactors!AF344</f>
        <v>0</v>
      </c>
      <c r="AG344" s="50">
        <f>Cal_LabourRatios!AG344/Cal_AdjustmentFactors!AG344</f>
        <v>0</v>
      </c>
      <c r="AH344" s="50">
        <f>Cal_LabourRatios!AH344/Cal_AdjustmentFactors!AH344</f>
        <v>0</v>
      </c>
      <c r="AI344" s="50">
        <f>Cal_LabourRatios!AI344/Cal_AdjustmentFactors!AI344</f>
        <v>0</v>
      </c>
      <c r="AJ344" s="50">
        <f>Cal_LabourRatios!AJ344/Cal_AdjustmentFactors!AJ344</f>
        <v>0</v>
      </c>
      <c r="AK344" s="50">
        <f>Cal_LabourRatios!AK344/Cal_AdjustmentFactors!AK344</f>
        <v>0</v>
      </c>
      <c r="AU344" s="49"/>
    </row>
    <row r="345" spans="4:47">
      <c r="D345" s="49" t="s">
        <v>296</v>
      </c>
      <c r="E345" s="49" t="s">
        <v>116</v>
      </c>
      <c r="F345" s="49" t="s">
        <v>89</v>
      </c>
      <c r="G345" s="49" t="s">
        <v>137</v>
      </c>
      <c r="H345" s="49" t="s">
        <v>301</v>
      </c>
      <c r="I345" s="49" t="s">
        <v>299</v>
      </c>
      <c r="J345" s="52"/>
      <c r="L345" s="49" t="s">
        <v>297</v>
      </c>
      <c r="Y345" s="50">
        <f>Cal_LabourRatios!Y345/Cal_AdjustmentFactors!Y345</f>
        <v>0</v>
      </c>
      <c r="Z345" s="50">
        <f>Cal_LabourRatios!Z345/Cal_AdjustmentFactors!Z345</f>
        <v>0</v>
      </c>
      <c r="AA345" s="50">
        <f>Cal_LabourRatios!AA345/Cal_AdjustmentFactors!AA345</f>
        <v>0</v>
      </c>
      <c r="AB345" s="50">
        <f>Cal_LabourRatios!AB345/Cal_AdjustmentFactors!AB345</f>
        <v>0</v>
      </c>
      <c r="AC345" s="50">
        <f>Cal_LabourRatios!AC345/Cal_AdjustmentFactors!AC345</f>
        <v>0</v>
      </c>
      <c r="AD345" s="50">
        <f>Cal_LabourRatios!AD345/Cal_AdjustmentFactors!AD345</f>
        <v>0</v>
      </c>
      <c r="AE345" s="50">
        <f>Cal_LabourRatios!AE345/Cal_AdjustmentFactors!AE345</f>
        <v>0</v>
      </c>
      <c r="AF345" s="50">
        <f>Cal_LabourRatios!AF345/Cal_AdjustmentFactors!AF345</f>
        <v>0</v>
      </c>
      <c r="AG345" s="50">
        <f>Cal_LabourRatios!AG345/Cal_AdjustmentFactors!AG345</f>
        <v>0</v>
      </c>
      <c r="AH345" s="50">
        <f>Cal_LabourRatios!AH345/Cal_AdjustmentFactors!AH345</f>
        <v>0</v>
      </c>
      <c r="AI345" s="50">
        <f>Cal_LabourRatios!AI345/Cal_AdjustmentFactors!AI345</f>
        <v>0</v>
      </c>
      <c r="AJ345" s="50">
        <f>Cal_LabourRatios!AJ345/Cal_AdjustmentFactors!AJ345</f>
        <v>0</v>
      </c>
      <c r="AK345" s="50">
        <f>Cal_LabourRatios!AK345/Cal_AdjustmentFactors!AK345</f>
        <v>0</v>
      </c>
      <c r="AU345" s="49"/>
    </row>
    <row r="346" spans="4:47">
      <c r="D346" s="49" t="s">
        <v>296</v>
      </c>
      <c r="E346" s="49" t="s">
        <v>120</v>
      </c>
      <c r="F346" s="49" t="s">
        <v>89</v>
      </c>
      <c r="G346" s="49" t="s">
        <v>137</v>
      </c>
      <c r="H346" s="49" t="s">
        <v>301</v>
      </c>
      <c r="I346" s="49" t="s">
        <v>299</v>
      </c>
      <c r="J346" s="52"/>
      <c r="L346" s="49" t="s">
        <v>297</v>
      </c>
      <c r="Y346" s="50">
        <f>Cal_LabourRatios!Y346/Cal_AdjustmentFactors!Y346</f>
        <v>0</v>
      </c>
      <c r="Z346" s="50">
        <f>Cal_LabourRatios!Z346/Cal_AdjustmentFactors!Z346</f>
        <v>0</v>
      </c>
      <c r="AA346" s="50">
        <f>Cal_LabourRatios!AA346/Cal_AdjustmentFactors!AA346</f>
        <v>0</v>
      </c>
      <c r="AB346" s="50">
        <f>Cal_LabourRatios!AB346/Cal_AdjustmentFactors!AB346</f>
        <v>0</v>
      </c>
      <c r="AC346" s="50">
        <f>Cal_LabourRatios!AC346/Cal_AdjustmentFactors!AC346</f>
        <v>0</v>
      </c>
      <c r="AD346" s="50">
        <f>Cal_LabourRatios!AD346/Cal_AdjustmentFactors!AD346</f>
        <v>0</v>
      </c>
      <c r="AE346" s="50">
        <f>Cal_LabourRatios!AE346/Cal_AdjustmentFactors!AE346</f>
        <v>0</v>
      </c>
      <c r="AF346" s="50">
        <f>Cal_LabourRatios!AF346/Cal_AdjustmentFactors!AF346</f>
        <v>0</v>
      </c>
      <c r="AG346" s="50">
        <f>Cal_LabourRatios!AG346/Cal_AdjustmentFactors!AG346</f>
        <v>0</v>
      </c>
      <c r="AH346" s="50">
        <f>Cal_LabourRatios!AH346/Cal_AdjustmentFactors!AH346</f>
        <v>0</v>
      </c>
      <c r="AI346" s="50">
        <f>Cal_LabourRatios!AI346/Cal_AdjustmentFactors!AI346</f>
        <v>0</v>
      </c>
      <c r="AJ346" s="50">
        <f>Cal_LabourRatios!AJ346/Cal_AdjustmentFactors!AJ346</f>
        <v>0</v>
      </c>
      <c r="AK346" s="50">
        <f>Cal_LabourRatios!AK346/Cal_AdjustmentFactors!AK346</f>
        <v>0</v>
      </c>
      <c r="AU346" s="49"/>
    </row>
    <row r="347" spans="4:47">
      <c r="D347" s="49" t="s">
        <v>296</v>
      </c>
      <c r="E347" s="49" t="s">
        <v>113</v>
      </c>
      <c r="F347" s="49" t="s">
        <v>89</v>
      </c>
      <c r="G347" s="49" t="s">
        <v>137</v>
      </c>
      <c r="H347" s="49" t="s">
        <v>301</v>
      </c>
      <c r="I347" s="49" t="s">
        <v>299</v>
      </c>
      <c r="J347" s="52"/>
      <c r="L347" s="49" t="s">
        <v>297</v>
      </c>
      <c r="Y347" s="50">
        <f>Cal_LabourRatios!Y347/Cal_AdjustmentFactors!Y347</f>
        <v>0</v>
      </c>
      <c r="Z347" s="50">
        <f>Cal_LabourRatios!Z347/Cal_AdjustmentFactors!Z347</f>
        <v>0</v>
      </c>
      <c r="AA347" s="50">
        <f>Cal_LabourRatios!AA347/Cal_AdjustmentFactors!AA347</f>
        <v>0</v>
      </c>
      <c r="AB347" s="50">
        <f>Cal_LabourRatios!AB347/Cal_AdjustmentFactors!AB347</f>
        <v>0</v>
      </c>
      <c r="AC347" s="50">
        <f>Cal_LabourRatios!AC347/Cal_AdjustmentFactors!AC347</f>
        <v>0</v>
      </c>
      <c r="AD347" s="50">
        <f>Cal_LabourRatios!AD347/Cal_AdjustmentFactors!AD347</f>
        <v>0</v>
      </c>
      <c r="AE347" s="50">
        <f>Cal_LabourRatios!AE347/Cal_AdjustmentFactors!AE347</f>
        <v>0</v>
      </c>
      <c r="AF347" s="50">
        <f>Cal_LabourRatios!AF347/Cal_AdjustmentFactors!AF347</f>
        <v>0</v>
      </c>
      <c r="AG347" s="50">
        <f>Cal_LabourRatios!AG347/Cal_AdjustmentFactors!AG347</f>
        <v>0</v>
      </c>
      <c r="AH347" s="50">
        <f>Cal_LabourRatios!AH347/Cal_AdjustmentFactors!AH347</f>
        <v>0</v>
      </c>
      <c r="AI347" s="50">
        <f>Cal_LabourRatios!AI347/Cal_AdjustmentFactors!AI347</f>
        <v>0</v>
      </c>
      <c r="AJ347" s="50">
        <f>Cal_LabourRatios!AJ347/Cal_AdjustmentFactors!AJ347</f>
        <v>0</v>
      </c>
      <c r="AK347" s="50">
        <f>Cal_LabourRatios!AK347/Cal_AdjustmentFactors!AK347</f>
        <v>0</v>
      </c>
      <c r="AU347" s="49"/>
    </row>
    <row r="348" spans="4:47">
      <c r="D348" s="49" t="s">
        <v>296</v>
      </c>
      <c r="E348" s="49" t="s">
        <v>128</v>
      </c>
      <c r="F348" s="49" t="s">
        <v>89</v>
      </c>
      <c r="G348" s="49" t="s">
        <v>137</v>
      </c>
      <c r="H348" s="49" t="s">
        <v>301</v>
      </c>
      <c r="I348" s="49" t="s">
        <v>299</v>
      </c>
      <c r="J348" s="52"/>
      <c r="L348" s="49" t="s">
        <v>297</v>
      </c>
      <c r="Y348" s="50">
        <f>Cal_LabourRatios!Y348/Cal_AdjustmentFactors!Y348</f>
        <v>1.668749995</v>
      </c>
      <c r="Z348" s="50">
        <f>Cal_LabourRatios!Z348/Cal_AdjustmentFactors!Z348</f>
        <v>1.725992607</v>
      </c>
      <c r="AA348" s="50">
        <f>Cal_LabourRatios!AA348/Cal_AdjustmentFactors!AA348</f>
        <v>1.918690053</v>
      </c>
      <c r="AB348" s="50">
        <f>Cal_LabourRatios!AB348/Cal_AdjustmentFactors!AB348</f>
        <v>2.1767264220000002</v>
      </c>
      <c r="AC348" s="50">
        <f>Cal_LabourRatios!AC348/Cal_AdjustmentFactors!AC348</f>
        <v>1.8220091810000001</v>
      </c>
      <c r="AD348" s="50">
        <f>Cal_LabourRatios!AD348/Cal_AdjustmentFactors!AD348</f>
        <v>2.508</v>
      </c>
      <c r="AE348" s="50">
        <f>Cal_LabourRatios!AE348/Cal_AdjustmentFactors!AE348</f>
        <v>2.6523388489999999</v>
      </c>
      <c r="AF348" s="50">
        <f>Cal_LabourRatios!AF348/Cal_AdjustmentFactors!AF348</f>
        <v>2.6749999999999998</v>
      </c>
      <c r="AG348" s="50">
        <f>Cal_LabourRatios!AG348/Cal_AdjustmentFactors!AG348</f>
        <v>1.782850958</v>
      </c>
      <c r="AH348" s="50">
        <f>Cal_LabourRatios!AH348/Cal_AdjustmentFactors!AH348</f>
        <v>1.771429597</v>
      </c>
      <c r="AI348" s="50">
        <f>Cal_LabourRatios!AI348/Cal_AdjustmentFactors!AI348</f>
        <v>1.7600082349999999</v>
      </c>
      <c r="AJ348" s="50">
        <f>Cal_LabourRatios!AJ348/Cal_AdjustmentFactors!AJ348</f>
        <v>1.7484868739999999</v>
      </c>
      <c r="AK348" s="50">
        <f>Cal_LabourRatios!AK348/Cal_AdjustmentFactors!AK348</f>
        <v>1.737065512</v>
      </c>
      <c r="AU348" s="49"/>
    </row>
    <row r="349" spans="4:47">
      <c r="D349" s="49" t="s">
        <v>296</v>
      </c>
      <c r="E349" s="49" t="s">
        <v>132</v>
      </c>
      <c r="F349" s="49" t="s">
        <v>89</v>
      </c>
      <c r="G349" s="49" t="s">
        <v>137</v>
      </c>
      <c r="H349" s="49" t="s">
        <v>301</v>
      </c>
      <c r="I349" s="49" t="s">
        <v>299</v>
      </c>
      <c r="J349" s="52"/>
      <c r="L349" s="49" t="s">
        <v>297</v>
      </c>
      <c r="Y349" s="50">
        <f>Cal_LabourRatios!Y349/Cal_AdjustmentFactors!Y349</f>
        <v>0</v>
      </c>
      <c r="Z349" s="50">
        <f>Cal_LabourRatios!Z349/Cal_AdjustmentFactors!Z349</f>
        <v>0</v>
      </c>
      <c r="AA349" s="50">
        <f>Cal_LabourRatios!AA349/Cal_AdjustmentFactors!AA349</f>
        <v>0</v>
      </c>
      <c r="AB349" s="50">
        <f>Cal_LabourRatios!AB349/Cal_AdjustmentFactors!AB349</f>
        <v>0</v>
      </c>
      <c r="AC349" s="50">
        <f>Cal_LabourRatios!AC349/Cal_AdjustmentFactors!AC349</f>
        <v>0</v>
      </c>
      <c r="AD349" s="50">
        <f>Cal_LabourRatios!AD349/Cal_AdjustmentFactors!AD349</f>
        <v>0</v>
      </c>
      <c r="AE349" s="50">
        <f>Cal_LabourRatios!AE349/Cal_AdjustmentFactors!AE349</f>
        <v>0</v>
      </c>
      <c r="AF349" s="50">
        <f>Cal_LabourRatios!AF349/Cal_AdjustmentFactors!AF349</f>
        <v>0</v>
      </c>
      <c r="AG349" s="50">
        <f>Cal_LabourRatios!AG349/Cal_AdjustmentFactors!AG349</f>
        <v>0</v>
      </c>
      <c r="AH349" s="50">
        <f>Cal_LabourRatios!AH349/Cal_AdjustmentFactors!AH349</f>
        <v>0</v>
      </c>
      <c r="AI349" s="50">
        <f>Cal_LabourRatios!AI349/Cal_AdjustmentFactors!AI349</f>
        <v>0</v>
      </c>
      <c r="AJ349" s="50">
        <f>Cal_LabourRatios!AJ349/Cal_AdjustmentFactors!AJ349</f>
        <v>0</v>
      </c>
      <c r="AK349" s="50">
        <f>Cal_LabourRatios!AK349/Cal_AdjustmentFactors!AK349</f>
        <v>0</v>
      </c>
      <c r="AU349" s="49"/>
    </row>
    <row r="350" spans="4:47">
      <c r="D350" s="49" t="s">
        <v>296</v>
      </c>
      <c r="E350" s="49" t="s">
        <v>121</v>
      </c>
      <c r="F350" s="49" t="s">
        <v>89</v>
      </c>
      <c r="G350" s="49" t="s">
        <v>137</v>
      </c>
      <c r="H350" s="49" t="s">
        <v>301</v>
      </c>
      <c r="I350" s="49" t="s">
        <v>299</v>
      </c>
      <c r="J350" s="52"/>
      <c r="L350" s="49" t="s">
        <v>297</v>
      </c>
      <c r="Y350" s="50">
        <f>Cal_LabourRatios!Y350/Cal_AdjustmentFactors!Y350</f>
        <v>0</v>
      </c>
      <c r="Z350" s="50">
        <f>Cal_LabourRatios!Z350/Cal_AdjustmentFactors!Z350</f>
        <v>0</v>
      </c>
      <c r="AA350" s="50">
        <f>Cal_LabourRatios!AA350/Cal_AdjustmentFactors!AA350</f>
        <v>0</v>
      </c>
      <c r="AB350" s="50">
        <f>Cal_LabourRatios!AB350/Cal_AdjustmentFactors!AB350</f>
        <v>0</v>
      </c>
      <c r="AC350" s="50">
        <f>Cal_LabourRatios!AC350/Cal_AdjustmentFactors!AC350</f>
        <v>0</v>
      </c>
      <c r="AD350" s="50">
        <f>Cal_LabourRatios!AD350/Cal_AdjustmentFactors!AD350</f>
        <v>0</v>
      </c>
      <c r="AE350" s="50">
        <f>Cal_LabourRatios!AE350/Cal_AdjustmentFactors!AE350</f>
        <v>0</v>
      </c>
      <c r="AF350" s="50">
        <f>Cal_LabourRatios!AF350/Cal_AdjustmentFactors!AF350</f>
        <v>0</v>
      </c>
      <c r="AG350" s="50">
        <f>Cal_LabourRatios!AG350/Cal_AdjustmentFactors!AG350</f>
        <v>0</v>
      </c>
      <c r="AH350" s="50">
        <f>Cal_LabourRatios!AH350/Cal_AdjustmentFactors!AH350</f>
        <v>0</v>
      </c>
      <c r="AI350" s="50">
        <f>Cal_LabourRatios!AI350/Cal_AdjustmentFactors!AI350</f>
        <v>0</v>
      </c>
      <c r="AJ350" s="50">
        <f>Cal_LabourRatios!AJ350/Cal_AdjustmentFactors!AJ350</f>
        <v>0</v>
      </c>
      <c r="AK350" s="50">
        <f>Cal_LabourRatios!AK350/Cal_AdjustmentFactors!AK350</f>
        <v>0</v>
      </c>
      <c r="AU350" s="49"/>
    </row>
    <row r="351" spans="4:47">
      <c r="D351" s="49" t="s">
        <v>296</v>
      </c>
      <c r="E351" s="49" t="s">
        <v>109</v>
      </c>
      <c r="F351" s="49" t="s">
        <v>89</v>
      </c>
      <c r="G351" s="49" t="s">
        <v>137</v>
      </c>
      <c r="H351" s="49" t="s">
        <v>302</v>
      </c>
      <c r="I351" s="49" t="s">
        <v>299</v>
      </c>
      <c r="J351" s="52"/>
      <c r="L351" s="49" t="s">
        <v>297</v>
      </c>
      <c r="Y351" s="50">
        <f>Cal_LabourRatios!Y351/Cal_AdjustmentFactors!Y351</f>
        <v>0</v>
      </c>
      <c r="Z351" s="50">
        <f>Cal_LabourRatios!Z351/Cal_AdjustmentFactors!Z351</f>
        <v>0</v>
      </c>
      <c r="AA351" s="50">
        <f>Cal_LabourRatios!AA351/Cal_AdjustmentFactors!AA351</f>
        <v>0</v>
      </c>
      <c r="AB351" s="50">
        <f>Cal_LabourRatios!AB351/Cal_AdjustmentFactors!AB351</f>
        <v>0</v>
      </c>
      <c r="AC351" s="50">
        <f>Cal_LabourRatios!AC351/Cal_AdjustmentFactors!AC351</f>
        <v>0</v>
      </c>
      <c r="AD351" s="50">
        <f>Cal_LabourRatios!AD351/Cal_AdjustmentFactors!AD351</f>
        <v>0</v>
      </c>
      <c r="AE351" s="50">
        <f>Cal_LabourRatios!AE351/Cal_AdjustmentFactors!AE351</f>
        <v>0</v>
      </c>
      <c r="AF351" s="50">
        <f>Cal_LabourRatios!AF351/Cal_AdjustmentFactors!AF351</f>
        <v>0</v>
      </c>
      <c r="AG351" s="50">
        <f>Cal_LabourRatios!AG351/Cal_AdjustmentFactors!AG351</f>
        <v>0</v>
      </c>
      <c r="AH351" s="50">
        <f>Cal_LabourRatios!AH351/Cal_AdjustmentFactors!AH351</f>
        <v>0</v>
      </c>
      <c r="AI351" s="50">
        <f>Cal_LabourRatios!AI351/Cal_AdjustmentFactors!AI351</f>
        <v>0</v>
      </c>
      <c r="AJ351" s="50">
        <f>Cal_LabourRatios!AJ351/Cal_AdjustmentFactors!AJ351</f>
        <v>0</v>
      </c>
      <c r="AK351" s="50">
        <f>Cal_LabourRatios!AK351/Cal_AdjustmentFactors!AK351</f>
        <v>0</v>
      </c>
      <c r="AU351" s="49"/>
    </row>
    <row r="352" spans="4:47">
      <c r="D352" s="49" t="s">
        <v>296</v>
      </c>
      <c r="E352" s="49" t="s">
        <v>112</v>
      </c>
      <c r="F352" s="49" t="s">
        <v>89</v>
      </c>
      <c r="G352" s="49" t="s">
        <v>137</v>
      </c>
      <c r="H352" s="49" t="s">
        <v>302</v>
      </c>
      <c r="I352" s="49" t="s">
        <v>299</v>
      </c>
      <c r="J352" s="52"/>
      <c r="L352" s="49" t="s">
        <v>297</v>
      </c>
      <c r="Y352" s="50">
        <f>Cal_LabourRatios!Y352/Cal_AdjustmentFactors!Y352</f>
        <v>0</v>
      </c>
      <c r="Z352" s="50">
        <f>Cal_LabourRatios!Z352/Cal_AdjustmentFactors!Z352</f>
        <v>0</v>
      </c>
      <c r="AA352" s="50">
        <f>Cal_LabourRatios!AA352/Cal_AdjustmentFactors!AA352</f>
        <v>0</v>
      </c>
      <c r="AB352" s="50">
        <f>Cal_LabourRatios!AB352/Cal_AdjustmentFactors!AB352</f>
        <v>0</v>
      </c>
      <c r="AC352" s="50">
        <f>Cal_LabourRatios!AC352/Cal_AdjustmentFactors!AC352</f>
        <v>0</v>
      </c>
      <c r="AD352" s="50">
        <f>Cal_LabourRatios!AD352/Cal_AdjustmentFactors!AD352</f>
        <v>0</v>
      </c>
      <c r="AE352" s="50">
        <f>Cal_LabourRatios!AE352/Cal_AdjustmentFactors!AE352</f>
        <v>0</v>
      </c>
      <c r="AF352" s="50">
        <f>Cal_LabourRatios!AF352/Cal_AdjustmentFactors!AF352</f>
        <v>0</v>
      </c>
      <c r="AG352" s="50">
        <f>Cal_LabourRatios!AG352/Cal_AdjustmentFactors!AG352</f>
        <v>0</v>
      </c>
      <c r="AH352" s="50">
        <f>Cal_LabourRatios!AH352/Cal_AdjustmentFactors!AH352</f>
        <v>0</v>
      </c>
      <c r="AI352" s="50">
        <f>Cal_LabourRatios!AI352/Cal_AdjustmentFactors!AI352</f>
        <v>0</v>
      </c>
      <c r="AJ352" s="50">
        <f>Cal_LabourRatios!AJ352/Cal_AdjustmentFactors!AJ352</f>
        <v>0</v>
      </c>
      <c r="AK352" s="50">
        <f>Cal_LabourRatios!AK352/Cal_AdjustmentFactors!AK352</f>
        <v>0</v>
      </c>
      <c r="AU352" s="49"/>
    </row>
    <row r="353" spans="4:48">
      <c r="D353" s="49" t="s">
        <v>296</v>
      </c>
      <c r="E353" s="49" t="s">
        <v>116</v>
      </c>
      <c r="F353" s="49" t="s">
        <v>89</v>
      </c>
      <c r="G353" s="49" t="s">
        <v>137</v>
      </c>
      <c r="H353" s="49" t="s">
        <v>302</v>
      </c>
      <c r="I353" s="49" t="s">
        <v>299</v>
      </c>
      <c r="J353" s="52"/>
      <c r="L353" s="49" t="s">
        <v>297</v>
      </c>
      <c r="Y353" s="50">
        <f>Cal_LabourRatios!Y353/Cal_AdjustmentFactors!Y353</f>
        <v>0</v>
      </c>
      <c r="Z353" s="50">
        <f>Cal_LabourRatios!Z353/Cal_AdjustmentFactors!Z353</f>
        <v>0</v>
      </c>
      <c r="AA353" s="50">
        <f>Cal_LabourRatios!AA353/Cal_AdjustmentFactors!AA353</f>
        <v>0</v>
      </c>
      <c r="AB353" s="50">
        <f>Cal_LabourRatios!AB353/Cal_AdjustmentFactors!AB353</f>
        <v>0</v>
      </c>
      <c r="AC353" s="50">
        <f>Cal_LabourRatios!AC353/Cal_AdjustmentFactors!AC353</f>
        <v>0</v>
      </c>
      <c r="AD353" s="50">
        <f>Cal_LabourRatios!AD353/Cal_AdjustmentFactors!AD353</f>
        <v>0</v>
      </c>
      <c r="AE353" s="50">
        <f>Cal_LabourRatios!AE353/Cal_AdjustmentFactors!AE353</f>
        <v>0</v>
      </c>
      <c r="AF353" s="50">
        <f>Cal_LabourRatios!AF353/Cal_AdjustmentFactors!AF353</f>
        <v>0</v>
      </c>
      <c r="AG353" s="50">
        <f>Cal_LabourRatios!AG353/Cal_AdjustmentFactors!AG353</f>
        <v>0</v>
      </c>
      <c r="AH353" s="50">
        <f>Cal_LabourRatios!AH353/Cal_AdjustmentFactors!AH353</f>
        <v>0</v>
      </c>
      <c r="AI353" s="50">
        <f>Cal_LabourRatios!AI353/Cal_AdjustmentFactors!AI353</f>
        <v>0</v>
      </c>
      <c r="AJ353" s="50">
        <f>Cal_LabourRatios!AJ353/Cal_AdjustmentFactors!AJ353</f>
        <v>0</v>
      </c>
      <c r="AK353" s="50">
        <f>Cal_LabourRatios!AK353/Cal_AdjustmentFactors!AK353</f>
        <v>0</v>
      </c>
      <c r="AU353" s="49"/>
    </row>
    <row r="354" spans="4:48">
      <c r="D354" s="49" t="s">
        <v>296</v>
      </c>
      <c r="E354" s="49" t="s">
        <v>120</v>
      </c>
      <c r="F354" s="49" t="s">
        <v>89</v>
      </c>
      <c r="G354" s="49" t="s">
        <v>137</v>
      </c>
      <c r="H354" s="49" t="s">
        <v>302</v>
      </c>
      <c r="I354" s="49" t="s">
        <v>299</v>
      </c>
      <c r="J354" s="52"/>
      <c r="L354" s="49" t="s">
        <v>297</v>
      </c>
      <c r="Y354" s="50">
        <f>Cal_LabourRatios!Y354/Cal_AdjustmentFactors!Y354</f>
        <v>0</v>
      </c>
      <c r="Z354" s="50">
        <f>Cal_LabourRatios!Z354/Cal_AdjustmentFactors!Z354</f>
        <v>0</v>
      </c>
      <c r="AA354" s="50">
        <f>Cal_LabourRatios!AA354/Cal_AdjustmentFactors!AA354</f>
        <v>0</v>
      </c>
      <c r="AB354" s="50">
        <f>Cal_LabourRatios!AB354/Cal_AdjustmentFactors!AB354</f>
        <v>0</v>
      </c>
      <c r="AC354" s="50">
        <f>Cal_LabourRatios!AC354/Cal_AdjustmentFactors!AC354</f>
        <v>0</v>
      </c>
      <c r="AD354" s="50">
        <f>Cal_LabourRatios!AD354/Cal_AdjustmentFactors!AD354</f>
        <v>0</v>
      </c>
      <c r="AE354" s="50">
        <f>Cal_LabourRatios!AE354/Cal_AdjustmentFactors!AE354</f>
        <v>0</v>
      </c>
      <c r="AF354" s="50">
        <f>Cal_LabourRatios!AF354/Cal_AdjustmentFactors!AF354</f>
        <v>0</v>
      </c>
      <c r="AG354" s="50">
        <f>Cal_LabourRatios!AG354/Cal_AdjustmentFactors!AG354</f>
        <v>0</v>
      </c>
      <c r="AH354" s="50">
        <f>Cal_LabourRatios!AH354/Cal_AdjustmentFactors!AH354</f>
        <v>0</v>
      </c>
      <c r="AI354" s="50">
        <f>Cal_LabourRatios!AI354/Cal_AdjustmentFactors!AI354</f>
        <v>0</v>
      </c>
      <c r="AJ354" s="50">
        <f>Cal_LabourRatios!AJ354/Cal_AdjustmentFactors!AJ354</f>
        <v>0</v>
      </c>
      <c r="AK354" s="50">
        <f>Cal_LabourRatios!AK354/Cal_AdjustmentFactors!AK354</f>
        <v>0</v>
      </c>
      <c r="AU354" s="49"/>
    </row>
    <row r="355" spans="4:48">
      <c r="D355" s="49" t="s">
        <v>296</v>
      </c>
      <c r="E355" s="49" t="s">
        <v>113</v>
      </c>
      <c r="F355" s="49" t="s">
        <v>89</v>
      </c>
      <c r="G355" s="49" t="s">
        <v>137</v>
      </c>
      <c r="H355" s="49" t="s">
        <v>302</v>
      </c>
      <c r="I355" s="49" t="s">
        <v>299</v>
      </c>
      <c r="J355" s="52"/>
      <c r="L355" s="49" t="s">
        <v>297</v>
      </c>
      <c r="Y355" s="50">
        <f>Cal_LabourRatios!Y355/Cal_AdjustmentFactors!Y355</f>
        <v>0</v>
      </c>
      <c r="Z355" s="50">
        <f>Cal_LabourRatios!Z355/Cal_AdjustmentFactors!Z355</f>
        <v>0</v>
      </c>
      <c r="AA355" s="50">
        <f>Cal_LabourRatios!AA355/Cal_AdjustmentFactors!AA355</f>
        <v>0</v>
      </c>
      <c r="AB355" s="50">
        <f>Cal_LabourRatios!AB355/Cal_AdjustmentFactors!AB355</f>
        <v>0</v>
      </c>
      <c r="AC355" s="50">
        <f>Cal_LabourRatios!AC355/Cal_AdjustmentFactors!AC355</f>
        <v>0</v>
      </c>
      <c r="AD355" s="50">
        <f>Cal_LabourRatios!AD355/Cal_AdjustmentFactors!AD355</f>
        <v>0</v>
      </c>
      <c r="AE355" s="50">
        <f>Cal_LabourRatios!AE355/Cal_AdjustmentFactors!AE355</f>
        <v>0</v>
      </c>
      <c r="AF355" s="50">
        <f>Cal_LabourRatios!AF355/Cal_AdjustmentFactors!AF355</f>
        <v>0</v>
      </c>
      <c r="AG355" s="50">
        <f>Cal_LabourRatios!AG355/Cal_AdjustmentFactors!AG355</f>
        <v>0</v>
      </c>
      <c r="AH355" s="50">
        <f>Cal_LabourRatios!AH355/Cal_AdjustmentFactors!AH355</f>
        <v>0</v>
      </c>
      <c r="AI355" s="50">
        <f>Cal_LabourRatios!AI355/Cal_AdjustmentFactors!AI355</f>
        <v>0</v>
      </c>
      <c r="AJ355" s="50">
        <f>Cal_LabourRatios!AJ355/Cal_AdjustmentFactors!AJ355</f>
        <v>0</v>
      </c>
      <c r="AK355" s="50">
        <f>Cal_LabourRatios!AK355/Cal_AdjustmentFactors!AK355</f>
        <v>0</v>
      </c>
      <c r="AU355" s="49"/>
    </row>
    <row r="356" spans="4:48">
      <c r="D356" s="49" t="s">
        <v>296</v>
      </c>
      <c r="E356" s="49" t="s">
        <v>128</v>
      </c>
      <c r="F356" s="49" t="s">
        <v>89</v>
      </c>
      <c r="G356" s="49" t="s">
        <v>137</v>
      </c>
      <c r="H356" s="49" t="s">
        <v>302</v>
      </c>
      <c r="I356" s="49" t="s">
        <v>299</v>
      </c>
      <c r="J356" s="52"/>
      <c r="L356" s="49" t="s">
        <v>297</v>
      </c>
      <c r="Y356" s="50">
        <f>Cal_LabourRatios!Y356/Cal_AdjustmentFactors!Y356</f>
        <v>2.0839627999999999E-2</v>
      </c>
      <c r="Z356" s="50">
        <f>Cal_LabourRatios!Z356/Cal_AdjustmentFactors!Z356</f>
        <v>6.4703199999999997E-4</v>
      </c>
      <c r="AA356" s="50">
        <f>Cal_LabourRatios!AA356/Cal_AdjustmentFactors!AA356</f>
        <v>0</v>
      </c>
      <c r="AB356" s="50">
        <f>Cal_LabourRatios!AB356/Cal_AdjustmentFactors!AB356</f>
        <v>1.9244142999999998E-2</v>
      </c>
      <c r="AC356" s="50">
        <f>Cal_LabourRatios!AC356/Cal_AdjustmentFactors!AC356</f>
        <v>0</v>
      </c>
      <c r="AD356" s="50">
        <f>Cal_LabourRatios!AD356/Cal_AdjustmentFactors!AD356</f>
        <v>0</v>
      </c>
      <c r="AE356" s="50">
        <f>Cal_LabourRatios!AE356/Cal_AdjustmentFactors!AE356</f>
        <v>4.7763543999999998E-2</v>
      </c>
      <c r="AF356" s="50">
        <f>Cal_LabourRatios!AF356/Cal_AdjustmentFactors!AF356</f>
        <v>0</v>
      </c>
      <c r="AG356" s="50">
        <f>Cal_LabourRatios!AG356/Cal_AdjustmentFactors!AG356</f>
        <v>0</v>
      </c>
      <c r="AH356" s="50">
        <f>Cal_LabourRatios!AH356/Cal_AdjustmentFactors!AH356</f>
        <v>0</v>
      </c>
      <c r="AI356" s="50">
        <f>Cal_LabourRatios!AI356/Cal_AdjustmentFactors!AI356</f>
        <v>0</v>
      </c>
      <c r="AJ356" s="50">
        <f>Cal_LabourRatios!AJ356/Cal_AdjustmentFactors!AJ356</f>
        <v>0</v>
      </c>
      <c r="AK356" s="50">
        <f>Cal_LabourRatios!AK356/Cal_AdjustmentFactors!AK356</f>
        <v>0</v>
      </c>
      <c r="AU356" s="49"/>
    </row>
    <row r="357" spans="4:48">
      <c r="D357" s="49" t="s">
        <v>296</v>
      </c>
      <c r="E357" s="49" t="s">
        <v>132</v>
      </c>
      <c r="F357" s="49" t="s">
        <v>89</v>
      </c>
      <c r="G357" s="49" t="s">
        <v>137</v>
      </c>
      <c r="H357" s="49" t="s">
        <v>302</v>
      </c>
      <c r="I357" s="49" t="s">
        <v>299</v>
      </c>
      <c r="J357" s="52"/>
      <c r="L357" s="49" t="s">
        <v>297</v>
      </c>
      <c r="Y357" s="50">
        <f>Cal_LabourRatios!Y357/Cal_AdjustmentFactors!Y357</f>
        <v>0</v>
      </c>
      <c r="Z357" s="50">
        <f>Cal_LabourRatios!Z357/Cal_AdjustmentFactors!Z357</f>
        <v>0</v>
      </c>
      <c r="AA357" s="50">
        <f>Cal_LabourRatios!AA357/Cal_AdjustmentFactors!AA357</f>
        <v>0</v>
      </c>
      <c r="AB357" s="50">
        <f>Cal_LabourRatios!AB357/Cal_AdjustmentFactors!AB357</f>
        <v>0</v>
      </c>
      <c r="AC357" s="50">
        <f>Cal_LabourRatios!AC357/Cal_AdjustmentFactors!AC357</f>
        <v>0</v>
      </c>
      <c r="AD357" s="50">
        <f>Cal_LabourRatios!AD357/Cal_AdjustmentFactors!AD357</f>
        <v>0</v>
      </c>
      <c r="AE357" s="50">
        <f>Cal_LabourRatios!AE357/Cal_AdjustmentFactors!AE357</f>
        <v>0</v>
      </c>
      <c r="AF357" s="50">
        <f>Cal_LabourRatios!AF357/Cal_AdjustmentFactors!AF357</f>
        <v>0</v>
      </c>
      <c r="AG357" s="50">
        <f>Cal_LabourRatios!AG357/Cal_AdjustmentFactors!AG357</f>
        <v>0</v>
      </c>
      <c r="AH357" s="50">
        <f>Cal_LabourRatios!AH357/Cal_AdjustmentFactors!AH357</f>
        <v>0</v>
      </c>
      <c r="AI357" s="50">
        <f>Cal_LabourRatios!AI357/Cal_AdjustmentFactors!AI357</f>
        <v>0</v>
      </c>
      <c r="AJ357" s="50">
        <f>Cal_LabourRatios!AJ357/Cal_AdjustmentFactors!AJ357</f>
        <v>0</v>
      </c>
      <c r="AK357" s="50">
        <f>Cal_LabourRatios!AK357/Cal_AdjustmentFactors!AK357</f>
        <v>0</v>
      </c>
      <c r="AU357" s="49"/>
    </row>
    <row r="358" spans="4:48">
      <c r="D358" s="49" t="s">
        <v>296</v>
      </c>
      <c r="E358" s="49" t="s">
        <v>121</v>
      </c>
      <c r="F358" s="49" t="s">
        <v>89</v>
      </c>
      <c r="G358" s="49" t="s">
        <v>137</v>
      </c>
      <c r="H358" s="49" t="s">
        <v>302</v>
      </c>
      <c r="I358" s="49" t="s">
        <v>299</v>
      </c>
      <c r="J358" s="52"/>
      <c r="L358" s="49" t="s">
        <v>297</v>
      </c>
      <c r="Y358" s="50">
        <f>Cal_LabourRatios!Y358/Cal_AdjustmentFactors!Y358</f>
        <v>0</v>
      </c>
      <c r="Z358" s="50">
        <f>Cal_LabourRatios!Z358/Cal_AdjustmentFactors!Z358</f>
        <v>0</v>
      </c>
      <c r="AA358" s="50">
        <f>Cal_LabourRatios!AA358/Cal_AdjustmentFactors!AA358</f>
        <v>0</v>
      </c>
      <c r="AB358" s="50">
        <f>Cal_LabourRatios!AB358/Cal_AdjustmentFactors!AB358</f>
        <v>0</v>
      </c>
      <c r="AC358" s="50">
        <f>Cal_LabourRatios!AC358/Cal_AdjustmentFactors!AC358</f>
        <v>0</v>
      </c>
      <c r="AD358" s="50">
        <f>Cal_LabourRatios!AD358/Cal_AdjustmentFactors!AD358</f>
        <v>0</v>
      </c>
      <c r="AE358" s="50">
        <f>Cal_LabourRatios!AE358/Cal_AdjustmentFactors!AE358</f>
        <v>0</v>
      </c>
      <c r="AF358" s="50">
        <f>Cal_LabourRatios!AF358/Cal_AdjustmentFactors!AF358</f>
        <v>0</v>
      </c>
      <c r="AG358" s="50">
        <f>Cal_LabourRatios!AG358/Cal_AdjustmentFactors!AG358</f>
        <v>0</v>
      </c>
      <c r="AH358" s="50">
        <f>Cal_LabourRatios!AH358/Cal_AdjustmentFactors!AH358</f>
        <v>0</v>
      </c>
      <c r="AI358" s="50">
        <f>Cal_LabourRatios!AI358/Cal_AdjustmentFactors!AI358</f>
        <v>0</v>
      </c>
      <c r="AJ358" s="50">
        <f>Cal_LabourRatios!AJ358/Cal_AdjustmentFactors!AJ358</f>
        <v>0</v>
      </c>
      <c r="AK358" s="50">
        <f>Cal_LabourRatios!AK358/Cal_AdjustmentFactors!AK358</f>
        <v>0</v>
      </c>
      <c r="AU358" s="49"/>
    </row>
    <row r="359" spans="4:48">
      <c r="D359" s="49" t="s">
        <v>296</v>
      </c>
      <c r="E359" s="49" t="s">
        <v>109</v>
      </c>
      <c r="F359" s="49" t="s">
        <v>89</v>
      </c>
      <c r="G359" s="49" t="s">
        <v>137</v>
      </c>
      <c r="H359" s="49" t="s">
        <v>362</v>
      </c>
      <c r="J359" s="52"/>
      <c r="L359" s="49" t="s">
        <v>273</v>
      </c>
      <c r="Y359" s="78" t="str">
        <f>IFERROR(SUM(Y343,Y351)/Y335,"NA")</f>
        <v>NA</v>
      </c>
      <c r="Z359" s="78" t="str">
        <f t="shared" ref="Z359:AK359" si="89">IFERROR(SUM(Z343,Z351)/Z335,"NA")</f>
        <v>NA</v>
      </c>
      <c r="AA359" s="78" t="str">
        <f t="shared" si="89"/>
        <v>NA</v>
      </c>
      <c r="AB359" s="78" t="str">
        <f t="shared" si="89"/>
        <v>NA</v>
      </c>
      <c r="AC359" s="78" t="str">
        <f t="shared" si="89"/>
        <v>NA</v>
      </c>
      <c r="AD359" s="78" t="str">
        <f t="shared" si="89"/>
        <v>NA</v>
      </c>
      <c r="AE359" s="78" t="str">
        <f t="shared" si="89"/>
        <v>NA</v>
      </c>
      <c r="AF359" s="78" t="str">
        <f t="shared" si="89"/>
        <v>NA</v>
      </c>
      <c r="AG359" s="78" t="str">
        <f t="shared" si="89"/>
        <v>NA</v>
      </c>
      <c r="AH359" s="78" t="str">
        <f t="shared" si="89"/>
        <v>NA</v>
      </c>
      <c r="AI359" s="78" t="str">
        <f t="shared" si="89"/>
        <v>NA</v>
      </c>
      <c r="AJ359" s="78" t="str">
        <f t="shared" si="89"/>
        <v>NA</v>
      </c>
      <c r="AK359" s="78" t="str">
        <f t="shared" si="89"/>
        <v>NA</v>
      </c>
      <c r="AU359" s="49"/>
    </row>
    <row r="360" spans="4:48">
      <c r="D360" s="49" t="s">
        <v>296</v>
      </c>
      <c r="E360" s="49" t="s">
        <v>112</v>
      </c>
      <c r="F360" s="49" t="s">
        <v>89</v>
      </c>
      <c r="G360" s="49" t="s">
        <v>137</v>
      </c>
      <c r="H360" s="49" t="s">
        <v>362</v>
      </c>
      <c r="J360" s="52"/>
      <c r="L360" s="49" t="s">
        <v>273</v>
      </c>
      <c r="Y360" s="78" t="str">
        <f t="shared" ref="Y360:AK360" si="90">IFERROR(SUM(Y344,Y352)/Y336,"NA")</f>
        <v>NA</v>
      </c>
      <c r="Z360" s="78" t="str">
        <f t="shared" si="90"/>
        <v>NA</v>
      </c>
      <c r="AA360" s="78" t="str">
        <f t="shared" si="90"/>
        <v>NA</v>
      </c>
      <c r="AB360" s="78" t="str">
        <f t="shared" si="90"/>
        <v>NA</v>
      </c>
      <c r="AC360" s="78" t="str">
        <f t="shared" si="90"/>
        <v>NA</v>
      </c>
      <c r="AD360" s="78" t="str">
        <f t="shared" si="90"/>
        <v>NA</v>
      </c>
      <c r="AE360" s="78" t="str">
        <f t="shared" si="90"/>
        <v>NA</v>
      </c>
      <c r="AF360" s="78" t="str">
        <f t="shared" si="90"/>
        <v>NA</v>
      </c>
      <c r="AG360" s="78" t="str">
        <f t="shared" si="90"/>
        <v>NA</v>
      </c>
      <c r="AH360" s="78" t="str">
        <f t="shared" si="90"/>
        <v>NA</v>
      </c>
      <c r="AI360" s="78" t="str">
        <f t="shared" si="90"/>
        <v>NA</v>
      </c>
      <c r="AJ360" s="78" t="str">
        <f t="shared" si="90"/>
        <v>NA</v>
      </c>
      <c r="AK360" s="78" t="str">
        <f t="shared" si="90"/>
        <v>NA</v>
      </c>
      <c r="AU360" s="49"/>
    </row>
    <row r="361" spans="4:48">
      <c r="D361" s="49" t="s">
        <v>296</v>
      </c>
      <c r="E361" s="49" t="s">
        <v>116</v>
      </c>
      <c r="F361" s="49" t="s">
        <v>89</v>
      </c>
      <c r="G361" s="49" t="s">
        <v>137</v>
      </c>
      <c r="H361" s="49" t="s">
        <v>362</v>
      </c>
      <c r="J361" s="52"/>
      <c r="L361" s="49" t="s">
        <v>273</v>
      </c>
      <c r="Y361" s="78" t="str">
        <f t="shared" ref="Y361:AK361" si="91">IFERROR(SUM(Y345,Y353)/Y337,"NA")</f>
        <v>NA</v>
      </c>
      <c r="Z361" s="78" t="str">
        <f t="shared" si="91"/>
        <v>NA</v>
      </c>
      <c r="AA361" s="78" t="str">
        <f t="shared" si="91"/>
        <v>NA</v>
      </c>
      <c r="AB361" s="78" t="str">
        <f t="shared" si="91"/>
        <v>NA</v>
      </c>
      <c r="AC361" s="78" t="str">
        <f t="shared" si="91"/>
        <v>NA</v>
      </c>
      <c r="AD361" s="78" t="str">
        <f t="shared" si="91"/>
        <v>NA</v>
      </c>
      <c r="AE361" s="78" t="str">
        <f t="shared" si="91"/>
        <v>NA</v>
      </c>
      <c r="AF361" s="78" t="str">
        <f t="shared" si="91"/>
        <v>NA</v>
      </c>
      <c r="AG361" s="78" t="str">
        <f t="shared" si="91"/>
        <v>NA</v>
      </c>
      <c r="AH361" s="78" t="str">
        <f t="shared" si="91"/>
        <v>NA</v>
      </c>
      <c r="AI361" s="78" t="str">
        <f t="shared" si="91"/>
        <v>NA</v>
      </c>
      <c r="AJ361" s="78" t="str">
        <f t="shared" si="91"/>
        <v>NA</v>
      </c>
      <c r="AK361" s="78" t="str">
        <f t="shared" si="91"/>
        <v>NA</v>
      </c>
      <c r="AU361" s="49"/>
    </row>
    <row r="362" spans="4:48">
      <c r="D362" s="49" t="s">
        <v>296</v>
      </c>
      <c r="E362" s="49" t="s">
        <v>120</v>
      </c>
      <c r="F362" s="49" t="s">
        <v>89</v>
      </c>
      <c r="G362" s="49" t="s">
        <v>137</v>
      </c>
      <c r="H362" s="49" t="s">
        <v>362</v>
      </c>
      <c r="J362" s="52"/>
      <c r="L362" s="49" t="s">
        <v>273</v>
      </c>
      <c r="Y362" s="78" t="str">
        <f t="shared" ref="Y362:AK362" si="92">IFERROR(SUM(Y346,Y354)/Y338,"NA")</f>
        <v>NA</v>
      </c>
      <c r="Z362" s="78" t="str">
        <f t="shared" si="92"/>
        <v>NA</v>
      </c>
      <c r="AA362" s="78" t="str">
        <f t="shared" si="92"/>
        <v>NA</v>
      </c>
      <c r="AB362" s="78" t="str">
        <f t="shared" si="92"/>
        <v>NA</v>
      </c>
      <c r="AC362" s="78" t="str">
        <f t="shared" si="92"/>
        <v>NA</v>
      </c>
      <c r="AD362" s="78" t="str">
        <f t="shared" si="92"/>
        <v>NA</v>
      </c>
      <c r="AE362" s="78" t="str">
        <f t="shared" si="92"/>
        <v>NA</v>
      </c>
      <c r="AF362" s="78" t="str">
        <f t="shared" si="92"/>
        <v>NA</v>
      </c>
      <c r="AG362" s="78" t="str">
        <f t="shared" si="92"/>
        <v>NA</v>
      </c>
      <c r="AH362" s="78" t="str">
        <f t="shared" si="92"/>
        <v>NA</v>
      </c>
      <c r="AI362" s="78" t="str">
        <f t="shared" si="92"/>
        <v>NA</v>
      </c>
      <c r="AJ362" s="78" t="str">
        <f t="shared" si="92"/>
        <v>NA</v>
      </c>
      <c r="AK362" s="78" t="str">
        <f t="shared" si="92"/>
        <v>NA</v>
      </c>
      <c r="AU362" s="49"/>
    </row>
    <row r="363" spans="4:48">
      <c r="D363" s="49" t="s">
        <v>296</v>
      </c>
      <c r="E363" s="49" t="s">
        <v>113</v>
      </c>
      <c r="F363" s="49" t="s">
        <v>89</v>
      </c>
      <c r="G363" s="49" t="s">
        <v>137</v>
      </c>
      <c r="H363" s="49" t="s">
        <v>362</v>
      </c>
      <c r="J363" s="52"/>
      <c r="L363" s="49" t="s">
        <v>273</v>
      </c>
      <c r="Y363" s="78" t="str">
        <f t="shared" ref="Y363:AK363" si="93">IFERROR(SUM(Y347,Y355)/Y339,"NA")</f>
        <v>NA</v>
      </c>
      <c r="Z363" s="78" t="str">
        <f t="shared" si="93"/>
        <v>NA</v>
      </c>
      <c r="AA363" s="78" t="str">
        <f t="shared" si="93"/>
        <v>NA</v>
      </c>
      <c r="AB363" s="78" t="str">
        <f t="shared" si="93"/>
        <v>NA</v>
      </c>
      <c r="AC363" s="78" t="str">
        <f t="shared" si="93"/>
        <v>NA</v>
      </c>
      <c r="AD363" s="78" t="str">
        <f t="shared" si="93"/>
        <v>NA</v>
      </c>
      <c r="AE363" s="78" t="str">
        <f t="shared" si="93"/>
        <v>NA</v>
      </c>
      <c r="AF363" s="78" t="str">
        <f t="shared" si="93"/>
        <v>NA</v>
      </c>
      <c r="AG363" s="78" t="str">
        <f t="shared" si="93"/>
        <v>NA</v>
      </c>
      <c r="AH363" s="78" t="str">
        <f t="shared" si="93"/>
        <v>NA</v>
      </c>
      <c r="AI363" s="78" t="str">
        <f t="shared" si="93"/>
        <v>NA</v>
      </c>
      <c r="AJ363" s="78" t="str">
        <f t="shared" si="93"/>
        <v>NA</v>
      </c>
      <c r="AK363" s="78" t="str">
        <f t="shared" si="93"/>
        <v>NA</v>
      </c>
      <c r="AU363" s="49"/>
    </row>
    <row r="364" spans="4:48">
      <c r="D364" s="49" t="s">
        <v>296</v>
      </c>
      <c r="E364" s="49" t="s">
        <v>128</v>
      </c>
      <c r="F364" s="49" t="s">
        <v>89</v>
      </c>
      <c r="G364" s="49" t="s">
        <v>137</v>
      </c>
      <c r="H364" s="49" t="s">
        <v>362</v>
      </c>
      <c r="J364" s="52"/>
      <c r="L364" s="49" t="s">
        <v>273</v>
      </c>
      <c r="Y364" s="78">
        <f t="shared" ref="Y364:AK364" si="94">IFERROR(SUM(Y348,Y356)/Y340,"NA")</f>
        <v>0.13591380611447409</v>
      </c>
      <c r="Z364" s="78">
        <f t="shared" si="94"/>
        <v>0.13239132592933908</v>
      </c>
      <c r="AA364" s="78">
        <f t="shared" si="94"/>
        <v>0.13438886338024322</v>
      </c>
      <c r="AB364" s="78">
        <f t="shared" si="94"/>
        <v>0.24863817937029009</v>
      </c>
      <c r="AC364" s="78">
        <f t="shared" si="94"/>
        <v>0.27864460199132385</v>
      </c>
      <c r="AD364" s="78">
        <f t="shared" si="94"/>
        <v>0.36639883126369616</v>
      </c>
      <c r="AE364" s="78">
        <f t="shared" si="94"/>
        <v>0.39902045514224255</v>
      </c>
      <c r="AF364" s="78">
        <f t="shared" si="94"/>
        <v>0.38650484034099114</v>
      </c>
      <c r="AG364" s="78">
        <f t="shared" si="94"/>
        <v>0.26884543810571088</v>
      </c>
      <c r="AH364" s="78">
        <f t="shared" si="94"/>
        <v>0.26770178679465584</v>
      </c>
      <c r="AI364" s="78">
        <f t="shared" si="94"/>
        <v>0.26655316991811889</v>
      </c>
      <c r="AJ364" s="78">
        <f t="shared" si="94"/>
        <v>0.26538840539487274</v>
      </c>
      <c r="AK364" s="78">
        <f t="shared" si="94"/>
        <v>0.26422971816456858</v>
      </c>
      <c r="AU364" s="49"/>
    </row>
    <row r="365" spans="4:48">
      <c r="D365" s="49" t="s">
        <v>296</v>
      </c>
      <c r="E365" s="49" t="s">
        <v>132</v>
      </c>
      <c r="F365" s="49" t="s">
        <v>89</v>
      </c>
      <c r="G365" s="49" t="s">
        <v>137</v>
      </c>
      <c r="H365" s="49" t="s">
        <v>362</v>
      </c>
      <c r="J365" s="52"/>
      <c r="L365" s="49" t="s">
        <v>273</v>
      </c>
      <c r="Y365" s="78" t="str">
        <f t="shared" ref="Y365:AK366" si="95">IFERROR(SUM(Y349,Y357)/Y341,"NA")</f>
        <v>NA</v>
      </c>
      <c r="Z365" s="78" t="str">
        <f t="shared" si="95"/>
        <v>NA</v>
      </c>
      <c r="AA365" s="78" t="str">
        <f t="shared" si="95"/>
        <v>NA</v>
      </c>
      <c r="AB365" s="78" t="str">
        <f t="shared" si="95"/>
        <v>NA</v>
      </c>
      <c r="AC365" s="78" t="str">
        <f t="shared" si="95"/>
        <v>NA</v>
      </c>
      <c r="AD365" s="78" t="str">
        <f t="shared" si="95"/>
        <v>NA</v>
      </c>
      <c r="AE365" s="78" t="str">
        <f t="shared" si="95"/>
        <v>NA</v>
      </c>
      <c r="AF365" s="78" t="str">
        <f t="shared" si="95"/>
        <v>NA</v>
      </c>
      <c r="AG365" s="78" t="str">
        <f t="shared" si="95"/>
        <v>NA</v>
      </c>
      <c r="AH365" s="78" t="str">
        <f t="shared" si="95"/>
        <v>NA</v>
      </c>
      <c r="AI365" s="78" t="str">
        <f t="shared" si="95"/>
        <v>NA</v>
      </c>
      <c r="AJ365" s="78" t="str">
        <f t="shared" si="95"/>
        <v>NA</v>
      </c>
      <c r="AK365" s="78" t="str">
        <f t="shared" si="95"/>
        <v>NA</v>
      </c>
      <c r="AU365" s="49"/>
    </row>
    <row r="366" spans="4:48">
      <c r="D366" s="51" t="s">
        <v>296</v>
      </c>
      <c r="E366" s="51" t="s">
        <v>121</v>
      </c>
      <c r="F366" s="51" t="s">
        <v>89</v>
      </c>
      <c r="G366" s="49" t="s">
        <v>137</v>
      </c>
      <c r="H366" s="51" t="s">
        <v>362</v>
      </c>
      <c r="J366" s="52"/>
      <c r="L366" s="49" t="s">
        <v>273</v>
      </c>
      <c r="P366" s="49" t="s">
        <v>356</v>
      </c>
      <c r="Y366" s="78" t="str">
        <f t="shared" si="95"/>
        <v>NA</v>
      </c>
      <c r="Z366" s="78" t="str">
        <f t="shared" si="95"/>
        <v>NA</v>
      </c>
      <c r="AA366" s="78" t="str">
        <f t="shared" si="95"/>
        <v>NA</v>
      </c>
      <c r="AB366" s="78" t="str">
        <f t="shared" si="95"/>
        <v>NA</v>
      </c>
      <c r="AC366" s="78" t="str">
        <f t="shared" si="95"/>
        <v>NA</v>
      </c>
      <c r="AD366" s="78" t="str">
        <f t="shared" si="95"/>
        <v>NA</v>
      </c>
      <c r="AE366" s="78" t="str">
        <f t="shared" si="95"/>
        <v>NA</v>
      </c>
      <c r="AF366" s="78" t="str">
        <f t="shared" si="95"/>
        <v>NA</v>
      </c>
      <c r="AG366" s="78" t="str">
        <f t="shared" si="95"/>
        <v>NA</v>
      </c>
      <c r="AH366" s="78" t="str">
        <f t="shared" si="95"/>
        <v>NA</v>
      </c>
      <c r="AI366" s="78" t="str">
        <f t="shared" si="95"/>
        <v>NA</v>
      </c>
      <c r="AJ366" s="78" t="str">
        <f t="shared" si="95"/>
        <v>NA</v>
      </c>
      <c r="AK366" s="78" t="str">
        <f t="shared" si="95"/>
        <v>NA</v>
      </c>
      <c r="AT366" s="49" t="s">
        <v>43</v>
      </c>
      <c r="AU366" s="85">
        <v>43971</v>
      </c>
      <c r="AV366" s="49" t="s">
        <v>398</v>
      </c>
    </row>
    <row r="367" spans="4:48" s="51" customFormat="1">
      <c r="J367" s="52"/>
      <c r="Y367" s="70"/>
      <c r="Z367" s="70"/>
      <c r="AA367" s="70"/>
      <c r="AB367" s="70"/>
      <c r="AC367" s="70"/>
      <c r="AD367" s="70"/>
      <c r="AE367" s="70"/>
      <c r="AF367" s="70"/>
      <c r="AG367" s="70"/>
      <c r="AH367" s="70"/>
      <c r="AI367" s="70"/>
      <c r="AJ367" s="70"/>
      <c r="AK367" s="70"/>
      <c r="AU367" s="95"/>
    </row>
    <row r="368" spans="4:48">
      <c r="F368" s="51" t="s">
        <v>89</v>
      </c>
      <c r="G368" s="49" t="str">
        <f>G366</f>
        <v>Statutory Independent Undertakings (SIU)</v>
      </c>
      <c r="H368" s="92" t="s">
        <v>380</v>
      </c>
      <c r="J368" s="52"/>
      <c r="L368" s="49" t="s">
        <v>273</v>
      </c>
      <c r="Y368" s="78">
        <f t="shared" ref="Y368:AK368" si="96">SUM(Y343:Y349,Y351:Y357)/SUM(Y335:Y341)</f>
        <v>0.13591380611447409</v>
      </c>
      <c r="Z368" s="78">
        <f t="shared" si="96"/>
        <v>0.13239132592933908</v>
      </c>
      <c r="AA368" s="78">
        <f t="shared" si="96"/>
        <v>0.13438886338024322</v>
      </c>
      <c r="AB368" s="78">
        <f t="shared" si="96"/>
        <v>0.24863817937029009</v>
      </c>
      <c r="AC368" s="78">
        <f t="shared" si="96"/>
        <v>0.27864460199132385</v>
      </c>
      <c r="AD368" s="78">
        <f t="shared" si="96"/>
        <v>0.36639883126369616</v>
      </c>
      <c r="AE368" s="78">
        <f t="shared" si="96"/>
        <v>0.39902045514224255</v>
      </c>
      <c r="AF368" s="78">
        <f t="shared" si="96"/>
        <v>0.38650484034099114</v>
      </c>
      <c r="AG368" s="78">
        <f t="shared" si="96"/>
        <v>0.26884543810571088</v>
      </c>
      <c r="AH368" s="78">
        <f t="shared" si="96"/>
        <v>0.26770178679465584</v>
      </c>
      <c r="AI368" s="78">
        <f t="shared" si="96"/>
        <v>0.26655316991811889</v>
      </c>
      <c r="AJ368" s="78">
        <f t="shared" si="96"/>
        <v>0.26538840539487274</v>
      </c>
      <c r="AK368" s="78">
        <f t="shared" si="96"/>
        <v>0.26422971816456858</v>
      </c>
      <c r="AU368" s="49"/>
    </row>
    <row r="369" spans="3:67">
      <c r="F369" s="51" t="s">
        <v>89</v>
      </c>
      <c r="G369" s="49" t="str">
        <f>G366</f>
        <v>Statutory Independent Undertakings (SIU)</v>
      </c>
      <c r="H369" s="92" t="s">
        <v>381</v>
      </c>
      <c r="J369" s="52"/>
      <c r="L369" s="49" t="s">
        <v>273</v>
      </c>
      <c r="Y369" s="78">
        <f>AVERAGE($Y368:$AD368)</f>
        <v>0.21606260134156108</v>
      </c>
      <c r="Z369" s="78">
        <f t="shared" ref="Z369:AK369" si="97">AVERAGE($Y368:$AD368)</f>
        <v>0.21606260134156108</v>
      </c>
      <c r="AA369" s="78">
        <f t="shared" si="97"/>
        <v>0.21606260134156108</v>
      </c>
      <c r="AB369" s="78">
        <f t="shared" si="97"/>
        <v>0.21606260134156108</v>
      </c>
      <c r="AC369" s="78">
        <f t="shared" si="97"/>
        <v>0.21606260134156108</v>
      </c>
      <c r="AD369" s="78">
        <f t="shared" si="97"/>
        <v>0.21606260134156108</v>
      </c>
      <c r="AE369" s="78">
        <f t="shared" si="97"/>
        <v>0.21606260134156108</v>
      </c>
      <c r="AF369" s="78">
        <f t="shared" si="97"/>
        <v>0.21606260134156108</v>
      </c>
      <c r="AG369" s="78">
        <f t="shared" si="97"/>
        <v>0.21606260134156108</v>
      </c>
      <c r="AH369" s="78">
        <f t="shared" si="97"/>
        <v>0.21606260134156108</v>
      </c>
      <c r="AI369" s="78">
        <f t="shared" si="97"/>
        <v>0.21606260134156108</v>
      </c>
      <c r="AJ369" s="78">
        <f t="shared" si="97"/>
        <v>0.21606260134156108</v>
      </c>
      <c r="AK369" s="78">
        <f t="shared" si="97"/>
        <v>0.21606260134156108</v>
      </c>
      <c r="AU369" s="49"/>
    </row>
    <row r="370" spans="3:67">
      <c r="F370" s="51" t="s">
        <v>89</v>
      </c>
      <c r="G370" s="49" t="str">
        <f>G366</f>
        <v>Statutory Independent Undertakings (SIU)</v>
      </c>
      <c r="H370" s="92" t="s">
        <v>382</v>
      </c>
      <c r="J370" s="52"/>
      <c r="L370" s="49" t="s">
        <v>273</v>
      </c>
      <c r="Y370" s="78">
        <f t="shared" ref="Y370:AK370" si="98">AVERAGE(Y359:Y365)</f>
        <v>0.13591380611447409</v>
      </c>
      <c r="Z370" s="78">
        <f t="shared" si="98"/>
        <v>0.13239132592933908</v>
      </c>
      <c r="AA370" s="78">
        <f t="shared" si="98"/>
        <v>0.13438886338024322</v>
      </c>
      <c r="AB370" s="78">
        <f t="shared" si="98"/>
        <v>0.24863817937029009</v>
      </c>
      <c r="AC370" s="78">
        <f t="shared" si="98"/>
        <v>0.27864460199132385</v>
      </c>
      <c r="AD370" s="78">
        <f t="shared" si="98"/>
        <v>0.36639883126369616</v>
      </c>
      <c r="AE370" s="78">
        <f t="shared" si="98"/>
        <v>0.39902045514224255</v>
      </c>
      <c r="AF370" s="78">
        <f t="shared" si="98"/>
        <v>0.38650484034099114</v>
      </c>
      <c r="AG370" s="78">
        <f t="shared" si="98"/>
        <v>0.26884543810571088</v>
      </c>
      <c r="AH370" s="78">
        <f t="shared" si="98"/>
        <v>0.26770178679465584</v>
      </c>
      <c r="AI370" s="78">
        <f t="shared" si="98"/>
        <v>0.26655316991811889</v>
      </c>
      <c r="AJ370" s="78">
        <f t="shared" si="98"/>
        <v>0.26538840539487274</v>
      </c>
      <c r="AK370" s="78">
        <f t="shared" si="98"/>
        <v>0.26422971816456858</v>
      </c>
      <c r="AU370" s="49"/>
    </row>
    <row r="371" spans="3:67">
      <c r="F371" s="51" t="s">
        <v>89</v>
      </c>
      <c r="G371" s="49" t="str">
        <f>G366</f>
        <v>Statutory Independent Undertakings (SIU)</v>
      </c>
      <c r="H371" s="92" t="s">
        <v>383</v>
      </c>
      <c r="J371" s="52"/>
      <c r="L371" s="49" t="s">
        <v>273</v>
      </c>
      <c r="Y371" s="78">
        <f>AVERAGE($Y370:$AK370)</f>
        <v>0.26266303245465589</v>
      </c>
      <c r="Z371" s="78">
        <f t="shared" ref="Z371:AK371" si="99">AVERAGE($Y370:$AK370)</f>
        <v>0.26266303245465589</v>
      </c>
      <c r="AA371" s="78">
        <f t="shared" si="99"/>
        <v>0.26266303245465589</v>
      </c>
      <c r="AB371" s="78">
        <f t="shared" si="99"/>
        <v>0.26266303245465589</v>
      </c>
      <c r="AC371" s="78">
        <f t="shared" si="99"/>
        <v>0.26266303245465589</v>
      </c>
      <c r="AD371" s="78">
        <f t="shared" si="99"/>
        <v>0.26266303245465589</v>
      </c>
      <c r="AE371" s="78">
        <f t="shared" si="99"/>
        <v>0.26266303245465589</v>
      </c>
      <c r="AF371" s="78">
        <f t="shared" si="99"/>
        <v>0.26266303245465589</v>
      </c>
      <c r="AG371" s="78">
        <f t="shared" si="99"/>
        <v>0.26266303245465589</v>
      </c>
      <c r="AH371" s="78">
        <f t="shared" si="99"/>
        <v>0.26266303245465589</v>
      </c>
      <c r="AI371" s="78">
        <f t="shared" si="99"/>
        <v>0.26266303245465589</v>
      </c>
      <c r="AJ371" s="78">
        <f t="shared" si="99"/>
        <v>0.26266303245465589</v>
      </c>
      <c r="AK371" s="78">
        <f t="shared" si="99"/>
        <v>0.26266303245465589</v>
      </c>
      <c r="AU371" s="49"/>
    </row>
    <row r="372" spans="3:67" s="51" customFormat="1">
      <c r="H372" s="62"/>
      <c r="J372" s="52"/>
      <c r="Y372" s="71"/>
      <c r="Z372" s="71"/>
      <c r="AA372" s="71"/>
      <c r="AB372" s="71"/>
      <c r="AC372" s="71"/>
      <c r="AD372" s="71"/>
      <c r="AE372" s="71"/>
      <c r="AF372" s="71"/>
      <c r="AG372" s="71"/>
      <c r="AH372" s="71"/>
      <c r="AI372" s="71"/>
      <c r="AJ372" s="71"/>
      <c r="AK372" s="71"/>
    </row>
    <row r="373" spans="3:67">
      <c r="C373" s="11" t="s">
        <v>141</v>
      </c>
      <c r="D373" s="11"/>
      <c r="E373" s="11"/>
      <c r="F373" s="11"/>
      <c r="G373" s="11"/>
      <c r="H373" s="11"/>
      <c r="I373" s="11"/>
      <c r="J373" s="11"/>
      <c r="K373" s="11"/>
      <c r="L373" s="11"/>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c r="AK373" s="11"/>
      <c r="AL373" s="11"/>
      <c r="AM373" s="11"/>
      <c r="AN373" s="11"/>
      <c r="AO373" s="11"/>
      <c r="AP373" s="11"/>
      <c r="AQ373" s="31"/>
      <c r="AR373" s="11"/>
      <c r="AS373" s="11"/>
      <c r="AT373" s="11"/>
      <c r="AU373" s="11"/>
      <c r="AV373" s="11"/>
      <c r="AW373" s="11"/>
      <c r="AX373" s="11"/>
      <c r="AY373" s="11"/>
      <c r="AZ373" s="11"/>
      <c r="BA373" s="11"/>
      <c r="BB373" s="31"/>
      <c r="BC373" s="11"/>
      <c r="BD373" s="11"/>
      <c r="BE373" s="11"/>
      <c r="BF373" s="11"/>
      <c r="BG373" s="11"/>
      <c r="BH373" s="11"/>
      <c r="BI373" s="11"/>
      <c r="BJ373" s="11"/>
      <c r="BK373" s="11"/>
      <c r="BL373" s="11"/>
      <c r="BM373" s="11"/>
      <c r="BN373" s="11"/>
      <c r="BO373" s="11"/>
    </row>
    <row r="374" spans="3:67" s="51" customFormat="1">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4"/>
      <c r="AR374" s="93"/>
      <c r="AS374" s="93"/>
      <c r="AT374" s="93"/>
      <c r="AU374" s="93"/>
      <c r="AV374" s="93"/>
      <c r="AW374" s="93"/>
      <c r="AX374" s="93"/>
      <c r="AY374" s="93"/>
      <c r="AZ374" s="93"/>
      <c r="BA374" s="93"/>
      <c r="BB374" s="94"/>
      <c r="BC374" s="93"/>
      <c r="BD374" s="93"/>
      <c r="BE374" s="93"/>
      <c r="BF374" s="93"/>
      <c r="BG374" s="93"/>
      <c r="BH374" s="93"/>
      <c r="BI374" s="93"/>
      <c r="BJ374" s="93"/>
      <c r="BK374" s="93"/>
      <c r="BL374" s="93"/>
      <c r="BM374" s="93"/>
      <c r="BN374" s="93"/>
      <c r="BO374" s="93"/>
    </row>
    <row r="375" spans="3:67">
      <c r="D375" s="49" t="s">
        <v>296</v>
      </c>
      <c r="E375" s="49" t="s">
        <v>109</v>
      </c>
      <c r="F375" s="49" t="s">
        <v>89</v>
      </c>
      <c r="G375" s="49" t="s">
        <v>141</v>
      </c>
      <c r="H375" s="49" t="s">
        <v>352</v>
      </c>
      <c r="I375" s="49" t="s">
        <v>299</v>
      </c>
      <c r="J375" s="52"/>
      <c r="L375" s="49" t="s">
        <v>297</v>
      </c>
      <c r="Y375" s="50">
        <f>Cal_LabourRatios!Y375 - (Cal_LabourRatios!Y383 + Cal_LabourRatios!Y391) + Y383 + Y391</f>
        <v>10.833021471019366</v>
      </c>
      <c r="Z375" s="50">
        <f>Cal_LabourRatios!Z375 - (Cal_LabourRatios!Z383 + Cal_LabourRatios!Z391) + Z383 + Z391</f>
        <v>13.252273408120399</v>
      </c>
      <c r="AA375" s="50">
        <f>Cal_LabourRatios!AA375 - (Cal_LabourRatios!AA383 + Cal_LabourRatios!AA391) + AA383 + AA391</f>
        <v>11.155848947373542</v>
      </c>
      <c r="AB375" s="50">
        <f>Cal_LabourRatios!AB375 - (Cal_LabourRatios!AB383 + Cal_LabourRatios!AB391) + AB383 + AB391</f>
        <v>10.44421024773351</v>
      </c>
      <c r="AC375" s="50">
        <f>Cal_LabourRatios!AC375 - (Cal_LabourRatios!AC383 + Cal_LabourRatios!AC391) + AC383 + AC391</f>
        <v>10.063270577508275</v>
      </c>
      <c r="AD375" s="50">
        <f>Cal_LabourRatios!AD375 - (Cal_LabourRatios!AD383 + Cal_LabourRatios!AD391) + AD383 + AD391</f>
        <v>9.9597037556453216</v>
      </c>
      <c r="AE375" s="50">
        <f>Cal_LabourRatios!AE375 - (Cal_LabourRatios!AE383 + Cal_LabourRatios!AE391) + AE383 + AE391</f>
        <v>8.5862554979999999</v>
      </c>
      <c r="AF375" s="50">
        <f>Cal_LabourRatios!AF375 - (Cal_LabourRatios!AF383 + Cal_LabourRatios!AF391) + AF383 + AF391</f>
        <v>7.3745208489999996</v>
      </c>
      <c r="AG375" s="50">
        <f>Cal_LabourRatios!AG375 - (Cal_LabourRatios!AG383 + Cal_LabourRatios!AG391) + AG383 + AG391</f>
        <v>4.9492430298157437</v>
      </c>
      <c r="AH375" s="50">
        <f>Cal_LabourRatios!AH375 - (Cal_LabourRatios!AH383 + Cal_LabourRatios!AH391) + AH383 + AH391</f>
        <v>5.0011367819977002</v>
      </c>
      <c r="AI375" s="50">
        <f>Cal_LabourRatios!AI375 - (Cal_LabourRatios!AI383 + Cal_LabourRatios!AI391) + AI383 + AI391</f>
        <v>4.9953590928080471</v>
      </c>
      <c r="AJ375" s="50">
        <f>Cal_LabourRatios!AJ375 - (Cal_LabourRatios!AJ383 + Cal_LabourRatios!AJ391) + AJ383 + AJ391</f>
        <v>4.947954494017111</v>
      </c>
      <c r="AK375" s="50">
        <f>Cal_LabourRatios!AK375 - (Cal_LabourRatios!AK383 + Cal_LabourRatios!AK391) + AK383 + AK391</f>
        <v>4.9161952924716026</v>
      </c>
      <c r="AU375" s="49"/>
    </row>
    <row r="376" spans="3:67">
      <c r="D376" s="49" t="s">
        <v>296</v>
      </c>
      <c r="E376" s="49" t="s">
        <v>112</v>
      </c>
      <c r="F376" s="49" t="s">
        <v>89</v>
      </c>
      <c r="G376" s="49" t="s">
        <v>141</v>
      </c>
      <c r="H376" s="49" t="s">
        <v>352</v>
      </c>
      <c r="I376" s="49" t="s">
        <v>299</v>
      </c>
      <c r="J376" s="52"/>
      <c r="L376" s="49" t="s">
        <v>297</v>
      </c>
      <c r="Y376" s="50">
        <f>Cal_LabourRatios!Y376 - (Cal_LabourRatios!Y384 + Cal_LabourRatios!Y392) + Y384 + Y392</f>
        <v>6.8868466770301477</v>
      </c>
      <c r="Z376" s="50">
        <f>Cal_LabourRatios!Z376 - (Cal_LabourRatios!Z384 + Cal_LabourRatios!Z392) + Z384 + Z392</f>
        <v>8.6651922801965675</v>
      </c>
      <c r="AA376" s="50">
        <f>Cal_LabourRatios!AA376 - (Cal_LabourRatios!AA384 + Cal_LabourRatios!AA392) + AA384 + AA392</f>
        <v>7.5168754874168782</v>
      </c>
      <c r="AB376" s="50">
        <f>Cal_LabourRatios!AB376 - (Cal_LabourRatios!AB384 + Cal_LabourRatios!AB392) + AB384 + AB392</f>
        <v>5.8986545788812119</v>
      </c>
      <c r="AC376" s="50">
        <f>Cal_LabourRatios!AC376 - (Cal_LabourRatios!AC384 + Cal_LabourRatios!AC392) + AC384 + AC392</f>
        <v>6.0240580303374474</v>
      </c>
      <c r="AD376" s="50">
        <f>Cal_LabourRatios!AD376 - (Cal_LabourRatios!AD384 + Cal_LabourRatios!AD392) + AD384 + AD392</f>
        <v>5.9549599831366615</v>
      </c>
      <c r="AE376" s="50">
        <f>Cal_LabourRatios!AE376 - (Cal_LabourRatios!AE384 + Cal_LabourRatios!AE392) + AE384 + AE392</f>
        <v>4.6353294060000003</v>
      </c>
      <c r="AF376" s="50">
        <f>Cal_LabourRatios!AF376 - (Cal_LabourRatios!AF384 + Cal_LabourRatios!AF392) + AF384 + AF392</f>
        <v>6.5437061840000004</v>
      </c>
      <c r="AG376" s="50">
        <f>Cal_LabourRatios!AG376 - (Cal_LabourRatios!AG384 + Cal_LabourRatios!AG392) + AG384 + AG392</f>
        <v>4.2732443850225907</v>
      </c>
      <c r="AH376" s="50">
        <f>Cal_LabourRatios!AH376 - (Cal_LabourRatios!AH384 + Cal_LabourRatios!AH392) + AH384 + AH392</f>
        <v>4.2770168667950808</v>
      </c>
      <c r="AI376" s="50">
        <f>Cal_LabourRatios!AI376 - (Cal_LabourRatios!AI384 + Cal_LabourRatios!AI392) + AI384 + AI392</f>
        <v>4.1912582014239632</v>
      </c>
      <c r="AJ376" s="50">
        <f>Cal_LabourRatios!AJ376 - (Cal_LabourRatios!AJ384 + Cal_LabourRatios!AJ392) + AJ384 + AJ392</f>
        <v>4.1639641666191691</v>
      </c>
      <c r="AK376" s="50">
        <f>Cal_LabourRatios!AK376 - (Cal_LabourRatios!AK384 + Cal_LabourRatios!AK392) + AK384 + AK392</f>
        <v>4.1307450394022771</v>
      </c>
      <c r="AU376" s="49"/>
    </row>
    <row r="377" spans="3:67">
      <c r="D377" s="49" t="s">
        <v>296</v>
      </c>
      <c r="E377" s="49" t="s">
        <v>116</v>
      </c>
      <c r="F377" s="49" t="s">
        <v>89</v>
      </c>
      <c r="G377" s="49" t="s">
        <v>141</v>
      </c>
      <c r="H377" s="49" t="s">
        <v>352</v>
      </c>
      <c r="I377" s="49" t="s">
        <v>299</v>
      </c>
      <c r="J377" s="52"/>
      <c r="L377" s="49" t="s">
        <v>297</v>
      </c>
      <c r="Y377" s="50">
        <f>Cal_LabourRatios!Y377 - (Cal_LabourRatios!Y385 + Cal_LabourRatios!Y393) + Y385 + Y393</f>
        <v>8.3902076130000012</v>
      </c>
      <c r="Z377" s="50">
        <f>Cal_LabourRatios!Z377 - (Cal_LabourRatios!Z385 + Cal_LabourRatios!Z393) + Z385 + Z393</f>
        <v>9.8311027800000019</v>
      </c>
      <c r="AA377" s="50">
        <f>Cal_LabourRatios!AA377 - (Cal_LabourRatios!AA385 + Cal_LabourRatios!AA393) + AA385 + AA393</f>
        <v>8.6310395210000017</v>
      </c>
      <c r="AB377" s="50">
        <f>Cal_LabourRatios!AB377 - (Cal_LabourRatios!AB385 + Cal_LabourRatios!AB393) + AB385 + AB393</f>
        <v>6.5802552515000006</v>
      </c>
      <c r="AC377" s="50">
        <f>Cal_LabourRatios!AC377 - (Cal_LabourRatios!AC385 + Cal_LabourRatios!AC393) + AC385 + AC393</f>
        <v>5.9548310919999992</v>
      </c>
      <c r="AD377" s="50">
        <f>Cal_LabourRatios!AD377 - (Cal_LabourRatios!AD385 + Cal_LabourRatios!AD393) + AD385 + AD393</f>
        <v>5.7646887270000002</v>
      </c>
      <c r="AE377" s="50">
        <f>Cal_LabourRatios!AE377 - (Cal_LabourRatios!AE385 + Cal_LabourRatios!AE393) + AE385 + AE393</f>
        <v>4.9217807340000004</v>
      </c>
      <c r="AF377" s="50">
        <f>Cal_LabourRatios!AF377 - (Cal_LabourRatios!AF385 + Cal_LabourRatios!AF393) + AF385 + AF393</f>
        <v>6.2544280050000003</v>
      </c>
      <c r="AG377" s="50">
        <f>Cal_LabourRatios!AG377 - (Cal_LabourRatios!AG385 + Cal_LabourRatios!AG393) + AG385 + AG393</f>
        <v>5.0293495450000005</v>
      </c>
      <c r="AH377" s="50">
        <f>Cal_LabourRatios!AH377 - (Cal_LabourRatios!AH385 + Cal_LabourRatios!AH393) + AH385 + AH393</f>
        <v>4.7796791620000008</v>
      </c>
      <c r="AI377" s="50">
        <f>Cal_LabourRatios!AI377 - (Cal_LabourRatios!AI385 + Cal_LabourRatios!AI393) + AI385 + AI393</f>
        <v>4.8185599860000004</v>
      </c>
      <c r="AJ377" s="50">
        <f>Cal_LabourRatios!AJ377 - (Cal_LabourRatios!AJ385 + Cal_LabourRatios!AJ393) + AJ385 + AJ393</f>
        <v>4.8351378030000003</v>
      </c>
      <c r="AK377" s="50">
        <f>Cal_LabourRatios!AK377 - (Cal_LabourRatios!AK385 + Cal_LabourRatios!AK393) + AK385 + AK393</f>
        <v>4.9353358529999998</v>
      </c>
      <c r="AU377" s="49"/>
    </row>
    <row r="378" spans="3:67">
      <c r="D378" s="49" t="s">
        <v>296</v>
      </c>
      <c r="E378" s="49" t="s">
        <v>120</v>
      </c>
      <c r="F378" s="49" t="s">
        <v>89</v>
      </c>
      <c r="G378" s="49" t="s">
        <v>141</v>
      </c>
      <c r="H378" s="49" t="s">
        <v>352</v>
      </c>
      <c r="I378" s="49" t="s">
        <v>299</v>
      </c>
      <c r="J378" s="52"/>
      <c r="L378" s="49" t="s">
        <v>297</v>
      </c>
      <c r="Y378" s="50">
        <f>Cal_LabourRatios!Y378 - (Cal_LabourRatios!Y386 + Cal_LabourRatios!Y394) + Y386 + Y394</f>
        <v>6.0831595700000003</v>
      </c>
      <c r="Z378" s="50">
        <f>Cal_LabourRatios!Z378 - (Cal_LabourRatios!Z386 + Cal_LabourRatios!Z394) + Z386 + Z394</f>
        <v>6.7155830110000014</v>
      </c>
      <c r="AA378" s="50">
        <f>Cal_LabourRatios!AA378 - (Cal_LabourRatios!AA386 + Cal_LabourRatios!AA394) + AA386 + AA394</f>
        <v>6.3435439360000005</v>
      </c>
      <c r="AB378" s="50">
        <f>Cal_LabourRatios!AB378 - (Cal_LabourRatios!AB386 + Cal_LabourRatios!AB394) + AB386 + AB394</f>
        <v>5.7135128273300015</v>
      </c>
      <c r="AC378" s="50">
        <f>Cal_LabourRatios!AC378 - (Cal_LabourRatios!AC386 + Cal_LabourRatios!AC394) + AC386 + AC394</f>
        <v>4.9458138879999991</v>
      </c>
      <c r="AD378" s="50">
        <f>Cal_LabourRatios!AD378 - (Cal_LabourRatios!AD386 + Cal_LabourRatios!AD394) + AD386 + AD394</f>
        <v>3.5837706209999993</v>
      </c>
      <c r="AE378" s="50">
        <f>Cal_LabourRatios!AE378 - (Cal_LabourRatios!AE386 + Cal_LabourRatios!AE394) + AE386 + AE394</f>
        <v>4.186905114</v>
      </c>
      <c r="AF378" s="50">
        <f>Cal_LabourRatios!AF378 - (Cal_LabourRatios!AF386 + Cal_LabourRatios!AF394) + AF386 + AF394</f>
        <v>4.3234280820000004</v>
      </c>
      <c r="AG378" s="50">
        <f>Cal_LabourRatios!AG378 - (Cal_LabourRatios!AG386 + Cal_LabourRatios!AG394) + AG386 + AG394</f>
        <v>3.8252183219999996</v>
      </c>
      <c r="AH378" s="50">
        <f>Cal_LabourRatios!AH378 - (Cal_LabourRatios!AH386 + Cal_LabourRatios!AH394) + AH386 + AH394</f>
        <v>3.8891318369999999</v>
      </c>
      <c r="AI378" s="50">
        <f>Cal_LabourRatios!AI378 - (Cal_LabourRatios!AI386 + Cal_LabourRatios!AI394) + AI386 + AI394</f>
        <v>3.8651604920000002</v>
      </c>
      <c r="AJ378" s="50">
        <f>Cal_LabourRatios!AJ378 - (Cal_LabourRatios!AJ386 + Cal_LabourRatios!AJ394) + AJ386 + AJ394</f>
        <v>3.8628599869999998</v>
      </c>
      <c r="AK378" s="50">
        <f>Cal_LabourRatios!AK378 - (Cal_LabourRatios!AK386 + Cal_LabourRatios!AK394) + AK386 + AK394</f>
        <v>3.7749107540000004</v>
      </c>
      <c r="AU378" s="49"/>
    </row>
    <row r="379" spans="3:67">
      <c r="D379" s="49" t="s">
        <v>296</v>
      </c>
      <c r="E379" s="49" t="s">
        <v>113</v>
      </c>
      <c r="F379" s="49" t="s">
        <v>89</v>
      </c>
      <c r="G379" s="49" t="s">
        <v>141</v>
      </c>
      <c r="H379" s="49" t="s">
        <v>352</v>
      </c>
      <c r="I379" s="49" t="s">
        <v>299</v>
      </c>
      <c r="J379" s="52"/>
      <c r="L379" s="49" t="s">
        <v>297</v>
      </c>
      <c r="Y379" s="50">
        <f>Cal_LabourRatios!Y379 - (Cal_LabourRatios!Y387 + Cal_LabourRatios!Y395) + Y387 + Y395</f>
        <v>7.5741905230000004</v>
      </c>
      <c r="Z379" s="50">
        <f>Cal_LabourRatios!Z379 - (Cal_LabourRatios!Z387 + Cal_LabourRatios!Z395) + Z387 + Z395</f>
        <v>7.5380434359999988</v>
      </c>
      <c r="AA379" s="50">
        <f>Cal_LabourRatios!AA379 - (Cal_LabourRatios!AA387 + Cal_LabourRatios!AA395) + AA387 + AA395</f>
        <v>7.0587477450000007</v>
      </c>
      <c r="AB379" s="50">
        <f>Cal_LabourRatios!AB379 - (Cal_LabourRatios!AB387 + Cal_LabourRatios!AB395) + AB387 + AB395</f>
        <v>7.148004545</v>
      </c>
      <c r="AC379" s="50">
        <f>Cal_LabourRatios!AC379 - (Cal_LabourRatios!AC387 + Cal_LabourRatios!AC395) + AC387 + AC395</f>
        <v>6.2436900499999988</v>
      </c>
      <c r="AD379" s="50">
        <f>Cal_LabourRatios!AD379 - (Cal_LabourRatios!AD387 + Cal_LabourRatios!AD395) + AD387 + AD395</f>
        <v>5.9255028510000001</v>
      </c>
      <c r="AE379" s="50">
        <f>Cal_LabourRatios!AE379 - (Cal_LabourRatios!AE387 + Cal_LabourRatios!AE395) + AE387 + AE395</f>
        <v>6.126910613999998</v>
      </c>
      <c r="AF379" s="50">
        <f>Cal_LabourRatios!AF379 - (Cal_LabourRatios!AF387 + Cal_LabourRatios!AF395) + AF387 + AF395</f>
        <v>5.2706471729999995</v>
      </c>
      <c r="AG379" s="50">
        <f>Cal_LabourRatios!AG379 - (Cal_LabourRatios!AG387 + Cal_LabourRatios!AG395) + AG387 + AG395</f>
        <v>3.6372366960000004</v>
      </c>
      <c r="AH379" s="50">
        <f>Cal_LabourRatios!AH379 - (Cal_LabourRatios!AH387 + Cal_LabourRatios!AH395) + AH387 + AH395</f>
        <v>3.6247366950000002</v>
      </c>
      <c r="AI379" s="50">
        <f>Cal_LabourRatios!AI379 - (Cal_LabourRatios!AI387 + Cal_LabourRatios!AI395) + AI387 + AI395</f>
        <v>3.6122991959999995</v>
      </c>
      <c r="AJ379" s="50">
        <f>Cal_LabourRatios!AJ379 - (Cal_LabourRatios!AJ387 + Cal_LabourRatios!AJ395) + AJ387 + AJ395</f>
        <v>3.5999238840000003</v>
      </c>
      <c r="AK379" s="50">
        <f>Cal_LabourRatios!AK379 - (Cal_LabourRatios!AK387 + Cal_LabourRatios!AK395) + AK387 + AK395</f>
        <v>3.5876104470000003</v>
      </c>
      <c r="AU379" s="49"/>
    </row>
    <row r="380" spans="3:67">
      <c r="D380" s="49" t="s">
        <v>296</v>
      </c>
      <c r="E380" s="49" t="s">
        <v>128</v>
      </c>
      <c r="F380" s="49" t="s">
        <v>89</v>
      </c>
      <c r="G380" s="49" t="s">
        <v>141</v>
      </c>
      <c r="H380" s="49" t="s">
        <v>352</v>
      </c>
      <c r="I380" s="49" t="s">
        <v>299</v>
      </c>
      <c r="J380" s="52"/>
      <c r="L380" s="49" t="s">
        <v>297</v>
      </c>
      <c r="Y380" s="50">
        <f>Cal_LabourRatios!Y380 - (Cal_LabourRatios!Y388 + Cal_LabourRatios!Y396) + Y388 + Y396</f>
        <v>7.3151885479999992</v>
      </c>
      <c r="Z380" s="50">
        <f>Cal_LabourRatios!Z380 - (Cal_LabourRatios!Z388 + Cal_LabourRatios!Z396) + Z388 + Z396</f>
        <v>5.6101796090000002</v>
      </c>
      <c r="AA380" s="50">
        <f>Cal_LabourRatios!AA380 - (Cal_LabourRatios!AA388 + Cal_LabourRatios!AA396) + AA388 + AA396</f>
        <v>5.4313609399999994</v>
      </c>
      <c r="AB380" s="50">
        <f>Cal_LabourRatios!AB380 - (Cal_LabourRatios!AB388 + Cal_LabourRatios!AB396) + AB388 + AB396</f>
        <v>5.1232185719999999</v>
      </c>
      <c r="AC380" s="50">
        <f>Cal_LabourRatios!AC380 - (Cal_LabourRatios!AC388 + Cal_LabourRatios!AC396) + AC388 + AC396</f>
        <v>4.2537024240000001</v>
      </c>
      <c r="AD380" s="50">
        <f>Cal_LabourRatios!AD380 - (Cal_LabourRatios!AD388 + Cal_LabourRatios!AD396) + AD388 + AD396</f>
        <v>3.5598316369999998</v>
      </c>
      <c r="AE380" s="50">
        <f>Cal_LabourRatios!AE380 - (Cal_LabourRatios!AE388 + Cal_LabourRatios!AE396) + AE388 + AE396</f>
        <v>4.0910172899999999</v>
      </c>
      <c r="AF380" s="50">
        <f>Cal_LabourRatios!AF380 - (Cal_LabourRatios!AF388 + Cal_LabourRatios!AF396) + AF388 + AF396</f>
        <v>4.7930000000000001</v>
      </c>
      <c r="AG380" s="50">
        <f>Cal_LabourRatios!AG380 - (Cal_LabourRatios!AG388 + Cal_LabourRatios!AG396) + AG388 + AG396</f>
        <v>3.5013813070000004</v>
      </c>
      <c r="AH380" s="50">
        <f>Cal_LabourRatios!AH380 - (Cal_LabourRatios!AH388 + Cal_LabourRatios!AH396) + AH388 + AH396</f>
        <v>2.5650018170000002</v>
      </c>
      <c r="AI380" s="50">
        <f>Cal_LabourRatios!AI380 - (Cal_LabourRatios!AI388 + Cal_LabourRatios!AI396) + AI388 + AI396</f>
        <v>2.5217639770000004</v>
      </c>
      <c r="AJ380" s="50">
        <f>Cal_LabourRatios!AJ380 - (Cal_LabourRatios!AJ388 + Cal_LabourRatios!AJ396) + AJ388 + AJ396</f>
        <v>2.420385316</v>
      </c>
      <c r="AK380" s="50">
        <f>Cal_LabourRatios!AK380 - (Cal_LabourRatios!AK388 + Cal_LabourRatios!AK396) + AK388 + AK396</f>
        <v>2.6163886020000007</v>
      </c>
      <c r="AU380" s="49"/>
    </row>
    <row r="381" spans="3:67">
      <c r="D381" s="49" t="s">
        <v>296</v>
      </c>
      <c r="E381" s="49" t="s">
        <v>132</v>
      </c>
      <c r="F381" s="49" t="s">
        <v>89</v>
      </c>
      <c r="G381" s="49" t="s">
        <v>141</v>
      </c>
      <c r="H381" s="49" t="s">
        <v>352</v>
      </c>
      <c r="I381" s="49" t="s">
        <v>299</v>
      </c>
      <c r="J381" s="52"/>
      <c r="L381" s="49" t="s">
        <v>297</v>
      </c>
      <c r="Y381" s="50">
        <f>Cal_LabourRatios!Y381 - (Cal_LabourRatios!Y389 + Cal_LabourRatios!Y397) + Y389 + Y397</f>
        <v>12.760630125427857</v>
      </c>
      <c r="Z381" s="50">
        <f>Cal_LabourRatios!Z381 - (Cal_LabourRatios!Z389 + Cal_LabourRatios!Z397) + Z389 + Z397</f>
        <v>10.68835683920611</v>
      </c>
      <c r="AA381" s="50">
        <f>Cal_LabourRatios!AA381 - (Cal_LabourRatios!AA389 + Cal_LabourRatios!AA397) + AA389 + AA397</f>
        <v>10.658051160663785</v>
      </c>
      <c r="AB381" s="50">
        <f>Cal_LabourRatios!AB381 - (Cal_LabourRatios!AB389 + Cal_LabourRatios!AB397) + AB389 + AB397</f>
        <v>11.003740140025625</v>
      </c>
      <c r="AC381" s="50">
        <f>Cal_LabourRatios!AC381 - (Cal_LabourRatios!AC389 + Cal_LabourRatios!AC397) + AC389 + AC397</f>
        <v>7.3641743866170142</v>
      </c>
      <c r="AD381" s="50">
        <f>Cal_LabourRatios!AD381 - (Cal_LabourRatios!AD389 + Cal_LabourRatios!AD397) + AD389 + AD397</f>
        <v>9.3954082194015793</v>
      </c>
      <c r="AE381" s="50">
        <f>Cal_LabourRatios!AE381 - (Cal_LabourRatios!AE389 + Cal_LabourRatios!AE397) + AE389 + AE397</f>
        <v>5.3366265210948569</v>
      </c>
      <c r="AF381" s="50">
        <f>Cal_LabourRatios!AF381 - (Cal_LabourRatios!AF389 + Cal_LabourRatios!AF397) + AF389 + AF397</f>
        <v>8.7211679228273677</v>
      </c>
      <c r="AG381" s="50">
        <f>Cal_LabourRatios!AG381 - (Cal_LabourRatios!AG389 + Cal_LabourRatios!AG397) + AG389 + AG397</f>
        <v>8.018607688071496</v>
      </c>
      <c r="AH381" s="50">
        <f>Cal_LabourRatios!AH381 - (Cal_LabourRatios!AH389 + Cal_LabourRatios!AH397) + AH389 + AH397</f>
        <v>6.3861777147146199</v>
      </c>
      <c r="AI381" s="50">
        <f>Cal_LabourRatios!AI381 - (Cal_LabourRatios!AI389 + Cal_LabourRatios!AI397) + AI389 + AI397</f>
        <v>6.331572630142194</v>
      </c>
      <c r="AJ381" s="50">
        <f>Cal_LabourRatios!AJ381 - (Cal_LabourRatios!AJ389 + Cal_LabourRatios!AJ397) + AJ389 + AJ397</f>
        <v>6.3928606431156991</v>
      </c>
      <c r="AK381" s="50">
        <f>Cal_LabourRatios!AK381 - (Cal_LabourRatios!AK389 + Cal_LabourRatios!AK397) + AK389 + AK397</f>
        <v>6.5118969212763584</v>
      </c>
      <c r="AU381" s="49"/>
    </row>
    <row r="382" spans="3:67">
      <c r="D382" s="49" t="s">
        <v>296</v>
      </c>
      <c r="E382" s="49" t="s">
        <v>121</v>
      </c>
      <c r="F382" s="49" t="s">
        <v>89</v>
      </c>
      <c r="G382" s="49" t="s">
        <v>141</v>
      </c>
      <c r="H382" s="49" t="s">
        <v>352</v>
      </c>
      <c r="I382" s="49" t="s">
        <v>299</v>
      </c>
      <c r="J382" s="52"/>
      <c r="L382" s="49" t="s">
        <v>297</v>
      </c>
      <c r="Y382" s="50">
        <f>Cal_LabourRatios!Y382 - (Cal_LabourRatios!Y390 + Cal_LabourRatios!Y398) + Y390 + Y398</f>
        <v>21.538322437000001</v>
      </c>
      <c r="Z382" s="50">
        <f>Cal_LabourRatios!Z382 - (Cal_LabourRatios!Z390 + Cal_LabourRatios!Z398) + Z390 + Z398</f>
        <v>15.137960817999998</v>
      </c>
      <c r="AA382" s="50">
        <f>Cal_LabourRatios!AA382 - (Cal_LabourRatios!AA390 + Cal_LabourRatios!AA398) + AA390 + AA398</f>
        <v>7.523674922999998</v>
      </c>
      <c r="AB382" s="50">
        <f>Cal_LabourRatios!AB382 - (Cal_LabourRatios!AB390 + Cal_LabourRatios!AB398) + AB390 + AB398</f>
        <v>7.3314572010000019</v>
      </c>
      <c r="AC382" s="50">
        <f>Cal_LabourRatios!AC382 - (Cal_LabourRatios!AC390 + Cal_LabourRatios!AC398) + AC390 + AC398</f>
        <v>7.1738548130000011</v>
      </c>
      <c r="AD382" s="50">
        <f>Cal_LabourRatios!AD382 - (Cal_LabourRatios!AD390 + Cal_LabourRatios!AD398) + AD390 + AD398</f>
        <v>5.670216119</v>
      </c>
      <c r="AE382" s="50">
        <f>Cal_LabourRatios!AE382 - (Cal_LabourRatios!AE390 + Cal_LabourRatios!AE398) + AE390 + AE398</f>
        <v>6.2403601480000006</v>
      </c>
      <c r="AF382" s="50">
        <f>Cal_LabourRatios!AF382 - (Cal_LabourRatios!AF390 + Cal_LabourRatios!AF398) + AF390 + AF398</f>
        <v>6.6404526419999996</v>
      </c>
      <c r="AG382" s="50">
        <f>Cal_LabourRatios!AG382 - (Cal_LabourRatios!AG390 + Cal_LabourRatios!AG398) + AG390 + AG398</f>
        <v>3.8579320350000001</v>
      </c>
      <c r="AH382" s="50">
        <f>Cal_LabourRatios!AH382 - (Cal_LabourRatios!AH390 + Cal_LabourRatios!AH398) + AH390 + AH398</f>
        <v>3.9256502600000003</v>
      </c>
      <c r="AI382" s="50">
        <f>Cal_LabourRatios!AI382 - (Cal_LabourRatios!AI390 + Cal_LabourRatios!AI398) + AI390 + AI398</f>
        <v>4.951591198</v>
      </c>
      <c r="AJ382" s="50">
        <f>Cal_LabourRatios!AJ382 - (Cal_LabourRatios!AJ390 + Cal_LabourRatios!AJ398) + AJ390 + AJ398</f>
        <v>3.9201490950000002</v>
      </c>
      <c r="AK382" s="50">
        <f>Cal_LabourRatios!AK382 - (Cal_LabourRatios!AK390 + Cal_LabourRatios!AK398) + AK390 + AK398</f>
        <v>2.9281323189999999</v>
      </c>
      <c r="AU382" s="49"/>
    </row>
    <row r="383" spans="3:67">
      <c r="D383" s="49" t="s">
        <v>296</v>
      </c>
      <c r="E383" s="49" t="s">
        <v>109</v>
      </c>
      <c r="F383" s="49" t="s">
        <v>89</v>
      </c>
      <c r="G383" s="49" t="s">
        <v>141</v>
      </c>
      <c r="H383" s="49" t="s">
        <v>301</v>
      </c>
      <c r="I383" s="49" t="s">
        <v>299</v>
      </c>
      <c r="J383" s="52"/>
      <c r="L383" s="49" t="s">
        <v>297</v>
      </c>
      <c r="Y383" s="50">
        <f>Cal_LabourRatios!Y383/Cal_AdjustmentFactors!Y383</f>
        <v>-0.19124458456036295</v>
      </c>
      <c r="Z383" s="50">
        <f>Cal_LabourRatios!Z383/Cal_AdjustmentFactors!Z383</f>
        <v>0.36122391383971975</v>
      </c>
      <c r="AA383" s="50">
        <f>Cal_LabourRatios!AA383/Cal_AdjustmentFactors!AA383</f>
        <v>9.0403848961462419E-2</v>
      </c>
      <c r="AB383" s="50">
        <f>Cal_LabourRatios!AB383/Cal_AdjustmentFactors!AB383</f>
        <v>0.17670691459716753</v>
      </c>
      <c r="AC383" s="50">
        <f>Cal_LabourRatios!AC383/Cal_AdjustmentFactors!AC383</f>
        <v>9.6261294929181132E-2</v>
      </c>
      <c r="AD383" s="50">
        <f>Cal_LabourRatios!AD383/Cal_AdjustmentFactors!AD383</f>
        <v>0.15744332224473229</v>
      </c>
      <c r="AE383" s="50">
        <f>Cal_LabourRatios!AE383/Cal_AdjustmentFactors!AE383</f>
        <v>0</v>
      </c>
      <c r="AF383" s="50">
        <f>Cal_LabourRatios!AF383/Cal_AdjustmentFactors!AF383</f>
        <v>0</v>
      </c>
      <c r="AG383" s="50">
        <f>Cal_LabourRatios!AG383/Cal_AdjustmentFactors!AG383</f>
        <v>0.1378326825692047</v>
      </c>
      <c r="AH383" s="50">
        <f>Cal_LabourRatios!AH383/Cal_AdjustmentFactors!AH383</f>
        <v>0.1378326825692047</v>
      </c>
      <c r="AI383" s="50">
        <f>Cal_LabourRatios!AI383/Cal_AdjustmentFactors!AI383</f>
        <v>0.1378326825692047</v>
      </c>
      <c r="AJ383" s="50">
        <f>Cal_LabourRatios!AJ383/Cal_AdjustmentFactors!AJ383</f>
        <v>0.1378326825692047</v>
      </c>
      <c r="AK383" s="50">
        <f>Cal_LabourRatios!AK383/Cal_AdjustmentFactors!AK383</f>
        <v>0.1378326825692047</v>
      </c>
      <c r="AU383" s="49"/>
    </row>
    <row r="384" spans="3:67">
      <c r="D384" s="49" t="s">
        <v>296</v>
      </c>
      <c r="E384" s="49" t="s">
        <v>112</v>
      </c>
      <c r="F384" s="49" t="s">
        <v>89</v>
      </c>
      <c r="G384" s="49" t="s">
        <v>141</v>
      </c>
      <c r="H384" s="49" t="s">
        <v>301</v>
      </c>
      <c r="I384" s="49" t="s">
        <v>299</v>
      </c>
      <c r="J384" s="52"/>
      <c r="L384" s="49" t="s">
        <v>297</v>
      </c>
      <c r="Y384" s="50">
        <f>Cal_LabourRatios!Y384/Cal_AdjustmentFactors!Y384</f>
        <v>-0.17259993967665782</v>
      </c>
      <c r="Z384" s="50">
        <f>Cal_LabourRatios!Z384/Cal_AdjustmentFactors!Z384</f>
        <v>0.3171869086446128</v>
      </c>
      <c r="AA384" s="50">
        <f>Cal_LabourRatios!AA384/Cal_AdjustmentFactors!AA384</f>
        <v>5.2819620260099294E-2</v>
      </c>
      <c r="AB384" s="50">
        <f>Cal_LabourRatios!AB384/Cal_AdjustmentFactors!AB384</f>
        <v>5.9380330946116992E-3</v>
      </c>
      <c r="AC384" s="50">
        <f>Cal_LabourRatios!AC384/Cal_AdjustmentFactors!AC384</f>
        <v>0.15451205951298216</v>
      </c>
      <c r="AD384" s="50">
        <f>Cal_LabourRatios!AD384/Cal_AdjustmentFactors!AD384</f>
        <v>0.13624980904128478</v>
      </c>
      <c r="AE384" s="50">
        <f>Cal_LabourRatios!AE384/Cal_AdjustmentFactors!AE384</f>
        <v>0</v>
      </c>
      <c r="AF384" s="50">
        <f>Cal_LabourRatios!AF384/Cal_AdjustmentFactors!AF384</f>
        <v>0</v>
      </c>
      <c r="AG384" s="50">
        <f>Cal_LabourRatios!AG384/Cal_AdjustmentFactors!AG384</f>
        <v>0.1291897666733017</v>
      </c>
      <c r="AH384" s="50">
        <f>Cal_LabourRatios!AH384/Cal_AdjustmentFactors!AH384</f>
        <v>0.12660597074826821</v>
      </c>
      <c r="AI384" s="50">
        <f>Cal_LabourRatios!AI384/Cal_AdjustmentFactors!AI384</f>
        <v>0.12407385162063561</v>
      </c>
      <c r="AJ384" s="50">
        <f>Cal_LabourRatios!AJ384/Cal_AdjustmentFactors!AJ384</f>
        <v>0.1215923748924576</v>
      </c>
      <c r="AK384" s="50">
        <f>Cal_LabourRatios!AK384/Cal_AdjustmentFactors!AK384</f>
        <v>0.11916052729319687</v>
      </c>
      <c r="AU384" s="49"/>
    </row>
    <row r="385" spans="4:47">
      <c r="D385" s="49" t="s">
        <v>296</v>
      </c>
      <c r="E385" s="49" t="s">
        <v>116</v>
      </c>
      <c r="F385" s="49" t="s">
        <v>89</v>
      </c>
      <c r="G385" s="49" t="s">
        <v>141</v>
      </c>
      <c r="H385" s="49" t="s">
        <v>301</v>
      </c>
      <c r="I385" s="49" t="s">
        <v>299</v>
      </c>
      <c r="J385" s="52"/>
      <c r="L385" s="49" t="s">
        <v>297</v>
      </c>
      <c r="Y385" s="50">
        <f>Cal_LabourRatios!Y385/Cal_AdjustmentFactors!Y385</f>
        <v>-0.259974449</v>
      </c>
      <c r="Z385" s="50">
        <f>Cal_LabourRatios!Z385/Cal_AdjustmentFactors!Z385</f>
        <v>0.32758017099999998</v>
      </c>
      <c r="AA385" s="50">
        <f>Cal_LabourRatios!AA385/Cal_AdjustmentFactors!AA385</f>
        <v>7.6152774000000006E-2</v>
      </c>
      <c r="AB385" s="50">
        <f>Cal_LabourRatios!AB385/Cal_AdjustmentFactors!AB385</f>
        <v>-8.0616100000000001E-4</v>
      </c>
      <c r="AC385" s="50">
        <f>Cal_LabourRatios!AC385/Cal_AdjustmentFactors!AC385</f>
        <v>1.0175831E-2</v>
      </c>
      <c r="AD385" s="50">
        <f>Cal_LabourRatios!AD385/Cal_AdjustmentFactors!AD385</f>
        <v>4.3055849999999998E-3</v>
      </c>
      <c r="AE385" s="50">
        <f>Cal_LabourRatios!AE385/Cal_AdjustmentFactors!AE385</f>
        <v>0</v>
      </c>
      <c r="AF385" s="50">
        <f>Cal_LabourRatios!AF385/Cal_AdjustmentFactors!AF385</f>
        <v>0</v>
      </c>
      <c r="AG385" s="50">
        <f>Cal_LabourRatios!AG385/Cal_AdjustmentFactors!AG385</f>
        <v>4.0523829999999997E-3</v>
      </c>
      <c r="AH385" s="50">
        <f>Cal_LabourRatios!AH385/Cal_AdjustmentFactors!AH385</f>
        <v>3.9713350000000003E-3</v>
      </c>
      <c r="AI385" s="50">
        <f>Cal_LabourRatios!AI385/Cal_AdjustmentFactors!AI385</f>
        <v>3.8919079999999999E-3</v>
      </c>
      <c r="AJ385" s="50">
        <f>Cal_LabourRatios!AJ385/Cal_AdjustmentFactors!AJ385</f>
        <v>3.8140700000000001E-3</v>
      </c>
      <c r="AK385" s="50">
        <f>Cal_LabourRatios!AK385/Cal_AdjustmentFactors!AK385</f>
        <v>3.737789E-3</v>
      </c>
      <c r="AU385" s="49"/>
    </row>
    <row r="386" spans="4:47">
      <c r="D386" s="49" t="s">
        <v>296</v>
      </c>
      <c r="E386" s="49" t="s">
        <v>120</v>
      </c>
      <c r="F386" s="49" t="s">
        <v>89</v>
      </c>
      <c r="G386" s="49" t="s">
        <v>141</v>
      </c>
      <c r="H386" s="49" t="s">
        <v>301</v>
      </c>
      <c r="I386" s="49" t="s">
        <v>299</v>
      </c>
      <c r="J386" s="52"/>
      <c r="L386" s="49" t="s">
        <v>297</v>
      </c>
      <c r="Y386" s="50">
        <f>Cal_LabourRatios!Y386/Cal_AdjustmentFactors!Y386</f>
        <v>-0.28360848999999999</v>
      </c>
      <c r="Z386" s="50">
        <f>Cal_LabourRatios!Z386/Cal_AdjustmentFactors!Z386</f>
        <v>0.32257814200000001</v>
      </c>
      <c r="AA386" s="50">
        <f>Cal_LabourRatios!AA386/Cal_AdjustmentFactors!AA386</f>
        <v>6.2782650999999995E-2</v>
      </c>
      <c r="AB386" s="50">
        <f>Cal_LabourRatios!AB386/Cal_AdjustmentFactors!AB386</f>
        <v>-2.97E-5</v>
      </c>
      <c r="AC386" s="50">
        <f>Cal_LabourRatios!AC386/Cal_AdjustmentFactors!AC386</f>
        <v>-1.034412E-3</v>
      </c>
      <c r="AD386" s="50">
        <f>Cal_LabourRatios!AD386/Cal_AdjustmentFactors!AD386</f>
        <v>-2.8880669999999998E-3</v>
      </c>
      <c r="AE386" s="50">
        <f>Cal_LabourRatios!AE386/Cal_AdjustmentFactors!AE386</f>
        <v>0</v>
      </c>
      <c r="AF386" s="50">
        <f>Cal_LabourRatios!AF386/Cal_AdjustmentFactors!AF386</f>
        <v>0</v>
      </c>
      <c r="AG386" s="50">
        <f>Cal_LabourRatios!AG386/Cal_AdjustmentFactors!AG386</f>
        <v>0</v>
      </c>
      <c r="AH386" s="50">
        <f>Cal_LabourRatios!AH386/Cal_AdjustmentFactors!AH386</f>
        <v>0</v>
      </c>
      <c r="AI386" s="50">
        <f>Cal_LabourRatios!AI386/Cal_AdjustmentFactors!AI386</f>
        <v>0</v>
      </c>
      <c r="AJ386" s="50">
        <f>Cal_LabourRatios!AJ386/Cal_AdjustmentFactors!AJ386</f>
        <v>0</v>
      </c>
      <c r="AK386" s="50">
        <f>Cal_LabourRatios!AK386/Cal_AdjustmentFactors!AK386</f>
        <v>0</v>
      </c>
      <c r="AU386" s="49"/>
    </row>
    <row r="387" spans="4:47">
      <c r="D387" s="49" t="s">
        <v>296</v>
      </c>
      <c r="E387" s="49" t="s">
        <v>113</v>
      </c>
      <c r="F387" s="49" t="s">
        <v>89</v>
      </c>
      <c r="G387" s="49" t="s">
        <v>141</v>
      </c>
      <c r="H387" s="49" t="s">
        <v>301</v>
      </c>
      <c r="I387" s="49" t="s">
        <v>299</v>
      </c>
      <c r="J387" s="52"/>
      <c r="L387" s="49" t="s">
        <v>297</v>
      </c>
      <c r="Y387" s="50">
        <f>Cal_LabourRatios!Y387/Cal_AdjustmentFactors!Y387</f>
        <v>5.6431561999999998E-2</v>
      </c>
      <c r="Z387" s="50">
        <f>Cal_LabourRatios!Z387/Cal_AdjustmentFactors!Z387</f>
        <v>8.7199995000000002E-2</v>
      </c>
      <c r="AA387" s="50">
        <f>Cal_LabourRatios!AA387/Cal_AdjustmentFactors!AA387</f>
        <v>0.111386674</v>
      </c>
      <c r="AB387" s="50">
        <f>Cal_LabourRatios!AB387/Cal_AdjustmentFactors!AB387</f>
        <v>0.14178075900000001</v>
      </c>
      <c r="AC387" s="50">
        <f>Cal_LabourRatios!AC387/Cal_AdjustmentFactors!AC387</f>
        <v>3.3522265000000002E-2</v>
      </c>
      <c r="AD387" s="50">
        <f>Cal_LabourRatios!AD387/Cal_AdjustmentFactors!AD387</f>
        <v>6.5877502000000004E-2</v>
      </c>
      <c r="AE387" s="50">
        <f>Cal_LabourRatios!AE387/Cal_AdjustmentFactors!AE387</f>
        <v>2.4617791E-2</v>
      </c>
      <c r="AF387" s="50">
        <f>Cal_LabourRatios!AF387/Cal_AdjustmentFactors!AF387</f>
        <v>5.0432897999999997E-2</v>
      </c>
      <c r="AG387" s="50">
        <f>Cal_LabourRatios!AG387/Cal_AdjustmentFactors!AG387</f>
        <v>5.0432897999999997E-2</v>
      </c>
      <c r="AH387" s="50">
        <f>Cal_LabourRatios!AH387/Cal_AdjustmentFactors!AH387</f>
        <v>5.0180732999999998E-2</v>
      </c>
      <c r="AI387" s="50">
        <f>Cal_LabourRatios!AI387/Cal_AdjustmentFactors!AI387</f>
        <v>4.9929829000000002E-2</v>
      </c>
      <c r="AJ387" s="50">
        <f>Cal_LabourRatios!AJ387/Cal_AdjustmentFactors!AJ387</f>
        <v>4.9680179999999997E-2</v>
      </c>
      <c r="AK387" s="50">
        <f>Cal_LabourRatios!AK387/Cal_AdjustmentFactors!AK387</f>
        <v>4.9431779000000002E-2</v>
      </c>
      <c r="AU387" s="49"/>
    </row>
    <row r="388" spans="4:47">
      <c r="D388" s="49" t="s">
        <v>296</v>
      </c>
      <c r="E388" s="49" t="s">
        <v>128</v>
      </c>
      <c r="F388" s="49" t="s">
        <v>89</v>
      </c>
      <c r="G388" s="49" t="s">
        <v>141</v>
      </c>
      <c r="H388" s="49" t="s">
        <v>301</v>
      </c>
      <c r="I388" s="49" t="s">
        <v>299</v>
      </c>
      <c r="J388" s="52"/>
      <c r="L388" s="49" t="s">
        <v>297</v>
      </c>
      <c r="Y388" s="50">
        <f>Cal_LabourRatios!Y388/Cal_AdjustmentFactors!Y388</f>
        <v>0.76729865200000003</v>
      </c>
      <c r="Z388" s="50">
        <f>Cal_LabourRatios!Z388/Cal_AdjustmentFactors!Z388</f>
        <v>0.38606341300000002</v>
      </c>
      <c r="AA388" s="50">
        <f>Cal_LabourRatios!AA388/Cal_AdjustmentFactors!AA388</f>
        <v>0.52622512499999996</v>
      </c>
      <c r="AB388" s="50">
        <f>Cal_LabourRatios!AB388/Cal_AdjustmentFactors!AB388</f>
        <v>0.49179477100000002</v>
      </c>
      <c r="AC388" s="50">
        <f>Cal_LabourRatios!AC388/Cal_AdjustmentFactors!AC388</f>
        <v>0.43700313099999999</v>
      </c>
      <c r="AD388" s="50">
        <f>Cal_LabourRatios!AD388/Cal_AdjustmentFactors!AD388</f>
        <v>0.42792255000000001</v>
      </c>
      <c r="AE388" s="50">
        <f>Cal_LabourRatios!AE388/Cal_AdjustmentFactors!AE388</f>
        <v>0.33200000000000002</v>
      </c>
      <c r="AF388" s="50">
        <f>Cal_LabourRatios!AF388/Cal_AdjustmentFactors!AF388</f>
        <v>0.44</v>
      </c>
      <c r="AG388" s="50">
        <f>Cal_LabourRatios!AG388/Cal_AdjustmentFactors!AG388</f>
        <v>0.46915325699999999</v>
      </c>
      <c r="AH388" s="50">
        <f>Cal_LabourRatios!AH388/Cal_AdjustmentFactors!AH388</f>
        <v>0.25077244700000001</v>
      </c>
      <c r="AI388" s="50">
        <f>Cal_LabourRatios!AI388/Cal_AdjustmentFactors!AI388</f>
        <v>0.241164038</v>
      </c>
      <c r="AJ388" s="50">
        <f>Cal_LabourRatios!AJ388/Cal_AdjustmentFactors!AJ388</f>
        <v>0.21863544700000001</v>
      </c>
      <c r="AK388" s="50">
        <f>Cal_LabourRatios!AK388/Cal_AdjustmentFactors!AK388</f>
        <v>0.24315884700000001</v>
      </c>
      <c r="AU388" s="49"/>
    </row>
    <row r="389" spans="4:47">
      <c r="D389" s="49" t="s">
        <v>296</v>
      </c>
      <c r="E389" s="49" t="s">
        <v>132</v>
      </c>
      <c r="F389" s="49" t="s">
        <v>89</v>
      </c>
      <c r="G389" s="49" t="s">
        <v>141</v>
      </c>
      <c r="H389" s="49" t="s">
        <v>301</v>
      </c>
      <c r="I389" s="49" t="s">
        <v>299</v>
      </c>
      <c r="J389" s="52"/>
      <c r="L389" s="49" t="s">
        <v>297</v>
      </c>
      <c r="Y389" s="50">
        <f>Cal_LabourRatios!Y389/Cal_AdjustmentFactors!Y389</f>
        <v>0.25726311331302826</v>
      </c>
      <c r="Z389" s="50">
        <f>Cal_LabourRatios!Z389/Cal_AdjustmentFactors!Z389</f>
        <v>0.3302244175460271</v>
      </c>
      <c r="AA389" s="50">
        <f>Cal_LabourRatios!AA389/Cal_AdjustmentFactors!AA389</f>
        <v>0.9755292056637842</v>
      </c>
      <c r="AB389" s="50">
        <f>Cal_LabourRatios!AB389/Cal_AdjustmentFactors!AB389</f>
        <v>0.77811928702562438</v>
      </c>
      <c r="AC389" s="50">
        <f>Cal_LabourRatios!AC389/Cal_AdjustmentFactors!AC389</f>
        <v>0.96801757761701324</v>
      </c>
      <c r="AD389" s="50">
        <f>Cal_LabourRatios!AD389/Cal_AdjustmentFactors!AD389</f>
        <v>1.3740038494015785</v>
      </c>
      <c r="AE389" s="50">
        <f>Cal_LabourRatios!AE389/Cal_AdjustmentFactors!AE389</f>
        <v>0.90268501809485702</v>
      </c>
      <c r="AF389" s="50">
        <f>Cal_LabourRatios!AF389/Cal_AdjustmentFactors!AF389</f>
        <v>1.2235188498273664</v>
      </c>
      <c r="AG389" s="50">
        <f>Cal_LabourRatios!AG389/Cal_AdjustmentFactors!AG389</f>
        <v>1.2840076840714973</v>
      </c>
      <c r="AH389" s="50">
        <f>Cal_LabourRatios!AH389/Cal_AdjustmentFactors!AH389</f>
        <v>0.95509961671461996</v>
      </c>
      <c r="AI389" s="50">
        <f>Cal_LabourRatios!AI389/Cal_AdjustmentFactors!AI389</f>
        <v>0.94526128714219404</v>
      </c>
      <c r="AJ389" s="50">
        <f>Cal_LabourRatios!AJ389/Cal_AdjustmentFactors!AJ389</f>
        <v>0.95630369611569932</v>
      </c>
      <c r="AK389" s="50">
        <f>Cal_LabourRatios!AK389/Cal_AdjustmentFactors!AK389</f>
        <v>0.91344338127635827</v>
      </c>
      <c r="AU389" s="49"/>
    </row>
    <row r="390" spans="4:47">
      <c r="D390" s="49" t="s">
        <v>296</v>
      </c>
      <c r="E390" s="49" t="s">
        <v>121</v>
      </c>
      <c r="F390" s="49" t="s">
        <v>89</v>
      </c>
      <c r="G390" s="49" t="s">
        <v>141</v>
      </c>
      <c r="H390" s="49" t="s">
        <v>301</v>
      </c>
      <c r="I390" s="49" t="s">
        <v>299</v>
      </c>
      <c r="J390" s="52"/>
      <c r="L390" s="49" t="s">
        <v>297</v>
      </c>
      <c r="Y390" s="50">
        <f>Cal_LabourRatios!Y390/Cal_AdjustmentFactors!Y390</f>
        <v>0.35986712999999998</v>
      </c>
      <c r="Z390" s="50">
        <f>Cal_LabourRatios!Z390/Cal_AdjustmentFactors!Z390</f>
        <v>0.90339402599999996</v>
      </c>
      <c r="AA390" s="50">
        <f>Cal_LabourRatios!AA390/Cal_AdjustmentFactors!AA390</f>
        <v>-0.44675038900000003</v>
      </c>
      <c r="AB390" s="50">
        <f>Cal_LabourRatios!AB390/Cal_AdjustmentFactors!AB390</f>
        <v>0.29056995400000002</v>
      </c>
      <c r="AC390" s="50">
        <f>Cal_LabourRatios!AC390/Cal_AdjustmentFactors!AC390</f>
        <v>0.22840755200000001</v>
      </c>
      <c r="AD390" s="50">
        <f>Cal_LabourRatios!AD390/Cal_AdjustmentFactors!AD390</f>
        <v>0.43071421599999998</v>
      </c>
      <c r="AE390" s="50">
        <f>Cal_LabourRatios!AE390/Cal_AdjustmentFactors!AE390</f>
        <v>0.45147821900000001</v>
      </c>
      <c r="AF390" s="50">
        <f>Cal_LabourRatios!AF390/Cal_AdjustmentFactors!AF390</f>
        <v>0.51625938400000004</v>
      </c>
      <c r="AG390" s="50">
        <f>Cal_LabourRatios!AG390/Cal_AdjustmentFactors!AG390</f>
        <v>1.0446631829999999</v>
      </c>
      <c r="AH390" s="50">
        <f>Cal_LabourRatios!AH390/Cal_AdjustmentFactors!AH390</f>
        <v>1.007542328</v>
      </c>
      <c r="AI390" s="50">
        <f>Cal_LabourRatios!AI390/Cal_AdjustmentFactors!AI390</f>
        <v>1.0016246719999999</v>
      </c>
      <c r="AJ390" s="50">
        <f>Cal_LabourRatios!AJ390/Cal_AdjustmentFactors!AJ390</f>
        <v>0.90014740100000001</v>
      </c>
      <c r="AK390" s="50">
        <f>Cal_LabourRatios!AK390/Cal_AdjustmentFactors!AK390</f>
        <v>0.89550001499999998</v>
      </c>
      <c r="AU390" s="49"/>
    </row>
    <row r="391" spans="4:47">
      <c r="D391" s="49" t="s">
        <v>296</v>
      </c>
      <c r="E391" s="49" t="s">
        <v>109</v>
      </c>
      <c r="F391" s="49" t="s">
        <v>89</v>
      </c>
      <c r="G391" s="49" t="s">
        <v>141</v>
      </c>
      <c r="H391" s="49" t="s">
        <v>302</v>
      </c>
      <c r="I391" s="49" t="s">
        <v>299</v>
      </c>
      <c r="J391" s="52"/>
      <c r="L391" s="49" t="s">
        <v>297</v>
      </c>
      <c r="Y391" s="50">
        <f>Cal_LabourRatios!Y391/Cal_AdjustmentFactors!Y391</f>
        <v>0.30576895757972988</v>
      </c>
      <c r="Z391" s="50">
        <f>Cal_LabourRatios!Z391/Cal_AdjustmentFactors!Z391</f>
        <v>0.38211062028067999</v>
      </c>
      <c r="AA391" s="50">
        <f>Cal_LabourRatios!AA391/Cal_AdjustmentFactors!AA391</f>
        <v>0.60886505741208063</v>
      </c>
      <c r="AB391" s="50">
        <f>Cal_LabourRatios!AB391/Cal_AdjustmentFactors!AB391</f>
        <v>1.3128858691363405</v>
      </c>
      <c r="AC391" s="50">
        <f>Cal_LabourRatios!AC391/Cal_AdjustmentFactors!AC391</f>
        <v>0.99882140057909496</v>
      </c>
      <c r="AD391" s="50">
        <f>Cal_LabourRatios!AD391/Cal_AdjustmentFactors!AD391</f>
        <v>1.3890666554005884</v>
      </c>
      <c r="AE391" s="50">
        <f>Cal_LabourRatios!AE391/Cal_AdjustmentFactors!AE391</f>
        <v>0</v>
      </c>
      <c r="AF391" s="50">
        <f>Cal_LabourRatios!AF391/Cal_AdjustmentFactors!AF391</f>
        <v>0</v>
      </c>
      <c r="AG391" s="50">
        <f>Cal_LabourRatios!AG391/Cal_AdjustmentFactors!AG391</f>
        <v>1.2897415952465403</v>
      </c>
      <c r="AH391" s="50">
        <f>Cal_LabourRatios!AH391/Cal_AdjustmentFactors!AH391</f>
        <v>1.2948347924284958</v>
      </c>
      <c r="AI391" s="50">
        <f>Cal_LabourRatios!AI391/Cal_AdjustmentFactors!AI391</f>
        <v>1.2918635372388427</v>
      </c>
      <c r="AJ391" s="50">
        <f>Cal_LabourRatios!AJ391/Cal_AdjustmentFactors!AJ391</f>
        <v>1.288894176447906</v>
      </c>
      <c r="AK391" s="50">
        <f>Cal_LabourRatios!AK391/Cal_AdjustmentFactors!AK391</f>
        <v>1.2859138149023988</v>
      </c>
      <c r="AU391" s="49"/>
    </row>
    <row r="392" spans="4:47">
      <c r="D392" s="49" t="s">
        <v>296</v>
      </c>
      <c r="E392" s="49" t="s">
        <v>112</v>
      </c>
      <c r="F392" s="49" t="s">
        <v>89</v>
      </c>
      <c r="G392" s="49" t="s">
        <v>141</v>
      </c>
      <c r="H392" s="49" t="s">
        <v>302</v>
      </c>
      <c r="I392" s="49" t="s">
        <v>299</v>
      </c>
      <c r="J392" s="52"/>
      <c r="L392" s="49" t="s">
        <v>297</v>
      </c>
      <c r="Y392" s="50">
        <f>Cal_LabourRatios!Y392/Cal_AdjustmentFactors!Y392</f>
        <v>0.18208345270680557</v>
      </c>
      <c r="Z392" s="50">
        <f>Cal_LabourRatios!Z392/Cal_AdjustmentFactors!Z392</f>
        <v>6.1684703551956037E-2</v>
      </c>
      <c r="AA392" s="50">
        <f>Cal_LabourRatios!AA392/Cal_AdjustmentFactors!AA392</f>
        <v>0.19294057515677987</v>
      </c>
      <c r="AB392" s="50">
        <f>Cal_LabourRatios!AB392/Cal_AdjustmentFactors!AB392</f>
        <v>0.14720214778659985</v>
      </c>
      <c r="AC392" s="50">
        <f>Cal_LabourRatios!AC392/Cal_AdjustmentFactors!AC392</f>
        <v>0.20017399882446432</v>
      </c>
      <c r="AD392" s="50">
        <f>Cal_LabourRatios!AD392/Cal_AdjustmentFactors!AD392</f>
        <v>0.26277511109537749</v>
      </c>
      <c r="AE392" s="50">
        <f>Cal_LabourRatios!AE392/Cal_AdjustmentFactors!AE392</f>
        <v>0</v>
      </c>
      <c r="AF392" s="50">
        <f>Cal_LabourRatios!AF392/Cal_AdjustmentFactors!AF392</f>
        <v>0</v>
      </c>
      <c r="AG392" s="50">
        <f>Cal_LabourRatios!AG392/Cal_AdjustmentFactors!AG392</f>
        <v>0.24915891934928899</v>
      </c>
      <c r="AH392" s="50">
        <f>Cal_LabourRatios!AH392/Cal_AdjustmentFactors!AH392</f>
        <v>0.24417574104681286</v>
      </c>
      <c r="AI392" s="50">
        <f>Cal_LabourRatios!AI392/Cal_AdjustmentFactors!AI392</f>
        <v>0.23929222580332846</v>
      </c>
      <c r="AJ392" s="50">
        <f>Cal_LabourRatios!AJ392/Cal_AdjustmentFactors!AJ392</f>
        <v>0.23450638172671198</v>
      </c>
      <c r="AK392" s="50">
        <f>Cal_LabourRatios!AK392/Cal_AdjustmentFactors!AK392</f>
        <v>0.22981625410907969</v>
      </c>
      <c r="AU392" s="49"/>
    </row>
    <row r="393" spans="4:47">
      <c r="D393" s="49" t="s">
        <v>296</v>
      </c>
      <c r="E393" s="49" t="s">
        <v>116</v>
      </c>
      <c r="F393" s="49" t="s">
        <v>89</v>
      </c>
      <c r="G393" s="49" t="s">
        <v>141</v>
      </c>
      <c r="H393" s="49" t="s">
        <v>302</v>
      </c>
      <c r="I393" s="49" t="s">
        <v>299</v>
      </c>
      <c r="J393" s="52"/>
      <c r="L393" s="49" t="s">
        <v>297</v>
      </c>
      <c r="Y393" s="50">
        <f>Cal_LabourRatios!Y393/Cal_AdjustmentFactors!Y393</f>
        <v>0.47268081699999998</v>
      </c>
      <c r="Z393" s="50">
        <f>Cal_LabourRatios!Z393/Cal_AdjustmentFactors!Z393</f>
        <v>0.51215828600000002</v>
      </c>
      <c r="AA393" s="50">
        <f>Cal_LabourRatios!AA393/Cal_AdjustmentFactors!AA393</f>
        <v>0.51954911400000003</v>
      </c>
      <c r="AB393" s="50">
        <f>Cal_LabourRatios!AB393/Cal_AdjustmentFactors!AB393</f>
        <v>0.61611922399999997</v>
      </c>
      <c r="AC393" s="50">
        <f>Cal_LabourRatios!AC393/Cal_AdjustmentFactors!AC393</f>
        <v>0.54544883600000005</v>
      </c>
      <c r="AD393" s="50">
        <f>Cal_LabourRatios!AD393/Cal_AdjustmentFactors!AD393</f>
        <v>0.50226476600000003</v>
      </c>
      <c r="AE393" s="50">
        <f>Cal_LabourRatios!AE393/Cal_AdjustmentFactors!AE393</f>
        <v>0</v>
      </c>
      <c r="AF393" s="50">
        <f>Cal_LabourRatios!AF393/Cal_AdjustmentFactors!AF393</f>
        <v>0</v>
      </c>
      <c r="AG393" s="50">
        <f>Cal_LabourRatios!AG393/Cal_AdjustmentFactors!AG393</f>
        <v>0.434137573</v>
      </c>
      <c r="AH393" s="50">
        <f>Cal_LabourRatios!AH393/Cal_AdjustmentFactors!AH393</f>
        <v>0.347310059</v>
      </c>
      <c r="AI393" s="50">
        <f>Cal_LabourRatios!AI393/Cal_AdjustmentFactors!AI393</f>
        <v>0.312579053</v>
      </c>
      <c r="AJ393" s="50">
        <f>Cal_LabourRatios!AJ393/Cal_AdjustmentFactors!AJ393</f>
        <v>0.30632747199999999</v>
      </c>
      <c r="AK393" s="50">
        <f>Cal_LabourRatios!AK393/Cal_AdjustmentFactors!AK393</f>
        <v>0.27569472499999997</v>
      </c>
      <c r="AU393" s="49"/>
    </row>
    <row r="394" spans="4:47">
      <c r="D394" s="49" t="s">
        <v>296</v>
      </c>
      <c r="E394" s="49" t="s">
        <v>120</v>
      </c>
      <c r="F394" s="49" t="s">
        <v>89</v>
      </c>
      <c r="G394" s="49" t="s">
        <v>141</v>
      </c>
      <c r="H394" s="49" t="s">
        <v>302</v>
      </c>
      <c r="I394" s="49" t="s">
        <v>299</v>
      </c>
      <c r="J394" s="52"/>
      <c r="L394" s="49" t="s">
        <v>297</v>
      </c>
      <c r="Y394" s="50">
        <f>Cal_LabourRatios!Y394/Cal_AdjustmentFactors!Y394</f>
        <v>0.96787024300000002</v>
      </c>
      <c r="Z394" s="50">
        <f>Cal_LabourRatios!Z394/Cal_AdjustmentFactors!Z394</f>
        <v>0.12595188700000001</v>
      </c>
      <c r="AA394" s="50">
        <f>Cal_LabourRatios!AA394/Cal_AdjustmentFactors!AA394</f>
        <v>0.10515295700000001</v>
      </c>
      <c r="AB394" s="50">
        <f>Cal_LabourRatios!AB394/Cal_AdjustmentFactors!AB394</f>
        <v>0.82269021600000003</v>
      </c>
      <c r="AC394" s="50">
        <f>Cal_LabourRatios!AC394/Cal_AdjustmentFactors!AC394</f>
        <v>1.08438425</v>
      </c>
      <c r="AD394" s="50">
        <f>Cal_LabourRatios!AD394/Cal_AdjustmentFactors!AD394</f>
        <v>1.1147354650000001</v>
      </c>
      <c r="AE394" s="50">
        <f>Cal_LabourRatios!AE394/Cal_AdjustmentFactors!AE394</f>
        <v>0</v>
      </c>
      <c r="AF394" s="50">
        <f>Cal_LabourRatios!AF394/Cal_AdjustmentFactors!AF394</f>
        <v>0</v>
      </c>
      <c r="AG394" s="50">
        <f>Cal_LabourRatios!AG394/Cal_AdjustmentFactors!AG394</f>
        <v>1.049180102</v>
      </c>
      <c r="AH394" s="50">
        <f>Cal_LabourRatios!AH394/Cal_AdjustmentFactors!AH394</f>
        <v>1.0281965</v>
      </c>
      <c r="AI394" s="50">
        <f>Cal_LabourRatios!AI394/Cal_AdjustmentFactors!AI394</f>
        <v>1.0076325699999999</v>
      </c>
      <c r="AJ394" s="50">
        <f>Cal_LabourRatios!AJ394/Cal_AdjustmentFactors!AJ394</f>
        <v>0.98747991800000001</v>
      </c>
      <c r="AK394" s="50">
        <f>Cal_LabourRatios!AK394/Cal_AdjustmentFactors!AK394</f>
        <v>0.96773032000000003</v>
      </c>
      <c r="AU394" s="49"/>
    </row>
    <row r="395" spans="4:47">
      <c r="D395" s="49" t="s">
        <v>296</v>
      </c>
      <c r="E395" s="49" t="s">
        <v>113</v>
      </c>
      <c r="F395" s="49" t="s">
        <v>89</v>
      </c>
      <c r="G395" s="49" t="s">
        <v>141</v>
      </c>
      <c r="H395" s="49" t="s">
        <v>302</v>
      </c>
      <c r="I395" s="49" t="s">
        <v>299</v>
      </c>
      <c r="J395" s="52"/>
      <c r="L395" s="49" t="s">
        <v>297</v>
      </c>
      <c r="Y395" s="50">
        <f>Cal_LabourRatios!Y395/Cal_AdjustmentFactors!Y395</f>
        <v>5.0944053000000003E-2</v>
      </c>
      <c r="Z395" s="50">
        <f>Cal_LabourRatios!Z395/Cal_AdjustmentFactors!Z395</f>
        <v>7.0643033999999993E-2</v>
      </c>
      <c r="AA395" s="50">
        <f>Cal_LabourRatios!AA395/Cal_AdjustmentFactors!AA395</f>
        <v>0.73820971899999999</v>
      </c>
      <c r="AB395" s="50">
        <f>Cal_LabourRatios!AB395/Cal_AdjustmentFactors!AB395</f>
        <v>0.20777330499999999</v>
      </c>
      <c r="AC395" s="50">
        <f>Cal_LabourRatios!AC395/Cal_AdjustmentFactors!AC395</f>
        <v>0.38801064699999999</v>
      </c>
      <c r="AD395" s="50">
        <f>Cal_LabourRatios!AD395/Cal_AdjustmentFactors!AD395</f>
        <v>0.27558097199999998</v>
      </c>
      <c r="AE395" s="50">
        <f>Cal_LabourRatios!AE395/Cal_AdjustmentFactors!AE395</f>
        <v>0.92251141299999995</v>
      </c>
      <c r="AF395" s="50">
        <f>Cal_LabourRatios!AF395/Cal_AdjustmentFactors!AF395</f>
        <v>0.31097258500000002</v>
      </c>
      <c r="AG395" s="50">
        <f>Cal_LabourRatios!AG395/Cal_AdjustmentFactors!AG395</f>
        <v>0.21097258499999999</v>
      </c>
      <c r="AH395" s="50">
        <f>Cal_LabourRatios!AH395/Cal_AdjustmentFactors!AH395</f>
        <v>0.209917722</v>
      </c>
      <c r="AI395" s="50">
        <f>Cal_LabourRatios!AI395/Cal_AdjustmentFactors!AI395</f>
        <v>0.20886813400000001</v>
      </c>
      <c r="AJ395" s="50">
        <f>Cal_LabourRatios!AJ395/Cal_AdjustmentFactors!AJ395</f>
        <v>0.20782379300000001</v>
      </c>
      <c r="AK395" s="50">
        <f>Cal_LabourRatios!AK395/Cal_AdjustmentFactors!AK395</f>
        <v>0.206784674</v>
      </c>
      <c r="AU395" s="49"/>
    </row>
    <row r="396" spans="4:47">
      <c r="D396" s="49" t="s">
        <v>296</v>
      </c>
      <c r="E396" s="49" t="s">
        <v>128</v>
      </c>
      <c r="F396" s="49" t="s">
        <v>89</v>
      </c>
      <c r="G396" s="49" t="s">
        <v>141</v>
      </c>
      <c r="H396" s="49" t="s">
        <v>302</v>
      </c>
      <c r="I396" s="49" t="s">
        <v>299</v>
      </c>
      <c r="J396" s="52"/>
      <c r="L396" s="49" t="s">
        <v>297</v>
      </c>
      <c r="Y396" s="50">
        <f>Cal_LabourRatios!Y396/Cal_AdjustmentFactors!Y396</f>
        <v>5.4790935999999998E-2</v>
      </c>
      <c r="Z396" s="50">
        <f>Cal_LabourRatios!Z396/Cal_AdjustmentFactors!Z396</f>
        <v>3.4460320000000003E-2</v>
      </c>
      <c r="AA396" s="50">
        <f>Cal_LabourRatios!AA396/Cal_AdjustmentFactors!AA396</f>
        <v>0.25797011600000003</v>
      </c>
      <c r="AB396" s="50">
        <f>Cal_LabourRatios!AB396/Cal_AdjustmentFactors!AB396</f>
        <v>0.15929874099999999</v>
      </c>
      <c r="AC396" s="50">
        <f>Cal_LabourRatios!AC396/Cal_AdjustmentFactors!AC396</f>
        <v>9.9887940000000005E-3</v>
      </c>
      <c r="AD396" s="50">
        <f>Cal_LabourRatios!AD396/Cal_AdjustmentFactors!AD396</f>
        <v>3.7159699999999997E-2</v>
      </c>
      <c r="AE396" s="50">
        <f>Cal_LabourRatios!AE396/Cal_AdjustmentFactors!AE396</f>
        <v>0.141678152</v>
      </c>
      <c r="AF396" s="50">
        <f>Cal_LabourRatios!AF396/Cal_AdjustmentFactors!AF396</f>
        <v>0.25</v>
      </c>
      <c r="AG396" s="50">
        <f>Cal_LabourRatios!AG396/Cal_AdjustmentFactors!AG396</f>
        <v>0.21988050100000001</v>
      </c>
      <c r="AH396" s="50">
        <f>Cal_LabourRatios!AH396/Cal_AdjustmentFactors!AH396</f>
        <v>0.152479272</v>
      </c>
      <c r="AI396" s="50">
        <f>Cal_LabourRatios!AI396/Cal_AdjustmentFactors!AI396</f>
        <v>0.14936698300000001</v>
      </c>
      <c r="AJ396" s="50">
        <f>Cal_LabourRatios!AJ396/Cal_AdjustmentFactors!AJ396</f>
        <v>0.142069678</v>
      </c>
      <c r="AK396" s="50">
        <f>Cal_LabourRatios!AK396/Cal_AdjustmentFactors!AK396</f>
        <v>0.156178127</v>
      </c>
      <c r="AU396" s="49"/>
    </row>
    <row r="397" spans="4:47">
      <c r="D397" s="49" t="s">
        <v>296</v>
      </c>
      <c r="E397" s="49" t="s">
        <v>132</v>
      </c>
      <c r="F397" s="49" t="s">
        <v>89</v>
      </c>
      <c r="G397" s="49" t="s">
        <v>141</v>
      </c>
      <c r="H397" s="49" t="s">
        <v>302</v>
      </c>
      <c r="I397" s="49" t="s">
        <v>299</v>
      </c>
      <c r="J397" s="52"/>
      <c r="L397" s="49" t="s">
        <v>297</v>
      </c>
      <c r="Y397" s="50">
        <f>Cal_LabourRatios!Y397/Cal_AdjustmentFactors!Y397</f>
        <v>1.0100511148266609E-3</v>
      </c>
      <c r="Z397" s="50">
        <f>Cal_LabourRatios!Z397/Cal_AdjustmentFactors!Z397</f>
        <v>0.11261999466008235</v>
      </c>
      <c r="AA397" s="50">
        <f>Cal_LabourRatios!AA397/Cal_AdjustmentFactors!AA397</f>
        <v>0</v>
      </c>
      <c r="AB397" s="50">
        <f>Cal_LabourRatios!AB397/Cal_AdjustmentFactors!AB397</f>
        <v>0</v>
      </c>
      <c r="AC397" s="50">
        <f>Cal_LabourRatios!AC397/Cal_AdjustmentFactors!AC397</f>
        <v>0</v>
      </c>
      <c r="AD397" s="50">
        <f>Cal_LabourRatios!AD397/Cal_AdjustmentFactors!AD397</f>
        <v>0</v>
      </c>
      <c r="AE397" s="50">
        <f>Cal_LabourRatios!AE397/Cal_AdjustmentFactors!AE397</f>
        <v>0</v>
      </c>
      <c r="AF397" s="50">
        <f>Cal_LabourRatios!AF397/Cal_AdjustmentFactors!AF397</f>
        <v>0</v>
      </c>
      <c r="AG397" s="50">
        <f>Cal_LabourRatios!AG397/Cal_AdjustmentFactors!AG397</f>
        <v>0</v>
      </c>
      <c r="AH397" s="50">
        <f>Cal_LabourRatios!AH397/Cal_AdjustmentFactors!AH397</f>
        <v>0</v>
      </c>
      <c r="AI397" s="50">
        <f>Cal_LabourRatios!AI397/Cal_AdjustmentFactors!AI397</f>
        <v>0</v>
      </c>
      <c r="AJ397" s="50">
        <f>Cal_LabourRatios!AJ397/Cal_AdjustmentFactors!AJ397</f>
        <v>0</v>
      </c>
      <c r="AK397" s="50">
        <f>Cal_LabourRatios!AK397/Cal_AdjustmentFactors!AK397</f>
        <v>0</v>
      </c>
      <c r="AU397" s="49"/>
    </row>
    <row r="398" spans="4:47">
      <c r="D398" s="49" t="s">
        <v>296</v>
      </c>
      <c r="E398" s="49" t="s">
        <v>121</v>
      </c>
      <c r="F398" s="49" t="s">
        <v>89</v>
      </c>
      <c r="G398" s="49" t="s">
        <v>141</v>
      </c>
      <c r="H398" s="49" t="s">
        <v>302</v>
      </c>
      <c r="I398" s="49" t="s">
        <v>299</v>
      </c>
      <c r="J398" s="52"/>
      <c r="L398" s="49" t="s">
        <v>297</v>
      </c>
      <c r="Y398" s="50">
        <f>Cal_LabourRatios!Y398/Cal_AdjustmentFactors!Y398</f>
        <v>0.118662799</v>
      </c>
      <c r="Z398" s="50">
        <f>Cal_LabourRatios!Z398/Cal_AdjustmentFactors!Z398</f>
        <v>0.160302047</v>
      </c>
      <c r="AA398" s="50">
        <f>Cal_LabourRatios!AA398/Cal_AdjustmentFactors!AA398</f>
        <v>0.19910045100000001</v>
      </c>
      <c r="AB398" s="50">
        <f>Cal_LabourRatios!AB398/Cal_AdjustmentFactors!AB398</f>
        <v>0.31338448400000002</v>
      </c>
      <c r="AC398" s="50">
        <f>Cal_LabourRatios!AC398/Cal_AdjustmentFactors!AC398</f>
        <v>0.294831701</v>
      </c>
      <c r="AD398" s="50">
        <f>Cal_LabourRatios!AD398/Cal_AdjustmentFactors!AD398</f>
        <v>0.37960652</v>
      </c>
      <c r="AE398" s="50">
        <f>Cal_LabourRatios!AE398/Cal_AdjustmentFactors!AE398</f>
        <v>0.37850244599999999</v>
      </c>
      <c r="AF398" s="50">
        <f>Cal_LabourRatios!AF398/Cal_AdjustmentFactors!AF398</f>
        <v>0.43281255200000002</v>
      </c>
      <c r="AG398" s="50">
        <f>Cal_LabourRatios!AG398/Cal_AdjustmentFactors!AG398</f>
        <v>0</v>
      </c>
      <c r="AH398" s="50">
        <f>Cal_LabourRatios!AH398/Cal_AdjustmentFactors!AH398</f>
        <v>0</v>
      </c>
      <c r="AI398" s="50">
        <f>Cal_LabourRatios!AI398/Cal_AdjustmentFactors!AI398</f>
        <v>0</v>
      </c>
      <c r="AJ398" s="50">
        <f>Cal_LabourRatios!AJ398/Cal_AdjustmentFactors!AJ398</f>
        <v>0</v>
      </c>
      <c r="AK398" s="50">
        <f>Cal_LabourRatios!AK398/Cal_AdjustmentFactors!AK398</f>
        <v>0</v>
      </c>
      <c r="AU398" s="49"/>
    </row>
    <row r="399" spans="4:47">
      <c r="D399" s="49" t="s">
        <v>296</v>
      </c>
      <c r="E399" s="49" t="s">
        <v>109</v>
      </c>
      <c r="F399" s="49" t="s">
        <v>89</v>
      </c>
      <c r="G399" s="49" t="s">
        <v>141</v>
      </c>
      <c r="H399" s="49" t="s">
        <v>362</v>
      </c>
      <c r="J399" s="52"/>
      <c r="L399" s="49" t="s">
        <v>273</v>
      </c>
      <c r="Y399" s="78">
        <f>IFERROR(SUM(Y383,Y391)/Y375,"NA")</f>
        <v>1.0571784919446893E-2</v>
      </c>
      <c r="Z399" s="78">
        <f t="shared" ref="Z399:AK399" si="100">IFERROR(SUM(Z383,Z391)/Z375,"NA")</f>
        <v>5.6091095559869575E-2</v>
      </c>
      <c r="AA399" s="78">
        <f t="shared" si="100"/>
        <v>6.2681819166991698E-2</v>
      </c>
      <c r="AB399" s="78">
        <f t="shared" si="100"/>
        <v>0.14262378374245802</v>
      </c>
      <c r="AC399" s="78">
        <f t="shared" si="100"/>
        <v>0.10881976064082191</v>
      </c>
      <c r="AD399" s="78">
        <f t="shared" si="100"/>
        <v>0.15527670456751624</v>
      </c>
      <c r="AE399" s="78">
        <f t="shared" si="100"/>
        <v>0</v>
      </c>
      <c r="AF399" s="78">
        <f t="shared" si="100"/>
        <v>0</v>
      </c>
      <c r="AG399" s="78">
        <f t="shared" si="100"/>
        <v>0.28844295364272954</v>
      </c>
      <c r="AH399" s="78">
        <f t="shared" si="100"/>
        <v>0.28646836458358621</v>
      </c>
      <c r="AI399" s="78">
        <f t="shared" si="100"/>
        <v>0.28620489403182636</v>
      </c>
      <c r="AJ399" s="78">
        <f t="shared" si="100"/>
        <v>0.28834680285403952</v>
      </c>
      <c r="AK399" s="78">
        <f t="shared" si="100"/>
        <v>0.28960332386548038</v>
      </c>
      <c r="AU399" s="49"/>
    </row>
    <row r="400" spans="4:47">
      <c r="D400" s="49" t="s">
        <v>296</v>
      </c>
      <c r="E400" s="49" t="s">
        <v>112</v>
      </c>
      <c r="F400" s="49" t="s">
        <v>89</v>
      </c>
      <c r="G400" s="49" t="s">
        <v>141</v>
      </c>
      <c r="H400" s="49" t="s">
        <v>362</v>
      </c>
      <c r="J400" s="52"/>
      <c r="L400" s="49" t="s">
        <v>273</v>
      </c>
      <c r="Y400" s="78">
        <f t="shared" ref="Y400:AK400" si="101">IFERROR(SUM(Y384,Y392)/Y376,"NA")</f>
        <v>1.377047214043303E-3</v>
      </c>
      <c r="Z400" s="78">
        <f t="shared" si="101"/>
        <v>4.3723393543434935E-2</v>
      </c>
      <c r="AA400" s="78">
        <f t="shared" si="101"/>
        <v>3.2694461392672736E-2</v>
      </c>
      <c r="AB400" s="78">
        <f t="shared" si="101"/>
        <v>2.5961883143572274E-2</v>
      </c>
      <c r="AC400" s="78">
        <f t="shared" si="101"/>
        <v>5.8878260559780529E-2</v>
      </c>
      <c r="AD400" s="78">
        <f t="shared" si="101"/>
        <v>6.7007153913145767E-2</v>
      </c>
      <c r="AE400" s="78">
        <f t="shared" si="101"/>
        <v>0</v>
      </c>
      <c r="AF400" s="78">
        <f t="shared" si="101"/>
        <v>0</v>
      </c>
      <c r="AG400" s="78">
        <f t="shared" si="101"/>
        <v>8.8538976930192706E-2</v>
      </c>
      <c r="AH400" s="78">
        <f t="shared" si="101"/>
        <v>8.6691664621121975E-2</v>
      </c>
      <c r="AI400" s="78">
        <f t="shared" si="101"/>
        <v>8.6696180469270995E-2</v>
      </c>
      <c r="AJ400" s="78">
        <f t="shared" si="101"/>
        <v>8.5519169322798336E-2</v>
      </c>
      <c r="AK400" s="78">
        <f t="shared" si="101"/>
        <v>8.4482769590827581E-2</v>
      </c>
      <c r="AU400" s="49"/>
    </row>
    <row r="401" spans="3:67">
      <c r="D401" s="49" t="s">
        <v>296</v>
      </c>
      <c r="E401" s="49" t="s">
        <v>116</v>
      </c>
      <c r="F401" s="49" t="s">
        <v>89</v>
      </c>
      <c r="G401" s="49" t="s">
        <v>141</v>
      </c>
      <c r="H401" s="49" t="s">
        <v>362</v>
      </c>
      <c r="J401" s="52"/>
      <c r="L401" s="49" t="s">
        <v>273</v>
      </c>
      <c r="Y401" s="78">
        <f t="shared" ref="Y401:AK401" si="102">IFERROR(SUM(Y385,Y393)/Y377,"NA")</f>
        <v>2.5351740720983749E-2</v>
      </c>
      <c r="Z401" s="78">
        <f t="shared" si="102"/>
        <v>8.5416506753273891E-2</v>
      </c>
      <c r="AA401" s="78">
        <f t="shared" si="102"/>
        <v>6.9018556403386888E-2</v>
      </c>
      <c r="AB401" s="78">
        <f t="shared" si="102"/>
        <v>9.3508996153262663E-2</v>
      </c>
      <c r="AC401" s="78">
        <f t="shared" si="102"/>
        <v>9.3306536896815159E-2</v>
      </c>
      <c r="AD401" s="78">
        <f t="shared" si="102"/>
        <v>8.7874710151717786E-2</v>
      </c>
      <c r="AE401" s="78">
        <f t="shared" si="102"/>
        <v>0</v>
      </c>
      <c r="AF401" s="78">
        <f t="shared" si="102"/>
        <v>0</v>
      </c>
      <c r="AG401" s="78">
        <f t="shared" si="102"/>
        <v>8.7126566185011495E-2</v>
      </c>
      <c r="AH401" s="78">
        <f t="shared" si="102"/>
        <v>7.3494764416992889E-2</v>
      </c>
      <c r="AI401" s="78">
        <f t="shared" si="102"/>
        <v>6.567749740990772E-2</v>
      </c>
      <c r="AJ401" s="78">
        <f t="shared" si="102"/>
        <v>6.4143268431267914E-2</v>
      </c>
      <c r="AK401" s="78">
        <f t="shared" si="102"/>
        <v>5.6618743348569429E-2</v>
      </c>
      <c r="AU401" s="49"/>
    </row>
    <row r="402" spans="3:67">
      <c r="D402" s="49" t="s">
        <v>296</v>
      </c>
      <c r="E402" s="49" t="s">
        <v>120</v>
      </c>
      <c r="F402" s="49" t="s">
        <v>89</v>
      </c>
      <c r="G402" s="49" t="s">
        <v>141</v>
      </c>
      <c r="H402" s="49" t="s">
        <v>362</v>
      </c>
      <c r="J402" s="52"/>
      <c r="L402" s="49" t="s">
        <v>273</v>
      </c>
      <c r="Y402" s="78">
        <f t="shared" ref="Y402:AK402" si="103">IFERROR(SUM(Y386,Y394)/Y378,"NA")</f>
        <v>0.11248459704633393</v>
      </c>
      <c r="Z402" s="78">
        <f t="shared" si="103"/>
        <v>6.6789440062808569E-2</v>
      </c>
      <c r="AA402" s="78">
        <f t="shared" si="103"/>
        <v>2.6473468095169192E-2</v>
      </c>
      <c r="AB402" s="78">
        <f t="shared" si="103"/>
        <v>0.14398506503125152</v>
      </c>
      <c r="AC402" s="78">
        <f t="shared" si="103"/>
        <v>0.21904379390994183</v>
      </c>
      <c r="AD402" s="78">
        <f t="shared" si="103"/>
        <v>0.31024513440811541</v>
      </c>
      <c r="AE402" s="78">
        <f t="shared" si="103"/>
        <v>0</v>
      </c>
      <c r="AF402" s="78">
        <f t="shared" si="103"/>
        <v>0</v>
      </c>
      <c r="AG402" s="78">
        <f t="shared" si="103"/>
        <v>0.27427979625786181</v>
      </c>
      <c r="AH402" s="78">
        <f t="shared" si="103"/>
        <v>0.26437686946429939</v>
      </c>
      <c r="AI402" s="78">
        <f t="shared" si="103"/>
        <v>0.26069617861549843</v>
      </c>
      <c r="AJ402" s="78">
        <f t="shared" si="103"/>
        <v>0.25563440593841025</v>
      </c>
      <c r="AK402" s="78">
        <f t="shared" si="103"/>
        <v>0.25635846330262668</v>
      </c>
      <c r="AU402" s="49"/>
    </row>
    <row r="403" spans="3:67">
      <c r="D403" s="49" t="s">
        <v>296</v>
      </c>
      <c r="E403" s="49" t="s">
        <v>113</v>
      </c>
      <c r="F403" s="49" t="s">
        <v>89</v>
      </c>
      <c r="G403" s="49" t="s">
        <v>141</v>
      </c>
      <c r="H403" s="49" t="s">
        <v>362</v>
      </c>
      <c r="J403" s="52"/>
      <c r="L403" s="49" t="s">
        <v>273</v>
      </c>
      <c r="Y403" s="78">
        <f t="shared" ref="Y403:AK403" si="104">IFERROR(SUM(Y387,Y395)/Y379,"NA")</f>
        <v>1.4176513605505458E-2</v>
      </c>
      <c r="Z403" s="78">
        <f t="shared" si="104"/>
        <v>2.0939522349549912E-2</v>
      </c>
      <c r="AA403" s="78">
        <f t="shared" si="104"/>
        <v>0.12036078121672557</v>
      </c>
      <c r="AB403" s="78">
        <f t="shared" si="104"/>
        <v>4.8902328167168226E-2</v>
      </c>
      <c r="AC403" s="78">
        <f t="shared" si="104"/>
        <v>6.75134269357269E-2</v>
      </c>
      <c r="AD403" s="78">
        <f t="shared" si="104"/>
        <v>5.7625231577160534E-2</v>
      </c>
      <c r="AE403" s="78">
        <f t="shared" si="104"/>
        <v>0.15458511861358129</v>
      </c>
      <c r="AF403" s="78">
        <f t="shared" si="104"/>
        <v>6.8569469960231028E-2</v>
      </c>
      <c r="AG403" s="78">
        <f t="shared" si="104"/>
        <v>7.1869252635517772E-2</v>
      </c>
      <c r="AH403" s="78">
        <f t="shared" si="104"/>
        <v>7.1756510026999357E-2</v>
      </c>
      <c r="AI403" s="78">
        <f t="shared" si="104"/>
        <v>7.1643556903197361E-2</v>
      </c>
      <c r="AJ403" s="78">
        <f t="shared" si="104"/>
        <v>7.1530393779848031E-2</v>
      </c>
      <c r="AK403" s="78">
        <f t="shared" si="104"/>
        <v>7.1417021659709756E-2</v>
      </c>
      <c r="AU403" s="49"/>
    </row>
    <row r="404" spans="3:67">
      <c r="D404" s="49" t="s">
        <v>296</v>
      </c>
      <c r="E404" s="49" t="s">
        <v>128</v>
      </c>
      <c r="F404" s="49" t="s">
        <v>89</v>
      </c>
      <c r="G404" s="49" t="s">
        <v>141</v>
      </c>
      <c r="H404" s="49" t="s">
        <v>362</v>
      </c>
      <c r="J404" s="52"/>
      <c r="L404" s="49" t="s">
        <v>273</v>
      </c>
      <c r="Y404" s="78">
        <f t="shared" ref="Y404:AK404" si="105">IFERROR(SUM(Y388,Y396)/Y380,"NA")</f>
        <v>0.11238118916630829</v>
      </c>
      <c r="Z404" s="78">
        <f t="shared" si="105"/>
        <v>7.4957267379708231E-2</v>
      </c>
      <c r="AA404" s="78">
        <f t="shared" si="105"/>
        <v>0.14438282589998522</v>
      </c>
      <c r="AB404" s="78">
        <f t="shared" si="105"/>
        <v>0.12708681131787558</v>
      </c>
      <c r="AC404" s="78">
        <f t="shared" si="105"/>
        <v>0.10508302660712873</v>
      </c>
      <c r="AD404" s="78">
        <f t="shared" si="105"/>
        <v>0.13064726015861297</v>
      </c>
      <c r="AE404" s="78">
        <f t="shared" si="105"/>
        <v>0.11578493035408316</v>
      </c>
      <c r="AF404" s="78">
        <f t="shared" si="105"/>
        <v>0.14395994158147296</v>
      </c>
      <c r="AG404" s="78">
        <f t="shared" si="105"/>
        <v>0.19678912337324589</v>
      </c>
      <c r="AH404" s="78">
        <f t="shared" si="105"/>
        <v>0.15721303444207266</v>
      </c>
      <c r="AI404" s="78">
        <f t="shared" si="105"/>
        <v>0.15486422383770929</v>
      </c>
      <c r="AJ404" s="78">
        <f t="shared" si="105"/>
        <v>0.1490279760894071</v>
      </c>
      <c r="AK404" s="78">
        <f t="shared" si="105"/>
        <v>0.15262907570180581</v>
      </c>
      <c r="AU404" s="49"/>
    </row>
    <row r="405" spans="3:67">
      <c r="D405" s="49" t="s">
        <v>296</v>
      </c>
      <c r="E405" s="49" t="s">
        <v>132</v>
      </c>
      <c r="F405" s="49" t="s">
        <v>89</v>
      </c>
      <c r="G405" s="49" t="s">
        <v>141</v>
      </c>
      <c r="H405" s="49" t="s">
        <v>362</v>
      </c>
      <c r="J405" s="52"/>
      <c r="L405" s="49" t="s">
        <v>273</v>
      </c>
      <c r="Y405" s="78">
        <f t="shared" ref="Y405:AK406" si="106">IFERROR(SUM(Y389,Y397)/Y381,"NA")</f>
        <v>2.0239844105597815E-2</v>
      </c>
      <c r="Z405" s="78">
        <f t="shared" si="106"/>
        <v>4.1432412752323705E-2</v>
      </c>
      <c r="AA405" s="78">
        <f t="shared" si="106"/>
        <v>9.1529791981504072E-2</v>
      </c>
      <c r="AB405" s="78">
        <f t="shared" si="106"/>
        <v>7.0714073317239598E-2</v>
      </c>
      <c r="AC405" s="78">
        <f t="shared" si="106"/>
        <v>0.13144957286402681</v>
      </c>
      <c r="AD405" s="78">
        <f t="shared" si="106"/>
        <v>0.14624205966530029</v>
      </c>
      <c r="AE405" s="78">
        <f t="shared" si="106"/>
        <v>0.16914899600462635</v>
      </c>
      <c r="AF405" s="78">
        <f t="shared" si="106"/>
        <v>0.14029300440653669</v>
      </c>
      <c r="AG405" s="78">
        <f t="shared" si="106"/>
        <v>0.16012850784327445</v>
      </c>
      <c r="AH405" s="78">
        <f t="shared" si="106"/>
        <v>0.14955731885035722</v>
      </c>
      <c r="AI405" s="78">
        <f t="shared" si="106"/>
        <v>0.14929328657499194</v>
      </c>
      <c r="AJ405" s="78">
        <f t="shared" si="106"/>
        <v>0.14958932307487685</v>
      </c>
      <c r="AK405" s="78">
        <f t="shared" si="106"/>
        <v>0.14027300989545141</v>
      </c>
      <c r="AU405" s="49"/>
    </row>
    <row r="406" spans="3:67">
      <c r="D406" s="51" t="s">
        <v>296</v>
      </c>
      <c r="E406" s="51" t="s">
        <v>121</v>
      </c>
      <c r="F406" s="51" t="s">
        <v>89</v>
      </c>
      <c r="G406" s="49" t="s">
        <v>141</v>
      </c>
      <c r="H406" s="51" t="s">
        <v>362</v>
      </c>
      <c r="J406" s="52"/>
      <c r="L406" s="49" t="s">
        <v>273</v>
      </c>
      <c r="P406" s="49" t="s">
        <v>356</v>
      </c>
      <c r="Y406" s="78">
        <f t="shared" si="106"/>
        <v>2.2217604476843962E-2</v>
      </c>
      <c r="Z406" s="78">
        <f t="shared" si="106"/>
        <v>7.0266800514848585E-2</v>
      </c>
      <c r="AA406" s="78">
        <f t="shared" si="106"/>
        <v>-3.2916086956778272E-2</v>
      </c>
      <c r="AB406" s="78">
        <f t="shared" si="106"/>
        <v>8.237849876796953E-2</v>
      </c>
      <c r="AC406" s="78">
        <f t="shared" si="106"/>
        <v>7.2936972748851747E-2</v>
      </c>
      <c r="AD406" s="78">
        <f t="shared" si="106"/>
        <v>0.14290826292929876</v>
      </c>
      <c r="AE406" s="78">
        <f t="shared" si="106"/>
        <v>0.13300204560565371</v>
      </c>
      <c r="AF406" s="78">
        <f t="shared" si="106"/>
        <v>0.14292277758254662</v>
      </c>
      <c r="AG406" s="78">
        <f t="shared" si="106"/>
        <v>0.27078320030591208</v>
      </c>
      <c r="AH406" s="78">
        <f t="shared" si="106"/>
        <v>0.25665616172338285</v>
      </c>
      <c r="AI406" s="78">
        <f t="shared" si="106"/>
        <v>0.20228339375119794</v>
      </c>
      <c r="AJ406" s="78">
        <f t="shared" si="106"/>
        <v>0.22962070553594593</v>
      </c>
      <c r="AK406" s="78">
        <f t="shared" si="106"/>
        <v>0.30582634848476598</v>
      </c>
      <c r="AT406" s="49" t="s">
        <v>43</v>
      </c>
      <c r="AU406" s="85">
        <v>43971</v>
      </c>
      <c r="AV406" s="49" t="s">
        <v>398</v>
      </c>
    </row>
    <row r="407" spans="3:67" s="51" customFormat="1">
      <c r="J407" s="52"/>
      <c r="Y407" s="70"/>
      <c r="Z407" s="70"/>
      <c r="AA407" s="70"/>
      <c r="AB407" s="70"/>
      <c r="AC407" s="70"/>
      <c r="AD407" s="70"/>
      <c r="AE407" s="70"/>
      <c r="AF407" s="70"/>
      <c r="AG407" s="70"/>
      <c r="AH407" s="70"/>
      <c r="AI407" s="70"/>
      <c r="AJ407" s="70"/>
      <c r="AK407" s="70"/>
      <c r="AU407" s="95"/>
    </row>
    <row r="408" spans="3:67">
      <c r="F408" s="51" t="s">
        <v>89</v>
      </c>
      <c r="G408" s="49" t="str">
        <f>G406</f>
        <v>Other Direct Activities (ODA)</v>
      </c>
      <c r="H408" s="92" t="s">
        <v>380</v>
      </c>
      <c r="J408" s="52"/>
      <c r="L408" s="49" t="s">
        <v>273</v>
      </c>
      <c r="Y408" s="78">
        <f t="shared" ref="Y408:AK408" si="107">SUM(Y383:Y389,Y391:Y397)/SUM(Y375:Y381)</f>
        <v>3.6908332626638E-2</v>
      </c>
      <c r="Z408" s="78">
        <f t="shared" si="107"/>
        <v>5.5082592634415235E-2</v>
      </c>
      <c r="AA408" s="78">
        <f t="shared" si="107"/>
        <v>7.6026972036127405E-2</v>
      </c>
      <c r="AB408" s="78">
        <f t="shared" si="107"/>
        <v>9.3610556520577884E-2</v>
      </c>
      <c r="AC408" s="78">
        <f t="shared" si="107"/>
        <v>0.10981797414674635</v>
      </c>
      <c r="AD408" s="78">
        <f t="shared" si="107"/>
        <v>0.13013126777266668</v>
      </c>
      <c r="AE408" s="78">
        <f t="shared" si="107"/>
        <v>6.1330423546461003E-2</v>
      </c>
      <c r="AF408" s="78">
        <f t="shared" si="107"/>
        <v>5.2561855844189723E-2</v>
      </c>
      <c r="AG408" s="78">
        <f t="shared" si="107"/>
        <v>0.16632644922920536</v>
      </c>
      <c r="AH408" s="78">
        <f t="shared" si="107"/>
        <v>0.15730418407252947</v>
      </c>
      <c r="AI408" s="78">
        <f t="shared" si="107"/>
        <v>0.15531909953926987</v>
      </c>
      <c r="AJ408" s="78">
        <f t="shared" si="107"/>
        <v>0.15402000393038287</v>
      </c>
      <c r="AK408" s="78">
        <f t="shared" si="107"/>
        <v>0.15058807587112633</v>
      </c>
      <c r="AU408" s="49"/>
    </row>
    <row r="409" spans="3:67">
      <c r="F409" s="51" t="s">
        <v>89</v>
      </c>
      <c r="G409" s="49" t="str">
        <f>G406</f>
        <v>Other Direct Activities (ODA)</v>
      </c>
      <c r="H409" s="92" t="s">
        <v>381</v>
      </c>
      <c r="J409" s="52"/>
      <c r="L409" s="49" t="s">
        <v>273</v>
      </c>
      <c r="Y409" s="78">
        <f>AVERAGE($Y408:$AD408)</f>
        <v>8.3596282622861937E-2</v>
      </c>
      <c r="Z409" s="78">
        <f t="shared" ref="Z409:AK409" si="108">AVERAGE($Y408:$AD408)</f>
        <v>8.3596282622861937E-2</v>
      </c>
      <c r="AA409" s="78">
        <f t="shared" si="108"/>
        <v>8.3596282622861937E-2</v>
      </c>
      <c r="AB409" s="78">
        <f t="shared" si="108"/>
        <v>8.3596282622861937E-2</v>
      </c>
      <c r="AC409" s="78">
        <f t="shared" si="108"/>
        <v>8.3596282622861937E-2</v>
      </c>
      <c r="AD409" s="78">
        <f t="shared" si="108"/>
        <v>8.3596282622861937E-2</v>
      </c>
      <c r="AE409" s="78">
        <f t="shared" si="108"/>
        <v>8.3596282622861937E-2</v>
      </c>
      <c r="AF409" s="78">
        <f t="shared" si="108"/>
        <v>8.3596282622861937E-2</v>
      </c>
      <c r="AG409" s="78">
        <f t="shared" si="108"/>
        <v>8.3596282622861937E-2</v>
      </c>
      <c r="AH409" s="78">
        <f t="shared" si="108"/>
        <v>8.3596282622861937E-2</v>
      </c>
      <c r="AI409" s="78">
        <f t="shared" si="108"/>
        <v>8.3596282622861937E-2</v>
      </c>
      <c r="AJ409" s="78">
        <f t="shared" si="108"/>
        <v>8.3596282622861937E-2</v>
      </c>
      <c r="AK409" s="78">
        <f t="shared" si="108"/>
        <v>8.3596282622861937E-2</v>
      </c>
      <c r="AU409" s="49"/>
    </row>
    <row r="410" spans="3:67">
      <c r="F410" s="51" t="s">
        <v>89</v>
      </c>
      <c r="G410" s="49" t="str">
        <f>G406</f>
        <v>Other Direct Activities (ODA)</v>
      </c>
      <c r="H410" s="92" t="s">
        <v>382</v>
      </c>
      <c r="J410" s="52"/>
      <c r="L410" s="49" t="s">
        <v>273</v>
      </c>
      <c r="Y410" s="78">
        <f t="shared" ref="Y410:AK410" si="109">AVERAGE(Y399:Y405)</f>
        <v>4.2368959539745628E-2</v>
      </c>
      <c r="Z410" s="78">
        <f t="shared" si="109"/>
        <v>5.5621376914424113E-2</v>
      </c>
      <c r="AA410" s="78">
        <f t="shared" si="109"/>
        <v>7.8163100593776472E-2</v>
      </c>
      <c r="AB410" s="78">
        <f t="shared" si="109"/>
        <v>9.325470583897541E-2</v>
      </c>
      <c r="AC410" s="78">
        <f t="shared" si="109"/>
        <v>0.11201348263060598</v>
      </c>
      <c r="AD410" s="78">
        <f t="shared" si="109"/>
        <v>0.1364168934916527</v>
      </c>
      <c r="AE410" s="78">
        <f t="shared" si="109"/>
        <v>6.2788434996041545E-2</v>
      </c>
      <c r="AF410" s="78">
        <f t="shared" si="109"/>
        <v>5.0403202278320104E-2</v>
      </c>
      <c r="AG410" s="78">
        <f t="shared" si="109"/>
        <v>0.16673931098111908</v>
      </c>
      <c r="AH410" s="78">
        <f t="shared" si="109"/>
        <v>0.15565121805791854</v>
      </c>
      <c r="AI410" s="78">
        <f t="shared" si="109"/>
        <v>0.15358225969177172</v>
      </c>
      <c r="AJ410" s="78">
        <f t="shared" si="109"/>
        <v>0.15197019135580686</v>
      </c>
      <c r="AK410" s="78">
        <f t="shared" si="109"/>
        <v>0.150197486766353</v>
      </c>
      <c r="AU410" s="49"/>
    </row>
    <row r="411" spans="3:67">
      <c r="F411" s="51" t="s">
        <v>89</v>
      </c>
      <c r="G411" s="49" t="str">
        <f>G406</f>
        <v>Other Direct Activities (ODA)</v>
      </c>
      <c r="H411" s="92" t="s">
        <v>383</v>
      </c>
      <c r="J411" s="52"/>
      <c r="L411" s="49" t="s">
        <v>273</v>
      </c>
      <c r="Y411" s="78">
        <f>AVERAGE($Y410:$AK410)</f>
        <v>0.10839774024127008</v>
      </c>
      <c r="Z411" s="78">
        <f t="shared" ref="Z411:AK411" si="110">AVERAGE($Y410:$AK410)</f>
        <v>0.10839774024127008</v>
      </c>
      <c r="AA411" s="78">
        <f t="shared" si="110"/>
        <v>0.10839774024127008</v>
      </c>
      <c r="AB411" s="78">
        <f t="shared" si="110"/>
        <v>0.10839774024127008</v>
      </c>
      <c r="AC411" s="78">
        <f t="shared" si="110"/>
        <v>0.10839774024127008</v>
      </c>
      <c r="AD411" s="78">
        <f t="shared" si="110"/>
        <v>0.10839774024127008</v>
      </c>
      <c r="AE411" s="78">
        <f t="shared" si="110"/>
        <v>0.10839774024127008</v>
      </c>
      <c r="AF411" s="78">
        <f t="shared" si="110"/>
        <v>0.10839774024127008</v>
      </c>
      <c r="AG411" s="78">
        <f t="shared" si="110"/>
        <v>0.10839774024127008</v>
      </c>
      <c r="AH411" s="78">
        <f t="shared" si="110"/>
        <v>0.10839774024127008</v>
      </c>
      <c r="AI411" s="78">
        <f t="shared" si="110"/>
        <v>0.10839774024127008</v>
      </c>
      <c r="AJ411" s="78">
        <f t="shared" si="110"/>
        <v>0.10839774024127008</v>
      </c>
      <c r="AK411" s="78">
        <f t="shared" si="110"/>
        <v>0.10839774024127008</v>
      </c>
      <c r="AU411" s="49"/>
    </row>
    <row r="412" spans="3:67" s="51" customFormat="1">
      <c r="H412" s="62"/>
      <c r="J412" s="52"/>
      <c r="Y412" s="71"/>
      <c r="Z412" s="71"/>
      <c r="AA412" s="71"/>
      <c r="AB412" s="71"/>
      <c r="AC412" s="71"/>
      <c r="AD412" s="71"/>
      <c r="AE412" s="71"/>
      <c r="AF412" s="71"/>
      <c r="AG412" s="71"/>
      <c r="AH412" s="71"/>
      <c r="AI412" s="71"/>
      <c r="AJ412" s="71"/>
      <c r="AK412" s="71"/>
    </row>
    <row r="413" spans="3:67">
      <c r="C413" s="11" t="s">
        <v>364</v>
      </c>
      <c r="D413" s="11"/>
      <c r="E413" s="11"/>
      <c r="F413" s="11"/>
      <c r="G413" s="11"/>
      <c r="H413" s="11"/>
      <c r="I413" s="11"/>
      <c r="J413" s="11"/>
      <c r="K413" s="11"/>
      <c r="L413" s="11"/>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c r="AK413" s="11"/>
      <c r="AL413" s="11"/>
      <c r="AM413" s="11"/>
      <c r="AN413" s="11"/>
      <c r="AO413" s="11"/>
      <c r="AP413" s="11"/>
      <c r="AQ413" s="31"/>
      <c r="AR413" s="11"/>
      <c r="AS413" s="11"/>
      <c r="AT413" s="11"/>
      <c r="AU413" s="11"/>
      <c r="AV413" s="11"/>
      <c r="AW413" s="11"/>
      <c r="AX413" s="11"/>
      <c r="AY413" s="11"/>
      <c r="AZ413" s="11"/>
      <c r="BA413" s="11"/>
      <c r="BB413" s="31"/>
      <c r="BC413" s="11"/>
      <c r="BD413" s="11"/>
      <c r="BE413" s="11"/>
      <c r="BF413" s="11"/>
      <c r="BG413" s="11"/>
      <c r="BH413" s="11"/>
      <c r="BI413" s="11"/>
      <c r="BJ413" s="11"/>
      <c r="BK413" s="11"/>
      <c r="BL413" s="11"/>
      <c r="BM413" s="11"/>
      <c r="BN413" s="11"/>
      <c r="BO413" s="11"/>
    </row>
    <row r="414" spans="3:67" s="51" customFormat="1">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c r="AA414" s="93"/>
      <c r="AB414" s="93"/>
      <c r="AC414" s="93"/>
      <c r="AD414" s="93"/>
      <c r="AE414" s="93"/>
      <c r="AF414" s="93"/>
      <c r="AG414" s="93"/>
      <c r="AH414" s="93"/>
      <c r="AI414" s="93"/>
      <c r="AJ414" s="93"/>
      <c r="AK414" s="93"/>
      <c r="AL414" s="93"/>
      <c r="AM414" s="93"/>
      <c r="AN414" s="93"/>
      <c r="AO414" s="93"/>
      <c r="AP414" s="93"/>
      <c r="AQ414" s="94"/>
      <c r="AR414" s="93"/>
      <c r="AS414" s="93"/>
      <c r="AT414" s="93"/>
      <c r="AU414" s="93"/>
      <c r="AV414" s="93"/>
      <c r="AW414" s="93"/>
      <c r="AX414" s="93"/>
      <c r="AY414" s="93"/>
      <c r="AZ414" s="93"/>
      <c r="BA414" s="93"/>
      <c r="BB414" s="94"/>
      <c r="BC414" s="93"/>
      <c r="BD414" s="93"/>
      <c r="BE414" s="93"/>
      <c r="BF414" s="93"/>
      <c r="BG414" s="93"/>
      <c r="BH414" s="93"/>
      <c r="BI414" s="93"/>
      <c r="BJ414" s="93"/>
      <c r="BK414" s="93"/>
      <c r="BL414" s="93"/>
      <c r="BM414" s="93"/>
      <c r="BN414" s="93"/>
      <c r="BO414" s="93"/>
    </row>
    <row r="415" spans="3:67">
      <c r="D415" s="49" t="s">
        <v>296</v>
      </c>
      <c r="E415" s="49" t="s">
        <v>109</v>
      </c>
      <c r="F415" s="49" t="s">
        <v>89</v>
      </c>
      <c r="G415" s="49" t="s">
        <v>149</v>
      </c>
      <c r="H415" s="49" t="s">
        <v>352</v>
      </c>
      <c r="I415" s="49" t="s">
        <v>299</v>
      </c>
      <c r="J415" s="52"/>
      <c r="L415" s="49" t="s">
        <v>297</v>
      </c>
      <c r="Y415" s="50">
        <f>Cal_LabourRatios!Y415 - (Cal_LabourRatios!Y423 + Cal_LabourRatios!Y431) + Y423 + Y431</f>
        <v>17.938000000000002</v>
      </c>
      <c r="Z415" s="50">
        <f>Cal_LabourRatios!Z415 - (Cal_LabourRatios!Z423 + Cal_LabourRatios!Z431) + Z423 + Z431</f>
        <v>18.807000000000002</v>
      </c>
      <c r="AA415" s="50">
        <f>Cal_LabourRatios!AA415 - (Cal_LabourRatios!AA423 + Cal_LabourRatios!AA431) + AA423 + AA431</f>
        <v>19.642000000000003</v>
      </c>
      <c r="AB415" s="50">
        <f>Cal_LabourRatios!AB415 - (Cal_LabourRatios!AB423 + Cal_LabourRatios!AB431) + AB423 + AB431</f>
        <v>20.943000000000001</v>
      </c>
      <c r="AC415" s="50">
        <f>Cal_LabourRatios!AC415 - (Cal_LabourRatios!AC423 + Cal_LabourRatios!AC431) + AC423 + AC431</f>
        <v>20.395000000000003</v>
      </c>
      <c r="AD415" s="50">
        <f>Cal_LabourRatios!AD415 - (Cal_LabourRatios!AD423 + Cal_LabourRatios!AD431) + AD423 + AD431</f>
        <v>15.268000000000001</v>
      </c>
      <c r="AE415" s="50">
        <f>Cal_LabourRatios!AE415 - (Cal_LabourRatios!AE423 + Cal_LabourRatios!AE431) + AE423 + AE431</f>
        <v>12.82787431</v>
      </c>
      <c r="AF415" s="50">
        <f>Cal_LabourRatios!AF415 - (Cal_LabourRatios!AF423 + Cal_LabourRatios!AF431) + AF423 + AF431</f>
        <v>13.666</v>
      </c>
      <c r="AG415" s="50">
        <f>Cal_LabourRatios!AG415 - (Cal_LabourRatios!AG423 + Cal_LabourRatios!AG431) + AG423 + AG431</f>
        <v>13.625440167999997</v>
      </c>
      <c r="AH415" s="50">
        <f>Cal_LabourRatios!AH415 - (Cal_LabourRatios!AH423 + Cal_LabourRatios!AH431) + AH423 + AH431</f>
        <v>13.979635225999999</v>
      </c>
      <c r="AI415" s="50">
        <f>Cal_LabourRatios!AI415 - (Cal_LabourRatios!AI423 + Cal_LabourRatios!AI431) + AI423 + AI431</f>
        <v>13.909610745999998</v>
      </c>
      <c r="AJ415" s="50">
        <f>Cal_LabourRatios!AJ415 - (Cal_LabourRatios!AJ423 + Cal_LabourRatios!AJ431) + AJ423 + AJ431</f>
        <v>13.892467170000003</v>
      </c>
      <c r="AK415" s="50">
        <f>Cal_LabourRatios!AK415 - (Cal_LabourRatios!AK423 + Cal_LabourRatios!AK431) + AK423 + AK431</f>
        <v>13.713820807999999</v>
      </c>
      <c r="AU415" s="49"/>
    </row>
    <row r="416" spans="3:67">
      <c r="D416" s="49" t="s">
        <v>296</v>
      </c>
      <c r="E416" s="49" t="s">
        <v>112</v>
      </c>
      <c r="F416" s="49" t="s">
        <v>89</v>
      </c>
      <c r="G416" s="49" t="s">
        <v>149</v>
      </c>
      <c r="H416" s="49" t="s">
        <v>352</v>
      </c>
      <c r="I416" s="49" t="s">
        <v>299</v>
      </c>
      <c r="J416" s="52"/>
      <c r="L416" s="49" t="s">
        <v>297</v>
      </c>
      <c r="Y416" s="50">
        <f>Cal_LabourRatios!Y416 - (Cal_LabourRatios!Y424 + Cal_LabourRatios!Y432) + Y424 + Y432</f>
        <v>10.239000000000001</v>
      </c>
      <c r="Z416" s="50">
        <f>Cal_LabourRatios!Z416 - (Cal_LabourRatios!Z424 + Cal_LabourRatios!Z432) + Z424 + Z432</f>
        <v>10.762</v>
      </c>
      <c r="AA416" s="50">
        <f>Cal_LabourRatios!AA416 - (Cal_LabourRatios!AA424 + Cal_LabourRatios!AA432) + AA424 + AA432</f>
        <v>11.214999999999998</v>
      </c>
      <c r="AB416" s="50">
        <f>Cal_LabourRatios!AB416 - (Cal_LabourRatios!AB424 + Cal_LabourRatios!AB432) + AB424 + AB432</f>
        <v>11.909000000000001</v>
      </c>
      <c r="AC416" s="50">
        <f>Cal_LabourRatios!AC416 - (Cal_LabourRatios!AC424 + Cal_LabourRatios!AC432) + AC424 + AC432</f>
        <v>11.551</v>
      </c>
      <c r="AD416" s="50">
        <f>Cal_LabourRatios!AD416 - (Cal_LabourRatios!AD424 + Cal_LabourRatios!AD432) + AD424 + AD432</f>
        <v>14.721</v>
      </c>
      <c r="AE416" s="50">
        <f>Cal_LabourRatios!AE416 - (Cal_LabourRatios!AE424 + Cal_LabourRatios!AE432) + AE424 + AE432</f>
        <v>10.314275289999999</v>
      </c>
      <c r="AF416" s="50">
        <f>Cal_LabourRatios!AF416 - (Cal_LabourRatios!AF424 + Cal_LabourRatios!AF432) + AF424 + AF432</f>
        <v>9.9920000000000009</v>
      </c>
      <c r="AG416" s="50">
        <f>Cal_LabourRatios!AG416 - (Cal_LabourRatios!AG424 + Cal_LabourRatios!AG432) + AG424 + AG432</f>
        <v>13.202430605000002</v>
      </c>
      <c r="AH416" s="50">
        <f>Cal_LabourRatios!AH416 - (Cal_LabourRatios!AH424 + Cal_LabourRatios!AH432) + AH424 + AH432</f>
        <v>13.546112159000002</v>
      </c>
      <c r="AI416" s="50">
        <f>Cal_LabourRatios!AI416 - (Cal_LabourRatios!AI424 + Cal_LabourRatios!AI432) + AI424 + AI432</f>
        <v>13.485618131000001</v>
      </c>
      <c r="AJ416" s="50">
        <f>Cal_LabourRatios!AJ416 - (Cal_LabourRatios!AJ424 + Cal_LabourRatios!AJ432) + AJ424 + AJ432</f>
        <v>13.491904794</v>
      </c>
      <c r="AK416" s="50">
        <f>Cal_LabourRatios!AK416 - (Cal_LabourRatios!AK424 + Cal_LabourRatios!AK432) + AK424 + AK432</f>
        <v>13.31979574</v>
      </c>
      <c r="AU416" s="49"/>
    </row>
    <row r="417" spans="4:47">
      <c r="D417" s="49" t="s">
        <v>296</v>
      </c>
      <c r="E417" s="49" t="s">
        <v>116</v>
      </c>
      <c r="F417" s="49" t="s">
        <v>89</v>
      </c>
      <c r="G417" s="49" t="s">
        <v>149</v>
      </c>
      <c r="H417" s="49" t="s">
        <v>352</v>
      </c>
      <c r="I417" s="49" t="s">
        <v>299</v>
      </c>
      <c r="J417" s="52"/>
      <c r="L417" s="49" t="s">
        <v>297</v>
      </c>
      <c r="Y417" s="50">
        <f>Cal_LabourRatios!Y417 - (Cal_LabourRatios!Y425 + Cal_LabourRatios!Y433) + Y425 + Y433</f>
        <v>12.049999999999999</v>
      </c>
      <c r="Z417" s="50">
        <f>Cal_LabourRatios!Z417 - (Cal_LabourRatios!Z425 + Cal_LabourRatios!Z433) + Z425 + Z433</f>
        <v>12.669</v>
      </c>
      <c r="AA417" s="50">
        <f>Cal_LabourRatios!AA417 - (Cal_LabourRatios!AA425 + Cal_LabourRatios!AA433) + AA425 + AA433</f>
        <v>13.215999999999999</v>
      </c>
      <c r="AB417" s="50">
        <f>Cal_LabourRatios!AB417 - (Cal_LabourRatios!AB425 + Cal_LabourRatios!AB433) + AB425 + AB433</f>
        <v>14.059000000000001</v>
      </c>
      <c r="AC417" s="50">
        <f>Cal_LabourRatios!AC417 - (Cal_LabourRatios!AC425 + Cal_LabourRatios!AC433) + AC425 + AC433</f>
        <v>13.661999999999999</v>
      </c>
      <c r="AD417" s="50">
        <f>Cal_LabourRatios!AD417 - (Cal_LabourRatios!AD425 + Cal_LabourRatios!AD433) + AD425 + AD433</f>
        <v>12.295999999999999</v>
      </c>
      <c r="AE417" s="50">
        <f>Cal_LabourRatios!AE417 - (Cal_LabourRatios!AE425 + Cal_LabourRatios!AE433) + AE425 + AE433</f>
        <v>10.699781460000001</v>
      </c>
      <c r="AF417" s="50">
        <f>Cal_LabourRatios!AF417 - (Cal_LabourRatios!AF425 + Cal_LabourRatios!AF433) + AF425 + AF433</f>
        <v>9.7287516519999997</v>
      </c>
      <c r="AG417" s="50">
        <f>Cal_LabourRatios!AG417 - (Cal_LabourRatios!AG425 + Cal_LabourRatios!AG433) + AG425 + AG433</f>
        <v>10.779602009</v>
      </c>
      <c r="AH417" s="50">
        <f>Cal_LabourRatios!AH417 - (Cal_LabourRatios!AH425 + Cal_LabourRatios!AH433) + AH425 + AH433</f>
        <v>11.064329766000002</v>
      </c>
      <c r="AI417" s="50">
        <f>Cal_LabourRatios!AI417 - (Cal_LabourRatios!AI425 + Cal_LabourRatios!AI433) + AI425 + AI433</f>
        <v>11.011266117999998</v>
      </c>
      <c r="AJ417" s="50">
        <f>Cal_LabourRatios!AJ417 - (Cal_LabourRatios!AJ425 + Cal_LabourRatios!AJ433) + AJ425 + AJ433</f>
        <v>10.998654968</v>
      </c>
      <c r="AK417" s="50">
        <f>Cal_LabourRatios!AK417 - (Cal_LabourRatios!AK425 + Cal_LabourRatios!AK433) + AK425 + AK433</f>
        <v>10.85973342</v>
      </c>
      <c r="AU417" s="49"/>
    </row>
    <row r="418" spans="4:47">
      <c r="D418" s="49" t="s">
        <v>296</v>
      </c>
      <c r="E418" s="49" t="s">
        <v>120</v>
      </c>
      <c r="F418" s="49" t="s">
        <v>89</v>
      </c>
      <c r="G418" s="49" t="s">
        <v>149</v>
      </c>
      <c r="H418" s="49" t="s">
        <v>352</v>
      </c>
      <c r="I418" s="49" t="s">
        <v>299</v>
      </c>
      <c r="J418" s="52"/>
      <c r="L418" s="49" t="s">
        <v>297</v>
      </c>
      <c r="Y418" s="50">
        <f>Cal_LabourRatios!Y418 - (Cal_LabourRatios!Y426 + Cal_LabourRatios!Y434) + Y426 + Y434</f>
        <v>8.7940000000000005</v>
      </c>
      <c r="Z418" s="50">
        <f>Cal_LabourRatios!Z418 - (Cal_LabourRatios!Z426 + Cal_LabourRatios!Z434) + Z426 + Z434</f>
        <v>9.2759999999999998</v>
      </c>
      <c r="AA418" s="50">
        <f>Cal_LabourRatios!AA418 - (Cal_LabourRatios!AA426 + Cal_LabourRatios!AA434) + AA426 + AA434</f>
        <v>9.6699999999999982</v>
      </c>
      <c r="AB418" s="50">
        <f>Cal_LabourRatios!AB418 - (Cal_LabourRatios!AB426 + Cal_LabourRatios!AB434) + AB426 + AB434</f>
        <v>10.271999999999998</v>
      </c>
      <c r="AC418" s="50">
        <f>Cal_LabourRatios!AC418 - (Cal_LabourRatios!AC426 + Cal_LabourRatios!AC434) + AC426 + AC434</f>
        <v>9.9669999999999987</v>
      </c>
      <c r="AD418" s="50">
        <f>Cal_LabourRatios!AD418 - (Cal_LabourRatios!AD426 + Cal_LabourRatios!AD434) + AD426 + AD434</f>
        <v>10.356999999999999</v>
      </c>
      <c r="AE418" s="50">
        <f>Cal_LabourRatios!AE418 - (Cal_LabourRatios!AE426 + Cal_LabourRatios!AE434) + AE426 + AE434</f>
        <v>9.2975766219999993</v>
      </c>
      <c r="AF418" s="50">
        <f>Cal_LabourRatios!AF418 - (Cal_LabourRatios!AF426 + Cal_LabourRatios!AF434) + AF426 + AF434</f>
        <v>7.7220000000000004</v>
      </c>
      <c r="AG418" s="50">
        <f>Cal_LabourRatios!AG418 - (Cal_LabourRatios!AG426 + Cal_LabourRatios!AG434) + AG426 + AG434</f>
        <v>9.3197747180000015</v>
      </c>
      <c r="AH418" s="50">
        <f>Cal_LabourRatios!AH418 - (Cal_LabourRatios!AH426 + Cal_LabourRatios!AH434) + AH426 + AH434</f>
        <v>9.5676581079999998</v>
      </c>
      <c r="AI418" s="50">
        <f>Cal_LabourRatios!AI418 - (Cal_LabourRatios!AI426 + Cal_LabourRatios!AI434) + AI426 + AI434</f>
        <v>9.5150248599999987</v>
      </c>
      <c r="AJ418" s="50">
        <f>Cal_LabourRatios!AJ418 - (Cal_LabourRatios!AJ426 + Cal_LabourRatios!AJ434) + AJ426 + AJ434</f>
        <v>9.4828389369999986</v>
      </c>
      <c r="AK418" s="50">
        <f>Cal_LabourRatios!AK418 - (Cal_LabourRatios!AK426 + Cal_LabourRatios!AK434) + AK426 + AK434</f>
        <v>9.3570165089999993</v>
      </c>
      <c r="AU418" s="49"/>
    </row>
    <row r="419" spans="4:47">
      <c r="D419" s="49" t="s">
        <v>296</v>
      </c>
      <c r="E419" s="49" t="s">
        <v>113</v>
      </c>
      <c r="F419" s="49" t="s">
        <v>89</v>
      </c>
      <c r="G419" s="49" t="s">
        <v>149</v>
      </c>
      <c r="H419" s="49" t="s">
        <v>352</v>
      </c>
      <c r="I419" s="49" t="s">
        <v>299</v>
      </c>
      <c r="J419" s="52"/>
      <c r="L419" s="49" t="s">
        <v>297</v>
      </c>
      <c r="Y419" s="50">
        <f>Cal_LabourRatios!Y419 - (Cal_LabourRatios!Y427 + Cal_LabourRatios!Y435) + Y427 + Y435</f>
        <v>11.836359001000002</v>
      </c>
      <c r="Z419" s="50">
        <f>Cal_LabourRatios!Z419 - (Cal_LabourRatios!Z427 + Cal_LabourRatios!Z435) + Z427 + Z435</f>
        <v>12.170470160999999</v>
      </c>
      <c r="AA419" s="50">
        <f>Cal_LabourRatios!AA419 - (Cal_LabourRatios!AA427 + Cal_LabourRatios!AA435) + AA427 + AA435</f>
        <v>8.4086018249999999</v>
      </c>
      <c r="AB419" s="50">
        <f>Cal_LabourRatios!AB419 - (Cal_LabourRatios!AB427 + Cal_LabourRatios!AB435) + AB427 + AB435</f>
        <v>6.6385238519999987</v>
      </c>
      <c r="AC419" s="50">
        <f>Cal_LabourRatios!AC419 - (Cal_LabourRatios!AC427 + Cal_LabourRatios!AC435) + AC427 + AC435</f>
        <v>6.7598035210000003</v>
      </c>
      <c r="AD419" s="50">
        <f>Cal_LabourRatios!AD419 - (Cal_LabourRatios!AD427 + Cal_LabourRatios!AD435) + AD427 + AD435</f>
        <v>5.8508607730000008</v>
      </c>
      <c r="AE419" s="50">
        <f>Cal_LabourRatios!AE419 - (Cal_LabourRatios!AE427 + Cal_LabourRatios!AE435) + AE427 + AE435</f>
        <v>6.4071452789999999</v>
      </c>
      <c r="AF419" s="50">
        <f>Cal_LabourRatios!AF419 - (Cal_LabourRatios!AF427 + Cal_LabourRatios!AF435) + AF427 + AF435</f>
        <v>7.24000003</v>
      </c>
      <c r="AG419" s="50">
        <f>Cal_LabourRatios!AG419 - (Cal_LabourRatios!AG427 + Cal_LabourRatios!AG435) + AG427 + AG435</f>
        <v>7.2039999889999997</v>
      </c>
      <c r="AH419" s="50">
        <f>Cal_LabourRatios!AH419 - (Cal_LabourRatios!AH427 + Cal_LabourRatios!AH435) + AH427 + AH435</f>
        <v>7.1681800459999998</v>
      </c>
      <c r="AI419" s="50">
        <f>Cal_LabourRatios!AI419 - (Cal_LabourRatios!AI427 + Cal_LabourRatios!AI435) + AI427 + AI435</f>
        <v>7.132539102</v>
      </c>
      <c r="AJ419" s="50">
        <f>Cal_LabourRatios!AJ419 - (Cal_LabourRatios!AJ427 + Cal_LabourRatios!AJ435) + AJ427 + AJ435</f>
        <v>7.0970763630000011</v>
      </c>
      <c r="AK419" s="50">
        <f>Cal_LabourRatios!AK419 - (Cal_LabourRatios!AK427 + Cal_LabourRatios!AK435) + AK427 + AK435</f>
        <v>7.0617910359999989</v>
      </c>
      <c r="AU419" s="49"/>
    </row>
    <row r="420" spans="4:47">
      <c r="D420" s="49" t="s">
        <v>296</v>
      </c>
      <c r="E420" s="49" t="s">
        <v>128</v>
      </c>
      <c r="F420" s="49" t="s">
        <v>89</v>
      </c>
      <c r="G420" s="49" t="s">
        <v>149</v>
      </c>
      <c r="H420" s="49" t="s">
        <v>352</v>
      </c>
      <c r="I420" s="49" t="s">
        <v>299</v>
      </c>
      <c r="J420" s="52"/>
      <c r="L420" s="49" t="s">
        <v>297</v>
      </c>
      <c r="Y420" s="50">
        <f>Cal_LabourRatios!Y420 - (Cal_LabourRatios!Y428 + Cal_LabourRatios!Y436) + Y428 + Y436</f>
        <v>3.9867565569999996</v>
      </c>
      <c r="Z420" s="50">
        <f>Cal_LabourRatios!Z420 - (Cal_LabourRatios!Z428 + Cal_LabourRatios!Z436) + Z428 + Z436</f>
        <v>4.3984734789999997</v>
      </c>
      <c r="AA420" s="50">
        <f>Cal_LabourRatios!AA420 - (Cal_LabourRatios!AA428 + Cal_LabourRatios!AA436) + AA428 + AA436</f>
        <v>4.118048503999999</v>
      </c>
      <c r="AB420" s="50">
        <f>Cal_LabourRatios!AB420 - (Cal_LabourRatios!AB428 + Cal_LabourRatios!AB436) + AB428 + AB436</f>
        <v>5.7240634890000006</v>
      </c>
      <c r="AC420" s="50">
        <f>Cal_LabourRatios!AC420 - (Cal_LabourRatios!AC428 + Cal_LabourRatios!AC436) + AC428 + AC436</f>
        <v>5.2273605620000003</v>
      </c>
      <c r="AD420" s="50">
        <f>Cal_LabourRatios!AD420 - (Cal_LabourRatios!AD428 + Cal_LabourRatios!AD436) + AD428 + AD436</f>
        <v>7.2428861110000007</v>
      </c>
      <c r="AE420" s="50">
        <f>Cal_LabourRatios!AE420 - (Cal_LabourRatios!AE428 + Cal_LabourRatios!AE436) + AE428 + AE436</f>
        <v>7.2089875120000002</v>
      </c>
      <c r="AF420" s="50">
        <f>Cal_LabourRatios!AF420 - (Cal_LabourRatios!AF428 + Cal_LabourRatios!AF436) + AF428 + AF436</f>
        <v>9.0449999999999999</v>
      </c>
      <c r="AG420" s="50">
        <f>Cal_LabourRatios!AG420 - (Cal_LabourRatios!AG428 + Cal_LabourRatios!AG436) + AG428 + AG436</f>
        <v>7.7252818719999992</v>
      </c>
      <c r="AH420" s="50">
        <f>Cal_LabourRatios!AH420 - (Cal_LabourRatios!AH428 + Cal_LabourRatios!AH436) + AH428 + AH436</f>
        <v>8.1559874739999998</v>
      </c>
      <c r="AI420" s="50">
        <f>Cal_LabourRatios!AI420 - (Cal_LabourRatios!AI428 + Cal_LabourRatios!AI436) + AI428 + AI436</f>
        <v>8.585724184</v>
      </c>
      <c r="AJ420" s="50">
        <f>Cal_LabourRatios!AJ420 - (Cal_LabourRatios!AJ428 + Cal_LabourRatios!AJ436) + AJ428 + AJ436</f>
        <v>8.8571698339999987</v>
      </c>
      <c r="AK420" s="50">
        <f>Cal_LabourRatios!AK420 - (Cal_LabourRatios!AK428 + Cal_LabourRatios!AK436) + AK428 + AK436</f>
        <v>9.5691527379999997</v>
      </c>
      <c r="AU420" s="49"/>
    </row>
    <row r="421" spans="4:47">
      <c r="D421" s="49" t="s">
        <v>296</v>
      </c>
      <c r="E421" s="49" t="s">
        <v>132</v>
      </c>
      <c r="F421" s="49" t="s">
        <v>89</v>
      </c>
      <c r="G421" s="49" t="s">
        <v>149</v>
      </c>
      <c r="H421" s="49" t="s">
        <v>352</v>
      </c>
      <c r="I421" s="49" t="s">
        <v>299</v>
      </c>
      <c r="J421" s="52"/>
      <c r="L421" s="49" t="s">
        <v>297</v>
      </c>
      <c r="Y421" s="50">
        <f>Cal_LabourRatios!Y421 - (Cal_LabourRatios!Y429 + Cal_LabourRatios!Y437) + Y429 + Y437</f>
        <v>7.715470399</v>
      </c>
      <c r="Z421" s="50">
        <f>Cal_LabourRatios!Z421 - (Cal_LabourRatios!Z429 + Cal_LabourRatios!Z437) + Z429 + Z437</f>
        <v>8.3430369539999987</v>
      </c>
      <c r="AA421" s="50">
        <f>Cal_LabourRatios!AA421 - (Cal_LabourRatios!AA429 + Cal_LabourRatios!AA437) + AA429 + AA437</f>
        <v>7.8078926129999999</v>
      </c>
      <c r="AB421" s="50">
        <f>Cal_LabourRatios!AB421 - (Cal_LabourRatios!AB429 + Cal_LabourRatios!AB437) + AB429 + AB437</f>
        <v>11.321322524999999</v>
      </c>
      <c r="AC421" s="50">
        <f>Cal_LabourRatios!AC421 - (Cal_LabourRatios!AC429 + Cal_LabourRatios!AC437) + AC429 + AC437</f>
        <v>10.170197555</v>
      </c>
      <c r="AD421" s="50">
        <f>Cal_LabourRatios!AD421 - (Cal_LabourRatios!AD429 + Cal_LabourRatios!AD437) + AD429 + AD437</f>
        <v>14.311517998999999</v>
      </c>
      <c r="AE421" s="50">
        <f>Cal_LabourRatios!AE421 - (Cal_LabourRatios!AE429 + Cal_LabourRatios!AE437) + AE429 + AE437</f>
        <v>15.360456212999999</v>
      </c>
      <c r="AF421" s="50">
        <f>Cal_LabourRatios!AF421 - (Cal_LabourRatios!AF429 + Cal_LabourRatios!AF437) + AF429 + AF437</f>
        <v>15.39</v>
      </c>
      <c r="AG421" s="50">
        <f>Cal_LabourRatios!AG421 - (Cal_LabourRatios!AG429 + Cal_LabourRatios!AG437) + AG429 + AG437</f>
        <v>14.072902210000001</v>
      </c>
      <c r="AH421" s="50">
        <f>Cal_LabourRatios!AH421 - (Cal_LabourRatios!AH429 + Cal_LabourRatios!AH437) + AH429 + AH437</f>
        <v>14.870898264999999</v>
      </c>
      <c r="AI421" s="50">
        <f>Cal_LabourRatios!AI421 - (Cal_LabourRatios!AI429 + Cal_LabourRatios!AI437) + AI429 + AI437</f>
        <v>15.643172039</v>
      </c>
      <c r="AJ421" s="50">
        <f>Cal_LabourRatios!AJ421 - (Cal_LabourRatios!AJ429 + Cal_LabourRatios!AJ437) + AJ429 + AJ437</f>
        <v>16.521524907999996</v>
      </c>
      <c r="AK421" s="50">
        <f>Cal_LabourRatios!AK421 - (Cal_LabourRatios!AK429 + Cal_LabourRatios!AK437) + AK429 + AK437</f>
        <v>17.475745304</v>
      </c>
      <c r="AU421" s="49"/>
    </row>
    <row r="422" spans="4:47">
      <c r="D422" s="49" t="s">
        <v>296</v>
      </c>
      <c r="E422" s="49" t="s">
        <v>121</v>
      </c>
      <c r="F422" s="49" t="s">
        <v>89</v>
      </c>
      <c r="G422" s="49" t="s">
        <v>149</v>
      </c>
      <c r="H422" s="49" t="s">
        <v>352</v>
      </c>
      <c r="I422" s="49" t="s">
        <v>299</v>
      </c>
      <c r="J422" s="52"/>
      <c r="L422" s="49" t="s">
        <v>297</v>
      </c>
      <c r="Y422" s="50">
        <f>Cal_LabourRatios!Y422 - (Cal_LabourRatios!Y430 + Cal_LabourRatios!Y438) + Y430 + Y438</f>
        <v>5.184864868</v>
      </c>
      <c r="Z422" s="50">
        <f>Cal_LabourRatios!Z422 - (Cal_LabourRatios!Z430 + Cal_LabourRatios!Z438) + Z430 + Z438</f>
        <v>4.9287031929999996</v>
      </c>
      <c r="AA422" s="50">
        <f>Cal_LabourRatios!AA422 - (Cal_LabourRatios!AA430 + Cal_LabourRatios!AA438) + AA430 + AA438</f>
        <v>5.9062569709999995</v>
      </c>
      <c r="AB422" s="50">
        <f>Cal_LabourRatios!AB422 - (Cal_LabourRatios!AB430 + Cal_LabourRatios!AB438) + AB430 + AB438</f>
        <v>6.9126453989999987</v>
      </c>
      <c r="AC422" s="50">
        <f>Cal_LabourRatios!AC422 - (Cal_LabourRatios!AC430 + Cal_LabourRatios!AC438) + AC430 + AC438</f>
        <v>5.6996903990000005</v>
      </c>
      <c r="AD422" s="50">
        <f>Cal_LabourRatios!AD422 - (Cal_LabourRatios!AD430 + Cal_LabourRatios!AD438) + AD430 + AD438</f>
        <v>5.5179154090000022</v>
      </c>
      <c r="AE422" s="50">
        <f>Cal_LabourRatios!AE422 - (Cal_LabourRatios!AE430 + Cal_LabourRatios!AE438) + AE430 + AE438</f>
        <v>6.0117261920000002</v>
      </c>
      <c r="AF422" s="50">
        <f>Cal_LabourRatios!AF422 - (Cal_LabourRatios!AF430 + Cal_LabourRatios!AF438) + AF430 + AF438</f>
        <v>7.9578854200000011</v>
      </c>
      <c r="AG422" s="50">
        <f>Cal_LabourRatios!AG422 - (Cal_LabourRatios!AG430 + Cal_LabourRatios!AG438) + AG430 + AG438</f>
        <v>8.1526016709999993</v>
      </c>
      <c r="AH422" s="50">
        <f>Cal_LabourRatios!AH422 - (Cal_LabourRatios!AH430 + Cal_LabourRatios!AH438) + AH430 + AH438</f>
        <v>7.2313042939999992</v>
      </c>
      <c r="AI422" s="50">
        <f>Cal_LabourRatios!AI422 - (Cal_LabourRatios!AI430 + Cal_LabourRatios!AI438) + AI430 + AI438</f>
        <v>7.2690283899999999</v>
      </c>
      <c r="AJ422" s="50">
        <f>Cal_LabourRatios!AJ422 - (Cal_LabourRatios!AJ430 + Cal_LabourRatios!AJ438) + AJ430 + AJ438</f>
        <v>7.3062142089999993</v>
      </c>
      <c r="AK422" s="50">
        <f>Cal_LabourRatios!AK422 - (Cal_LabourRatios!AK430 + Cal_LabourRatios!AK438) + AK430 + AK438</f>
        <v>7.8791939609999986</v>
      </c>
      <c r="AU422" s="49"/>
    </row>
    <row r="423" spans="4:47">
      <c r="D423" s="49" t="s">
        <v>296</v>
      </c>
      <c r="E423" s="49" t="s">
        <v>109</v>
      </c>
      <c r="F423" s="49" t="s">
        <v>89</v>
      </c>
      <c r="G423" s="49" t="s">
        <v>149</v>
      </c>
      <c r="H423" s="49" t="s">
        <v>301</v>
      </c>
      <c r="I423" s="49" t="s">
        <v>299</v>
      </c>
      <c r="J423" s="52"/>
      <c r="L423" s="49" t="s">
        <v>297</v>
      </c>
      <c r="Y423" s="50">
        <f>Cal_LabourRatios!Y423/Cal_AdjustmentFactors!Y423</f>
        <v>4.4870000000000001</v>
      </c>
      <c r="Z423" s="50">
        <f>Cal_LabourRatios!Z423/Cal_AdjustmentFactors!Z423</f>
        <v>5.1539999999999999</v>
      </c>
      <c r="AA423" s="50">
        <f>Cal_LabourRatios!AA423/Cal_AdjustmentFactors!AA423</f>
        <v>5.3739999999999997</v>
      </c>
      <c r="AB423" s="50">
        <f>Cal_LabourRatios!AB423/Cal_AdjustmentFactors!AB423</f>
        <v>3.0150000000000001</v>
      </c>
      <c r="AC423" s="50">
        <f>Cal_LabourRatios!AC423/Cal_AdjustmentFactors!AC423</f>
        <v>0.24399999999999999</v>
      </c>
      <c r="AD423" s="50">
        <f>Cal_LabourRatios!AD423/Cal_AdjustmentFactors!AD423</f>
        <v>0.58199999999999996</v>
      </c>
      <c r="AE423" s="50">
        <f>Cal_LabourRatios!AE423/Cal_AdjustmentFactors!AE423</f>
        <v>0</v>
      </c>
      <c r="AF423" s="50">
        <f>Cal_LabourRatios!AF423/Cal_AdjustmentFactors!AF423</f>
        <v>0</v>
      </c>
      <c r="AG423" s="50">
        <f>Cal_LabourRatios!AG423/Cal_AdjustmentFactors!AG423</f>
        <v>1.2199814069999999</v>
      </c>
      <c r="AH423" s="50">
        <f>Cal_LabourRatios!AH423/Cal_AdjustmentFactors!AH423</f>
        <v>1.1356015690000001</v>
      </c>
      <c r="AI423" s="50">
        <f>Cal_LabourRatios!AI423/Cal_AdjustmentFactors!AI423</f>
        <v>1.135476798</v>
      </c>
      <c r="AJ423" s="50">
        <f>Cal_LabourRatios!AJ423/Cal_AdjustmentFactors!AJ423</f>
        <v>1.0003568249999999</v>
      </c>
      <c r="AK423" s="50">
        <f>Cal_LabourRatios!AK423/Cal_AdjustmentFactors!AK423</f>
        <v>1.1353901550000001</v>
      </c>
      <c r="AU423" s="49"/>
    </row>
    <row r="424" spans="4:47">
      <c r="D424" s="49" t="s">
        <v>296</v>
      </c>
      <c r="E424" s="49" t="s">
        <v>112</v>
      </c>
      <c r="F424" s="49" t="s">
        <v>89</v>
      </c>
      <c r="G424" s="49" t="s">
        <v>149</v>
      </c>
      <c r="H424" s="49" t="s">
        <v>301</v>
      </c>
      <c r="I424" s="49" t="s">
        <v>299</v>
      </c>
      <c r="J424" s="52"/>
      <c r="L424" s="49" t="s">
        <v>297</v>
      </c>
      <c r="Y424" s="50">
        <f>Cal_LabourRatios!Y424/Cal_AdjustmentFactors!Y424</f>
        <v>2.5609999999999999</v>
      </c>
      <c r="Z424" s="50">
        <f>Cal_LabourRatios!Z424/Cal_AdjustmentFactors!Z424</f>
        <v>2.9350000000000001</v>
      </c>
      <c r="AA424" s="50">
        <f>Cal_LabourRatios!AA424/Cal_AdjustmentFactors!AA424</f>
        <v>3.0550000000000002</v>
      </c>
      <c r="AB424" s="50">
        <f>Cal_LabourRatios!AB424/Cal_AdjustmentFactors!AB424</f>
        <v>1.712</v>
      </c>
      <c r="AC424" s="50">
        <f>Cal_LabourRatios!AC424/Cal_AdjustmentFactors!AC424</f>
        <v>0.13800000000000001</v>
      </c>
      <c r="AD424" s="50">
        <f>Cal_LabourRatios!AD424/Cal_AdjustmentFactors!AD424</f>
        <v>0.86699999999999999</v>
      </c>
      <c r="AE424" s="50">
        <f>Cal_LabourRatios!AE424/Cal_AdjustmentFactors!AE424</f>
        <v>0</v>
      </c>
      <c r="AF424" s="50">
        <f>Cal_LabourRatios!AF424/Cal_AdjustmentFactors!AF424</f>
        <v>0</v>
      </c>
      <c r="AG424" s="50">
        <f>Cal_LabourRatios!AG424/Cal_AdjustmentFactors!AG424</f>
        <v>1.211953531</v>
      </c>
      <c r="AH424" s="50">
        <f>Cal_LabourRatios!AH424/Cal_AdjustmentFactors!AH424</f>
        <v>1.1280526930000001</v>
      </c>
      <c r="AI424" s="50">
        <f>Cal_LabourRatios!AI424/Cal_AdjustmentFactors!AI424</f>
        <v>1.1285689059999999</v>
      </c>
      <c r="AJ424" s="50">
        <f>Cal_LabourRatios!AJ424/Cal_AdjustmentFactors!AJ424</f>
        <v>0.99596289199999999</v>
      </c>
      <c r="AK424" s="50">
        <f>Cal_LabourRatios!AK424/Cal_AdjustmentFactors!AK424</f>
        <v>1.130578587</v>
      </c>
      <c r="AU424" s="49"/>
    </row>
    <row r="425" spans="4:47">
      <c r="D425" s="49" t="s">
        <v>296</v>
      </c>
      <c r="E425" s="49" t="s">
        <v>116</v>
      </c>
      <c r="F425" s="49" t="s">
        <v>89</v>
      </c>
      <c r="G425" s="49" t="s">
        <v>149</v>
      </c>
      <c r="H425" s="49" t="s">
        <v>301</v>
      </c>
      <c r="I425" s="49" t="s">
        <v>299</v>
      </c>
      <c r="J425" s="52"/>
      <c r="L425" s="49" t="s">
        <v>297</v>
      </c>
      <c r="Y425" s="50">
        <f>Cal_LabourRatios!Y425/Cal_AdjustmentFactors!Y425</f>
        <v>3.0139999999999998</v>
      </c>
      <c r="Z425" s="50">
        <f>Cal_LabourRatios!Z425/Cal_AdjustmentFactors!Z425</f>
        <v>3.4609999999999999</v>
      </c>
      <c r="AA425" s="50">
        <f>Cal_LabourRatios!AA425/Cal_AdjustmentFactors!AA425</f>
        <v>3.6059999999999999</v>
      </c>
      <c r="AB425" s="50">
        <f>Cal_LabourRatios!AB425/Cal_AdjustmentFactors!AB425</f>
        <v>2.0219999999999998</v>
      </c>
      <c r="AC425" s="50">
        <f>Cal_LabourRatios!AC425/Cal_AdjustmentFactors!AC425</f>
        <v>0.16400000000000001</v>
      </c>
      <c r="AD425" s="50">
        <f>Cal_LabourRatios!AD425/Cal_AdjustmentFactors!AD425</f>
        <v>0.80200000000000005</v>
      </c>
      <c r="AE425" s="50">
        <f>Cal_LabourRatios!AE425/Cal_AdjustmentFactors!AE425</f>
        <v>0</v>
      </c>
      <c r="AF425" s="50">
        <f>Cal_LabourRatios!AF425/Cal_AdjustmentFactors!AF425</f>
        <v>0</v>
      </c>
      <c r="AG425" s="50">
        <f>Cal_LabourRatios!AG425/Cal_AdjustmentFactors!AG425</f>
        <v>0.99594806899999999</v>
      </c>
      <c r="AH425" s="50">
        <f>Cal_LabourRatios!AH425/Cal_AdjustmentFactors!AH425</f>
        <v>0.92707319899999996</v>
      </c>
      <c r="AI425" s="50">
        <f>Cal_LabourRatios!AI425/Cal_AdjustmentFactors!AI425</f>
        <v>0.92708794000000005</v>
      </c>
      <c r="AJ425" s="50">
        <f>Cal_LabourRatios!AJ425/Cal_AdjustmentFactors!AJ425</f>
        <v>0.81678988900000005</v>
      </c>
      <c r="AK425" s="50">
        <f>Cal_LabourRatios!AK425/Cal_AdjustmentFactors!AK425</f>
        <v>0.92704668999999995</v>
      </c>
      <c r="AU425" s="49"/>
    </row>
    <row r="426" spans="4:47">
      <c r="D426" s="49" t="s">
        <v>296</v>
      </c>
      <c r="E426" s="49" t="s">
        <v>120</v>
      </c>
      <c r="F426" s="49" t="s">
        <v>89</v>
      </c>
      <c r="G426" s="49" t="s">
        <v>149</v>
      </c>
      <c r="H426" s="49" t="s">
        <v>301</v>
      </c>
      <c r="I426" s="49" t="s">
        <v>299</v>
      </c>
      <c r="J426" s="52"/>
      <c r="L426" s="49" t="s">
        <v>297</v>
      </c>
      <c r="Y426" s="50">
        <f>Cal_LabourRatios!Y426/Cal_AdjustmentFactors!Y426</f>
        <v>2.2000000000000002</v>
      </c>
      <c r="Z426" s="50">
        <f>Cal_LabourRatios!Z426/Cal_AdjustmentFactors!Z426</f>
        <v>2.5249999999999999</v>
      </c>
      <c r="AA426" s="50">
        <f>Cal_LabourRatios!AA426/Cal_AdjustmentFactors!AA426</f>
        <v>2.63</v>
      </c>
      <c r="AB426" s="50">
        <f>Cal_LabourRatios!AB426/Cal_AdjustmentFactors!AB426</f>
        <v>1.476</v>
      </c>
      <c r="AC426" s="50">
        <f>Cal_LabourRatios!AC426/Cal_AdjustmentFactors!AC426</f>
        <v>0.11899999999999999</v>
      </c>
      <c r="AD426" s="50">
        <f>Cal_LabourRatios!AD426/Cal_AdjustmentFactors!AD426</f>
        <v>0.95</v>
      </c>
      <c r="AE426" s="50">
        <f>Cal_LabourRatios!AE426/Cal_AdjustmentFactors!AE426</f>
        <v>0</v>
      </c>
      <c r="AF426" s="50">
        <f>Cal_LabourRatios!AF426/Cal_AdjustmentFactors!AF426</f>
        <v>0</v>
      </c>
      <c r="AG426" s="50">
        <f>Cal_LabourRatios!AG426/Cal_AdjustmentFactors!AG426</f>
        <v>0.84462550700000005</v>
      </c>
      <c r="AH426" s="50">
        <f>Cal_LabourRatios!AH426/Cal_AdjustmentFactors!AH426</f>
        <v>0.78631020200000001</v>
      </c>
      <c r="AI426" s="50">
        <f>Cal_LabourRatios!AI426/Cal_AdjustmentFactors!AI426</f>
        <v>0.78590401799999998</v>
      </c>
      <c r="AJ426" s="50">
        <f>Cal_LabourRatios!AJ426/Cal_AdjustmentFactors!AJ426</f>
        <v>0.69090558400000002</v>
      </c>
      <c r="AK426" s="50">
        <f>Cal_LabourRatios!AK426/Cal_AdjustmentFactors!AK426</f>
        <v>0.78402223000000004</v>
      </c>
      <c r="AU426" s="49"/>
    </row>
    <row r="427" spans="4:47">
      <c r="D427" s="49" t="s">
        <v>296</v>
      </c>
      <c r="E427" s="49" t="s">
        <v>113</v>
      </c>
      <c r="F427" s="49" t="s">
        <v>89</v>
      </c>
      <c r="G427" s="49" t="s">
        <v>149</v>
      </c>
      <c r="H427" s="49" t="s">
        <v>301</v>
      </c>
      <c r="I427" s="49" t="s">
        <v>299</v>
      </c>
      <c r="J427" s="52"/>
      <c r="L427" s="49" t="s">
        <v>297</v>
      </c>
      <c r="Y427" s="50">
        <f>Cal_LabourRatios!Y427/Cal_AdjustmentFactors!Y427</f>
        <v>0.70939710600000006</v>
      </c>
      <c r="Z427" s="50">
        <f>Cal_LabourRatios!Z427/Cal_AdjustmentFactors!Z427</f>
        <v>0.88855690899999995</v>
      </c>
      <c r="AA427" s="50">
        <f>Cal_LabourRatios!AA427/Cal_AdjustmentFactors!AA427</f>
        <v>0.77424658400000002</v>
      </c>
      <c r="AB427" s="50">
        <f>Cal_LabourRatios!AB427/Cal_AdjustmentFactors!AB427</f>
        <v>0.87364945199999999</v>
      </c>
      <c r="AC427" s="50">
        <f>Cal_LabourRatios!AC427/Cal_AdjustmentFactors!AC427</f>
        <v>0.74306053999999999</v>
      </c>
      <c r="AD427" s="50">
        <f>Cal_LabourRatios!AD427/Cal_AdjustmentFactors!AD427</f>
        <v>0.62384606099999995</v>
      </c>
      <c r="AE427" s="50">
        <f>Cal_LabourRatios!AE427/Cal_AdjustmentFactors!AE427</f>
        <v>0.77033754799999998</v>
      </c>
      <c r="AF427" s="50">
        <f>Cal_LabourRatios!AF427/Cal_AdjustmentFactors!AF427</f>
        <v>0.71640000000000004</v>
      </c>
      <c r="AG427" s="50">
        <f>Cal_LabourRatios!AG427/Cal_AdjustmentFactors!AG427</f>
        <v>0.71281799999999995</v>
      </c>
      <c r="AH427" s="50">
        <f>Cal_LabourRatios!AH427/Cal_AdjustmentFactors!AH427</f>
        <v>0.70925391000000004</v>
      </c>
      <c r="AI427" s="50">
        <f>Cal_LabourRatios!AI427/Cal_AdjustmentFactors!AI427</f>
        <v>0.70570763999999997</v>
      </c>
      <c r="AJ427" s="50">
        <f>Cal_LabourRatios!AJ427/Cal_AdjustmentFactors!AJ427</f>
        <v>0.702179102</v>
      </c>
      <c r="AK427" s="50">
        <f>Cal_LabourRatios!AK427/Cal_AdjustmentFactors!AK427</f>
        <v>0.69866820699999999</v>
      </c>
      <c r="AU427" s="49"/>
    </row>
    <row r="428" spans="4:47">
      <c r="D428" s="49" t="s">
        <v>296</v>
      </c>
      <c r="E428" s="49" t="s">
        <v>128</v>
      </c>
      <c r="F428" s="49" t="s">
        <v>89</v>
      </c>
      <c r="G428" s="49" t="s">
        <v>149</v>
      </c>
      <c r="H428" s="49" t="s">
        <v>301</v>
      </c>
      <c r="I428" s="49" t="s">
        <v>299</v>
      </c>
      <c r="J428" s="52"/>
      <c r="L428" s="49" t="s">
        <v>297</v>
      </c>
      <c r="Y428" s="50">
        <f>Cal_LabourRatios!Y428/Cal_AdjustmentFactors!Y428</f>
        <v>0.55257235199999999</v>
      </c>
      <c r="Z428" s="50">
        <f>Cal_LabourRatios!Z428/Cal_AdjustmentFactors!Z428</f>
        <v>0.74330898599999995</v>
      </c>
      <c r="AA428" s="50">
        <f>Cal_LabourRatios!AA428/Cal_AdjustmentFactors!AA428</f>
        <v>0.91718539099999996</v>
      </c>
      <c r="AB428" s="50">
        <f>Cal_LabourRatios!AB428/Cal_AdjustmentFactors!AB428</f>
        <v>1.2241413329999999</v>
      </c>
      <c r="AC428" s="50">
        <f>Cal_LabourRatios!AC428/Cal_AdjustmentFactors!AC428</f>
        <v>1.1386712800000001</v>
      </c>
      <c r="AD428" s="50">
        <f>Cal_LabourRatios!AD428/Cal_AdjustmentFactors!AD428</f>
        <v>1.4791573920000001</v>
      </c>
      <c r="AE428" s="50">
        <f>Cal_LabourRatios!AE428/Cal_AdjustmentFactors!AE428</f>
        <v>1.7364875120000001</v>
      </c>
      <c r="AF428" s="50">
        <f>Cal_LabourRatios!AF428/Cal_AdjustmentFactors!AF428</f>
        <v>1.736</v>
      </c>
      <c r="AG428" s="50">
        <f>Cal_LabourRatios!AG428/Cal_AdjustmentFactors!AG428</f>
        <v>1.172953124</v>
      </c>
      <c r="AH428" s="50">
        <f>Cal_LabourRatios!AH428/Cal_AdjustmentFactors!AH428</f>
        <v>1.1588591159999999</v>
      </c>
      <c r="AI428" s="50">
        <f>Cal_LabourRatios!AI428/Cal_AdjustmentFactors!AI428</f>
        <v>1.151269944</v>
      </c>
      <c r="AJ428" s="50">
        <f>Cal_LabourRatios!AJ428/Cal_AdjustmentFactors!AJ428</f>
        <v>1.133235835</v>
      </c>
      <c r="AK428" s="50">
        <f>Cal_LabourRatios!AK428/Cal_AdjustmentFactors!AK428</f>
        <v>1.1647231570000001</v>
      </c>
      <c r="AU428" s="49"/>
    </row>
    <row r="429" spans="4:47">
      <c r="D429" s="49" t="s">
        <v>296</v>
      </c>
      <c r="E429" s="49" t="s">
        <v>132</v>
      </c>
      <c r="F429" s="49" t="s">
        <v>89</v>
      </c>
      <c r="G429" s="49" t="s">
        <v>149</v>
      </c>
      <c r="H429" s="49" t="s">
        <v>301</v>
      </c>
      <c r="I429" s="49" t="s">
        <v>299</v>
      </c>
      <c r="J429" s="52"/>
      <c r="L429" s="49" t="s">
        <v>297</v>
      </c>
      <c r="Y429" s="50">
        <f>Cal_LabourRatios!Y429/Cal_AdjustmentFactors!Y429</f>
        <v>0.79371606400000005</v>
      </c>
      <c r="Z429" s="50">
        <f>Cal_LabourRatios!Z429/Cal_AdjustmentFactors!Z429</f>
        <v>1.621764918</v>
      </c>
      <c r="AA429" s="50">
        <f>Cal_LabourRatios!AA429/Cal_AdjustmentFactors!AA429</f>
        <v>1.732944093</v>
      </c>
      <c r="AB429" s="50">
        <f>Cal_LabourRatios!AB429/Cal_AdjustmentFactors!AB429</f>
        <v>2.4208628069999998</v>
      </c>
      <c r="AC429" s="50">
        <f>Cal_LabourRatios!AC429/Cal_AdjustmentFactors!AC429</f>
        <v>8.4630372319999996</v>
      </c>
      <c r="AD429" s="50">
        <f>Cal_LabourRatios!AD429/Cal_AdjustmentFactors!AD429</f>
        <v>2.9227282209999998</v>
      </c>
      <c r="AE429" s="50">
        <f>Cal_LabourRatios!AE429/Cal_AdjustmentFactors!AE429</f>
        <v>3.7004562129999998</v>
      </c>
      <c r="AF429" s="50">
        <f>Cal_LabourRatios!AF429/Cal_AdjustmentFactors!AF429</f>
        <v>3.7</v>
      </c>
      <c r="AG429" s="50">
        <f>Cal_LabourRatios!AG429/Cal_AdjustmentFactors!AG429</f>
        <v>2.259197076</v>
      </c>
      <c r="AH429" s="50">
        <f>Cal_LabourRatios!AH429/Cal_AdjustmentFactors!AH429</f>
        <v>2.251769806</v>
      </c>
      <c r="AI429" s="50">
        <f>Cal_LabourRatios!AI429/Cal_AdjustmentFactors!AI429</f>
        <v>2.2354749229999999</v>
      </c>
      <c r="AJ429" s="50">
        <f>Cal_LabourRatios!AJ429/Cal_AdjustmentFactors!AJ429</f>
        <v>2.2537497279999998</v>
      </c>
      <c r="AK429" s="50">
        <f>Cal_LabourRatios!AK429/Cal_AdjustmentFactors!AK429</f>
        <v>2.2671603500000002</v>
      </c>
      <c r="AU429" s="49"/>
    </row>
    <row r="430" spans="4:47">
      <c r="D430" s="49" t="s">
        <v>296</v>
      </c>
      <c r="E430" s="49" t="s">
        <v>121</v>
      </c>
      <c r="F430" s="49" t="s">
        <v>89</v>
      </c>
      <c r="G430" s="49" t="s">
        <v>149</v>
      </c>
      <c r="H430" s="49" t="s">
        <v>301</v>
      </c>
      <c r="I430" s="49" t="s">
        <v>299</v>
      </c>
      <c r="J430" s="52"/>
      <c r="L430" s="49" t="s">
        <v>297</v>
      </c>
      <c r="Y430" s="50">
        <f>Cal_LabourRatios!Y430/Cal_AdjustmentFactors!Y430</f>
        <v>0.64951629899999996</v>
      </c>
      <c r="Z430" s="50">
        <f>Cal_LabourRatios!Z430/Cal_AdjustmentFactors!Z430</f>
        <v>0.38923148400000002</v>
      </c>
      <c r="AA430" s="50">
        <f>Cal_LabourRatios!AA430/Cal_AdjustmentFactors!AA430</f>
        <v>0.38819158999999998</v>
      </c>
      <c r="AB430" s="50">
        <f>Cal_LabourRatios!AB430/Cal_AdjustmentFactors!AB430</f>
        <v>0.39606893900000001</v>
      </c>
      <c r="AC430" s="50">
        <f>Cal_LabourRatios!AC430/Cal_AdjustmentFactors!AC430</f>
        <v>0.56125341399999995</v>
      </c>
      <c r="AD430" s="50">
        <f>Cal_LabourRatios!AD430/Cal_AdjustmentFactors!AD430</f>
        <v>0.35460799599999998</v>
      </c>
      <c r="AE430" s="50">
        <f>Cal_LabourRatios!AE430/Cal_AdjustmentFactors!AE430</f>
        <v>0.43607584999999999</v>
      </c>
      <c r="AF430" s="50">
        <f>Cal_LabourRatios!AF430/Cal_AdjustmentFactors!AF430</f>
        <v>0.57724545900000002</v>
      </c>
      <c r="AG430" s="50">
        <f>Cal_LabourRatios!AG430/Cal_AdjustmentFactors!AG430</f>
        <v>2.0564931039999998</v>
      </c>
      <c r="AH430" s="50">
        <f>Cal_LabourRatios!AH430/Cal_AdjustmentFactors!AH430</f>
        <v>2.1178464849999998</v>
      </c>
      <c r="AI430" s="50">
        <f>Cal_LabourRatios!AI430/Cal_AdjustmentFactors!AI430</f>
        <v>2.1072572530000002</v>
      </c>
      <c r="AJ430" s="50">
        <f>Cal_LabourRatios!AJ430/Cal_AdjustmentFactors!AJ430</f>
        <v>1.484194904</v>
      </c>
      <c r="AK430" s="50">
        <f>Cal_LabourRatios!AK430/Cal_AdjustmentFactors!AK430</f>
        <v>2.0862373619999999</v>
      </c>
      <c r="AU430" s="49"/>
    </row>
    <row r="431" spans="4:47">
      <c r="D431" s="49" t="s">
        <v>296</v>
      </c>
      <c r="E431" s="49" t="s">
        <v>109</v>
      </c>
      <c r="F431" s="49" t="s">
        <v>89</v>
      </c>
      <c r="G431" s="49" t="s">
        <v>149</v>
      </c>
      <c r="H431" s="49" t="s">
        <v>302</v>
      </c>
      <c r="I431" s="49" t="s">
        <v>299</v>
      </c>
      <c r="J431" s="52"/>
      <c r="L431" s="49" t="s">
        <v>297</v>
      </c>
      <c r="Y431" s="50">
        <f>Cal_LabourRatios!Y431/Cal_AdjustmentFactors!Y431</f>
        <v>0</v>
      </c>
      <c r="Z431" s="50">
        <f>Cal_LabourRatios!Z431/Cal_AdjustmentFactors!Z431</f>
        <v>1.9670000000000001</v>
      </c>
      <c r="AA431" s="50">
        <f>Cal_LabourRatios!AA431/Cal_AdjustmentFactors!AA431</f>
        <v>13.569000000000001</v>
      </c>
      <c r="AB431" s="50">
        <f>Cal_LabourRatios!AB431/Cal_AdjustmentFactors!AB431</f>
        <v>17.847999999999999</v>
      </c>
      <c r="AC431" s="50">
        <f>Cal_LabourRatios!AC431/Cal_AdjustmentFactors!AC431</f>
        <v>20.341999999999999</v>
      </c>
      <c r="AD431" s="50">
        <f>Cal_LabourRatios!AD431/Cal_AdjustmentFactors!AD431</f>
        <v>13.275</v>
      </c>
      <c r="AE431" s="50">
        <f>Cal_LabourRatios!AE431/Cal_AdjustmentFactors!AE431</f>
        <v>0</v>
      </c>
      <c r="AF431" s="50">
        <f>Cal_LabourRatios!AF431/Cal_AdjustmentFactors!AF431</f>
        <v>0</v>
      </c>
      <c r="AG431" s="50">
        <f>Cal_LabourRatios!AG431/Cal_AdjustmentFactors!AG431</f>
        <v>0.84448857499999996</v>
      </c>
      <c r="AH431" s="50">
        <f>Cal_LabourRatios!AH431/Cal_AdjustmentFactors!AH431</f>
        <v>0.78607964399999997</v>
      </c>
      <c r="AI431" s="50">
        <f>Cal_LabourRatios!AI431/Cal_AdjustmentFactors!AI431</f>
        <v>0.78599327600000002</v>
      </c>
      <c r="AJ431" s="50">
        <f>Cal_LabourRatios!AJ431/Cal_AdjustmentFactors!AJ431</f>
        <v>0.78593970499999999</v>
      </c>
      <c r="AK431" s="50">
        <f>Cal_LabourRatios!AK431/Cal_AdjustmentFactors!AK431</f>
        <v>0.78593329999999995</v>
      </c>
      <c r="AU431" s="49"/>
    </row>
    <row r="432" spans="4:47">
      <c r="D432" s="49" t="s">
        <v>296</v>
      </c>
      <c r="E432" s="49" t="s">
        <v>112</v>
      </c>
      <c r="F432" s="49" t="s">
        <v>89</v>
      </c>
      <c r="G432" s="49" t="s">
        <v>149</v>
      </c>
      <c r="H432" s="49" t="s">
        <v>302</v>
      </c>
      <c r="I432" s="49" t="s">
        <v>299</v>
      </c>
      <c r="J432" s="52"/>
      <c r="L432" s="49" t="s">
        <v>297</v>
      </c>
      <c r="Y432" s="50">
        <f>Cal_LabourRatios!Y432/Cal_AdjustmentFactors!Y432</f>
        <v>0</v>
      </c>
      <c r="Z432" s="50">
        <f>Cal_LabourRatios!Z432/Cal_AdjustmentFactors!Z432</f>
        <v>1.1200000000000001</v>
      </c>
      <c r="AA432" s="50">
        <f>Cal_LabourRatios!AA432/Cal_AdjustmentFactors!AA432</f>
        <v>7.7140000000000004</v>
      </c>
      <c r="AB432" s="50">
        <f>Cal_LabourRatios!AB432/Cal_AdjustmentFactors!AB432</f>
        <v>10.130000000000001</v>
      </c>
      <c r="AC432" s="50">
        <f>Cal_LabourRatios!AC432/Cal_AdjustmentFactors!AC432</f>
        <v>11.521000000000001</v>
      </c>
      <c r="AD432" s="50">
        <f>Cal_LabourRatios!AD432/Cal_AdjustmentFactors!AD432</f>
        <v>12.087999999999999</v>
      </c>
      <c r="AE432" s="50">
        <f>Cal_LabourRatios!AE432/Cal_AdjustmentFactors!AE432</f>
        <v>0</v>
      </c>
      <c r="AF432" s="50">
        <f>Cal_LabourRatios!AF432/Cal_AdjustmentFactors!AF432</f>
        <v>0</v>
      </c>
      <c r="AG432" s="50">
        <f>Cal_LabourRatios!AG432/Cal_AdjustmentFactors!AG432</f>
        <v>0.83893156400000002</v>
      </c>
      <c r="AH432" s="50">
        <f>Cal_LabourRatios!AH432/Cal_AdjustmentFactors!AH432</f>
        <v>0.78085420400000005</v>
      </c>
      <c r="AI432" s="50">
        <f>Cal_LabourRatios!AI432/Cal_AdjustmentFactors!AI432</f>
        <v>0.78121153399999999</v>
      </c>
      <c r="AJ432" s="50">
        <f>Cal_LabourRatios!AJ432/Cal_AdjustmentFactors!AJ432</f>
        <v>0.78248757000000002</v>
      </c>
      <c r="AK432" s="50">
        <f>Cal_LabourRatios!AK432/Cal_AdjustmentFactors!AK432</f>
        <v>0.782602664</v>
      </c>
      <c r="AU432" s="49"/>
    </row>
    <row r="433" spans="4:48">
      <c r="D433" s="49" t="s">
        <v>296</v>
      </c>
      <c r="E433" s="49" t="s">
        <v>116</v>
      </c>
      <c r="F433" s="49" t="s">
        <v>89</v>
      </c>
      <c r="G433" s="49" t="s">
        <v>149</v>
      </c>
      <c r="H433" s="49" t="s">
        <v>302</v>
      </c>
      <c r="I433" s="49" t="s">
        <v>299</v>
      </c>
      <c r="J433" s="52"/>
      <c r="L433" s="49" t="s">
        <v>297</v>
      </c>
      <c r="Y433" s="50">
        <f>Cal_LabourRatios!Y433/Cal_AdjustmentFactors!Y433</f>
        <v>0</v>
      </c>
      <c r="Z433" s="50">
        <f>Cal_LabourRatios!Z433/Cal_AdjustmentFactors!Z433</f>
        <v>1.321</v>
      </c>
      <c r="AA433" s="50">
        <f>Cal_LabourRatios!AA433/Cal_AdjustmentFactors!AA433</f>
        <v>9.1039999999999992</v>
      </c>
      <c r="AB433" s="50">
        <f>Cal_LabourRatios!AB433/Cal_AdjustmentFactors!AB433</f>
        <v>11.967000000000001</v>
      </c>
      <c r="AC433" s="50">
        <f>Cal_LabourRatios!AC433/Cal_AdjustmentFactors!AC433</f>
        <v>13.625</v>
      </c>
      <c r="AD433" s="50">
        <f>Cal_LabourRatios!AD433/Cal_AdjustmentFactors!AD433</f>
        <v>10.099</v>
      </c>
      <c r="AE433" s="50">
        <f>Cal_LabourRatios!AE433/Cal_AdjustmentFactors!AE433</f>
        <v>0</v>
      </c>
      <c r="AF433" s="50">
        <f>Cal_LabourRatios!AF433/Cal_AdjustmentFactors!AF433</f>
        <v>0</v>
      </c>
      <c r="AG433" s="50">
        <f>Cal_LabourRatios!AG433/Cal_AdjustmentFactors!AG433</f>
        <v>0.68940949500000004</v>
      </c>
      <c r="AH433" s="50">
        <f>Cal_LabourRatios!AH433/Cal_AdjustmentFactors!AH433</f>
        <v>0.64173332400000005</v>
      </c>
      <c r="AI433" s="50">
        <f>Cal_LabourRatios!AI433/Cal_AdjustmentFactors!AI433</f>
        <v>0.64174352899999998</v>
      </c>
      <c r="AJ433" s="50">
        <f>Cal_LabourRatios!AJ433/Cal_AdjustmentFactors!AJ433</f>
        <v>0.64171862300000004</v>
      </c>
      <c r="AK433" s="50">
        <f>Cal_LabourRatios!AK433/Cal_AdjustmentFactors!AK433</f>
        <v>0.64171497499999997</v>
      </c>
      <c r="AU433" s="49"/>
    </row>
    <row r="434" spans="4:48">
      <c r="D434" s="49" t="s">
        <v>296</v>
      </c>
      <c r="E434" s="49" t="s">
        <v>120</v>
      </c>
      <c r="F434" s="49" t="s">
        <v>89</v>
      </c>
      <c r="G434" s="49" t="s">
        <v>149</v>
      </c>
      <c r="H434" s="49" t="s">
        <v>302</v>
      </c>
      <c r="I434" s="49" t="s">
        <v>299</v>
      </c>
      <c r="J434" s="52"/>
      <c r="L434" s="49" t="s">
        <v>297</v>
      </c>
      <c r="Y434" s="50">
        <f>Cal_LabourRatios!Y434/Cal_AdjustmentFactors!Y434</f>
        <v>0</v>
      </c>
      <c r="Z434" s="50">
        <f>Cal_LabourRatios!Z434/Cal_AdjustmentFactors!Z434</f>
        <v>0.96399999999999997</v>
      </c>
      <c r="AA434" s="50">
        <f>Cal_LabourRatios!AA434/Cal_AdjustmentFactors!AA434</f>
        <v>6.641</v>
      </c>
      <c r="AB434" s="50">
        <f>Cal_LabourRatios!AB434/Cal_AdjustmentFactors!AB434</f>
        <v>8.7319999999999993</v>
      </c>
      <c r="AC434" s="50">
        <f>Cal_LabourRatios!AC434/Cal_AdjustmentFactors!AC434</f>
        <v>9.9420000000000002</v>
      </c>
      <c r="AD434" s="50">
        <f>Cal_LabourRatios!AD434/Cal_AdjustmentFactors!AD434</f>
        <v>8.0660000000000007</v>
      </c>
      <c r="AE434" s="50">
        <f>Cal_LabourRatios!AE434/Cal_AdjustmentFactors!AE434</f>
        <v>0</v>
      </c>
      <c r="AF434" s="50">
        <f>Cal_LabourRatios!AF434/Cal_AdjustmentFactors!AF434</f>
        <v>0</v>
      </c>
      <c r="AG434" s="50">
        <f>Cal_LabourRatios!AG434/Cal_AdjustmentFactors!AG434</f>
        <v>0.58466185299999995</v>
      </c>
      <c r="AH434" s="50">
        <f>Cal_LabourRatios!AH434/Cal_AdjustmentFactors!AH434</f>
        <v>0.54429516499999997</v>
      </c>
      <c r="AI434" s="50">
        <f>Cal_LabourRatios!AI434/Cal_AdjustmentFactors!AI434</f>
        <v>0.54401399900000003</v>
      </c>
      <c r="AJ434" s="50">
        <f>Cal_LabourRatios!AJ434/Cal_AdjustmentFactors!AJ434</f>
        <v>0.54281643999999996</v>
      </c>
      <c r="AK434" s="50">
        <f>Cal_LabourRatios!AK434/Cal_AdjustmentFactors!AK434</f>
        <v>0.54271139800000001</v>
      </c>
      <c r="AU434" s="49"/>
    </row>
    <row r="435" spans="4:48">
      <c r="D435" s="49" t="s">
        <v>296</v>
      </c>
      <c r="E435" s="49" t="s">
        <v>113</v>
      </c>
      <c r="F435" s="49" t="s">
        <v>89</v>
      </c>
      <c r="G435" s="49" t="s">
        <v>149</v>
      </c>
      <c r="H435" s="49" t="s">
        <v>302</v>
      </c>
      <c r="I435" s="49" t="s">
        <v>299</v>
      </c>
      <c r="J435" s="52"/>
      <c r="L435" s="49" t="s">
        <v>297</v>
      </c>
      <c r="Y435" s="50">
        <f>Cal_LabourRatios!Y435/Cal_AdjustmentFactors!Y435</f>
        <v>10.760569589999999</v>
      </c>
      <c r="Z435" s="50">
        <f>Cal_LabourRatios!Z435/Cal_AdjustmentFactors!Z435</f>
        <v>9.9330728260000001</v>
      </c>
      <c r="AA435" s="50">
        <f>Cal_LabourRatios!AA435/Cal_AdjustmentFactors!AA435</f>
        <v>1.903401686</v>
      </c>
      <c r="AB435" s="50">
        <f>Cal_LabourRatios!AB435/Cal_AdjustmentFactors!AB435</f>
        <v>5.5068357819999996</v>
      </c>
      <c r="AC435" s="50">
        <f>Cal_LabourRatios!AC435/Cal_AdjustmentFactors!AC435</f>
        <v>5.8514433370000001</v>
      </c>
      <c r="AD435" s="50">
        <f>Cal_LabourRatios!AD435/Cal_AdjustmentFactors!AD435</f>
        <v>4.9201841890000004</v>
      </c>
      <c r="AE435" s="50">
        <f>Cal_LabourRatios!AE435/Cal_AdjustmentFactors!AE435</f>
        <v>5.5627118470000001</v>
      </c>
      <c r="AF435" s="50">
        <f>Cal_LabourRatios!AF435/Cal_AdjustmentFactors!AF435</f>
        <v>6.2198301210000002</v>
      </c>
      <c r="AG435" s="50">
        <f>Cal_LabourRatios!AG435/Cal_AdjustmentFactors!AG435</f>
        <v>6.1889309709999996</v>
      </c>
      <c r="AH435" s="50">
        <f>Cal_LabourRatios!AH435/Cal_AdjustmentFactors!AH435</f>
        <v>6.1581863160000001</v>
      </c>
      <c r="AI435" s="50">
        <f>Cal_LabourRatios!AI435/Cal_AdjustmentFactors!AI435</f>
        <v>6.1275953840000001</v>
      </c>
      <c r="AJ435" s="50">
        <f>Cal_LabourRatios!AJ435/Cal_AdjustmentFactors!AJ435</f>
        <v>6.0971574070000001</v>
      </c>
      <c r="AK435" s="50">
        <f>Cal_LabourRatios!AK435/Cal_AdjustmentFactors!AK435</f>
        <v>6.0668716199999997</v>
      </c>
      <c r="AU435" s="49"/>
    </row>
    <row r="436" spans="4:48">
      <c r="D436" s="49" t="s">
        <v>296</v>
      </c>
      <c r="E436" s="49" t="s">
        <v>128</v>
      </c>
      <c r="F436" s="49" t="s">
        <v>89</v>
      </c>
      <c r="G436" s="49" t="s">
        <v>149</v>
      </c>
      <c r="H436" s="49" t="s">
        <v>302</v>
      </c>
      <c r="I436" s="49" t="s">
        <v>299</v>
      </c>
      <c r="J436" s="52"/>
      <c r="L436" s="49" t="s">
        <v>297</v>
      </c>
      <c r="Y436" s="50">
        <f>Cal_LabourRatios!Y436/Cal_AdjustmentFactors!Y436</f>
        <v>3.3855534650000001</v>
      </c>
      <c r="Z436" s="50">
        <f>Cal_LabourRatios!Z436/Cal_AdjustmentFactors!Z436</f>
        <v>3.5481103649999999</v>
      </c>
      <c r="AA436" s="50">
        <f>Cal_LabourRatios!AA436/Cal_AdjustmentFactors!AA436</f>
        <v>3.095254035</v>
      </c>
      <c r="AB436" s="50">
        <f>Cal_LabourRatios!AB436/Cal_AdjustmentFactors!AB436</f>
        <v>4.322448391</v>
      </c>
      <c r="AC436" s="50">
        <f>Cal_LabourRatios!AC436/Cal_AdjustmentFactors!AC436</f>
        <v>3.9967145990000001</v>
      </c>
      <c r="AD436" s="50">
        <f>Cal_LabourRatios!AD436/Cal_AdjustmentFactors!AD436</f>
        <v>4.0146398650000004</v>
      </c>
      <c r="AE436" s="50">
        <f>Cal_LabourRatios!AE436/Cal_AdjustmentFactors!AE436</f>
        <v>3.8214999999999999</v>
      </c>
      <c r="AF436" s="50">
        <f>Cal_LabourRatios!AF436/Cal_AdjustmentFactors!AF436</f>
        <v>4.8220000000000001</v>
      </c>
      <c r="AG436" s="50">
        <f>Cal_LabourRatios!AG436/Cal_AdjustmentFactors!AG436</f>
        <v>4.4338487879999997</v>
      </c>
      <c r="AH436" s="50">
        <f>Cal_LabourRatios!AH436/Cal_AdjustmentFactors!AH436</f>
        <v>4.7475836259999999</v>
      </c>
      <c r="AI436" s="50">
        <f>Cal_LabourRatios!AI436/Cal_AdjustmentFactors!AI436</f>
        <v>5.055047869</v>
      </c>
      <c r="AJ436" s="50">
        <f>Cal_LabourRatios!AJ436/Cal_AdjustmentFactors!AJ436</f>
        <v>5.2608655129999997</v>
      </c>
      <c r="AK436" s="50">
        <f>Cal_LabourRatios!AK436/Cal_AdjustmentFactors!AK436</f>
        <v>5.7320756209999999</v>
      </c>
      <c r="AU436" s="49"/>
    </row>
    <row r="437" spans="4:48">
      <c r="D437" s="49" t="s">
        <v>296</v>
      </c>
      <c r="E437" s="49" t="s">
        <v>132</v>
      </c>
      <c r="F437" s="49" t="s">
        <v>89</v>
      </c>
      <c r="G437" s="49" t="s">
        <v>149</v>
      </c>
      <c r="H437" s="49" t="s">
        <v>302</v>
      </c>
      <c r="I437" s="49" t="s">
        <v>299</v>
      </c>
      <c r="J437" s="52"/>
      <c r="L437" s="49" t="s">
        <v>297</v>
      </c>
      <c r="Y437" s="50">
        <f>Cal_LabourRatios!Y437/Cal_AdjustmentFactors!Y437</f>
        <v>6.8056188879999997</v>
      </c>
      <c r="Z437" s="50">
        <f>Cal_LabourRatios!Z437/Cal_AdjustmentFactors!Z437</f>
        <v>6.4876994139999997</v>
      </c>
      <c r="AA437" s="50">
        <f>Cal_LabourRatios!AA437/Cal_AdjustmentFactors!AA437</f>
        <v>5.875409114</v>
      </c>
      <c r="AB437" s="50">
        <f>Cal_LabourRatios!AB437/Cal_AdjustmentFactors!AB437</f>
        <v>8.5483213710000001</v>
      </c>
      <c r="AC437" s="50">
        <f>Cal_LabourRatios!AC437/Cal_AdjustmentFactors!AC437</f>
        <v>1.668748613</v>
      </c>
      <c r="AD437" s="50">
        <f>Cal_LabourRatios!AD437/Cal_AdjustmentFactors!AD437</f>
        <v>7.9326928260000003</v>
      </c>
      <c r="AE437" s="50">
        <f>Cal_LabourRatios!AE437/Cal_AdjustmentFactors!AE437</f>
        <v>8</v>
      </c>
      <c r="AF437" s="50">
        <f>Cal_LabourRatios!AF437/Cal_AdjustmentFactors!AF437</f>
        <v>8</v>
      </c>
      <c r="AG437" s="50">
        <f>Cal_LabourRatios!AG437/Cal_AdjustmentFactors!AG437</f>
        <v>8.0025091590000006</v>
      </c>
      <c r="AH437" s="50">
        <f>Cal_LabourRatios!AH437/Cal_AdjustmentFactors!AH437</f>
        <v>8.567513902</v>
      </c>
      <c r="AI437" s="50">
        <f>Cal_LabourRatios!AI437/Cal_AdjustmentFactors!AI437</f>
        <v>9.121984866</v>
      </c>
      <c r="AJ437" s="50">
        <f>Cal_LabourRatios!AJ437/Cal_AdjustmentFactors!AJ437</f>
        <v>9.7215189930000001</v>
      </c>
      <c r="AK437" s="50">
        <f>Cal_LabourRatios!AK437/Cal_AdjustmentFactors!AK437</f>
        <v>10.378148639999999</v>
      </c>
      <c r="AU437" s="49"/>
    </row>
    <row r="438" spans="4:48">
      <c r="D438" s="49" t="s">
        <v>296</v>
      </c>
      <c r="E438" s="49" t="s">
        <v>121</v>
      </c>
      <c r="F438" s="49" t="s">
        <v>89</v>
      </c>
      <c r="G438" s="49" t="s">
        <v>149</v>
      </c>
      <c r="H438" s="49" t="s">
        <v>302</v>
      </c>
      <c r="I438" s="49" t="s">
        <v>299</v>
      </c>
      <c r="J438" s="52"/>
      <c r="L438" s="49" t="s">
        <v>297</v>
      </c>
      <c r="Y438" s="50">
        <f>Cal_LabourRatios!Y438/Cal_AdjustmentFactors!Y438</f>
        <v>0</v>
      </c>
      <c r="Z438" s="50">
        <f>Cal_LabourRatios!Z438/Cal_AdjustmentFactors!Z438</f>
        <v>0</v>
      </c>
      <c r="AA438" s="50">
        <f>Cal_LabourRatios!AA438/Cal_AdjustmentFactors!AA438</f>
        <v>0</v>
      </c>
      <c r="AB438" s="50">
        <f>Cal_LabourRatios!AB438/Cal_AdjustmentFactors!AB438</f>
        <v>0</v>
      </c>
      <c r="AC438" s="50">
        <f>Cal_LabourRatios!AC438/Cal_AdjustmentFactors!AC438</f>
        <v>0</v>
      </c>
      <c r="AD438" s="50">
        <f>Cal_LabourRatios!AD438/Cal_AdjustmentFactors!AD438</f>
        <v>0</v>
      </c>
      <c r="AE438" s="50">
        <f>Cal_LabourRatios!AE438/Cal_AdjustmentFactors!AE438</f>
        <v>0</v>
      </c>
      <c r="AF438" s="50">
        <f>Cal_LabourRatios!AF438/Cal_AdjustmentFactors!AF438</f>
        <v>0</v>
      </c>
      <c r="AG438" s="50">
        <f>Cal_LabourRatios!AG438/Cal_AdjustmentFactors!AG438</f>
        <v>0</v>
      </c>
      <c r="AH438" s="50">
        <f>Cal_LabourRatios!AH438/Cal_AdjustmentFactors!AH438</f>
        <v>0</v>
      </c>
      <c r="AI438" s="50">
        <f>Cal_LabourRatios!AI438/Cal_AdjustmentFactors!AI438</f>
        <v>0</v>
      </c>
      <c r="AJ438" s="50">
        <f>Cal_LabourRatios!AJ438/Cal_AdjustmentFactors!AJ438</f>
        <v>0</v>
      </c>
      <c r="AK438" s="50">
        <f>Cal_LabourRatios!AK438/Cal_AdjustmentFactors!AK438</f>
        <v>0</v>
      </c>
      <c r="AU438" s="49"/>
    </row>
    <row r="439" spans="4:48">
      <c r="D439" s="49" t="s">
        <v>296</v>
      </c>
      <c r="E439" s="49" t="s">
        <v>109</v>
      </c>
      <c r="F439" s="49" t="s">
        <v>89</v>
      </c>
      <c r="G439" s="49" t="s">
        <v>149</v>
      </c>
      <c r="H439" s="49" t="s">
        <v>362</v>
      </c>
      <c r="J439" s="52"/>
      <c r="L439" s="49" t="s">
        <v>273</v>
      </c>
      <c r="Y439" s="78">
        <f>IFERROR(SUM(Y423,Y431)/Y415,"NA")</f>
        <v>0.2501393689374512</v>
      </c>
      <c r="Z439" s="78">
        <f t="shared" ref="Z439:AK439" si="111">IFERROR(SUM(Z423,Z431)/Z415,"NA")</f>
        <v>0.37863561439889398</v>
      </c>
      <c r="AA439" s="78">
        <f t="shared" si="111"/>
        <v>0.96441299256694835</v>
      </c>
      <c r="AB439" s="78">
        <f t="shared" si="111"/>
        <v>0.99618010791195144</v>
      </c>
      <c r="AC439" s="78">
        <f t="shared" si="111"/>
        <v>1.0093650404510908</v>
      </c>
      <c r="AD439" s="78">
        <f t="shared" si="111"/>
        <v>0.90758449043751643</v>
      </c>
      <c r="AE439" s="78">
        <f t="shared" si="111"/>
        <v>0</v>
      </c>
      <c r="AF439" s="78">
        <f t="shared" si="111"/>
        <v>0</v>
      </c>
      <c r="AG439" s="78">
        <f t="shared" si="111"/>
        <v>0.15151583776709887</v>
      </c>
      <c r="AH439" s="78">
        <f t="shared" si="111"/>
        <v>0.13746290099372299</v>
      </c>
      <c r="AI439" s="78">
        <f t="shared" si="111"/>
        <v>0.13813974446068228</v>
      </c>
      <c r="AJ439" s="78">
        <f t="shared" si="111"/>
        <v>0.12858022323474741</v>
      </c>
      <c r="AK439" s="78">
        <f t="shared" si="111"/>
        <v>0.14010125127777592</v>
      </c>
      <c r="AU439" s="49"/>
    </row>
    <row r="440" spans="4:48">
      <c r="D440" s="49" t="s">
        <v>296</v>
      </c>
      <c r="E440" s="49" t="s">
        <v>112</v>
      </c>
      <c r="F440" s="49" t="s">
        <v>89</v>
      </c>
      <c r="G440" s="49" t="s">
        <v>149</v>
      </c>
      <c r="H440" s="49" t="s">
        <v>362</v>
      </c>
      <c r="J440" s="52"/>
      <c r="L440" s="49" t="s">
        <v>273</v>
      </c>
      <c r="Y440" s="78">
        <f t="shared" ref="Y440:AK440" si="112">IFERROR(SUM(Y424,Y432)/Y416,"NA")</f>
        <v>0.2501220822345932</v>
      </c>
      <c r="Z440" s="78">
        <f t="shared" si="112"/>
        <v>0.37678870098494699</v>
      </c>
      <c r="AA440" s="78">
        <f t="shared" si="112"/>
        <v>0.96023183236736531</v>
      </c>
      <c r="AB440" s="78">
        <f t="shared" si="112"/>
        <v>0.99437400285498356</v>
      </c>
      <c r="AC440" s="78">
        <f t="shared" si="112"/>
        <v>1.0093498398407066</v>
      </c>
      <c r="AD440" s="78">
        <f t="shared" si="112"/>
        <v>0.88003532368724935</v>
      </c>
      <c r="AE440" s="78">
        <f t="shared" si="112"/>
        <v>0</v>
      </c>
      <c r="AF440" s="78">
        <f t="shared" si="112"/>
        <v>0</v>
      </c>
      <c r="AG440" s="78">
        <f t="shared" si="112"/>
        <v>0.15534147888066099</v>
      </c>
      <c r="AH440" s="78">
        <f t="shared" si="112"/>
        <v>0.14091917109454372</v>
      </c>
      <c r="AI440" s="78">
        <f t="shared" si="112"/>
        <v>0.14161608473918605</v>
      </c>
      <c r="AJ440" s="78">
        <f t="shared" si="112"/>
        <v>0.13181611411836353</v>
      </c>
      <c r="AK440" s="78">
        <f t="shared" si="112"/>
        <v>0.14363442866129117</v>
      </c>
      <c r="AU440" s="49"/>
    </row>
    <row r="441" spans="4:48">
      <c r="D441" s="49" t="s">
        <v>296</v>
      </c>
      <c r="E441" s="49" t="s">
        <v>116</v>
      </c>
      <c r="F441" s="49" t="s">
        <v>89</v>
      </c>
      <c r="G441" s="49" t="s">
        <v>149</v>
      </c>
      <c r="H441" s="49" t="s">
        <v>362</v>
      </c>
      <c r="J441" s="52"/>
      <c r="L441" s="49" t="s">
        <v>273</v>
      </c>
      <c r="Y441" s="78">
        <f t="shared" ref="Y441:AK441" si="113">IFERROR(SUM(Y425,Y433)/Y417,"NA")</f>
        <v>0.25012448132780085</v>
      </c>
      <c r="Z441" s="78">
        <f t="shared" si="113"/>
        <v>0.37745678427658064</v>
      </c>
      <c r="AA441" s="78">
        <f t="shared" si="113"/>
        <v>0.96171307506053272</v>
      </c>
      <c r="AB441" s="78">
        <f t="shared" si="113"/>
        <v>0.99502098300021335</v>
      </c>
      <c r="AC441" s="78">
        <f t="shared" si="113"/>
        <v>1.0092958571219441</v>
      </c>
      <c r="AD441" s="78">
        <f t="shared" si="113"/>
        <v>0.88654847104749512</v>
      </c>
      <c r="AE441" s="78">
        <f t="shared" si="113"/>
        <v>0</v>
      </c>
      <c r="AF441" s="78">
        <f t="shared" si="113"/>
        <v>0</v>
      </c>
      <c r="AG441" s="78">
        <f t="shared" si="113"/>
        <v>0.15634691917130872</v>
      </c>
      <c r="AH441" s="78">
        <f t="shared" si="113"/>
        <v>0.14178956666863321</v>
      </c>
      <c r="AI441" s="78">
        <f t="shared" si="113"/>
        <v>0.14247512067985063</v>
      </c>
      <c r="AJ441" s="78">
        <f t="shared" si="113"/>
        <v>0.13260789762415975</v>
      </c>
      <c r="AK441" s="78">
        <f t="shared" si="113"/>
        <v>0.14445673796291031</v>
      </c>
      <c r="AU441" s="49"/>
    </row>
    <row r="442" spans="4:48">
      <c r="D442" s="49" t="s">
        <v>296</v>
      </c>
      <c r="E442" s="49" t="s">
        <v>120</v>
      </c>
      <c r="F442" s="49" t="s">
        <v>89</v>
      </c>
      <c r="G442" s="49" t="s">
        <v>149</v>
      </c>
      <c r="H442" s="49" t="s">
        <v>362</v>
      </c>
      <c r="J442" s="52"/>
      <c r="L442" s="49" t="s">
        <v>273</v>
      </c>
      <c r="Y442" s="78">
        <f t="shared" ref="Y442:AK442" si="114">IFERROR(SUM(Y426,Y434)/Y418,"NA")</f>
        <v>0.2501705708437571</v>
      </c>
      <c r="Z442" s="78">
        <f t="shared" si="114"/>
        <v>0.37613195342820183</v>
      </c>
      <c r="AA442" s="78">
        <f t="shared" si="114"/>
        <v>0.9587383660806621</v>
      </c>
      <c r="AB442" s="78">
        <f t="shared" si="114"/>
        <v>0.99376947040498442</v>
      </c>
      <c r="AC442" s="78">
        <f t="shared" si="114"/>
        <v>1.0094311227049264</v>
      </c>
      <c r="AD442" s="78">
        <f t="shared" si="114"/>
        <v>0.87052235203244188</v>
      </c>
      <c r="AE442" s="78">
        <f t="shared" si="114"/>
        <v>0</v>
      </c>
      <c r="AF442" s="78">
        <f t="shared" si="114"/>
        <v>0</v>
      </c>
      <c r="AG442" s="78">
        <f t="shared" si="114"/>
        <v>0.15336071989374453</v>
      </c>
      <c r="AH442" s="78">
        <f t="shared" si="114"/>
        <v>0.13907325616990995</v>
      </c>
      <c r="AI442" s="78">
        <f t="shared" si="114"/>
        <v>0.13977031448344532</v>
      </c>
      <c r="AJ442" s="78">
        <f t="shared" si="114"/>
        <v>0.13010049334343135</v>
      </c>
      <c r="AK442" s="78">
        <f t="shared" si="114"/>
        <v>0.14179024122955089</v>
      </c>
      <c r="AU442" s="49"/>
    </row>
    <row r="443" spans="4:48">
      <c r="D443" s="49" t="s">
        <v>296</v>
      </c>
      <c r="E443" s="49" t="s">
        <v>113</v>
      </c>
      <c r="F443" s="49" t="s">
        <v>89</v>
      </c>
      <c r="G443" s="49" t="s">
        <v>149</v>
      </c>
      <c r="H443" s="49" t="s">
        <v>362</v>
      </c>
      <c r="J443" s="52"/>
      <c r="L443" s="49" t="s">
        <v>273</v>
      </c>
      <c r="Y443" s="78">
        <f t="shared" ref="Y443:AK443" si="115">IFERROR(SUM(Y427,Y435)/Y419,"NA")</f>
        <v>0.96904518484366298</v>
      </c>
      <c r="Z443" s="78">
        <f t="shared" si="115"/>
        <v>0.88917105024238685</v>
      </c>
      <c r="AA443" s="78">
        <f t="shared" si="115"/>
        <v>0.31844155850488259</v>
      </c>
      <c r="AB443" s="78">
        <f t="shared" si="115"/>
        <v>0.96113012113042884</v>
      </c>
      <c r="AC443" s="78">
        <f t="shared" si="115"/>
        <v>0.97554667920650651</v>
      </c>
      <c r="AD443" s="78">
        <f t="shared" si="115"/>
        <v>0.94755805429246709</v>
      </c>
      <c r="AE443" s="78">
        <f t="shared" si="115"/>
        <v>0.98843542938805273</v>
      </c>
      <c r="AF443" s="78">
        <f t="shared" si="115"/>
        <v>0.95804283042247451</v>
      </c>
      <c r="AG443" s="78">
        <f t="shared" si="115"/>
        <v>0.9580440007688068</v>
      </c>
      <c r="AH443" s="78">
        <f t="shared" si="115"/>
        <v>0.95804516375564275</v>
      </c>
      <c r="AI443" s="78">
        <f t="shared" si="115"/>
        <v>0.95804634594767346</v>
      </c>
      <c r="AJ443" s="78">
        <f t="shared" si="115"/>
        <v>0.95804753411528121</v>
      </c>
      <c r="AK443" s="78">
        <f t="shared" si="115"/>
        <v>0.95804871490960963</v>
      </c>
      <c r="AU443" s="49"/>
    </row>
    <row r="444" spans="4:48">
      <c r="D444" s="49" t="s">
        <v>296</v>
      </c>
      <c r="E444" s="49" t="s">
        <v>128</v>
      </c>
      <c r="F444" s="49" t="s">
        <v>89</v>
      </c>
      <c r="G444" s="49" t="s">
        <v>149</v>
      </c>
      <c r="H444" s="49" t="s">
        <v>362</v>
      </c>
      <c r="J444" s="52"/>
      <c r="L444" s="49" t="s">
        <v>273</v>
      </c>
      <c r="Y444" s="78">
        <f t="shared" ref="Y444:AK444" si="116">IFERROR(SUM(Y428,Y436)/Y420,"NA")</f>
        <v>0.98780192888512008</v>
      </c>
      <c r="Z444" s="78">
        <f t="shared" si="116"/>
        <v>0.97566107229903343</v>
      </c>
      <c r="AA444" s="78">
        <f t="shared" si="116"/>
        <v>0.97435458132719488</v>
      </c>
      <c r="AB444" s="78">
        <f t="shared" si="116"/>
        <v>0.96899514386221364</v>
      </c>
      <c r="AC444" s="78">
        <f t="shared" si="116"/>
        <v>0.98240513890153192</v>
      </c>
      <c r="AD444" s="78">
        <f t="shared" si="116"/>
        <v>0.75850940810133638</v>
      </c>
      <c r="AE444" s="78">
        <f t="shared" si="116"/>
        <v>0.77098032182026066</v>
      </c>
      <c r="AF444" s="78">
        <f t="shared" si="116"/>
        <v>0.72504145936981756</v>
      </c>
      <c r="AG444" s="78">
        <f t="shared" si="116"/>
        <v>0.72577311804267597</v>
      </c>
      <c r="AH444" s="78">
        <f t="shared" si="116"/>
        <v>0.72418487164537781</v>
      </c>
      <c r="AI444" s="78">
        <f t="shared" si="116"/>
        <v>0.72286480208225612</v>
      </c>
      <c r="AJ444" s="78">
        <f t="shared" si="116"/>
        <v>0.72191246954021093</v>
      </c>
      <c r="AK444" s="78">
        <f t="shared" si="116"/>
        <v>0.72073243753463856</v>
      </c>
      <c r="AU444" s="49"/>
    </row>
    <row r="445" spans="4:48">
      <c r="D445" s="49" t="s">
        <v>296</v>
      </c>
      <c r="E445" s="49" t="s">
        <v>132</v>
      </c>
      <c r="F445" s="49" t="s">
        <v>89</v>
      </c>
      <c r="G445" s="49" t="s">
        <v>149</v>
      </c>
      <c r="H445" s="49" t="s">
        <v>362</v>
      </c>
      <c r="J445" s="52"/>
      <c r="L445" s="49" t="s">
        <v>273</v>
      </c>
      <c r="Y445" s="78">
        <f t="shared" ref="Y445:AK446" si="117">IFERROR(SUM(Y429,Y437)/Y421,"NA")</f>
        <v>0.98494771660130365</v>
      </c>
      <c r="Z445" s="78">
        <f t="shared" si="117"/>
        <v>0.97200388500161028</v>
      </c>
      <c r="AA445" s="78">
        <f t="shared" si="117"/>
        <v>0.97444388442692331</v>
      </c>
      <c r="AB445" s="78">
        <f t="shared" si="117"/>
        <v>0.96889600607858306</v>
      </c>
      <c r="AC445" s="78">
        <f t="shared" si="117"/>
        <v>0.99622311073189374</v>
      </c>
      <c r="AD445" s="78">
        <f t="shared" si="117"/>
        <v>0.75850940813954959</v>
      </c>
      <c r="AE445" s="78">
        <f t="shared" si="117"/>
        <v>0.76172582706870151</v>
      </c>
      <c r="AF445" s="78">
        <f t="shared" si="117"/>
        <v>0.76023391812865493</v>
      </c>
      <c r="AG445" s="78">
        <f t="shared" si="117"/>
        <v>0.72918194711167539</v>
      </c>
      <c r="AH445" s="78">
        <f t="shared" si="117"/>
        <v>0.72754742283888529</v>
      </c>
      <c r="AI445" s="78">
        <f t="shared" si="117"/>
        <v>0.72603304244719113</v>
      </c>
      <c r="AJ445" s="78">
        <f t="shared" si="117"/>
        <v>0.7248282944633867</v>
      </c>
      <c r="AK445" s="78">
        <f t="shared" si="117"/>
        <v>0.72359197104489914</v>
      </c>
      <c r="AU445" s="49"/>
    </row>
    <row r="446" spans="4:48">
      <c r="D446" s="51" t="s">
        <v>296</v>
      </c>
      <c r="E446" s="51" t="s">
        <v>121</v>
      </c>
      <c r="F446" s="51" t="s">
        <v>89</v>
      </c>
      <c r="G446" s="49" t="s">
        <v>149</v>
      </c>
      <c r="H446" s="51" t="s">
        <v>362</v>
      </c>
      <c r="J446" s="52"/>
      <c r="L446" s="49" t="s">
        <v>273</v>
      </c>
      <c r="P446" s="49" t="s">
        <v>356</v>
      </c>
      <c r="Y446" s="78">
        <f t="shared" si="117"/>
        <v>0.12527159637441876</v>
      </c>
      <c r="Z446" s="78">
        <f t="shared" si="117"/>
        <v>7.8972392687960358E-2</v>
      </c>
      <c r="AA446" s="78">
        <f t="shared" si="117"/>
        <v>6.5725482637487495E-2</v>
      </c>
      <c r="AB446" s="78">
        <f t="shared" si="117"/>
        <v>5.7296290513801904E-2</v>
      </c>
      <c r="AC446" s="78">
        <f t="shared" si="117"/>
        <v>9.8470859767834193E-2</v>
      </c>
      <c r="AD446" s="78">
        <f t="shared" si="117"/>
        <v>6.426484817465962E-2</v>
      </c>
      <c r="AE446" s="78">
        <f t="shared" si="117"/>
        <v>7.2537543473004534E-2</v>
      </c>
      <c r="AF446" s="78">
        <f t="shared" si="117"/>
        <v>7.2537543396798479E-2</v>
      </c>
      <c r="AG446" s="78">
        <f t="shared" si="117"/>
        <v>0.25224991812310021</v>
      </c>
      <c r="AH446" s="78">
        <f t="shared" si="117"/>
        <v>0.29287199084641369</v>
      </c>
      <c r="AI446" s="78">
        <f t="shared" si="117"/>
        <v>0.28989531199230884</v>
      </c>
      <c r="AJ446" s="78">
        <f t="shared" si="117"/>
        <v>0.20314144391930464</v>
      </c>
      <c r="AK446" s="78">
        <f t="shared" si="117"/>
        <v>0.26477801819911312</v>
      </c>
      <c r="AT446" s="49" t="s">
        <v>43</v>
      </c>
      <c r="AU446" s="85">
        <v>43971</v>
      </c>
      <c r="AV446" s="49" t="s">
        <v>398</v>
      </c>
    </row>
    <row r="447" spans="4:48" s="51" customFormat="1">
      <c r="J447" s="52"/>
      <c r="Y447" s="70"/>
      <c r="Z447" s="70"/>
      <c r="AA447" s="70"/>
      <c r="AB447" s="70"/>
      <c r="AC447" s="70"/>
      <c r="AD447" s="70"/>
      <c r="AE447" s="70"/>
      <c r="AF447" s="70"/>
      <c r="AG447" s="70"/>
      <c r="AH447" s="70"/>
      <c r="AI447" s="70"/>
      <c r="AJ447" s="70"/>
      <c r="AK447" s="70"/>
      <c r="AU447" s="95"/>
    </row>
    <row r="448" spans="4:48">
      <c r="F448" s="51" t="s">
        <v>89</v>
      </c>
      <c r="G448" s="49" t="str">
        <f>G446</f>
        <v>IT &amp; Telecoms</v>
      </c>
      <c r="H448" s="92" t="s">
        <v>380</v>
      </c>
      <c r="J448" s="52"/>
      <c r="L448" s="49" t="s">
        <v>273</v>
      </c>
      <c r="Y448" s="78">
        <f t="shared" ref="Y448:AK448" si="118">SUM(Y423:Y429,Y431:Y437)/SUM(Y415:Y421)</f>
        <v>0.48607536826217895</v>
      </c>
      <c r="Z448" s="78">
        <f t="shared" si="118"/>
        <v>0.55831162500451936</v>
      </c>
      <c r="AA448" s="78">
        <f t="shared" si="118"/>
        <v>0.89084273427736271</v>
      </c>
      <c r="AB448" s="78">
        <f t="shared" si="118"/>
        <v>0.98678506781363595</v>
      </c>
      <c r="AC448" s="78">
        <f t="shared" si="118"/>
        <v>1.0028857217029459</v>
      </c>
      <c r="AD448" s="78">
        <f t="shared" si="118"/>
        <v>0.85727162138894786</v>
      </c>
      <c r="AE448" s="78">
        <f t="shared" si="118"/>
        <v>0.3271321411462339</v>
      </c>
      <c r="AF448" s="78">
        <f t="shared" si="118"/>
        <v>0.34615184761396045</v>
      </c>
      <c r="AG448" s="78">
        <f t="shared" si="118"/>
        <v>0.39510709481536677</v>
      </c>
      <c r="AH448" s="78">
        <f t="shared" si="118"/>
        <v>0.3870080746567266</v>
      </c>
      <c r="AI448" s="78">
        <f t="shared" si="118"/>
        <v>0.39260747225340753</v>
      </c>
      <c r="AJ448" s="78">
        <f t="shared" si="118"/>
        <v>0.39115065723853643</v>
      </c>
      <c r="AK448" s="78">
        <f t="shared" si="118"/>
        <v>0.40608214454941138</v>
      </c>
      <c r="AU448" s="49"/>
    </row>
    <row r="449" spans="3:67">
      <c r="F449" s="51" t="s">
        <v>89</v>
      </c>
      <c r="G449" s="49" t="str">
        <f>G446</f>
        <v>IT &amp; Telecoms</v>
      </c>
      <c r="H449" s="92" t="s">
        <v>381</v>
      </c>
      <c r="J449" s="52"/>
      <c r="L449" s="49" t="s">
        <v>273</v>
      </c>
      <c r="Y449" s="78">
        <f>AVERAGE($Y448:$AD448)</f>
        <v>0.79702868974159846</v>
      </c>
      <c r="Z449" s="78">
        <f t="shared" ref="Z449:AK449" si="119">AVERAGE($Y448:$AD448)</f>
        <v>0.79702868974159846</v>
      </c>
      <c r="AA449" s="78">
        <f t="shared" si="119"/>
        <v>0.79702868974159846</v>
      </c>
      <c r="AB449" s="78">
        <f t="shared" si="119"/>
        <v>0.79702868974159846</v>
      </c>
      <c r="AC449" s="78">
        <f t="shared" si="119"/>
        <v>0.79702868974159846</v>
      </c>
      <c r="AD449" s="78">
        <f t="shared" si="119"/>
        <v>0.79702868974159846</v>
      </c>
      <c r="AE449" s="78">
        <f t="shared" si="119"/>
        <v>0.79702868974159846</v>
      </c>
      <c r="AF449" s="78">
        <f t="shared" si="119"/>
        <v>0.79702868974159846</v>
      </c>
      <c r="AG449" s="78">
        <f t="shared" si="119"/>
        <v>0.79702868974159846</v>
      </c>
      <c r="AH449" s="78">
        <f t="shared" si="119"/>
        <v>0.79702868974159846</v>
      </c>
      <c r="AI449" s="78">
        <f t="shared" si="119"/>
        <v>0.79702868974159846</v>
      </c>
      <c r="AJ449" s="78">
        <f t="shared" si="119"/>
        <v>0.79702868974159846</v>
      </c>
      <c r="AK449" s="78">
        <f t="shared" si="119"/>
        <v>0.79702868974159846</v>
      </c>
      <c r="AU449" s="49"/>
    </row>
    <row r="450" spans="3:67">
      <c r="F450" s="51" t="s">
        <v>89</v>
      </c>
      <c r="G450" s="49" t="str">
        <f>G446</f>
        <v>IT &amp; Telecoms</v>
      </c>
      <c r="H450" s="92" t="s">
        <v>382</v>
      </c>
      <c r="J450" s="52"/>
      <c r="L450" s="49" t="s">
        <v>273</v>
      </c>
      <c r="Y450" s="78">
        <f t="shared" ref="Y450:AK450" si="120">AVERAGE(Y439:Y445)</f>
        <v>0.56319304766766987</v>
      </c>
      <c r="Z450" s="78">
        <f t="shared" si="120"/>
        <v>0.62083558009023621</v>
      </c>
      <c r="AA450" s="78">
        <f t="shared" si="120"/>
        <v>0.87319089861921562</v>
      </c>
      <c r="AB450" s="78">
        <f t="shared" si="120"/>
        <v>0.9826236907490512</v>
      </c>
      <c r="AC450" s="78">
        <f t="shared" si="120"/>
        <v>0.99880239842265717</v>
      </c>
      <c r="AD450" s="78">
        <f t="shared" si="120"/>
        <v>0.85846678681972233</v>
      </c>
      <c r="AE450" s="78">
        <f t="shared" si="120"/>
        <v>0.36016308261100211</v>
      </c>
      <c r="AF450" s="78">
        <f t="shared" si="120"/>
        <v>0.34904545827442096</v>
      </c>
      <c r="AG450" s="78">
        <f t="shared" si="120"/>
        <v>0.43279486023371022</v>
      </c>
      <c r="AH450" s="78">
        <f t="shared" si="120"/>
        <v>0.42414605045238796</v>
      </c>
      <c r="AI450" s="78">
        <f t="shared" si="120"/>
        <v>0.42413506497718362</v>
      </c>
      <c r="AJ450" s="78">
        <f t="shared" si="120"/>
        <v>0.41827043234851152</v>
      </c>
      <c r="AK450" s="78">
        <f t="shared" si="120"/>
        <v>0.42462225466009651</v>
      </c>
      <c r="AU450" s="49"/>
    </row>
    <row r="451" spans="3:67">
      <c r="F451" s="51" t="s">
        <v>89</v>
      </c>
      <c r="G451" s="49" t="str">
        <f>G446</f>
        <v>IT &amp; Telecoms</v>
      </c>
      <c r="H451" s="92" t="s">
        <v>383</v>
      </c>
      <c r="J451" s="52"/>
      <c r="L451" s="49" t="s">
        <v>273</v>
      </c>
      <c r="Y451" s="78">
        <f>AVERAGE($Y450:$AK450)</f>
        <v>0.59463766199429746</v>
      </c>
      <c r="Z451" s="78">
        <f t="shared" ref="Z451:AK451" si="121">AVERAGE($Y450:$AK450)</f>
        <v>0.59463766199429746</v>
      </c>
      <c r="AA451" s="78">
        <f t="shared" si="121"/>
        <v>0.59463766199429746</v>
      </c>
      <c r="AB451" s="78">
        <f t="shared" si="121"/>
        <v>0.59463766199429746</v>
      </c>
      <c r="AC451" s="78">
        <f t="shared" si="121"/>
        <v>0.59463766199429746</v>
      </c>
      <c r="AD451" s="78">
        <f t="shared" si="121"/>
        <v>0.59463766199429746</v>
      </c>
      <c r="AE451" s="78">
        <f t="shared" si="121"/>
        <v>0.59463766199429746</v>
      </c>
      <c r="AF451" s="78">
        <f t="shared" si="121"/>
        <v>0.59463766199429746</v>
      </c>
      <c r="AG451" s="78">
        <f t="shared" si="121"/>
        <v>0.59463766199429746</v>
      </c>
      <c r="AH451" s="78">
        <f t="shared" si="121"/>
        <v>0.59463766199429746</v>
      </c>
      <c r="AI451" s="78">
        <f t="shared" si="121"/>
        <v>0.59463766199429746</v>
      </c>
      <c r="AJ451" s="78">
        <f t="shared" si="121"/>
        <v>0.59463766199429746</v>
      </c>
      <c r="AK451" s="78">
        <f t="shared" si="121"/>
        <v>0.59463766199429746</v>
      </c>
      <c r="AU451" s="49"/>
    </row>
    <row r="452" spans="3:67" s="51" customFormat="1">
      <c r="H452" s="62"/>
      <c r="J452" s="52"/>
      <c r="Y452" s="71"/>
      <c r="Z452" s="71"/>
      <c r="AA452" s="71"/>
      <c r="AB452" s="71"/>
      <c r="AC452" s="71"/>
      <c r="AD452" s="71"/>
      <c r="AE452" s="71"/>
      <c r="AF452" s="71"/>
      <c r="AG452" s="71"/>
      <c r="AH452" s="71"/>
      <c r="AI452" s="71"/>
      <c r="AJ452" s="71"/>
      <c r="AK452" s="71"/>
    </row>
    <row r="453" spans="3:67">
      <c r="C453" s="11" t="s">
        <v>152</v>
      </c>
      <c r="D453" s="11"/>
      <c r="E453" s="11"/>
      <c r="F453" s="11"/>
      <c r="G453" s="11"/>
      <c r="H453" s="11"/>
      <c r="I453" s="11"/>
      <c r="J453" s="11"/>
      <c r="K453" s="11"/>
      <c r="L453" s="11"/>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31"/>
      <c r="AR453" s="11"/>
      <c r="AS453" s="11"/>
      <c r="AT453" s="11"/>
      <c r="AU453" s="11"/>
      <c r="AV453" s="11"/>
      <c r="AW453" s="11"/>
      <c r="AX453" s="11"/>
      <c r="AY453" s="11"/>
      <c r="AZ453" s="11"/>
      <c r="BA453" s="11"/>
      <c r="BB453" s="31"/>
      <c r="BC453" s="11"/>
      <c r="BD453" s="11"/>
      <c r="BE453" s="11"/>
      <c r="BF453" s="11"/>
      <c r="BG453" s="11"/>
      <c r="BH453" s="11"/>
      <c r="BI453" s="11"/>
      <c r="BJ453" s="11"/>
      <c r="BK453" s="11"/>
      <c r="BL453" s="11"/>
      <c r="BM453" s="11"/>
      <c r="BN453" s="11"/>
      <c r="BO453" s="11"/>
    </row>
    <row r="454" spans="3:67" s="51" customFormat="1">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4"/>
      <c r="AR454" s="93"/>
      <c r="AS454" s="93"/>
      <c r="AT454" s="93"/>
      <c r="AU454" s="93"/>
      <c r="AV454" s="93"/>
      <c r="AW454" s="93"/>
      <c r="AX454" s="93"/>
      <c r="AY454" s="93"/>
      <c r="AZ454" s="93"/>
      <c r="BA454" s="93"/>
      <c r="BB454" s="94"/>
      <c r="BC454" s="93"/>
      <c r="BD454" s="93"/>
      <c r="BE454" s="93"/>
      <c r="BF454" s="93"/>
      <c r="BG454" s="93"/>
      <c r="BH454" s="93"/>
      <c r="BI454" s="93"/>
      <c r="BJ454" s="93"/>
      <c r="BK454" s="93"/>
      <c r="BL454" s="93"/>
      <c r="BM454" s="93"/>
      <c r="BN454" s="93"/>
      <c r="BO454" s="93"/>
    </row>
    <row r="455" spans="3:67">
      <c r="D455" s="49" t="s">
        <v>296</v>
      </c>
      <c r="E455" s="49" t="s">
        <v>109</v>
      </c>
      <c r="F455" s="49" t="s">
        <v>89</v>
      </c>
      <c r="G455" s="49" t="s">
        <v>152</v>
      </c>
      <c r="H455" s="49" t="s">
        <v>352</v>
      </c>
      <c r="I455" s="49" t="s">
        <v>299</v>
      </c>
      <c r="J455" s="52"/>
      <c r="L455" s="49" t="s">
        <v>297</v>
      </c>
      <c r="Y455" s="50">
        <f>Cal_LabourRatios!Y455 - (Cal_LabourRatios!Y463 + Cal_LabourRatios!Y471) + Y463 + Y471</f>
        <v>8.0187260570000003</v>
      </c>
      <c r="Z455" s="50">
        <f>Cal_LabourRatios!Z455 - (Cal_LabourRatios!Z463 + Cal_LabourRatios!Z471) + Z463 + Z471</f>
        <v>7.3128983000000005</v>
      </c>
      <c r="AA455" s="50">
        <f>Cal_LabourRatios!AA455 - (Cal_LabourRatios!AA463 + Cal_LabourRatios!AA471) + AA463 + AA471</f>
        <v>6.5574233060000005</v>
      </c>
      <c r="AB455" s="50">
        <f>Cal_LabourRatios!AB455 - (Cal_LabourRatios!AB463 + Cal_LabourRatios!AB471) + AB463 + AB471</f>
        <v>6.167579067000001</v>
      </c>
      <c r="AC455" s="50">
        <f>Cal_LabourRatios!AC455 - (Cal_LabourRatios!AC463 + Cal_LabourRatios!AC471) + AC463 + AC471</f>
        <v>6.1453836119999989</v>
      </c>
      <c r="AD455" s="50">
        <f>Cal_LabourRatios!AD455 - (Cal_LabourRatios!AD463 + Cal_LabourRatios!AD471) + AD463 + AD471</f>
        <v>4.7719504350000008</v>
      </c>
      <c r="AE455" s="50">
        <f>Cal_LabourRatios!AE455 - (Cal_LabourRatios!AE463 + Cal_LabourRatios!AE471) + AE463 + AE471</f>
        <v>5.2327049739999998</v>
      </c>
      <c r="AF455" s="50">
        <f>Cal_LabourRatios!AF455 - (Cal_LabourRatios!AF463 + Cal_LabourRatios!AF471) + AF463 + AF471</f>
        <v>5.9565971910000002</v>
      </c>
      <c r="AG455" s="50">
        <f>Cal_LabourRatios!AG455 - (Cal_LabourRatios!AG463 + Cal_LabourRatios!AG471) + AG463 + AG471</f>
        <v>5.8365210629999993</v>
      </c>
      <c r="AH455" s="50">
        <f>Cal_LabourRatios!AH455 - (Cal_LabourRatios!AH463 + Cal_LabourRatios!AH471) + AH463 + AH471</f>
        <v>5.8320036459999995</v>
      </c>
      <c r="AI455" s="50">
        <f>Cal_LabourRatios!AI455 - (Cal_LabourRatios!AI463 + Cal_LabourRatios!AI471) + AI463 + AI471</f>
        <v>5.6950335890000003</v>
      </c>
      <c r="AJ455" s="50">
        <f>Cal_LabourRatios!AJ455 - (Cal_LabourRatios!AJ463 + Cal_LabourRatios!AJ471) + AJ463 + AJ471</f>
        <v>5.7819064929999993</v>
      </c>
      <c r="AK455" s="50">
        <f>Cal_LabourRatios!AK455 - (Cal_LabourRatios!AK463 + Cal_LabourRatios!AK471) + AK463 + AK471</f>
        <v>5.841690622999999</v>
      </c>
      <c r="AU455" s="49"/>
    </row>
    <row r="456" spans="3:67">
      <c r="D456" s="49" t="s">
        <v>296</v>
      </c>
      <c r="E456" s="49" t="s">
        <v>112</v>
      </c>
      <c r="F456" s="49" t="s">
        <v>89</v>
      </c>
      <c r="G456" s="49" t="s">
        <v>152</v>
      </c>
      <c r="H456" s="49" t="s">
        <v>352</v>
      </c>
      <c r="I456" s="49" t="s">
        <v>299</v>
      </c>
      <c r="J456" s="52"/>
      <c r="L456" s="49" t="s">
        <v>297</v>
      </c>
      <c r="Y456" s="50">
        <f>Cal_LabourRatios!Y456 - (Cal_LabourRatios!Y464 + Cal_LabourRatios!Y472) + Y464 + Y472</f>
        <v>4.5623042659999999</v>
      </c>
      <c r="Z456" s="50">
        <f>Cal_LabourRatios!Z456 - (Cal_LabourRatios!Z464 + Cal_LabourRatios!Z472) + Z464 + Z472</f>
        <v>4.1648475569999999</v>
      </c>
      <c r="AA456" s="50">
        <f>Cal_LabourRatios!AA456 - (Cal_LabourRatios!AA464 + Cal_LabourRatios!AA472) + AA464 + AA472</f>
        <v>3.7277966170000001</v>
      </c>
      <c r="AB456" s="50">
        <f>Cal_LabourRatios!AB456 - (Cal_LabourRatios!AB464 + Cal_LabourRatios!AB472) + AB464 + AB472</f>
        <v>3.509714476000001</v>
      </c>
      <c r="AC456" s="50">
        <f>Cal_LabourRatios!AC456 - (Cal_LabourRatios!AC464 + Cal_LabourRatios!AC472) + AC464 + AC472</f>
        <v>3.4804153359999996</v>
      </c>
      <c r="AD456" s="50">
        <f>Cal_LabourRatios!AD456 - (Cal_LabourRatios!AD464 + Cal_LabourRatios!AD472) + AD464 + AD472</f>
        <v>4.2554033060000007</v>
      </c>
      <c r="AE456" s="50">
        <f>Cal_LabourRatios!AE456 - (Cal_LabourRatios!AE464 + Cal_LabourRatios!AE472) + AE464 + AE472</f>
        <v>3.0053560539999999</v>
      </c>
      <c r="AF456" s="50">
        <f>Cal_LabourRatios!AF456 - (Cal_LabourRatios!AF464 + Cal_LabourRatios!AF472) + AF464 + AF472</f>
        <v>4.0707445240000002</v>
      </c>
      <c r="AG456" s="50">
        <f>Cal_LabourRatios!AG456 - (Cal_LabourRatios!AG464 + Cal_LabourRatios!AG472) + AG464 + AG472</f>
        <v>4.1261646030000003</v>
      </c>
      <c r="AH456" s="50">
        <f>Cal_LabourRatios!AH456 - (Cal_LabourRatios!AH464 + Cal_LabourRatios!AH472) + AH464 + AH472</f>
        <v>4.1229709870000004</v>
      </c>
      <c r="AI456" s="50">
        <f>Cal_LabourRatios!AI456 - (Cal_LabourRatios!AI464 + Cal_LabourRatios!AI472) + AI464 + AI472</f>
        <v>4.0261391570000002</v>
      </c>
      <c r="AJ456" s="50">
        <f>Cal_LabourRatios!AJ456 - (Cal_LabourRatios!AJ464 + Cal_LabourRatios!AJ472) + AJ464 + AJ472</f>
        <v>4.087554495</v>
      </c>
      <c r="AK456" s="50">
        <f>Cal_LabourRatios!AK456 - (Cal_LabourRatios!AK464 + Cal_LabourRatios!AK472) + AK464 + AK472</f>
        <v>4.1298192540000001</v>
      </c>
      <c r="AU456" s="49"/>
    </row>
    <row r="457" spans="3:67">
      <c r="D457" s="49" t="s">
        <v>296</v>
      </c>
      <c r="E457" s="49" t="s">
        <v>116</v>
      </c>
      <c r="F457" s="49" t="s">
        <v>89</v>
      </c>
      <c r="G457" s="49" t="s">
        <v>152</v>
      </c>
      <c r="H457" s="49" t="s">
        <v>352</v>
      </c>
      <c r="I457" s="49" t="s">
        <v>299</v>
      </c>
      <c r="J457" s="52"/>
      <c r="L457" s="49" t="s">
        <v>297</v>
      </c>
      <c r="Y457" s="50">
        <f>Cal_LabourRatios!Y457 - (Cal_LabourRatios!Y465 + Cal_LabourRatios!Y473) + Y465 + Y473</f>
        <v>5.3771569499999998</v>
      </c>
      <c r="Z457" s="50">
        <f>Cal_LabourRatios!Z457 - (Cal_LabourRatios!Z465 + Cal_LabourRatios!Z473) + Z465 + Z473</f>
        <v>4.9108949040000001</v>
      </c>
      <c r="AA457" s="50">
        <f>Cal_LabourRatios!AA457 - (Cal_LabourRatios!AA465 + Cal_LabourRatios!AA473) + AA465 + AA473</f>
        <v>4.3997111449999995</v>
      </c>
      <c r="AB457" s="50">
        <f>Cal_LabourRatios!AB457 - (Cal_LabourRatios!AB465 + Cal_LabourRatios!AB473) + AB465 + AB473</f>
        <v>4.1423851750000003</v>
      </c>
      <c r="AC457" s="50">
        <f>Cal_LabourRatios!AC457 - (Cal_LabourRatios!AC465 + Cal_LabourRatios!AC473) + AC465 + AC473</f>
        <v>4.1161074190000004</v>
      </c>
      <c r="AD457" s="50">
        <f>Cal_LabourRatios!AD457 - (Cal_LabourRatios!AD465 + Cal_LabourRatios!AD473) + AD465 + AD473</f>
        <v>2.5256552290000003</v>
      </c>
      <c r="AE457" s="50">
        <f>Cal_LabourRatios!AE457 - (Cal_LabourRatios!AE465 + Cal_LabourRatios!AE473) + AE465 + AE473</f>
        <v>2.8037037909999998</v>
      </c>
      <c r="AF457" s="50">
        <f>Cal_LabourRatios!AF457 - (Cal_LabourRatios!AF465 + Cal_LabourRatios!AF473) + AF465 + AF473</f>
        <v>3.8456574479999999</v>
      </c>
      <c r="AG457" s="50">
        <f>Cal_LabourRatios!AG457 - (Cal_LabourRatios!AG465 + Cal_LabourRatios!AG473) + AG465 + AG473</f>
        <v>4.7410129080000001</v>
      </c>
      <c r="AH457" s="50">
        <f>Cal_LabourRatios!AH457 - (Cal_LabourRatios!AH465 + Cal_LabourRatios!AH473) + AH465 + AH473</f>
        <v>4.7373434040000006</v>
      </c>
      <c r="AI457" s="50">
        <f>Cal_LabourRatios!AI457 - (Cal_LabourRatios!AI465 + Cal_LabourRatios!AI473) + AI465 + AI473</f>
        <v>4.6260824650000005</v>
      </c>
      <c r="AJ457" s="50">
        <f>Cal_LabourRatios!AJ457 - (Cal_LabourRatios!AJ465 + Cal_LabourRatios!AJ473) + AJ465 + AJ473</f>
        <v>4.6966494270000014</v>
      </c>
      <c r="AK457" s="50">
        <f>Cal_LabourRatios!AK457 - (Cal_LabourRatios!AK465 + Cal_LabourRatios!AK473) + AK465 + AK473</f>
        <v>4.7452121450000009</v>
      </c>
      <c r="AU457" s="49"/>
    </row>
    <row r="458" spans="3:67">
      <c r="D458" s="49" t="s">
        <v>296</v>
      </c>
      <c r="E458" s="49" t="s">
        <v>120</v>
      </c>
      <c r="F458" s="49" t="s">
        <v>89</v>
      </c>
      <c r="G458" s="49" t="s">
        <v>152</v>
      </c>
      <c r="H458" s="49" t="s">
        <v>352</v>
      </c>
      <c r="I458" s="49" t="s">
        <v>299</v>
      </c>
      <c r="J458" s="52"/>
      <c r="L458" s="49" t="s">
        <v>297</v>
      </c>
      <c r="Y458" s="50">
        <f>Cal_LabourRatios!Y458 - (Cal_LabourRatios!Y466 + Cal_LabourRatios!Y474) + Y466 + Y474</f>
        <v>3.9226817039999999</v>
      </c>
      <c r="Z458" s="50">
        <f>Cal_LabourRatios!Z458 - (Cal_LabourRatios!Z466 + Cal_LabourRatios!Z474) + Z466 + Z474</f>
        <v>3.5831291919999999</v>
      </c>
      <c r="AA458" s="50">
        <f>Cal_LabourRatios!AA458 - (Cal_LabourRatios!AA466 + Cal_LabourRatios!AA474) + AA466 + AA474</f>
        <v>3.2095443669999999</v>
      </c>
      <c r="AB458" s="50">
        <f>Cal_LabourRatios!AB458 - (Cal_LabourRatios!AB466 + Cal_LabourRatios!AB474) + AB466 + AB474</f>
        <v>3.0280930210000006</v>
      </c>
      <c r="AC458" s="50">
        <f>Cal_LabourRatios!AC458 - (Cal_LabourRatios!AC466 + Cal_LabourRatios!AC474) + AC466 + AC474</f>
        <v>3.0033712889999999</v>
      </c>
      <c r="AD458" s="50">
        <f>Cal_LabourRatios!AD458 - (Cal_LabourRatios!AD466 + Cal_LabourRatios!AD474) + AD466 + AD474</f>
        <v>3.7978710469999997</v>
      </c>
      <c r="AE458" s="50">
        <f>Cal_LabourRatios!AE458 - (Cal_LabourRatios!AE466 + Cal_LabourRatios!AE474) + AE466 + AE474</f>
        <v>3.023991401</v>
      </c>
      <c r="AF458" s="50">
        <f>Cal_LabourRatios!AF458 - (Cal_LabourRatios!AF466 + Cal_LabourRatios!AF474) + AF466 + AF474</f>
        <v>3.5198045649999998</v>
      </c>
      <c r="AG458" s="50">
        <f>Cal_LabourRatios!AG458 - (Cal_LabourRatios!AG466 + Cal_LabourRatios!AG474) + AG466 + AG474</f>
        <v>3.4584521190000004</v>
      </c>
      <c r="AH458" s="50">
        <f>Cal_LabourRatios!AH458 - (Cal_LabourRatios!AH466 + Cal_LabourRatios!AH474) + AH466 + AH474</f>
        <v>3.4557753070000001</v>
      </c>
      <c r="AI458" s="50">
        <f>Cal_LabourRatios!AI458 - (Cal_LabourRatios!AI466 + Cal_LabourRatios!AI474) + AI466 + AI474</f>
        <v>3.374613192</v>
      </c>
      <c r="AJ458" s="50">
        <f>Cal_LabourRatios!AJ458 - (Cal_LabourRatios!AJ466 + Cal_LabourRatios!AJ474) + AJ466 + AJ474</f>
        <v>3.4260900529999998</v>
      </c>
      <c r="AK458" s="50">
        <f>Cal_LabourRatios!AK458 - (Cal_LabourRatios!AK466 + Cal_LabourRatios!AK474) + AK466 + AK474</f>
        <v>3.4615153599999999</v>
      </c>
      <c r="AU458" s="49"/>
    </row>
    <row r="459" spans="3:67">
      <c r="D459" s="49" t="s">
        <v>296</v>
      </c>
      <c r="E459" s="49" t="s">
        <v>113</v>
      </c>
      <c r="F459" s="49" t="s">
        <v>89</v>
      </c>
      <c r="G459" s="49" t="s">
        <v>152</v>
      </c>
      <c r="H459" s="49" t="s">
        <v>352</v>
      </c>
      <c r="I459" s="49" t="s">
        <v>299</v>
      </c>
      <c r="J459" s="52"/>
      <c r="L459" s="49" t="s">
        <v>297</v>
      </c>
      <c r="Y459" s="50">
        <f>Cal_LabourRatios!Y459 - (Cal_LabourRatios!Y467 + Cal_LabourRatios!Y475) + Y467 + Y475</f>
        <v>1.21473874</v>
      </c>
      <c r="Z459" s="50">
        <f>Cal_LabourRatios!Z459 - (Cal_LabourRatios!Z467 + Cal_LabourRatios!Z475) + Z467 + Z475</f>
        <v>1.7362733140000002</v>
      </c>
      <c r="AA459" s="50">
        <f>Cal_LabourRatios!AA459 - (Cal_LabourRatios!AA467 + Cal_LabourRatios!AA475) + AA467 + AA475</f>
        <v>1.996223914</v>
      </c>
      <c r="AB459" s="50">
        <f>Cal_LabourRatios!AB459 - (Cal_LabourRatios!AB467 + Cal_LabourRatios!AB475) + AB467 + AB475</f>
        <v>2.5624695330000002</v>
      </c>
      <c r="AC459" s="50">
        <f>Cal_LabourRatios!AC459 - (Cal_LabourRatios!AC467 + Cal_LabourRatios!AC475) + AC467 + AC475</f>
        <v>2.9258064220000004</v>
      </c>
      <c r="AD459" s="50">
        <f>Cal_LabourRatios!AD459 - (Cal_LabourRatios!AD467 + Cal_LabourRatios!AD475) + AD467 + AD475</f>
        <v>2.8508356659999996</v>
      </c>
      <c r="AE459" s="50">
        <f>Cal_LabourRatios!AE459 - (Cal_LabourRatios!AE467 + Cal_LabourRatios!AE475) + AE467 + AE475</f>
        <v>2.7016918250000002</v>
      </c>
      <c r="AF459" s="50">
        <f>Cal_LabourRatios!AF459 - (Cal_LabourRatios!AF467 + Cal_LabourRatios!AF475) + AF467 + AF475</f>
        <v>2.8000000219999994</v>
      </c>
      <c r="AG459" s="50">
        <f>Cal_LabourRatios!AG459 - (Cal_LabourRatios!AG467 + Cal_LabourRatios!AG475) + AG467 + AG475</f>
        <v>2.7859999740000001</v>
      </c>
      <c r="AH459" s="50">
        <f>Cal_LabourRatios!AH459 - (Cal_LabourRatios!AH467 + Cal_LabourRatios!AH475) + AH467 + AH475</f>
        <v>2.7720700279999999</v>
      </c>
      <c r="AI459" s="50">
        <f>Cal_LabourRatios!AI459 - (Cal_LabourRatios!AI467 + Cal_LabourRatios!AI475) + AI467 + AI475</f>
        <v>2.7582096300000001</v>
      </c>
      <c r="AJ459" s="50">
        <f>Cal_LabourRatios!AJ459 - (Cal_LabourRatios!AJ467 + Cal_LabourRatios!AJ475) + AJ467 + AJ475</f>
        <v>2.7444186319999999</v>
      </c>
      <c r="AK459" s="50">
        <f>Cal_LabourRatios!AK459 - (Cal_LabourRatios!AK467 + Cal_LabourRatios!AK475) + AK467 + AK475</f>
        <v>2.7306964920000003</v>
      </c>
      <c r="AU459" s="49"/>
    </row>
    <row r="460" spans="3:67">
      <c r="D460" s="49" t="s">
        <v>296</v>
      </c>
      <c r="E460" s="49" t="s">
        <v>128</v>
      </c>
      <c r="F460" s="49" t="s">
        <v>89</v>
      </c>
      <c r="G460" s="49" t="s">
        <v>152</v>
      </c>
      <c r="H460" s="49" t="s">
        <v>352</v>
      </c>
      <c r="I460" s="49" t="s">
        <v>299</v>
      </c>
      <c r="J460" s="52"/>
      <c r="L460" s="49" t="s">
        <v>297</v>
      </c>
      <c r="Y460" s="50">
        <f>Cal_LabourRatios!Y460 - (Cal_LabourRatios!Y468 + Cal_LabourRatios!Y476) + Y468 + Y476</f>
        <v>1.7983663070000002</v>
      </c>
      <c r="Z460" s="50">
        <f>Cal_LabourRatios!Z460 - (Cal_LabourRatios!Z468 + Cal_LabourRatios!Z476) + Z468 + Z476</f>
        <v>2.1551954640000002</v>
      </c>
      <c r="AA460" s="50">
        <f>Cal_LabourRatios!AA460 - (Cal_LabourRatios!AA468 + Cal_LabourRatios!AA476) + AA468 + AA476</f>
        <v>1.8453645409999999</v>
      </c>
      <c r="AB460" s="50">
        <f>Cal_LabourRatios!AB460 - (Cal_LabourRatios!AB468 + Cal_LabourRatios!AB476) + AB468 + AB476</f>
        <v>2.2889839239999996</v>
      </c>
      <c r="AC460" s="50">
        <f>Cal_LabourRatios!AC460 - (Cal_LabourRatios!AC468 + Cal_LabourRatios!AC476) + AC468 + AC476</f>
        <v>1.903168658</v>
      </c>
      <c r="AD460" s="50">
        <f>Cal_LabourRatios!AD460 - (Cal_LabourRatios!AD468 + Cal_LabourRatios!AD476) + AD468 + AD476</f>
        <v>1.8618841669999999</v>
      </c>
      <c r="AE460" s="50">
        <f>Cal_LabourRatios!AE460 - (Cal_LabourRatios!AE468 + Cal_LabourRatios!AE476) + AE468 + AE476</f>
        <v>2.0939999999999999</v>
      </c>
      <c r="AF460" s="50">
        <f>Cal_LabourRatios!AF460 - (Cal_LabourRatios!AF468 + Cal_LabourRatios!AF476) + AF468 + AF476</f>
        <v>2.0940000000000003</v>
      </c>
      <c r="AG460" s="50">
        <f>Cal_LabourRatios!AG460 - (Cal_LabourRatios!AG468 + Cal_LabourRatios!AG476) + AG468 + AG476</f>
        <v>2.3503278910000001</v>
      </c>
      <c r="AH460" s="50">
        <f>Cal_LabourRatios!AH460 - (Cal_LabourRatios!AH468 + Cal_LabourRatios!AH476) + AH468 + AH476</f>
        <v>2.4126508750000002</v>
      </c>
      <c r="AI460" s="50">
        <f>Cal_LabourRatios!AI460 - (Cal_LabourRatios!AI468 + Cal_LabourRatios!AI476) + AI468 + AI476</f>
        <v>2.3931420130000003</v>
      </c>
      <c r="AJ460" s="50">
        <f>Cal_LabourRatios!AJ460 - (Cal_LabourRatios!AJ468 + Cal_LabourRatios!AJ476) + AJ468 + AJ476</f>
        <v>2.3708553160000001</v>
      </c>
      <c r="AK460" s="50">
        <f>Cal_LabourRatios!AK460 - (Cal_LabourRatios!AK468 + Cal_LabourRatios!AK476) + AK468 + AK476</f>
        <v>2.3933774290000001</v>
      </c>
      <c r="AU460" s="49"/>
    </row>
    <row r="461" spans="3:67">
      <c r="D461" s="49" t="s">
        <v>296</v>
      </c>
      <c r="E461" s="49" t="s">
        <v>132</v>
      </c>
      <c r="F461" s="49" t="s">
        <v>89</v>
      </c>
      <c r="G461" s="49" t="s">
        <v>152</v>
      </c>
      <c r="H461" s="49" t="s">
        <v>352</v>
      </c>
      <c r="I461" s="49" t="s">
        <v>299</v>
      </c>
      <c r="J461" s="52"/>
      <c r="L461" s="49" t="s">
        <v>297</v>
      </c>
      <c r="Y461" s="50">
        <f>Cal_LabourRatios!Y461 - (Cal_LabourRatios!Y469 + Cal_LabourRatios!Y477) + Y469 + Y477</f>
        <v>4.7445703420000003</v>
      </c>
      <c r="Z461" s="50">
        <f>Cal_LabourRatios!Z461 - (Cal_LabourRatios!Z469 + Cal_LabourRatios!Z477) + Z469 + Z477</f>
        <v>4.5250022730000001</v>
      </c>
      <c r="AA461" s="50">
        <f>Cal_LabourRatios!AA461 - (Cal_LabourRatios!AA469 + Cal_LabourRatios!AA477) + AA469 + AA477</f>
        <v>3.9000740470000004</v>
      </c>
      <c r="AB461" s="50">
        <f>Cal_LabourRatios!AB461 - (Cal_LabourRatios!AB469 + Cal_LabourRatios!AB477) + AB469 + AB477</f>
        <v>4.9347289999999999</v>
      </c>
      <c r="AC461" s="50">
        <f>Cal_LabourRatios!AC461 - (Cal_LabourRatios!AC469 + Cal_LabourRatios!AC477) + AC469 + AC477</f>
        <v>4.2885757870000001</v>
      </c>
      <c r="AD461" s="50">
        <f>Cal_LabourRatios!AD461 - (Cal_LabourRatios!AD469 + Cal_LabourRatios!AD477) + AD469 + AD477</f>
        <v>4.0877779999999992</v>
      </c>
      <c r="AE461" s="50">
        <f>Cal_LabourRatios!AE461 - (Cal_LabourRatios!AE469 + Cal_LabourRatios!AE477) + AE469 + AE477</f>
        <v>4.851</v>
      </c>
      <c r="AF461" s="50">
        <f>Cal_LabourRatios!AF461 - (Cal_LabourRatios!AF469 + Cal_LabourRatios!AF477) + AF469 + AF477</f>
        <v>5.1449999999999987</v>
      </c>
      <c r="AG461" s="50">
        <f>Cal_LabourRatios!AG461 - (Cal_LabourRatios!AG469 + Cal_LabourRatios!AG477) + AG469 + AG477</f>
        <v>4.9022284269999998</v>
      </c>
      <c r="AH461" s="50">
        <f>Cal_LabourRatios!AH461 - (Cal_LabourRatios!AH469 + Cal_LabourRatios!AH477) + AH469 + AH477</f>
        <v>5.0843394490000007</v>
      </c>
      <c r="AI461" s="50">
        <f>Cal_LabourRatios!AI461 - (Cal_LabourRatios!AI469 + Cal_LabourRatios!AI477) + AI469 + AI477</f>
        <v>5.0425791259999997</v>
      </c>
      <c r="AJ461" s="50">
        <f>Cal_LabourRatios!AJ461 - (Cal_LabourRatios!AJ469 + Cal_LabourRatios!AJ477) + AJ469 + AJ477</f>
        <v>5.0550670040000005</v>
      </c>
      <c r="AK461" s="50">
        <f>Cal_LabourRatios!AK461 - (Cal_LabourRatios!AK469 + Cal_LabourRatios!AK477) + AK469 + AK477</f>
        <v>5.0618738879999992</v>
      </c>
      <c r="AU461" s="49"/>
    </row>
    <row r="462" spans="3:67">
      <c r="D462" s="49" t="s">
        <v>296</v>
      </c>
      <c r="E462" s="49" t="s">
        <v>121</v>
      </c>
      <c r="F462" s="49" t="s">
        <v>89</v>
      </c>
      <c r="G462" s="49" t="s">
        <v>152</v>
      </c>
      <c r="H462" s="49" t="s">
        <v>352</v>
      </c>
      <c r="I462" s="49" t="s">
        <v>299</v>
      </c>
      <c r="J462" s="52"/>
      <c r="L462" s="49" t="s">
        <v>297</v>
      </c>
      <c r="Y462" s="50">
        <f>Cal_LabourRatios!Y462 - (Cal_LabourRatios!Y470 + Cal_LabourRatios!Y478) + Y470 + Y478</f>
        <v>1.8024146640000001</v>
      </c>
      <c r="Z462" s="50">
        <f>Cal_LabourRatios!Z462 - (Cal_LabourRatios!Z470 + Cal_LabourRatios!Z478) + Z470 + Z478</f>
        <v>2.4889094089999997</v>
      </c>
      <c r="AA462" s="50">
        <f>Cal_LabourRatios!AA462 - (Cal_LabourRatios!AA470 + Cal_LabourRatios!AA478) + AA470 + AA478</f>
        <v>2.185379014</v>
      </c>
      <c r="AB462" s="50">
        <f>Cal_LabourRatios!AB462 - (Cal_LabourRatios!AB470 + Cal_LabourRatios!AB478) + AB470 + AB478</f>
        <v>2.1894629749999996</v>
      </c>
      <c r="AC462" s="50">
        <f>Cal_LabourRatios!AC462 - (Cal_LabourRatios!AC470 + Cal_LabourRatios!AC478) + AC470 + AC478</f>
        <v>0.31736373600000001</v>
      </c>
      <c r="AD462" s="50">
        <f>Cal_LabourRatios!AD462 - (Cal_LabourRatios!AD470 + Cal_LabourRatios!AD478) + AD470 + AD478</f>
        <v>0.75398870800000017</v>
      </c>
      <c r="AE462" s="50">
        <f>Cal_LabourRatios!AE462 - (Cal_LabourRatios!AE470 + Cal_LabourRatios!AE478) + AE470 + AE478</f>
        <v>2.0387105890000004</v>
      </c>
      <c r="AF462" s="50">
        <f>Cal_LabourRatios!AF462 - (Cal_LabourRatios!AF470 + Cal_LabourRatios!AF478) + AF470 + AF478</f>
        <v>2.6986966410000002</v>
      </c>
      <c r="AG462" s="50">
        <f>Cal_LabourRatios!AG462 - (Cal_LabourRatios!AG470 + Cal_LabourRatios!AG478) + AG470 + AG478</f>
        <v>2.6619817669999999</v>
      </c>
      <c r="AH462" s="50">
        <f>Cal_LabourRatios!AH462 - (Cal_LabourRatios!AH470 + Cal_LabourRatios!AH478) + AH470 + AH478</f>
        <v>2.6526454519999998</v>
      </c>
      <c r="AI462" s="50">
        <f>Cal_LabourRatios!AI462 - (Cal_LabourRatios!AI470 + Cal_LabourRatios!AI478) + AI470 + AI478</f>
        <v>2.2215843880000001</v>
      </c>
      <c r="AJ462" s="50">
        <f>Cal_LabourRatios!AJ462 - (Cal_LabourRatios!AJ470 + Cal_LabourRatios!AJ478) + AJ470 + AJ478</f>
        <v>2.2104764669999999</v>
      </c>
      <c r="AK462" s="50">
        <f>Cal_LabourRatios!AK462 - (Cal_LabourRatios!AK470 + Cal_LabourRatios!AK478) + AK470 + AK478</f>
        <v>2.199424085</v>
      </c>
      <c r="AU462" s="49"/>
    </row>
    <row r="463" spans="3:67">
      <c r="D463" s="49" t="s">
        <v>296</v>
      </c>
      <c r="E463" s="49" t="s">
        <v>109</v>
      </c>
      <c r="F463" s="49" t="s">
        <v>89</v>
      </c>
      <c r="G463" s="49" t="s">
        <v>152</v>
      </c>
      <c r="H463" s="49" t="s">
        <v>301</v>
      </c>
      <c r="I463" s="49" t="s">
        <v>299</v>
      </c>
      <c r="J463" s="52"/>
      <c r="L463" s="49" t="s">
        <v>297</v>
      </c>
      <c r="Y463" s="50">
        <f>Cal_LabourRatios!Y463/Cal_AdjustmentFactors!Y463</f>
        <v>0.423702939</v>
      </c>
      <c r="Z463" s="50">
        <f>Cal_LabourRatios!Z463/Cal_AdjustmentFactors!Z463</f>
        <v>0.63710535800000001</v>
      </c>
      <c r="AA463" s="50">
        <f>Cal_LabourRatios!AA463/Cal_AdjustmentFactors!AA463</f>
        <v>0.45405372900000002</v>
      </c>
      <c r="AB463" s="50">
        <f>Cal_LabourRatios!AB463/Cal_AdjustmentFactors!AB463</f>
        <v>0.39347788299999997</v>
      </c>
      <c r="AC463" s="50">
        <f>Cal_LabourRatios!AC463/Cal_AdjustmentFactors!AC463</f>
        <v>0.35785899100000002</v>
      </c>
      <c r="AD463" s="50">
        <f>Cal_LabourRatios!AD463/Cal_AdjustmentFactors!AD463</f>
        <v>0.445969275</v>
      </c>
      <c r="AE463" s="50">
        <f>Cal_LabourRatios!AE463/Cal_AdjustmentFactors!AE463</f>
        <v>0</v>
      </c>
      <c r="AF463" s="50">
        <f>Cal_LabourRatios!AF463/Cal_AdjustmentFactors!AF463</f>
        <v>0</v>
      </c>
      <c r="AG463" s="50">
        <f>Cal_LabourRatios!AG463/Cal_AdjustmentFactors!AG463</f>
        <v>0.34451946700000002</v>
      </c>
      <c r="AH463" s="50">
        <f>Cal_LabourRatios!AH463/Cal_AdjustmentFactors!AH463</f>
        <v>0.33144762</v>
      </c>
      <c r="AI463" s="50">
        <f>Cal_LabourRatios!AI463/Cal_AdjustmentFactors!AI463</f>
        <v>0.30629459999999997</v>
      </c>
      <c r="AJ463" s="50">
        <f>Cal_LabourRatios!AJ463/Cal_AdjustmentFactors!AJ463</f>
        <v>0.28317037099999998</v>
      </c>
      <c r="AK463" s="50">
        <f>Cal_LabourRatios!AK463/Cal_AdjustmentFactors!AK463</f>
        <v>0.26241992600000003</v>
      </c>
      <c r="AU463" s="49"/>
    </row>
    <row r="464" spans="3:67">
      <c r="D464" s="49" t="s">
        <v>296</v>
      </c>
      <c r="E464" s="49" t="s">
        <v>112</v>
      </c>
      <c r="F464" s="49" t="s">
        <v>89</v>
      </c>
      <c r="G464" s="49" t="s">
        <v>152</v>
      </c>
      <c r="H464" s="49" t="s">
        <v>301</v>
      </c>
      <c r="I464" s="49" t="s">
        <v>299</v>
      </c>
      <c r="J464" s="52"/>
      <c r="L464" s="49" t="s">
        <v>297</v>
      </c>
      <c r="Y464" s="50">
        <f>Cal_LabourRatios!Y464/Cal_AdjustmentFactors!Y464</f>
        <v>0.24165008499999999</v>
      </c>
      <c r="Z464" s="50">
        <f>Cal_LabourRatios!Z464/Cal_AdjustmentFactors!Z464</f>
        <v>0.362844742</v>
      </c>
      <c r="AA464" s="50">
        <f>Cal_LabourRatios!AA464/Cal_AdjustmentFactors!AA464</f>
        <v>0.25812272200000003</v>
      </c>
      <c r="AB464" s="50">
        <f>Cal_LabourRatios!AB464/Cal_AdjustmentFactors!AB464</f>
        <v>0.22335347999999999</v>
      </c>
      <c r="AC464" s="50">
        <f>Cal_LabourRatios!AC464/Cal_AdjustmentFactors!AC464</f>
        <v>0.20267859399999999</v>
      </c>
      <c r="AD464" s="50">
        <f>Cal_LabourRatios!AD464/Cal_AdjustmentFactors!AD464</f>
        <v>0.25153787300000002</v>
      </c>
      <c r="AE464" s="50">
        <f>Cal_LabourRatios!AE464/Cal_AdjustmentFactors!AE464</f>
        <v>0</v>
      </c>
      <c r="AF464" s="50">
        <f>Cal_LabourRatios!AF464/Cal_AdjustmentFactors!AF464</f>
        <v>0</v>
      </c>
      <c r="AG464" s="50">
        <f>Cal_LabourRatios!AG464/Cal_AdjustmentFactors!AG464</f>
        <v>0.11464891000000001</v>
      </c>
      <c r="AH464" s="50">
        <f>Cal_LabourRatios!AH464/Cal_AdjustmentFactors!AH464</f>
        <v>0.11464891000000001</v>
      </c>
      <c r="AI464" s="50">
        <f>Cal_LabourRatios!AI464/Cal_AdjustmentFactors!AI464</f>
        <v>0.11464891000000001</v>
      </c>
      <c r="AJ464" s="50">
        <f>Cal_LabourRatios!AJ464/Cal_AdjustmentFactors!AJ464</f>
        <v>0.11464891000000001</v>
      </c>
      <c r="AK464" s="50">
        <f>Cal_LabourRatios!AK464/Cal_AdjustmentFactors!AK464</f>
        <v>0.11464891000000001</v>
      </c>
      <c r="AU464" s="49"/>
    </row>
    <row r="465" spans="4:47">
      <c r="D465" s="49" t="s">
        <v>296</v>
      </c>
      <c r="E465" s="49" t="s">
        <v>116</v>
      </c>
      <c r="F465" s="49" t="s">
        <v>89</v>
      </c>
      <c r="G465" s="49" t="s">
        <v>152</v>
      </c>
      <c r="H465" s="49" t="s">
        <v>301</v>
      </c>
      <c r="I465" s="49" t="s">
        <v>299</v>
      </c>
      <c r="J465" s="52"/>
      <c r="L465" s="49" t="s">
        <v>297</v>
      </c>
      <c r="Y465" s="50">
        <f>Cal_LabourRatios!Y465/Cal_AdjustmentFactors!Y465</f>
        <v>0.28534595600000001</v>
      </c>
      <c r="Z465" s="50">
        <f>Cal_LabourRatios!Z465/Cal_AdjustmentFactors!Z465</f>
        <v>0.42784096399999999</v>
      </c>
      <c r="AA465" s="50">
        <f>Cal_LabourRatios!AA465/Cal_AdjustmentFactors!AA465</f>
        <v>0.30464790200000003</v>
      </c>
      <c r="AB465" s="50">
        <f>Cal_LabourRatios!AB465/Cal_AdjustmentFactors!AB465</f>
        <v>0.26384776399999998</v>
      </c>
      <c r="AC465" s="50">
        <f>Cal_LabourRatios!AC465/Cal_AdjustmentFactors!AC465</f>
        <v>0.23968699099999999</v>
      </c>
      <c r="AD465" s="50">
        <f>Cal_LabourRatios!AD465/Cal_AdjustmentFactors!AD465</f>
        <v>0.29796108900000001</v>
      </c>
      <c r="AE465" s="50">
        <f>Cal_LabourRatios!AE465/Cal_AdjustmentFactors!AE465</f>
        <v>0</v>
      </c>
      <c r="AF465" s="50">
        <f>Cal_LabourRatios!AF465/Cal_AdjustmentFactors!AF465</f>
        <v>0</v>
      </c>
      <c r="AG465" s="50">
        <f>Cal_LabourRatios!AG465/Cal_AdjustmentFactors!AG465</f>
        <v>0.14931423099999999</v>
      </c>
      <c r="AH465" s="50">
        <f>Cal_LabourRatios!AH465/Cal_AdjustmentFactors!AH465</f>
        <v>0.143640873</v>
      </c>
      <c r="AI465" s="50">
        <f>Cal_LabourRatios!AI465/Cal_AdjustmentFactors!AI465</f>
        <v>0.14245813299999999</v>
      </c>
      <c r="AJ465" s="50">
        <f>Cal_LabourRatios!AJ465/Cal_AdjustmentFactors!AJ465</f>
        <v>0.141575654</v>
      </c>
      <c r="AK465" s="50">
        <f>Cal_LabourRatios!AK465/Cal_AdjustmentFactors!AK465</f>
        <v>0.14124219700000001</v>
      </c>
      <c r="AU465" s="49"/>
    </row>
    <row r="466" spans="4:47">
      <c r="D466" s="49" t="s">
        <v>296</v>
      </c>
      <c r="E466" s="49" t="s">
        <v>120</v>
      </c>
      <c r="F466" s="49" t="s">
        <v>89</v>
      </c>
      <c r="G466" s="49" t="s">
        <v>152</v>
      </c>
      <c r="H466" s="49" t="s">
        <v>301</v>
      </c>
      <c r="I466" s="49" t="s">
        <v>299</v>
      </c>
      <c r="J466" s="52"/>
      <c r="L466" s="49" t="s">
        <v>297</v>
      </c>
      <c r="Y466" s="50">
        <f>Cal_LabourRatios!Y466/Cal_AdjustmentFactors!Y466</f>
        <v>0.208711902</v>
      </c>
      <c r="Z466" s="50">
        <f>Cal_LabourRatios!Z466/Cal_AdjustmentFactors!Z466</f>
        <v>0.31216498799999998</v>
      </c>
      <c r="AA466" s="50">
        <f>Cal_LabourRatios!AA466/Cal_AdjustmentFactors!AA466</f>
        <v>0.22223753399999999</v>
      </c>
      <c r="AB466" s="50">
        <f>Cal_LabourRatios!AB466/Cal_AdjustmentFactors!AB466</f>
        <v>0.19251983</v>
      </c>
      <c r="AC466" s="50">
        <f>Cal_LabourRatios!AC466/Cal_AdjustmentFactors!AC466</f>
        <v>0.174906229</v>
      </c>
      <c r="AD466" s="50">
        <f>Cal_LabourRatios!AD466/Cal_AdjustmentFactors!AD466</f>
        <v>0.21706028999999999</v>
      </c>
      <c r="AE466" s="50">
        <f>Cal_LabourRatios!AE466/Cal_AdjustmentFactors!AE466</f>
        <v>0</v>
      </c>
      <c r="AF466" s="50">
        <f>Cal_LabourRatios!AF466/Cal_AdjustmentFactors!AF466</f>
        <v>0</v>
      </c>
      <c r="AG466" s="50">
        <f>Cal_LabourRatios!AG466/Cal_AdjustmentFactors!AG466</f>
        <v>0.11763635</v>
      </c>
      <c r="AH466" s="50">
        <f>Cal_LabourRatios!AH466/Cal_AdjustmentFactors!AH466</f>
        <v>0.11316361799999999</v>
      </c>
      <c r="AI466" s="50">
        <f>Cal_LabourRatios!AI466/Cal_AdjustmentFactors!AI466</f>
        <v>0.112031981</v>
      </c>
      <c r="AJ466" s="50">
        <f>Cal_LabourRatios!AJ466/Cal_AdjustmentFactors!AJ466</f>
        <v>0.11091166199999999</v>
      </c>
      <c r="AK466" s="50">
        <f>Cal_LabourRatios!AK466/Cal_AdjustmentFactors!AK466</f>
        <v>0.109802545</v>
      </c>
      <c r="AU466" s="49"/>
    </row>
    <row r="467" spans="4:47">
      <c r="D467" s="49" t="s">
        <v>296</v>
      </c>
      <c r="E467" s="49" t="s">
        <v>113</v>
      </c>
      <c r="F467" s="49" t="s">
        <v>89</v>
      </c>
      <c r="G467" s="49" t="s">
        <v>152</v>
      </c>
      <c r="H467" s="49" t="s">
        <v>301</v>
      </c>
      <c r="I467" s="49" t="s">
        <v>299</v>
      </c>
      <c r="J467" s="52"/>
      <c r="L467" s="49" t="s">
        <v>297</v>
      </c>
      <c r="Y467" s="50">
        <f>Cal_LabourRatios!Y467/Cal_AdjustmentFactors!Y467</f>
        <v>0.21571231199999999</v>
      </c>
      <c r="Z467" s="50">
        <f>Cal_LabourRatios!Z467/Cal_AdjustmentFactors!Z467</f>
        <v>0.13907847300000001</v>
      </c>
      <c r="AA467" s="50">
        <f>Cal_LabourRatios!AA467/Cal_AdjustmentFactors!AA467</f>
        <v>0.14851556499999999</v>
      </c>
      <c r="AB467" s="50">
        <f>Cal_LabourRatios!AB467/Cal_AdjustmentFactors!AB467</f>
        <v>0.16521850799999999</v>
      </c>
      <c r="AC467" s="50">
        <f>Cal_LabourRatios!AC467/Cal_AdjustmentFactors!AC467</f>
        <v>0.25335630399999998</v>
      </c>
      <c r="AD467" s="50">
        <f>Cal_LabourRatios!AD467/Cal_AdjustmentFactors!AD467</f>
        <v>0.22855584900000001</v>
      </c>
      <c r="AE467" s="50">
        <f>Cal_LabourRatios!AE467/Cal_AdjustmentFactors!AE467</f>
        <v>0.15477334400000001</v>
      </c>
      <c r="AF467" s="50">
        <f>Cal_LabourRatios!AF467/Cal_AdjustmentFactors!AF467</f>
        <v>0.22448027800000001</v>
      </c>
      <c r="AG467" s="50">
        <f>Cal_LabourRatios!AG467/Cal_AdjustmentFactors!AG467</f>
        <v>0.22335787700000001</v>
      </c>
      <c r="AH467" s="50">
        <f>Cal_LabourRatios!AH467/Cal_AdjustmentFactors!AH467</f>
        <v>0.222241087</v>
      </c>
      <c r="AI467" s="50">
        <f>Cal_LabourRatios!AI467/Cal_AdjustmentFactors!AI467</f>
        <v>0.221129882</v>
      </c>
      <c r="AJ467" s="50">
        <f>Cal_LabourRatios!AJ467/Cal_AdjustmentFactors!AJ467</f>
        <v>0.22002423199999999</v>
      </c>
      <c r="AK467" s="50">
        <f>Cal_LabourRatios!AK467/Cal_AdjustmentFactors!AK467</f>
        <v>0.218924111</v>
      </c>
      <c r="AU467" s="49"/>
    </row>
    <row r="468" spans="4:47">
      <c r="D468" s="49" t="s">
        <v>296</v>
      </c>
      <c r="E468" s="49" t="s">
        <v>128</v>
      </c>
      <c r="F468" s="49" t="s">
        <v>89</v>
      </c>
      <c r="G468" s="49" t="s">
        <v>152</v>
      </c>
      <c r="H468" s="49" t="s">
        <v>301</v>
      </c>
      <c r="I468" s="49" t="s">
        <v>299</v>
      </c>
      <c r="J468" s="52"/>
      <c r="L468" s="49" t="s">
        <v>297</v>
      </c>
      <c r="Y468" s="50">
        <f>Cal_LabourRatios!Y468/Cal_AdjustmentFactors!Y468</f>
        <v>0.176348582</v>
      </c>
      <c r="Z468" s="50">
        <f>Cal_LabourRatios!Z468/Cal_AdjustmentFactors!Z468</f>
        <v>0.213092381</v>
      </c>
      <c r="AA468" s="50">
        <f>Cal_LabourRatios!AA468/Cal_AdjustmentFactors!AA468</f>
        <v>0.19949724499999999</v>
      </c>
      <c r="AB468" s="50">
        <f>Cal_LabourRatios!AB468/Cal_AdjustmentFactors!AB468</f>
        <v>0.30469893399999998</v>
      </c>
      <c r="AC468" s="50">
        <f>Cal_LabourRatios!AC468/Cal_AdjustmentFactors!AC468</f>
        <v>0.28456299800000001</v>
      </c>
      <c r="AD468" s="50">
        <f>Cal_LabourRatios!AD468/Cal_AdjustmentFactors!AD468</f>
        <v>0.61506299099999995</v>
      </c>
      <c r="AE468" s="50">
        <f>Cal_LabourRatios!AE468/Cal_AdjustmentFactors!AE468</f>
        <v>0.53800000000000003</v>
      </c>
      <c r="AF468" s="50">
        <f>Cal_LabourRatios!AF468/Cal_AdjustmentFactors!AF468</f>
        <v>0.53800000000000003</v>
      </c>
      <c r="AG468" s="50">
        <f>Cal_LabourRatios!AG468/Cal_AdjustmentFactors!AG468</f>
        <v>0.375909773</v>
      </c>
      <c r="AH468" s="50">
        <f>Cal_LabourRatios!AH468/Cal_AdjustmentFactors!AH468</f>
        <v>0.37222940500000001</v>
      </c>
      <c r="AI468" s="50">
        <f>Cal_LabourRatios!AI468/Cal_AdjustmentFactors!AI468</f>
        <v>0.36960350600000003</v>
      </c>
      <c r="AJ468" s="50">
        <f>Cal_LabourRatios!AJ468/Cal_AdjustmentFactors!AJ468</f>
        <v>0.36550992399999999</v>
      </c>
      <c r="AK468" s="50">
        <f>Cal_LabourRatios!AK468/Cal_AdjustmentFactors!AK468</f>
        <v>0.36883149199999998</v>
      </c>
      <c r="AU468" s="49"/>
    </row>
    <row r="469" spans="4:47">
      <c r="D469" s="49" t="s">
        <v>296</v>
      </c>
      <c r="E469" s="49" t="s">
        <v>132</v>
      </c>
      <c r="F469" s="49" t="s">
        <v>89</v>
      </c>
      <c r="G469" s="49" t="s">
        <v>152</v>
      </c>
      <c r="H469" s="49" t="s">
        <v>301</v>
      </c>
      <c r="I469" s="49" t="s">
        <v>299</v>
      </c>
      <c r="J469" s="52"/>
      <c r="L469" s="49" t="s">
        <v>297</v>
      </c>
      <c r="Y469" s="50">
        <f>Cal_LabourRatios!Y469/Cal_AdjustmentFactors!Y469</f>
        <v>0.26570891200000002</v>
      </c>
      <c r="Z469" s="50">
        <f>Cal_LabourRatios!Z469/Cal_AdjustmentFactors!Z469</f>
        <v>0.445117019</v>
      </c>
      <c r="AA469" s="50">
        <f>Cal_LabourRatios!AA469/Cal_AdjustmentFactors!AA469</f>
        <v>0.39179970800000002</v>
      </c>
      <c r="AB469" s="50">
        <f>Cal_LabourRatios!AB469/Cal_AdjustmentFactors!AB469</f>
        <v>0.62078391899999996</v>
      </c>
      <c r="AC469" s="50">
        <f>Cal_LabourRatios!AC469/Cal_AdjustmentFactors!AC469</f>
        <v>0.60207001299999996</v>
      </c>
      <c r="AD469" s="50">
        <f>Cal_LabourRatios!AD469/Cal_AdjustmentFactors!AD469</f>
        <v>1.3144078180000001</v>
      </c>
      <c r="AE469" s="50">
        <f>Cal_LabourRatios!AE469/Cal_AdjustmentFactors!AE469</f>
        <v>1.2829999999999999</v>
      </c>
      <c r="AF469" s="50">
        <f>Cal_LabourRatios!AF469/Cal_AdjustmentFactors!AF469</f>
        <v>1.2829999999999999</v>
      </c>
      <c r="AG469" s="50">
        <f>Cal_LabourRatios!AG469/Cal_AdjustmentFactors!AG469</f>
        <v>0.71072887500000004</v>
      </c>
      <c r="AH469" s="50">
        <f>Cal_LabourRatios!AH469/Cal_AdjustmentFactors!AH469</f>
        <v>0.70656881400000005</v>
      </c>
      <c r="AI469" s="50">
        <f>Cal_LabourRatios!AI469/Cal_AdjustmentFactors!AI469</f>
        <v>0.70116759100000003</v>
      </c>
      <c r="AJ469" s="50">
        <f>Cal_LabourRatios!AJ469/Cal_AdjustmentFactors!AJ469</f>
        <v>0.70134362800000005</v>
      </c>
      <c r="AK469" s="50">
        <f>Cal_LabourRatios!AK469/Cal_AdjustmentFactors!AK469</f>
        <v>0.70087160699999995</v>
      </c>
      <c r="AU469" s="49"/>
    </row>
    <row r="470" spans="4:47">
      <c r="D470" s="49" t="s">
        <v>296</v>
      </c>
      <c r="E470" s="49" t="s">
        <v>121</v>
      </c>
      <c r="F470" s="49" t="s">
        <v>89</v>
      </c>
      <c r="G470" s="49" t="s">
        <v>152</v>
      </c>
      <c r="H470" s="49" t="s">
        <v>301</v>
      </c>
      <c r="I470" s="49" t="s">
        <v>299</v>
      </c>
      <c r="J470" s="52"/>
      <c r="L470" s="49" t="s">
        <v>297</v>
      </c>
      <c r="Y470" s="50">
        <f>Cal_LabourRatios!Y470/Cal_AdjustmentFactors!Y470</f>
        <v>6.8095883999999995E-2</v>
      </c>
      <c r="Z470" s="50">
        <f>Cal_LabourRatios!Z470/Cal_AdjustmentFactors!Z470</f>
        <v>6.7104756000000002E-2</v>
      </c>
      <c r="AA470" s="50">
        <f>Cal_LabourRatios!AA470/Cal_AdjustmentFactors!AA470</f>
        <v>7.4580722000000002E-2</v>
      </c>
      <c r="AB470" s="50">
        <f>Cal_LabourRatios!AB470/Cal_AdjustmentFactors!AB470</f>
        <v>7.0886278999999996E-2</v>
      </c>
      <c r="AC470" s="50">
        <f>Cal_LabourRatios!AC470/Cal_AdjustmentFactors!AC470</f>
        <v>7.5564502000000006E-2</v>
      </c>
      <c r="AD470" s="50">
        <f>Cal_LabourRatios!AD470/Cal_AdjustmentFactors!AD470</f>
        <v>7.7837058000000001E-2</v>
      </c>
      <c r="AE470" s="50">
        <f>Cal_LabourRatios!AE470/Cal_AdjustmentFactors!AE470</f>
        <v>7.8383092000000001E-2</v>
      </c>
      <c r="AF470" s="50">
        <f>Cal_LabourRatios!AF470/Cal_AdjustmentFactors!AF470</f>
        <v>0.10375783</v>
      </c>
      <c r="AG470" s="50">
        <f>Cal_LabourRatios!AG470/Cal_AdjustmentFactors!AG470</f>
        <v>0.10123020200000001</v>
      </c>
      <c r="AH470" s="50">
        <f>Cal_LabourRatios!AH470/Cal_AdjustmentFactors!AH470</f>
        <v>0.10469764500000001</v>
      </c>
      <c r="AI470" s="50">
        <f>Cal_LabourRatios!AI470/Cal_AdjustmentFactors!AI470</f>
        <v>0.104174157</v>
      </c>
      <c r="AJ470" s="50">
        <f>Cal_LabourRatios!AJ470/Cal_AdjustmentFactors!AJ470</f>
        <v>0.103653286</v>
      </c>
      <c r="AK470" s="50">
        <f>Cal_LabourRatios!AK470/Cal_AdjustmentFactors!AK470</f>
        <v>0.10313501999999999</v>
      </c>
      <c r="AU470" s="49"/>
    </row>
    <row r="471" spans="4:47">
      <c r="D471" s="49" t="s">
        <v>296</v>
      </c>
      <c r="E471" s="49" t="s">
        <v>109</v>
      </c>
      <c r="F471" s="49" t="s">
        <v>89</v>
      </c>
      <c r="G471" s="49" t="s">
        <v>152</v>
      </c>
      <c r="H471" s="49" t="s">
        <v>302</v>
      </c>
      <c r="I471" s="49" t="s">
        <v>299</v>
      </c>
      <c r="J471" s="52"/>
      <c r="L471" s="49" t="s">
        <v>297</v>
      </c>
      <c r="Y471" s="50">
        <f>Cal_LabourRatios!Y471/Cal_AdjustmentFactors!Y471</f>
        <v>0</v>
      </c>
      <c r="Z471" s="50">
        <f>Cal_LabourRatios!Z471/Cal_AdjustmentFactors!Z471</f>
        <v>2.9293444100000001</v>
      </c>
      <c r="AA471" s="50">
        <f>Cal_LabourRatios!AA471/Cal_AdjustmentFactors!AA471</f>
        <v>3.4465476640000001</v>
      </c>
      <c r="AB471" s="50">
        <f>Cal_LabourRatios!AB471/Cal_AdjustmentFactors!AB471</f>
        <v>1.81511171</v>
      </c>
      <c r="AC471" s="50">
        <f>Cal_LabourRatios!AC471/Cal_AdjustmentFactors!AC471</f>
        <v>0.43720519299999999</v>
      </c>
      <c r="AD471" s="50">
        <f>Cal_LabourRatios!AD471/Cal_AdjustmentFactors!AD471</f>
        <v>-5.823478E-2</v>
      </c>
      <c r="AE471" s="50">
        <f>Cal_LabourRatios!AE471/Cal_AdjustmentFactors!AE471</f>
        <v>0</v>
      </c>
      <c r="AF471" s="50">
        <f>Cal_LabourRatios!AF471/Cal_AdjustmentFactors!AF471</f>
        <v>0</v>
      </c>
      <c r="AG471" s="50">
        <f>Cal_LabourRatios!AG471/Cal_AdjustmentFactors!AG471</f>
        <v>7.9021759999999996E-2</v>
      </c>
      <c r="AH471" s="50">
        <f>Cal_LabourRatios!AH471/Cal_AdjustmentFactors!AH471</f>
        <v>0.1</v>
      </c>
      <c r="AI471" s="50">
        <f>Cal_LabourRatios!AI471/Cal_AdjustmentFactors!AI471</f>
        <v>9.3877170999999995E-2</v>
      </c>
      <c r="AJ471" s="50">
        <f>Cal_LabourRatios!AJ471/Cal_AdjustmentFactors!AJ471</f>
        <v>8.8272330999999996E-2</v>
      </c>
      <c r="AK471" s="50">
        <f>Cal_LabourRatios!AK471/Cal_AdjustmentFactors!AK471</f>
        <v>8.3304857999999996E-2</v>
      </c>
      <c r="AU471" s="49"/>
    </row>
    <row r="472" spans="4:47">
      <c r="D472" s="49" t="s">
        <v>296</v>
      </c>
      <c r="E472" s="49" t="s">
        <v>112</v>
      </c>
      <c r="F472" s="49" t="s">
        <v>89</v>
      </c>
      <c r="G472" s="49" t="s">
        <v>152</v>
      </c>
      <c r="H472" s="49" t="s">
        <v>302</v>
      </c>
      <c r="I472" s="49" t="s">
        <v>299</v>
      </c>
      <c r="J472" s="52"/>
      <c r="L472" s="49" t="s">
        <v>297</v>
      </c>
      <c r="Y472" s="50">
        <f>Cal_LabourRatios!Y472/Cal_AdjustmentFactors!Y472</f>
        <v>0</v>
      </c>
      <c r="Z472" s="50">
        <f>Cal_LabourRatios!Z472/Cal_AdjustmentFactors!Z472</f>
        <v>1.6683225189999999</v>
      </c>
      <c r="AA472" s="50">
        <f>Cal_LabourRatios!AA472/Cal_AdjustmentFactors!AA472</f>
        <v>1.9593105580000001</v>
      </c>
      <c r="AB472" s="50">
        <f>Cal_LabourRatios!AB472/Cal_AdjustmentFactors!AB472</f>
        <v>1.0395812980000001</v>
      </c>
      <c r="AC472" s="50">
        <f>Cal_LabourRatios!AC472/Cal_AdjustmentFactors!AC472</f>
        <v>0.24761745800000001</v>
      </c>
      <c r="AD472" s="50">
        <f>Cal_LabourRatios!AD472/Cal_AdjustmentFactors!AD472</f>
        <v>-2.9562155999999999E-2</v>
      </c>
      <c r="AE472" s="50">
        <f>Cal_LabourRatios!AE472/Cal_AdjustmentFactors!AE472</f>
        <v>0</v>
      </c>
      <c r="AF472" s="50">
        <f>Cal_LabourRatios!AF472/Cal_AdjustmentFactors!AF472</f>
        <v>0</v>
      </c>
      <c r="AG472" s="50">
        <f>Cal_LabourRatios!AG472/Cal_AdjustmentFactors!AG472</f>
        <v>4.8445816000000003E-2</v>
      </c>
      <c r="AH472" s="50">
        <f>Cal_LabourRatios!AH472/Cal_AdjustmentFactors!AH472</f>
        <v>4.6609667E-2</v>
      </c>
      <c r="AI472" s="50">
        <f>Cal_LabourRatios!AI472/Cal_AdjustmentFactors!AI472</f>
        <v>4.3755835999999999E-2</v>
      </c>
      <c r="AJ472" s="50">
        <f>Cal_LabourRatios!AJ472/Cal_AdjustmentFactors!AJ472</f>
        <v>4.1143438999999997E-2</v>
      </c>
      <c r="AK472" s="50">
        <f>Cal_LabourRatios!AK472/Cal_AdjustmentFactors!AK472</f>
        <v>3.8828117000000002E-2</v>
      </c>
      <c r="AU472" s="49"/>
    </row>
    <row r="473" spans="4:47">
      <c r="D473" s="49" t="s">
        <v>296</v>
      </c>
      <c r="E473" s="49" t="s">
        <v>116</v>
      </c>
      <c r="F473" s="49" t="s">
        <v>89</v>
      </c>
      <c r="G473" s="49" t="s">
        <v>152</v>
      </c>
      <c r="H473" s="49" t="s">
        <v>302</v>
      </c>
      <c r="I473" s="49" t="s">
        <v>299</v>
      </c>
      <c r="J473" s="52"/>
      <c r="L473" s="49" t="s">
        <v>297</v>
      </c>
      <c r="Y473" s="50">
        <f>Cal_LabourRatios!Y473/Cal_AdjustmentFactors!Y473</f>
        <v>0</v>
      </c>
      <c r="Z473" s="50">
        <f>Cal_LabourRatios!Z473/Cal_AdjustmentFactors!Z473</f>
        <v>1.9671684119999999</v>
      </c>
      <c r="AA473" s="50">
        <f>Cal_LabourRatios!AA473/Cal_AdjustmentFactors!AA473</f>
        <v>2.3124653479999999</v>
      </c>
      <c r="AB473" s="50">
        <f>Cal_LabourRatios!AB473/Cal_AdjustmentFactors!AB473</f>
        <v>1.2240805729999999</v>
      </c>
      <c r="AC473" s="50">
        <f>Cal_LabourRatios!AC473/Cal_AdjustmentFactors!AC473</f>
        <v>0.292831534</v>
      </c>
      <c r="AD473" s="50">
        <f>Cal_LabourRatios!AD473/Cal_AdjustmentFactors!AD473</f>
        <v>-3.6408146000000002E-2</v>
      </c>
      <c r="AE473" s="50">
        <f>Cal_LabourRatios!AE473/Cal_AdjustmentFactors!AE473</f>
        <v>0</v>
      </c>
      <c r="AF473" s="50">
        <f>Cal_LabourRatios!AF473/Cal_AdjustmentFactors!AF473</f>
        <v>0</v>
      </c>
      <c r="AG473" s="50">
        <f>Cal_LabourRatios!AG473/Cal_AdjustmentFactors!AG473</f>
        <v>0.223737937</v>
      </c>
      <c r="AH473" s="50">
        <f>Cal_LabourRatios!AH473/Cal_AdjustmentFactors!AH473</f>
        <v>0.21525802699999999</v>
      </c>
      <c r="AI473" s="50">
        <f>Cal_LabourRatios!AI473/Cal_AdjustmentFactors!AI473</f>
        <v>0.20207814499999999</v>
      </c>
      <c r="AJ473" s="50">
        <f>Cal_LabourRatios!AJ473/Cal_AdjustmentFactors!AJ473</f>
        <v>0.19001327800000001</v>
      </c>
      <c r="AK473" s="50">
        <f>Cal_LabourRatios!AK473/Cal_AdjustmentFactors!AK473</f>
        <v>0.17932039299999999</v>
      </c>
      <c r="AU473" s="49"/>
    </row>
    <row r="474" spans="4:47">
      <c r="D474" s="49" t="s">
        <v>296</v>
      </c>
      <c r="E474" s="49" t="s">
        <v>120</v>
      </c>
      <c r="F474" s="49" t="s">
        <v>89</v>
      </c>
      <c r="G474" s="49" t="s">
        <v>152</v>
      </c>
      <c r="H474" s="49" t="s">
        <v>302</v>
      </c>
      <c r="I474" s="49" t="s">
        <v>299</v>
      </c>
      <c r="J474" s="52"/>
      <c r="L474" s="49" t="s">
        <v>297</v>
      </c>
      <c r="Y474" s="50">
        <f>Cal_LabourRatios!Y474/Cal_AdjustmentFactors!Y474</f>
        <v>0</v>
      </c>
      <c r="Z474" s="50">
        <f>Cal_LabourRatios!Z474/Cal_AdjustmentFactors!Z474</f>
        <v>1.435302262</v>
      </c>
      <c r="AA474" s="50">
        <f>Cal_LabourRatios!AA474/Cal_AdjustmentFactors!AA474</f>
        <v>1.6869198649999999</v>
      </c>
      <c r="AB474" s="50">
        <f>Cal_LabourRatios!AB474/Cal_AdjustmentFactors!AB474</f>
        <v>0.89866311200000004</v>
      </c>
      <c r="AC474" s="50">
        <f>Cal_LabourRatios!AC474/Cal_AdjustmentFactors!AC474</f>
        <v>0.21368727300000001</v>
      </c>
      <c r="AD474" s="50">
        <f>Cal_LabourRatios!AD474/Cal_AdjustmentFactors!AD474</f>
        <v>-2.4477777999999999E-2</v>
      </c>
      <c r="AE474" s="50">
        <f>Cal_LabourRatios!AE474/Cal_AdjustmentFactors!AE474</f>
        <v>0</v>
      </c>
      <c r="AF474" s="50">
        <f>Cal_LabourRatios!AF474/Cal_AdjustmentFactors!AF474</f>
        <v>0</v>
      </c>
      <c r="AG474" s="50">
        <f>Cal_LabourRatios!AG474/Cal_AdjustmentFactors!AG474</f>
        <v>0</v>
      </c>
      <c r="AH474" s="50">
        <f>Cal_LabourRatios!AH474/Cal_AdjustmentFactors!AH474</f>
        <v>0</v>
      </c>
      <c r="AI474" s="50">
        <f>Cal_LabourRatios!AI474/Cal_AdjustmentFactors!AI474</f>
        <v>0</v>
      </c>
      <c r="AJ474" s="50">
        <f>Cal_LabourRatios!AJ474/Cal_AdjustmentFactors!AJ474</f>
        <v>0</v>
      </c>
      <c r="AK474" s="50">
        <f>Cal_LabourRatios!AK474/Cal_AdjustmentFactors!AK474</f>
        <v>0</v>
      </c>
      <c r="AU474" s="49"/>
    </row>
    <row r="475" spans="4:47">
      <c r="D475" s="49" t="s">
        <v>296</v>
      </c>
      <c r="E475" s="49" t="s">
        <v>113</v>
      </c>
      <c r="F475" s="49" t="s">
        <v>89</v>
      </c>
      <c r="G475" s="49" t="s">
        <v>152</v>
      </c>
      <c r="H475" s="49" t="s">
        <v>302</v>
      </c>
      <c r="I475" s="49" t="s">
        <v>299</v>
      </c>
      <c r="J475" s="52"/>
      <c r="L475" s="49" t="s">
        <v>297</v>
      </c>
      <c r="Y475" s="50">
        <f>Cal_LabourRatios!Y475/Cal_AdjustmentFactors!Y475</f>
        <v>2.4531336000000001E-2</v>
      </c>
      <c r="Z475" s="50">
        <f>Cal_LabourRatios!Z475/Cal_AdjustmentFactors!Z475</f>
        <v>1.3245569E-2</v>
      </c>
      <c r="AA475" s="50">
        <f>Cal_LabourRatios!AA475/Cal_AdjustmentFactors!AA475</f>
        <v>6.5521570000000003E-3</v>
      </c>
      <c r="AB475" s="50">
        <f>Cal_LabourRatios!AB475/Cal_AdjustmentFactors!AB475</f>
        <v>1.0849121E-2</v>
      </c>
      <c r="AC475" s="50">
        <f>Cal_LabourRatios!AC475/Cal_AdjustmentFactors!AC475</f>
        <v>2.5032146000000002E-2</v>
      </c>
      <c r="AD475" s="50">
        <f>Cal_LabourRatios!AD475/Cal_AdjustmentFactors!AD475</f>
        <v>4.72237E-2</v>
      </c>
      <c r="AE475" s="50">
        <f>Cal_LabourRatios!AE475/Cal_AdjustmentFactors!AE475</f>
        <v>1.060049E-3</v>
      </c>
      <c r="AF475" s="50">
        <f>Cal_LabourRatios!AF475/Cal_AdjustmentFactors!AF475</f>
        <v>4.6381615000000001E-2</v>
      </c>
      <c r="AG475" s="50">
        <f>Cal_LabourRatios!AG475/Cal_AdjustmentFactors!AG475</f>
        <v>4.6149705999999999E-2</v>
      </c>
      <c r="AH475" s="50">
        <f>Cal_LabourRatios!AH475/Cal_AdjustmentFactors!AH475</f>
        <v>4.5918958000000003E-2</v>
      </c>
      <c r="AI475" s="50">
        <f>Cal_LabourRatios!AI475/Cal_AdjustmentFactors!AI475</f>
        <v>4.5689362999999997E-2</v>
      </c>
      <c r="AJ475" s="50">
        <f>Cal_LabourRatios!AJ475/Cal_AdjustmentFactors!AJ475</f>
        <v>4.5460915999999997E-2</v>
      </c>
      <c r="AK475" s="50">
        <f>Cal_LabourRatios!AK475/Cal_AdjustmentFactors!AK475</f>
        <v>4.5233611999999999E-2</v>
      </c>
      <c r="AU475" s="49"/>
    </row>
    <row r="476" spans="4:47">
      <c r="D476" s="49" t="s">
        <v>296</v>
      </c>
      <c r="E476" s="49" t="s">
        <v>128</v>
      </c>
      <c r="F476" s="49" t="s">
        <v>89</v>
      </c>
      <c r="G476" s="49" t="s">
        <v>152</v>
      </c>
      <c r="H476" s="49" t="s">
        <v>302</v>
      </c>
      <c r="I476" s="49" t="s">
        <v>299</v>
      </c>
      <c r="J476" s="52"/>
      <c r="L476" s="49" t="s">
        <v>297</v>
      </c>
      <c r="Y476" s="50">
        <f>Cal_LabourRatios!Y476/Cal_AdjustmentFactors!Y476</f>
        <v>0.91740950600000004</v>
      </c>
      <c r="Z476" s="50">
        <f>Cal_LabourRatios!Z476/Cal_AdjustmentFactors!Z476</f>
        <v>1.2314253239999999</v>
      </c>
      <c r="AA476" s="50">
        <f>Cal_LabourRatios!AA476/Cal_AdjustmentFactors!AA476</f>
        <v>1.064745488</v>
      </c>
      <c r="AB476" s="50">
        <f>Cal_LabourRatios!AB476/Cal_AdjustmentFactors!AB476</f>
        <v>1.266906095</v>
      </c>
      <c r="AC476" s="50">
        <f>Cal_LabourRatios!AC476/Cal_AdjustmentFactors!AC476</f>
        <v>1.1830505630000001</v>
      </c>
      <c r="AD476" s="50">
        <f>Cal_LabourRatios!AD476/Cal_AdjustmentFactors!AD476</f>
        <v>0</v>
      </c>
      <c r="AE476" s="50">
        <f>Cal_LabourRatios!AE476/Cal_AdjustmentFactors!AE476</f>
        <v>1.107</v>
      </c>
      <c r="AF476" s="50">
        <f>Cal_LabourRatios!AF476/Cal_AdjustmentFactors!AF476</f>
        <v>1.1000000000000001</v>
      </c>
      <c r="AG476" s="50">
        <f>Cal_LabourRatios!AG476/Cal_AdjustmentFactors!AG476</f>
        <v>1.481558245</v>
      </c>
      <c r="AH476" s="50">
        <f>Cal_LabourRatios!AH476/Cal_AdjustmentFactors!AH476</f>
        <v>1.5294122699999999</v>
      </c>
      <c r="AI476" s="50">
        <f>Cal_LabourRatios!AI476/Cal_AdjustmentFactors!AI476</f>
        <v>1.51668409</v>
      </c>
      <c r="AJ476" s="50">
        <f>Cal_LabourRatios!AJ476/Cal_AdjustmentFactors!AJ476</f>
        <v>1.5029983099999999</v>
      </c>
      <c r="AK476" s="50">
        <f>Cal_LabourRatios!AK476/Cal_AdjustmentFactors!AK476</f>
        <v>1.5166438259999999</v>
      </c>
      <c r="AU476" s="49"/>
    </row>
    <row r="477" spans="4:47">
      <c r="D477" s="49" t="s">
        <v>296</v>
      </c>
      <c r="E477" s="49" t="s">
        <v>132</v>
      </c>
      <c r="F477" s="49" t="s">
        <v>89</v>
      </c>
      <c r="G477" s="49" t="s">
        <v>152</v>
      </c>
      <c r="H477" s="49" t="s">
        <v>302</v>
      </c>
      <c r="I477" s="49" t="s">
        <v>299</v>
      </c>
      <c r="J477" s="52"/>
      <c r="L477" s="49" t="s">
        <v>297</v>
      </c>
      <c r="Y477" s="50">
        <f>Cal_LabourRatios!Y477/Cal_AdjustmentFactors!Y477</f>
        <v>3.3966206969999999</v>
      </c>
      <c r="Z477" s="50">
        <f>Cal_LabourRatios!Z477/Cal_AdjustmentFactors!Z477</f>
        <v>3.022514041</v>
      </c>
      <c r="AA477" s="50">
        <f>Cal_LabourRatios!AA477/Cal_AdjustmentFactors!AA477</f>
        <v>2.414473681</v>
      </c>
      <c r="AB477" s="50">
        <f>Cal_LabourRatios!AB477/Cal_AdjustmentFactors!AB477</f>
        <v>2.843334332</v>
      </c>
      <c r="AC477" s="50">
        <f>Cal_LabourRatios!AC477/Cal_AdjustmentFactors!AC477</f>
        <v>2.7576203029999999</v>
      </c>
      <c r="AD477" s="50">
        <f>Cal_LabourRatios!AD477/Cal_AdjustmentFactors!AD477</f>
        <v>6.2507329999999996E-3</v>
      </c>
      <c r="AE477" s="50">
        <f>Cal_LabourRatios!AE477/Cal_AdjustmentFactors!AE477</f>
        <v>2.6960000000000002</v>
      </c>
      <c r="AF477" s="50">
        <f>Cal_LabourRatios!AF477/Cal_AdjustmentFactors!AF477</f>
        <v>2.94</v>
      </c>
      <c r="AG477" s="50">
        <f>Cal_LabourRatios!AG477/Cal_AdjustmentFactors!AG477</f>
        <v>3.1966609789999998</v>
      </c>
      <c r="AH477" s="50">
        <f>Cal_LabourRatios!AH477/Cal_AdjustmentFactors!AH477</f>
        <v>3.3353784200000001</v>
      </c>
      <c r="AI477" s="50">
        <f>Cal_LabourRatios!AI477/Cal_AdjustmentFactors!AI477</f>
        <v>3.3075616010000002</v>
      </c>
      <c r="AJ477" s="50">
        <f>Cal_LabourRatios!AJ477/Cal_AdjustmentFactors!AJ477</f>
        <v>3.3161521509999998</v>
      </c>
      <c r="AK477" s="50">
        <f>Cal_LabourRatios!AK477/Cal_AdjustmentFactors!AK477</f>
        <v>3.3209779089999998</v>
      </c>
      <c r="AU477" s="49"/>
    </row>
    <row r="478" spans="4:47">
      <c r="D478" s="49" t="s">
        <v>296</v>
      </c>
      <c r="E478" s="49" t="s">
        <v>121</v>
      </c>
      <c r="F478" s="49" t="s">
        <v>89</v>
      </c>
      <c r="G478" s="49" t="s">
        <v>152</v>
      </c>
      <c r="H478" s="49" t="s">
        <v>302</v>
      </c>
      <c r="I478" s="49" t="s">
        <v>299</v>
      </c>
      <c r="J478" s="52"/>
      <c r="L478" s="49" t="s">
        <v>297</v>
      </c>
      <c r="Y478" s="50">
        <f>Cal_LabourRatios!Y478/Cal_AdjustmentFactors!Y478</f>
        <v>0</v>
      </c>
      <c r="Z478" s="50">
        <f>Cal_LabourRatios!Z478/Cal_AdjustmentFactors!Z478</f>
        <v>0</v>
      </c>
      <c r="AA478" s="50">
        <f>Cal_LabourRatios!AA478/Cal_AdjustmentFactors!AA478</f>
        <v>0</v>
      </c>
      <c r="AB478" s="50">
        <f>Cal_LabourRatios!AB478/Cal_AdjustmentFactors!AB478</f>
        <v>0</v>
      </c>
      <c r="AC478" s="50">
        <f>Cal_LabourRatios!AC478/Cal_AdjustmentFactors!AC478</f>
        <v>0</v>
      </c>
      <c r="AD478" s="50">
        <f>Cal_LabourRatios!AD478/Cal_AdjustmentFactors!AD478</f>
        <v>0</v>
      </c>
      <c r="AE478" s="50">
        <f>Cal_LabourRatios!AE478/Cal_AdjustmentFactors!AE478</f>
        <v>0</v>
      </c>
      <c r="AF478" s="50">
        <f>Cal_LabourRatios!AF478/Cal_AdjustmentFactors!AF478</f>
        <v>0</v>
      </c>
      <c r="AG478" s="50">
        <f>Cal_LabourRatios!AG478/Cal_AdjustmentFactors!AG478</f>
        <v>0</v>
      </c>
      <c r="AH478" s="50">
        <f>Cal_LabourRatios!AH478/Cal_AdjustmentFactors!AH478</f>
        <v>0</v>
      </c>
      <c r="AI478" s="50">
        <f>Cal_LabourRatios!AI478/Cal_AdjustmentFactors!AI478</f>
        <v>0</v>
      </c>
      <c r="AJ478" s="50">
        <f>Cal_LabourRatios!AJ478/Cal_AdjustmentFactors!AJ478</f>
        <v>0</v>
      </c>
      <c r="AK478" s="50">
        <f>Cal_LabourRatios!AK478/Cal_AdjustmentFactors!AK478</f>
        <v>0</v>
      </c>
      <c r="AU478" s="49"/>
    </row>
    <row r="479" spans="4:47">
      <c r="D479" s="49" t="s">
        <v>296</v>
      </c>
      <c r="E479" s="49" t="s">
        <v>109</v>
      </c>
      <c r="F479" s="49" t="s">
        <v>89</v>
      </c>
      <c r="G479" s="49" t="s">
        <v>152</v>
      </c>
      <c r="H479" s="49" t="s">
        <v>362</v>
      </c>
      <c r="J479" s="52"/>
      <c r="L479" s="49" t="s">
        <v>273</v>
      </c>
      <c r="Y479" s="78">
        <f>IFERROR(SUM(Y463,Y471)/Y455,"NA")</f>
        <v>5.2839183679323436E-2</v>
      </c>
      <c r="Z479" s="78">
        <f t="shared" ref="Z479:AK479" si="122">IFERROR(SUM(Z463,Z471)/Z455,"NA")</f>
        <v>0.48769306254402578</v>
      </c>
      <c r="AA479" s="78">
        <f t="shared" si="122"/>
        <v>0.59483751635051141</v>
      </c>
      <c r="AB479" s="78">
        <f t="shared" si="122"/>
        <v>0.35809668088686375</v>
      </c>
      <c r="AC479" s="78">
        <f t="shared" si="122"/>
        <v>0.12937584277855169</v>
      </c>
      <c r="AD479" s="78">
        <f t="shared" si="122"/>
        <v>8.1252833674916397E-2</v>
      </c>
      <c r="AE479" s="78">
        <f t="shared" si="122"/>
        <v>0</v>
      </c>
      <c r="AF479" s="78">
        <f t="shared" si="122"/>
        <v>0</v>
      </c>
      <c r="AG479" s="78">
        <f t="shared" si="122"/>
        <v>7.2567411721512376E-2</v>
      </c>
      <c r="AH479" s="78">
        <f t="shared" si="122"/>
        <v>7.3979312460807065E-2</v>
      </c>
      <c r="AI479" s="78">
        <f t="shared" si="122"/>
        <v>7.0266797332492414E-2</v>
      </c>
      <c r="AJ479" s="78">
        <f t="shared" si="122"/>
        <v>6.4242253389897572E-2</v>
      </c>
      <c r="AK479" s="78">
        <f t="shared" si="122"/>
        <v>5.9182316612044941E-2</v>
      </c>
      <c r="AU479" s="49"/>
    </row>
    <row r="480" spans="4:47">
      <c r="D480" s="49" t="s">
        <v>296</v>
      </c>
      <c r="E480" s="49" t="s">
        <v>112</v>
      </c>
      <c r="F480" s="49" t="s">
        <v>89</v>
      </c>
      <c r="G480" s="49" t="s">
        <v>152</v>
      </c>
      <c r="H480" s="49" t="s">
        <v>362</v>
      </c>
      <c r="J480" s="52"/>
      <c r="L480" s="49" t="s">
        <v>273</v>
      </c>
      <c r="Y480" s="78">
        <f t="shared" ref="Y480:AK480" si="123">IFERROR(SUM(Y464,Y472)/Y456,"NA")</f>
        <v>5.2966674494041736E-2</v>
      </c>
      <c r="Z480" s="78">
        <f t="shared" si="123"/>
        <v>0.4876930627595597</v>
      </c>
      <c r="AA480" s="78">
        <f t="shared" si="123"/>
        <v>0.59483751605110713</v>
      </c>
      <c r="AB480" s="78">
        <f t="shared" si="123"/>
        <v>0.35983974953978554</v>
      </c>
      <c r="AC480" s="78">
        <f t="shared" si="123"/>
        <v>0.12937997581562205</v>
      </c>
      <c r="AD480" s="78">
        <f t="shared" si="123"/>
        <v>5.2163261866864749E-2</v>
      </c>
      <c r="AE480" s="78">
        <f t="shared" si="123"/>
        <v>0</v>
      </c>
      <c r="AF480" s="78">
        <f t="shared" si="123"/>
        <v>0</v>
      </c>
      <c r="AG480" s="78">
        <f t="shared" si="123"/>
        <v>3.9526955827554514E-2</v>
      </c>
      <c r="AH480" s="78">
        <f t="shared" si="123"/>
        <v>3.9112226961688291E-2</v>
      </c>
      <c r="AI480" s="78">
        <f t="shared" si="123"/>
        <v>3.9344081220985976E-2</v>
      </c>
      <c r="AJ480" s="78">
        <f t="shared" si="123"/>
        <v>3.8113828009037953E-2</v>
      </c>
      <c r="AK480" s="78">
        <f t="shared" si="123"/>
        <v>3.7163134161706343E-2</v>
      </c>
      <c r="AU480" s="49"/>
    </row>
    <row r="481" spans="3:67">
      <c r="D481" s="49" t="s">
        <v>296</v>
      </c>
      <c r="E481" s="49" t="s">
        <v>116</v>
      </c>
      <c r="F481" s="49" t="s">
        <v>89</v>
      </c>
      <c r="G481" s="49" t="s">
        <v>152</v>
      </c>
      <c r="H481" s="49" t="s">
        <v>362</v>
      </c>
      <c r="J481" s="52"/>
      <c r="L481" s="49" t="s">
        <v>273</v>
      </c>
      <c r="Y481" s="78">
        <f t="shared" ref="Y481:AK481" si="124">IFERROR(SUM(Y465,Y473)/Y457,"NA")</f>
        <v>5.3066324575108417E-2</v>
      </c>
      <c r="Z481" s="78">
        <f t="shared" si="124"/>
        <v>0.48769306263288748</v>
      </c>
      <c r="AA481" s="78">
        <f t="shared" si="124"/>
        <v>0.59483751631608539</v>
      </c>
      <c r="AB481" s="78">
        <f t="shared" si="124"/>
        <v>0.35919603661675426</v>
      </c>
      <c r="AC481" s="78">
        <f t="shared" si="124"/>
        <v>0.12937430217245743</v>
      </c>
      <c r="AD481" s="78">
        <f t="shared" si="124"/>
        <v>0.10355845089100241</v>
      </c>
      <c r="AE481" s="78">
        <f t="shared" si="124"/>
        <v>0</v>
      </c>
      <c r="AF481" s="78">
        <f t="shared" si="124"/>
        <v>0</v>
      </c>
      <c r="AG481" s="78">
        <f t="shared" si="124"/>
        <v>7.8686174292103395E-2</v>
      </c>
      <c r="AH481" s="78">
        <f t="shared" si="124"/>
        <v>7.5759527944915681E-2</v>
      </c>
      <c r="AI481" s="78">
        <f t="shared" si="124"/>
        <v>7.4476899321767695E-2</v>
      </c>
      <c r="AJ481" s="78">
        <f t="shared" si="124"/>
        <v>7.0601167311694246E-2</v>
      </c>
      <c r="AK481" s="78">
        <f t="shared" si="124"/>
        <v>6.7554954384447211E-2</v>
      </c>
      <c r="AU481" s="49"/>
    </row>
    <row r="482" spans="3:67">
      <c r="D482" s="49" t="s">
        <v>296</v>
      </c>
      <c r="E482" s="49" t="s">
        <v>120</v>
      </c>
      <c r="F482" s="49" t="s">
        <v>89</v>
      </c>
      <c r="G482" s="49" t="s">
        <v>152</v>
      </c>
      <c r="H482" s="49" t="s">
        <v>362</v>
      </c>
      <c r="J482" s="52"/>
      <c r="L482" s="49" t="s">
        <v>273</v>
      </c>
      <c r="Y482" s="78">
        <f t="shared" ref="Y482:AK482" si="125">IFERROR(SUM(Y466,Y474)/Y458,"NA")</f>
        <v>5.3206433187575293E-2</v>
      </c>
      <c r="Z482" s="78">
        <f t="shared" si="125"/>
        <v>0.48769306278477048</v>
      </c>
      <c r="AA482" s="78">
        <f t="shared" si="125"/>
        <v>0.5948375160753776</v>
      </c>
      <c r="AB482" s="78">
        <f t="shared" si="125"/>
        <v>0.36035317753866319</v>
      </c>
      <c r="AC482" s="78">
        <f t="shared" si="125"/>
        <v>0.1293857683940855</v>
      </c>
      <c r="AD482" s="78">
        <f t="shared" si="125"/>
        <v>5.0708017627961344E-2</v>
      </c>
      <c r="AE482" s="78">
        <f t="shared" si="125"/>
        <v>0</v>
      </c>
      <c r="AF482" s="78">
        <f t="shared" si="125"/>
        <v>0</v>
      </c>
      <c r="AG482" s="78">
        <f t="shared" si="125"/>
        <v>3.4014161813526608E-2</v>
      </c>
      <c r="AH482" s="78">
        <f t="shared" si="125"/>
        <v>3.2746231437783692E-2</v>
      </c>
      <c r="AI482" s="78">
        <f t="shared" si="125"/>
        <v>3.3198465905837068E-2</v>
      </c>
      <c r="AJ482" s="78">
        <f t="shared" si="125"/>
        <v>3.2372663965117322E-2</v>
      </c>
      <c r="AK482" s="78">
        <f t="shared" si="125"/>
        <v>3.1720946920772874E-2</v>
      </c>
      <c r="AU482" s="49"/>
    </row>
    <row r="483" spans="3:67">
      <c r="D483" s="49" t="s">
        <v>296</v>
      </c>
      <c r="E483" s="49" t="s">
        <v>113</v>
      </c>
      <c r="F483" s="49" t="s">
        <v>89</v>
      </c>
      <c r="G483" s="49" t="s">
        <v>152</v>
      </c>
      <c r="H483" s="49" t="s">
        <v>362</v>
      </c>
      <c r="J483" s="52"/>
      <c r="L483" s="49" t="s">
        <v>273</v>
      </c>
      <c r="Y483" s="78">
        <f t="shared" ref="Y483:AK483" si="126">IFERROR(SUM(Y467,Y475)/Y459,"NA")</f>
        <v>0.19777392462184912</v>
      </c>
      <c r="Z483" s="78">
        <f t="shared" si="126"/>
        <v>8.773045163556549E-2</v>
      </c>
      <c r="AA483" s="78">
        <f t="shared" si="126"/>
        <v>7.7680525171786918E-2</v>
      </c>
      <c r="AB483" s="78">
        <f t="shared" si="126"/>
        <v>6.8710135567492794E-2</v>
      </c>
      <c r="AC483" s="78">
        <f t="shared" si="126"/>
        <v>9.5149305814190302E-2</v>
      </c>
      <c r="AD483" s="78">
        <f t="shared" si="126"/>
        <v>9.6736389364366834E-2</v>
      </c>
      <c r="AE483" s="78">
        <f t="shared" si="126"/>
        <v>5.7679929131073268E-2</v>
      </c>
      <c r="AF483" s="78">
        <f t="shared" si="126"/>
        <v>9.6736389597071246E-2</v>
      </c>
      <c r="AG483" s="78">
        <f t="shared" si="126"/>
        <v>9.6736391067891656E-2</v>
      </c>
      <c r="AH483" s="78">
        <f t="shared" si="126"/>
        <v>9.6736389157337704E-2</v>
      </c>
      <c r="AI483" s="78">
        <f t="shared" si="126"/>
        <v>9.6736390917466261E-2</v>
      </c>
      <c r="AJ483" s="78">
        <f t="shared" si="126"/>
        <v>9.673638886736724E-2</v>
      </c>
      <c r="AK483" s="78">
        <f t="shared" si="126"/>
        <v>9.6736390797692501E-2</v>
      </c>
      <c r="AU483" s="49"/>
    </row>
    <row r="484" spans="3:67">
      <c r="D484" s="49" t="s">
        <v>296</v>
      </c>
      <c r="E484" s="49" t="s">
        <v>128</v>
      </c>
      <c r="F484" s="49" t="s">
        <v>89</v>
      </c>
      <c r="G484" s="49" t="s">
        <v>152</v>
      </c>
      <c r="H484" s="49" t="s">
        <v>362</v>
      </c>
      <c r="J484" s="52"/>
      <c r="L484" s="49" t="s">
        <v>273</v>
      </c>
      <c r="Y484" s="78">
        <f t="shared" ref="Y484:AK484" si="127">IFERROR(SUM(Y468,Y476)/Y460,"NA")</f>
        <v>0.60819538474593982</v>
      </c>
      <c r="Z484" s="78">
        <f t="shared" si="127"/>
        <v>0.67024904660805273</v>
      </c>
      <c r="AA484" s="78">
        <f t="shared" si="127"/>
        <v>0.68509105106945922</v>
      </c>
      <c r="AB484" s="78">
        <f t="shared" si="127"/>
        <v>0.68659504879947775</v>
      </c>
      <c r="AC484" s="78">
        <f t="shared" si="127"/>
        <v>0.77114214488078237</v>
      </c>
      <c r="AD484" s="78">
        <f t="shared" si="127"/>
        <v>0.33034439086027201</v>
      </c>
      <c r="AE484" s="78">
        <f t="shared" si="127"/>
        <v>0.78557784145176701</v>
      </c>
      <c r="AF484" s="78">
        <f t="shared" si="127"/>
        <v>0.7822349570200573</v>
      </c>
      <c r="AG484" s="78">
        <f t="shared" si="127"/>
        <v>0.79030165327685331</v>
      </c>
      <c r="AH484" s="78">
        <f t="shared" si="127"/>
        <v>0.78819596100907052</v>
      </c>
      <c r="AI484" s="78">
        <f t="shared" si="127"/>
        <v>0.78820545782629237</v>
      </c>
      <c r="AJ484" s="78">
        <f t="shared" si="127"/>
        <v>0.7881156734407827</v>
      </c>
      <c r="AK484" s="78">
        <f t="shared" si="127"/>
        <v>0.78778854314999891</v>
      </c>
      <c r="AU484" s="49"/>
    </row>
    <row r="485" spans="3:67">
      <c r="D485" s="49" t="s">
        <v>296</v>
      </c>
      <c r="E485" s="49" t="s">
        <v>132</v>
      </c>
      <c r="F485" s="49" t="s">
        <v>89</v>
      </c>
      <c r="G485" s="49" t="s">
        <v>152</v>
      </c>
      <c r="H485" s="49" t="s">
        <v>362</v>
      </c>
      <c r="J485" s="52"/>
      <c r="L485" s="49" t="s">
        <v>273</v>
      </c>
      <c r="Y485" s="78">
        <f t="shared" ref="Y485:AK486" si="128">IFERROR(SUM(Y469,Y477)/Y461,"NA")</f>
        <v>0.77189910677058304</v>
      </c>
      <c r="Z485" s="78">
        <f t="shared" si="128"/>
        <v>0.76632692113567036</v>
      </c>
      <c r="AA485" s="78">
        <f t="shared" si="128"/>
        <v>0.71954361768044661</v>
      </c>
      <c r="AB485" s="78">
        <f t="shared" si="128"/>
        <v>0.70198753589102869</v>
      </c>
      <c r="AC485" s="78">
        <f t="shared" si="128"/>
        <v>0.78340467392094615</v>
      </c>
      <c r="AD485" s="78">
        <f t="shared" si="128"/>
        <v>0.32307492016445127</v>
      </c>
      <c r="AE485" s="78">
        <f t="shared" si="128"/>
        <v>0.82024324881467736</v>
      </c>
      <c r="AF485" s="78">
        <f t="shared" si="128"/>
        <v>0.82079689018464552</v>
      </c>
      <c r="AG485" s="78">
        <f t="shared" si="128"/>
        <v>0.7970640112319678</v>
      </c>
      <c r="AH485" s="78">
        <f t="shared" si="128"/>
        <v>0.79497981488922409</v>
      </c>
      <c r="AI485" s="78">
        <f t="shared" si="128"/>
        <v>0.79497596206882026</v>
      </c>
      <c r="AJ485" s="78">
        <f t="shared" si="128"/>
        <v>0.79474629630448301</v>
      </c>
      <c r="AK485" s="78">
        <f t="shared" si="128"/>
        <v>0.79453767616266624</v>
      </c>
      <c r="AU485" s="49"/>
    </row>
    <row r="486" spans="3:67">
      <c r="D486" s="51" t="s">
        <v>296</v>
      </c>
      <c r="E486" s="51" t="s">
        <v>121</v>
      </c>
      <c r="F486" s="51" t="s">
        <v>89</v>
      </c>
      <c r="G486" s="49" t="s">
        <v>152</v>
      </c>
      <c r="H486" s="51" t="s">
        <v>362</v>
      </c>
      <c r="J486" s="52"/>
      <c r="L486" s="49" t="s">
        <v>273</v>
      </c>
      <c r="P486" s="49" t="s">
        <v>356</v>
      </c>
      <c r="Y486" s="78">
        <f t="shared" si="128"/>
        <v>3.7780365062542565E-2</v>
      </c>
      <c r="Z486" s="78">
        <f t="shared" si="128"/>
        <v>2.6961510032203831E-2</v>
      </c>
      <c r="AA486" s="78">
        <f t="shared" si="128"/>
        <v>3.4127133793369541E-2</v>
      </c>
      <c r="AB486" s="78">
        <f t="shared" si="128"/>
        <v>3.2376103094412918E-2</v>
      </c>
      <c r="AC486" s="78">
        <f t="shared" si="128"/>
        <v>0.23810061903228918</v>
      </c>
      <c r="AD486" s="78">
        <f t="shared" si="128"/>
        <v>0.10323371845510448</v>
      </c>
      <c r="AE486" s="78">
        <f t="shared" si="128"/>
        <v>3.8447385530305883E-2</v>
      </c>
      <c r="AF486" s="78">
        <f t="shared" si="128"/>
        <v>3.8447385461432448E-2</v>
      </c>
      <c r="AG486" s="78">
        <f t="shared" si="128"/>
        <v>3.8028134998867556E-2</v>
      </c>
      <c r="AH486" s="78">
        <f t="shared" si="128"/>
        <v>3.9469143877129048E-2</v>
      </c>
      <c r="AI486" s="78">
        <f t="shared" si="128"/>
        <v>4.6891829796203988E-2</v>
      </c>
      <c r="AJ486" s="78">
        <f t="shared" si="128"/>
        <v>4.6891829678999249E-2</v>
      </c>
      <c r="AK486" s="78">
        <f t="shared" si="128"/>
        <v>4.6891829867362754E-2</v>
      </c>
      <c r="AT486" s="49" t="s">
        <v>43</v>
      </c>
      <c r="AU486" s="85">
        <v>43971</v>
      </c>
      <c r="AV486" s="49" t="s">
        <v>398</v>
      </c>
    </row>
    <row r="487" spans="3:67" s="51" customFormat="1">
      <c r="J487" s="52"/>
      <c r="Y487" s="70"/>
      <c r="Z487" s="70"/>
      <c r="AA487" s="70"/>
      <c r="AB487" s="70"/>
      <c r="AC487" s="70"/>
      <c r="AD487" s="70"/>
      <c r="AE487" s="70"/>
      <c r="AF487" s="70"/>
      <c r="AG487" s="70"/>
      <c r="AH487" s="70"/>
      <c r="AI487" s="70"/>
      <c r="AJ487" s="70"/>
      <c r="AK487" s="70"/>
      <c r="AU487" s="95"/>
    </row>
    <row r="488" spans="3:67">
      <c r="F488" s="51" t="s">
        <v>89</v>
      </c>
      <c r="G488" s="49" t="str">
        <f>G486</f>
        <v>Property Management</v>
      </c>
      <c r="H488" s="92" t="s">
        <v>380</v>
      </c>
      <c r="J488" s="52"/>
      <c r="L488" s="49" t="s">
        <v>273</v>
      </c>
      <c r="Y488" s="78">
        <f t="shared" ref="Y488:AK488" si="129">SUM(Y463:Y469,Y471:Y477)/SUM(Y455:Y461)</f>
        <v>0.20769381083578412</v>
      </c>
      <c r="Z488" s="78">
        <f t="shared" si="129"/>
        <v>0.52150347955387533</v>
      </c>
      <c r="AA488" s="78">
        <f t="shared" si="129"/>
        <v>0.58003624424795519</v>
      </c>
      <c r="AB488" s="78">
        <f t="shared" si="129"/>
        <v>0.42285972545118505</v>
      </c>
      <c r="AC488" s="78">
        <f t="shared" si="129"/>
        <v>0.2811821059530597</v>
      </c>
      <c r="AD488" s="78">
        <f t="shared" si="129"/>
        <v>0.13561738706348797</v>
      </c>
      <c r="AE488" s="78">
        <f t="shared" si="129"/>
        <v>0.24374680260896697</v>
      </c>
      <c r="AF488" s="78">
        <f t="shared" si="129"/>
        <v>0.22353112281214829</v>
      </c>
      <c r="AG488" s="78">
        <f t="shared" si="129"/>
        <v>0.25218126374571814</v>
      </c>
      <c r="AH488" s="78">
        <f t="shared" si="129"/>
        <v>0.25606074932213369</v>
      </c>
      <c r="AI488" s="78">
        <f t="shared" si="129"/>
        <v>0.25709386877229823</v>
      </c>
      <c r="AJ488" s="78">
        <f t="shared" si="129"/>
        <v>0.25286158304387857</v>
      </c>
      <c r="AK488" s="78">
        <f t="shared" si="129"/>
        <v>0.25035267028411501</v>
      </c>
      <c r="AU488" s="49"/>
    </row>
    <row r="489" spans="3:67">
      <c r="F489" s="51" t="s">
        <v>89</v>
      </c>
      <c r="G489" s="49" t="str">
        <f>G486</f>
        <v>Property Management</v>
      </c>
      <c r="H489" s="92" t="s">
        <v>381</v>
      </c>
      <c r="J489" s="52"/>
      <c r="L489" s="49" t="s">
        <v>273</v>
      </c>
      <c r="Y489" s="78">
        <f>AVERAGE($Y488:$AD488)</f>
        <v>0.35814879218422452</v>
      </c>
      <c r="Z489" s="78">
        <f t="shared" ref="Z489:AK489" si="130">AVERAGE($Y488:$AD488)</f>
        <v>0.35814879218422452</v>
      </c>
      <c r="AA489" s="78">
        <f t="shared" si="130"/>
        <v>0.35814879218422452</v>
      </c>
      <c r="AB489" s="78">
        <f t="shared" si="130"/>
        <v>0.35814879218422452</v>
      </c>
      <c r="AC489" s="78">
        <f t="shared" si="130"/>
        <v>0.35814879218422452</v>
      </c>
      <c r="AD489" s="78">
        <f t="shared" si="130"/>
        <v>0.35814879218422452</v>
      </c>
      <c r="AE489" s="78">
        <f t="shared" si="130"/>
        <v>0.35814879218422452</v>
      </c>
      <c r="AF489" s="78">
        <f t="shared" si="130"/>
        <v>0.35814879218422452</v>
      </c>
      <c r="AG489" s="78">
        <f t="shared" si="130"/>
        <v>0.35814879218422452</v>
      </c>
      <c r="AH489" s="78">
        <f t="shared" si="130"/>
        <v>0.35814879218422452</v>
      </c>
      <c r="AI489" s="78">
        <f t="shared" si="130"/>
        <v>0.35814879218422452</v>
      </c>
      <c r="AJ489" s="78">
        <f t="shared" si="130"/>
        <v>0.35814879218422452</v>
      </c>
      <c r="AK489" s="78">
        <f t="shared" si="130"/>
        <v>0.35814879218422452</v>
      </c>
      <c r="AU489" s="49"/>
    </row>
    <row r="490" spans="3:67">
      <c r="F490" s="51" t="s">
        <v>89</v>
      </c>
      <c r="G490" s="49" t="str">
        <f>G486</f>
        <v>Property Management</v>
      </c>
      <c r="H490" s="92" t="s">
        <v>382</v>
      </c>
      <c r="J490" s="52"/>
      <c r="L490" s="49" t="s">
        <v>273</v>
      </c>
      <c r="Y490" s="78">
        <f t="shared" ref="Y490:AK490" si="131">AVERAGE(Y479:Y485)</f>
        <v>0.25570671886777435</v>
      </c>
      <c r="Z490" s="78">
        <f t="shared" si="131"/>
        <v>0.49643981001436172</v>
      </c>
      <c r="AA490" s="78">
        <f t="shared" si="131"/>
        <v>0.5516664655306821</v>
      </c>
      <c r="AB490" s="78">
        <f t="shared" si="131"/>
        <v>0.41353976640572376</v>
      </c>
      <c r="AC490" s="78">
        <f t="shared" si="131"/>
        <v>0.30960171625380506</v>
      </c>
      <c r="AD490" s="78">
        <f t="shared" si="131"/>
        <v>0.14826260920711931</v>
      </c>
      <c r="AE490" s="78">
        <f t="shared" si="131"/>
        <v>0.23764300277107392</v>
      </c>
      <c r="AF490" s="78">
        <f t="shared" si="131"/>
        <v>0.24282403382882484</v>
      </c>
      <c r="AG490" s="78">
        <f t="shared" si="131"/>
        <v>0.27269953703305855</v>
      </c>
      <c r="AH490" s="78">
        <f t="shared" si="131"/>
        <v>0.27164420912297527</v>
      </c>
      <c r="AI490" s="78">
        <f t="shared" si="131"/>
        <v>0.27102915065623739</v>
      </c>
      <c r="AJ490" s="78">
        <f t="shared" si="131"/>
        <v>0.26927546732691143</v>
      </c>
      <c r="AK490" s="78">
        <f t="shared" si="131"/>
        <v>0.2678119945984756</v>
      </c>
      <c r="AU490" s="49"/>
    </row>
    <row r="491" spans="3:67">
      <c r="F491" s="51" t="s">
        <v>89</v>
      </c>
      <c r="G491" s="49" t="str">
        <f>G486</f>
        <v>Property Management</v>
      </c>
      <c r="H491" s="92" t="s">
        <v>383</v>
      </c>
      <c r="J491" s="52"/>
      <c r="L491" s="49" t="s">
        <v>273</v>
      </c>
      <c r="Y491" s="78">
        <f>AVERAGE($Y490:$AK490)</f>
        <v>0.30831880627823255</v>
      </c>
      <c r="Z491" s="78">
        <f t="shared" ref="Z491:AK491" si="132">AVERAGE($Y490:$AK490)</f>
        <v>0.30831880627823255</v>
      </c>
      <c r="AA491" s="78">
        <f t="shared" si="132"/>
        <v>0.30831880627823255</v>
      </c>
      <c r="AB491" s="78">
        <f t="shared" si="132"/>
        <v>0.30831880627823255</v>
      </c>
      <c r="AC491" s="78">
        <f t="shared" si="132"/>
        <v>0.30831880627823255</v>
      </c>
      <c r="AD491" s="78">
        <f t="shared" si="132"/>
        <v>0.30831880627823255</v>
      </c>
      <c r="AE491" s="78">
        <f t="shared" si="132"/>
        <v>0.30831880627823255</v>
      </c>
      <c r="AF491" s="78">
        <f t="shared" si="132"/>
        <v>0.30831880627823255</v>
      </c>
      <c r="AG491" s="78">
        <f t="shared" si="132"/>
        <v>0.30831880627823255</v>
      </c>
      <c r="AH491" s="78">
        <f t="shared" si="132"/>
        <v>0.30831880627823255</v>
      </c>
      <c r="AI491" s="78">
        <f t="shared" si="132"/>
        <v>0.30831880627823255</v>
      </c>
      <c r="AJ491" s="78">
        <f t="shared" si="132"/>
        <v>0.30831880627823255</v>
      </c>
      <c r="AK491" s="78">
        <f t="shared" si="132"/>
        <v>0.30831880627823255</v>
      </c>
      <c r="AU491" s="49"/>
    </row>
    <row r="492" spans="3:67" s="51" customFormat="1">
      <c r="H492" s="62"/>
      <c r="J492" s="52"/>
      <c r="Y492" s="71"/>
      <c r="Z492" s="71"/>
      <c r="AA492" s="71"/>
      <c r="AB492" s="71"/>
      <c r="AC492" s="71"/>
      <c r="AD492" s="71"/>
      <c r="AE492" s="71"/>
      <c r="AF492" s="71"/>
      <c r="AG492" s="71"/>
      <c r="AH492" s="71"/>
      <c r="AI492" s="71"/>
      <c r="AJ492" s="71"/>
      <c r="AK492" s="71"/>
    </row>
    <row r="493" spans="3:67">
      <c r="C493" s="11" t="s">
        <v>155</v>
      </c>
      <c r="D493" s="11"/>
      <c r="E493" s="11"/>
      <c r="F493" s="11"/>
      <c r="G493" s="11"/>
      <c r="H493" s="11"/>
      <c r="I493" s="11"/>
      <c r="J493" s="11"/>
      <c r="K493" s="11"/>
      <c r="L493" s="11"/>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c r="AK493" s="11"/>
      <c r="AL493" s="11"/>
      <c r="AM493" s="11"/>
      <c r="AN493" s="11"/>
      <c r="AO493" s="11"/>
      <c r="AP493" s="11"/>
      <c r="AQ493" s="31"/>
      <c r="AR493" s="11"/>
      <c r="AS493" s="11"/>
      <c r="AT493" s="11"/>
      <c r="AU493" s="11"/>
      <c r="AV493" s="11"/>
      <c r="AW493" s="11"/>
      <c r="AX493" s="11"/>
      <c r="AY493" s="11"/>
      <c r="AZ493" s="11"/>
      <c r="BA493" s="11"/>
      <c r="BB493" s="31"/>
      <c r="BC493" s="11"/>
      <c r="BD493" s="11"/>
      <c r="BE493" s="11"/>
      <c r="BF493" s="11"/>
      <c r="BG493" s="11"/>
      <c r="BH493" s="11"/>
      <c r="BI493" s="11"/>
      <c r="BJ493" s="11"/>
      <c r="BK493" s="11"/>
      <c r="BL493" s="11"/>
      <c r="BM493" s="11"/>
      <c r="BN493" s="11"/>
      <c r="BO493" s="11"/>
    </row>
    <row r="494" spans="3:67" s="51" customFormat="1">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c r="AA494" s="93"/>
      <c r="AB494" s="93"/>
      <c r="AC494" s="93"/>
      <c r="AD494" s="93"/>
      <c r="AE494" s="93"/>
      <c r="AF494" s="93"/>
      <c r="AG494" s="93"/>
      <c r="AH494" s="93"/>
      <c r="AI494" s="93"/>
      <c r="AJ494" s="93"/>
      <c r="AK494" s="93"/>
      <c r="AL494" s="93"/>
      <c r="AM494" s="93"/>
      <c r="AN494" s="93"/>
      <c r="AO494" s="93"/>
      <c r="AP494" s="93"/>
      <c r="AQ494" s="94"/>
      <c r="AR494" s="93"/>
      <c r="AS494" s="93"/>
      <c r="AT494" s="93"/>
      <c r="AU494" s="93"/>
      <c r="AV494" s="93"/>
      <c r="AW494" s="93"/>
      <c r="AX494" s="93"/>
      <c r="AY494" s="93"/>
      <c r="AZ494" s="93"/>
      <c r="BA494" s="93"/>
      <c r="BB494" s="94"/>
      <c r="BC494" s="93"/>
      <c r="BD494" s="93"/>
      <c r="BE494" s="93"/>
      <c r="BF494" s="93"/>
      <c r="BG494" s="93"/>
      <c r="BH494" s="93"/>
      <c r="BI494" s="93"/>
      <c r="BJ494" s="93"/>
      <c r="BK494" s="93"/>
      <c r="BL494" s="93"/>
      <c r="BM494" s="93"/>
      <c r="BN494" s="93"/>
      <c r="BO494" s="93"/>
    </row>
    <row r="495" spans="3:67">
      <c r="D495" s="49" t="s">
        <v>296</v>
      </c>
      <c r="E495" s="49" t="s">
        <v>109</v>
      </c>
      <c r="F495" s="49" t="s">
        <v>89</v>
      </c>
      <c r="G495" s="49" t="s">
        <v>155</v>
      </c>
      <c r="H495" s="49" t="s">
        <v>352</v>
      </c>
      <c r="I495" s="49" t="s">
        <v>299</v>
      </c>
      <c r="J495" s="52"/>
      <c r="L495" s="49" t="s">
        <v>297</v>
      </c>
      <c r="Y495" s="50">
        <f>Cal_LabourRatios!Y495 - (Cal_LabourRatios!Y503 + Cal_LabourRatios!Y511) + Y503 + Y511</f>
        <v>3.1639801250000001</v>
      </c>
      <c r="Z495" s="50">
        <f>Cal_LabourRatios!Z495 - (Cal_LabourRatios!Z503 + Cal_LabourRatios!Z511) + Z503 + Z511</f>
        <v>3.4658451729999999</v>
      </c>
      <c r="AA495" s="50">
        <f>Cal_LabourRatios!AA495 - (Cal_LabourRatios!AA503 + Cal_LabourRatios!AA511) + AA503 + AA511</f>
        <v>2.9954870419999997</v>
      </c>
      <c r="AB495" s="50">
        <f>Cal_LabourRatios!AB495 - (Cal_LabourRatios!AB503 + Cal_LabourRatios!AB511) + AB503 + AB511</f>
        <v>2.8908346760000003</v>
      </c>
      <c r="AC495" s="50">
        <f>Cal_LabourRatios!AC495 - (Cal_LabourRatios!AC503 + Cal_LabourRatios!AC511) + AC503 + AC511</f>
        <v>1.5971757829999997</v>
      </c>
      <c r="AD495" s="50">
        <f>Cal_LabourRatios!AD495 - (Cal_LabourRatios!AD503 + Cal_LabourRatios!AD511) + AD503 + AD511</f>
        <v>1.8387993670000002</v>
      </c>
      <c r="AE495" s="50">
        <f>Cal_LabourRatios!AE495 - (Cal_LabourRatios!AE503 + Cal_LabourRatios!AE511) + AE503 + AE511</f>
        <v>1.9698614919999999</v>
      </c>
      <c r="AF495" s="50">
        <f>Cal_LabourRatios!AF495 - (Cal_LabourRatios!AF503 + Cal_LabourRatios!AF511) + AF503 + AF511</f>
        <v>2.055381101</v>
      </c>
      <c r="AG495" s="50">
        <f>Cal_LabourRatios!AG495 - (Cal_LabourRatios!AG503 + Cal_LabourRatios!AG511) + AG503 + AG511</f>
        <v>2.018375528</v>
      </c>
      <c r="AH495" s="50">
        <f>Cal_LabourRatios!AH495 - (Cal_LabourRatios!AH503 + Cal_LabourRatios!AH511) + AH503 + AH511</f>
        <v>2.0016709430000001</v>
      </c>
      <c r="AI495" s="50">
        <f>Cal_LabourRatios!AI495 - (Cal_LabourRatios!AI503 + Cal_LabourRatios!AI511) + AI503 + AI511</f>
        <v>2.0034868050000001</v>
      </c>
      <c r="AJ495" s="50">
        <f>Cal_LabourRatios!AJ495 - (Cal_LabourRatios!AJ503 + Cal_LabourRatios!AJ511) + AJ503 + AJ511</f>
        <v>1.9918381249999999</v>
      </c>
      <c r="AK495" s="50">
        <f>Cal_LabourRatios!AK495 - (Cal_LabourRatios!AK503 + Cal_LabourRatios!AK511) + AK503 + AK511</f>
        <v>1.962272821</v>
      </c>
      <c r="AU495" s="49"/>
    </row>
    <row r="496" spans="3:67">
      <c r="D496" s="49" t="s">
        <v>296</v>
      </c>
      <c r="E496" s="49" t="s">
        <v>112</v>
      </c>
      <c r="F496" s="49" t="s">
        <v>89</v>
      </c>
      <c r="G496" s="49" t="s">
        <v>155</v>
      </c>
      <c r="H496" s="49" t="s">
        <v>352</v>
      </c>
      <c r="I496" s="49" t="s">
        <v>299</v>
      </c>
      <c r="J496" s="52"/>
      <c r="L496" s="49" t="s">
        <v>297</v>
      </c>
      <c r="Y496" s="50">
        <f>Cal_LabourRatios!Y496 - (Cal_LabourRatios!Y504 + Cal_LabourRatios!Y512) + Y504 + Y512</f>
        <v>1.8668400849999998</v>
      </c>
      <c r="Z496" s="50">
        <f>Cal_LabourRatios!Z496 - (Cal_LabourRatios!Z504 + Cal_LabourRatios!Z512) + Z504 + Z512</f>
        <v>2.081521918</v>
      </c>
      <c r="AA496" s="50">
        <f>Cal_LabourRatios!AA496 - (Cal_LabourRatios!AA504 + Cal_LabourRatios!AA512) + AA504 + AA512</f>
        <v>1.8968830800000003</v>
      </c>
      <c r="AB496" s="50">
        <f>Cal_LabourRatios!AB496 - (Cal_LabourRatios!AB504 + Cal_LabourRatios!AB512) + AB504 + AB512</f>
        <v>1.884822228</v>
      </c>
      <c r="AC496" s="50">
        <f>Cal_LabourRatios!AC496 - (Cal_LabourRatios!AC504 + Cal_LabourRatios!AC512) + AC504 + AC512</f>
        <v>1.0542112900000002</v>
      </c>
      <c r="AD496" s="50">
        <f>Cal_LabourRatios!AD496 - (Cal_LabourRatios!AD504 + Cal_LabourRatios!AD512) + AD504 + AD512</f>
        <v>1.519203882</v>
      </c>
      <c r="AE496" s="50">
        <f>Cal_LabourRatios!AE496 - (Cal_LabourRatios!AE504 + Cal_LabourRatios!AE512) + AE504 + AE512</f>
        <v>1.5372687279999999</v>
      </c>
      <c r="AF496" s="50">
        <f>Cal_LabourRatios!AF496 - (Cal_LabourRatios!AF504 + Cal_LabourRatios!AF512) + AF504 + AF512</f>
        <v>1.5314487830000001</v>
      </c>
      <c r="AG496" s="50">
        <f>Cal_LabourRatios!AG496 - (Cal_LabourRatios!AG504 + Cal_LabourRatios!AG512) + AG504 + AG512</f>
        <v>1.529437862</v>
      </c>
      <c r="AH496" s="50">
        <f>Cal_LabourRatios!AH496 - (Cal_LabourRatios!AH504 + Cal_LabourRatios!AH512) + AH504 + AH512</f>
        <v>1.516213504</v>
      </c>
      <c r="AI496" s="50">
        <f>Cal_LabourRatios!AI496 - (Cal_LabourRatios!AI504 + Cal_LabourRatios!AI512) + AI504 + AI512</f>
        <v>1.5181602279999999</v>
      </c>
      <c r="AJ496" s="50">
        <f>Cal_LabourRatios!AJ496 - (Cal_LabourRatios!AJ504 + Cal_LabourRatios!AJ512) + AJ504 + AJ512</f>
        <v>1.5091265700000001</v>
      </c>
      <c r="AK496" s="50">
        <f>Cal_LabourRatios!AK496 - (Cal_LabourRatios!AK504 + Cal_LabourRatios!AK512) + AK504 + AK512</f>
        <v>1.4866291409999999</v>
      </c>
      <c r="AU496" s="49"/>
    </row>
    <row r="497" spans="4:47">
      <c r="D497" s="49" t="s">
        <v>296</v>
      </c>
      <c r="E497" s="49" t="s">
        <v>116</v>
      </c>
      <c r="F497" s="49" t="s">
        <v>89</v>
      </c>
      <c r="G497" s="49" t="s">
        <v>155</v>
      </c>
      <c r="H497" s="49" t="s">
        <v>352</v>
      </c>
      <c r="I497" s="49" t="s">
        <v>299</v>
      </c>
      <c r="J497" s="52"/>
      <c r="L497" s="49" t="s">
        <v>297</v>
      </c>
      <c r="Y497" s="50">
        <f>Cal_LabourRatios!Y497 - (Cal_LabourRatios!Y505 + Cal_LabourRatios!Y513) + Y505 + Y513</f>
        <v>2.2882442249999997</v>
      </c>
      <c r="Z497" s="50">
        <f>Cal_LabourRatios!Z497 - (Cal_LabourRatios!Z505 + Cal_LabourRatios!Z513) + Z505 + Z513</f>
        <v>2.4913998390000001</v>
      </c>
      <c r="AA497" s="50">
        <f>Cal_LabourRatios!AA497 - (Cal_LabourRatios!AA505 + Cal_LabourRatios!AA513) + AA505 + AA513</f>
        <v>2.1704885269999998</v>
      </c>
      <c r="AB497" s="50">
        <f>Cal_LabourRatios!AB497 - (Cal_LabourRatios!AB505 + Cal_LabourRatios!AB513) + AB505 + AB513</f>
        <v>2.1217641740000004</v>
      </c>
      <c r="AC497" s="50">
        <f>Cal_LabourRatios!AC497 - (Cal_LabourRatios!AC505 + Cal_LabourRatios!AC513) + AC505 + AC513</f>
        <v>1.1795039330000003</v>
      </c>
      <c r="AD497" s="50">
        <f>Cal_LabourRatios!AD497 - (Cal_LabourRatios!AD505 + Cal_LabourRatios!AD513) + AD505 + AD513</f>
        <v>1.5531091610000001</v>
      </c>
      <c r="AE497" s="50">
        <f>Cal_LabourRatios!AE497 - (Cal_LabourRatios!AE505 + Cal_LabourRatios!AE513) + AE505 + AE513</f>
        <v>1.571451382</v>
      </c>
      <c r="AF497" s="50">
        <f>Cal_LabourRatios!AF497 - (Cal_LabourRatios!AF505 + Cal_LabourRatios!AF513) + AF505 + AF513</f>
        <v>1.630081788</v>
      </c>
      <c r="AG497" s="50">
        <f>Cal_LabourRatios!AG497 - (Cal_LabourRatios!AG505 + Cal_LabourRatios!AG513) + AG505 + AG513</f>
        <v>1.49588839</v>
      </c>
      <c r="AH497" s="50">
        <f>Cal_LabourRatios!AH497 - (Cal_LabourRatios!AH505 + Cal_LabourRatios!AH513) + AH505 + AH513</f>
        <v>1.482892477</v>
      </c>
      <c r="AI497" s="50">
        <f>Cal_LabourRatios!AI497 - (Cal_LabourRatios!AI505 + Cal_LabourRatios!AI513) + AI505 + AI513</f>
        <v>1.4848533849999999</v>
      </c>
      <c r="AJ497" s="50">
        <f>Cal_LabourRatios!AJ497 - (Cal_LabourRatios!AJ505 + Cal_LabourRatios!AJ513) + AJ505 + AJ513</f>
        <v>1.475993447</v>
      </c>
      <c r="AK497" s="50">
        <f>Cal_LabourRatios!AK497 - (Cal_LabourRatios!AK505 + Cal_LabourRatios!AK513) + AK505 + AK513</f>
        <v>1.4539699719999999</v>
      </c>
      <c r="AU497" s="49"/>
    </row>
    <row r="498" spans="4:47">
      <c r="D498" s="49" t="s">
        <v>296</v>
      </c>
      <c r="E498" s="49" t="s">
        <v>120</v>
      </c>
      <c r="F498" s="49" t="s">
        <v>89</v>
      </c>
      <c r="G498" s="49" t="s">
        <v>155</v>
      </c>
      <c r="H498" s="49" t="s">
        <v>352</v>
      </c>
      <c r="I498" s="49" t="s">
        <v>299</v>
      </c>
      <c r="J498" s="52"/>
      <c r="L498" s="49" t="s">
        <v>297</v>
      </c>
      <c r="Y498" s="50">
        <f>Cal_LabourRatios!Y498 - (Cal_LabourRatios!Y506 + Cal_LabourRatios!Y514) + Y506 + Y514</f>
        <v>1.7615691419999999</v>
      </c>
      <c r="Z498" s="50">
        <f>Cal_LabourRatios!Z498 - (Cal_LabourRatios!Z506 + Cal_LabourRatios!Z514) + Z506 + Z514</f>
        <v>1.918149938</v>
      </c>
      <c r="AA498" s="50">
        <f>Cal_LabourRatios!AA498 - (Cal_LabourRatios!AA506 + Cal_LabourRatios!AA514) + AA506 + AA514</f>
        <v>1.705568953</v>
      </c>
      <c r="AB498" s="50">
        <f>Cal_LabourRatios!AB498 - (Cal_LabourRatios!AB506 + Cal_LabourRatios!AB514) + AB506 + AB514</f>
        <v>1.621697232</v>
      </c>
      <c r="AC498" s="50">
        <f>Cal_LabourRatios!AC498 - (Cal_LabourRatios!AC506 + Cal_LabourRatios!AC514) + AC506 + AC514</f>
        <v>0.89674763400000002</v>
      </c>
      <c r="AD498" s="50">
        <f>Cal_LabourRatios!AD498 - (Cal_LabourRatios!AD506 + Cal_LabourRatios!AD514) + AD506 + AD514</f>
        <v>1.077898486</v>
      </c>
      <c r="AE498" s="50">
        <f>Cal_LabourRatios!AE498 - (Cal_LabourRatios!AE506 + Cal_LabourRatios!AE514) + AE506 + AE514</f>
        <v>1.1487650300000001</v>
      </c>
      <c r="AF498" s="50">
        <f>Cal_LabourRatios!AF498 - (Cal_LabourRatios!AF506 + Cal_LabourRatios!AF514) + AF506 + AF514</f>
        <v>1.177153334</v>
      </c>
      <c r="AG498" s="50">
        <f>Cal_LabourRatios!AG498 - (Cal_LabourRatios!AG506 + Cal_LabourRatios!AG514) + AG506 + AG514</f>
        <v>1.313988199</v>
      </c>
      <c r="AH498" s="50">
        <f>Cal_LabourRatios!AH498 - (Cal_LabourRatios!AH506 + Cal_LabourRatios!AH514) + AH506 + AH514</f>
        <v>1.3022646060000003</v>
      </c>
      <c r="AI498" s="50">
        <f>Cal_LabourRatios!AI498 - (Cal_LabourRatios!AI506 + Cal_LabourRatios!AI514) + AI506 + AI514</f>
        <v>1.3042967920000001</v>
      </c>
      <c r="AJ498" s="50">
        <f>Cal_LabourRatios!AJ498 - (Cal_LabourRatios!AJ506 + Cal_LabourRatios!AJ514) + AJ506 + AJ514</f>
        <v>1.2964016619999998</v>
      </c>
      <c r="AK498" s="50">
        <f>Cal_LabourRatios!AK498 - (Cal_LabourRatios!AK506 + Cal_LabourRatios!AK514) + AK506 + AK514</f>
        <v>1.2770043139999998</v>
      </c>
      <c r="AU498" s="49"/>
    </row>
    <row r="499" spans="4:47">
      <c r="D499" s="49" t="s">
        <v>296</v>
      </c>
      <c r="E499" s="49" t="s">
        <v>113</v>
      </c>
      <c r="F499" s="49" t="s">
        <v>89</v>
      </c>
      <c r="G499" s="49" t="s">
        <v>155</v>
      </c>
      <c r="H499" s="49" t="s">
        <v>352</v>
      </c>
      <c r="I499" s="49" t="s">
        <v>299</v>
      </c>
      <c r="J499" s="52"/>
      <c r="L499" s="49" t="s">
        <v>297</v>
      </c>
      <c r="Y499" s="50">
        <f>Cal_LabourRatios!Y499 - (Cal_LabourRatios!Y507 + Cal_LabourRatios!Y515) + Y507 + Y515</f>
        <v>0.72628210799999993</v>
      </c>
      <c r="Z499" s="50">
        <f>Cal_LabourRatios!Z499 - (Cal_LabourRatios!Z507 + Cal_LabourRatios!Z515) + Z507 + Z515</f>
        <v>0.82895185000000016</v>
      </c>
      <c r="AA499" s="50">
        <f>Cal_LabourRatios!AA499 - (Cal_LabourRatios!AA507 + Cal_LabourRatios!AA515) + AA507 + AA515</f>
        <v>0.75786619099999997</v>
      </c>
      <c r="AB499" s="50">
        <f>Cal_LabourRatios!AB499 - (Cal_LabourRatios!AB507 + Cal_LabourRatios!AB515) + AB507 + AB515</f>
        <v>0.91333398099999996</v>
      </c>
      <c r="AC499" s="50">
        <f>Cal_LabourRatios!AC499 - (Cal_LabourRatios!AC507 + Cal_LabourRatios!AC515) + AC507 + AC515</f>
        <v>1.1448185539999998</v>
      </c>
      <c r="AD499" s="50">
        <f>Cal_LabourRatios!AD499 - (Cal_LabourRatios!AD507 + Cal_LabourRatios!AD515) + AD507 + AD515</f>
        <v>1.2762994900000002</v>
      </c>
      <c r="AE499" s="50">
        <f>Cal_LabourRatios!AE499 - (Cal_LabourRatios!AE507 + Cal_LabourRatios!AE515) + AE507 + AE515</f>
        <v>0.782739352</v>
      </c>
      <c r="AF499" s="50">
        <f>Cal_LabourRatios!AF499 - (Cal_LabourRatios!AF507 + Cal_LabourRatios!AF515) + AF507 + AF515</f>
        <v>1.1940000010000003</v>
      </c>
      <c r="AG499" s="50">
        <f>Cal_LabourRatios!AG499 - (Cal_LabourRatios!AG507 + Cal_LabourRatios!AG515) + AG507 + AG515</f>
        <v>1.1880299990000001</v>
      </c>
      <c r="AH499" s="50">
        <f>Cal_LabourRatios!AH499 - (Cal_LabourRatios!AH507 + Cal_LabourRatios!AH515) + AH507 + AH515</f>
        <v>1.1820898499999999</v>
      </c>
      <c r="AI499" s="50">
        <f>Cal_LabourRatios!AI499 - (Cal_LabourRatios!AI507 + Cal_LabourRatios!AI515) + AI507 + AI515</f>
        <v>1.1761793999999999</v>
      </c>
      <c r="AJ499" s="50">
        <f>Cal_LabourRatios!AJ499 - (Cal_LabourRatios!AJ507 + Cal_LabourRatios!AJ515) + AJ507 + AJ515</f>
        <v>1.170298504</v>
      </c>
      <c r="AK499" s="50">
        <f>Cal_LabourRatios!AK499 - (Cal_LabourRatios!AK507 + Cal_LabourRatios!AK515) + AK507 + AK515</f>
        <v>1.164447011</v>
      </c>
      <c r="AU499" s="49"/>
    </row>
    <row r="500" spans="4:47">
      <c r="D500" s="49" t="s">
        <v>296</v>
      </c>
      <c r="E500" s="49" t="s">
        <v>128</v>
      </c>
      <c r="F500" s="49" t="s">
        <v>89</v>
      </c>
      <c r="G500" s="49" t="s">
        <v>155</v>
      </c>
      <c r="H500" s="49" t="s">
        <v>352</v>
      </c>
      <c r="I500" s="49" t="s">
        <v>299</v>
      </c>
      <c r="J500" s="52"/>
      <c r="L500" s="49" t="s">
        <v>297</v>
      </c>
      <c r="Y500" s="50">
        <f>Cal_LabourRatios!Y500 - (Cal_LabourRatios!Y508 + Cal_LabourRatios!Y516) + Y508 + Y516</f>
        <v>0.51653514000000011</v>
      </c>
      <c r="Z500" s="50">
        <f>Cal_LabourRatios!Z500 - (Cal_LabourRatios!Z508 + Cal_LabourRatios!Z516) + Z508 + Z516</f>
        <v>0.95164377499999997</v>
      </c>
      <c r="AA500" s="50">
        <f>Cal_LabourRatios!AA500 - (Cal_LabourRatios!AA508 + Cal_LabourRatios!AA516) + AA508 + AA516</f>
        <v>0.98890313199999991</v>
      </c>
      <c r="AB500" s="50">
        <f>Cal_LabourRatios!AB500 - (Cal_LabourRatios!AB508 + Cal_LabourRatios!AB516) + AB508 + AB516</f>
        <v>1.0755337809999999</v>
      </c>
      <c r="AC500" s="50">
        <f>Cal_LabourRatios!AC500 - (Cal_LabourRatios!AC508 + Cal_LabourRatios!AC516) + AC508 + AC516</f>
        <v>1.1924792849999999</v>
      </c>
      <c r="AD500" s="50">
        <f>Cal_LabourRatios!AD500 - (Cal_LabourRatios!AD508 + Cal_LabourRatios!AD516) + AD508 + AD516</f>
        <v>1.559409</v>
      </c>
      <c r="AE500" s="50">
        <f>Cal_LabourRatios!AE500 - (Cal_LabourRatios!AE508 + Cal_LabourRatios!AE516) + AE508 + AE516</f>
        <v>1.387218727</v>
      </c>
      <c r="AF500" s="50">
        <f>Cal_LabourRatios!AF500 - (Cal_LabourRatios!AF508 + Cal_LabourRatios!AF516) + AF508 + AF516</f>
        <v>1.387</v>
      </c>
      <c r="AG500" s="50">
        <f>Cal_LabourRatios!AG500 - (Cal_LabourRatios!AG508 + Cal_LabourRatios!AG516) + AG508 + AG516</f>
        <v>1.9384877129999998</v>
      </c>
      <c r="AH500" s="50">
        <f>Cal_LabourRatios!AH500 - (Cal_LabourRatios!AH508 + Cal_LabourRatios!AH516) + AH508 + AH516</f>
        <v>1.887469737</v>
      </c>
      <c r="AI500" s="50">
        <f>Cal_LabourRatios!AI500 - (Cal_LabourRatios!AI508 + Cal_LabourRatios!AI516) + AI508 + AI516</f>
        <v>1.8628918469999998</v>
      </c>
      <c r="AJ500" s="50">
        <f>Cal_LabourRatios!AJ500 - (Cal_LabourRatios!AJ508 + Cal_LabourRatios!AJ516) + AJ508 + AJ516</f>
        <v>1.8542975400000001</v>
      </c>
      <c r="AK500" s="50">
        <f>Cal_LabourRatios!AK500 - (Cal_LabourRatios!AK508 + Cal_LabourRatios!AK516) + AK508 + AK516</f>
        <v>1.8413634109999997</v>
      </c>
      <c r="AU500" s="49"/>
    </row>
    <row r="501" spans="4:47">
      <c r="D501" s="49" t="s">
        <v>296</v>
      </c>
      <c r="E501" s="49" t="s">
        <v>132</v>
      </c>
      <c r="F501" s="49" t="s">
        <v>89</v>
      </c>
      <c r="G501" s="49" t="s">
        <v>155</v>
      </c>
      <c r="H501" s="49" t="s">
        <v>352</v>
      </c>
      <c r="I501" s="49" t="s">
        <v>299</v>
      </c>
      <c r="J501" s="52"/>
      <c r="L501" s="49" t="s">
        <v>297</v>
      </c>
      <c r="Y501" s="50">
        <f>Cal_LabourRatios!Y501 - (Cal_LabourRatios!Y509 + Cal_LabourRatios!Y517) + Y509 + Y517</f>
        <v>0.81799114600000011</v>
      </c>
      <c r="Z501" s="50">
        <f>Cal_LabourRatios!Z501 - (Cal_LabourRatios!Z509 + Cal_LabourRatios!Z517) + Z509 + Z517</f>
        <v>1.7204595940000003</v>
      </c>
      <c r="AA501" s="50">
        <f>Cal_LabourRatios!AA501 - (Cal_LabourRatios!AA509 + Cal_LabourRatios!AA517) + AA509 + AA517</f>
        <v>1.7107630010000001</v>
      </c>
      <c r="AB501" s="50">
        <f>Cal_LabourRatios!AB501 - (Cal_LabourRatios!AB509 + Cal_LabourRatios!AB517) + AB509 + AB517</f>
        <v>1.9801673619999998</v>
      </c>
      <c r="AC501" s="50">
        <f>Cal_LabourRatios!AC501 - (Cal_LabourRatios!AC509 + Cal_LabourRatios!AC517) + AC509 + AC517</f>
        <v>2.130699398</v>
      </c>
      <c r="AD501" s="50">
        <f>Cal_LabourRatios!AD501 - (Cal_LabourRatios!AD509 + Cal_LabourRatios!AD517) + AD509 + AD517</f>
        <v>3.0013304949999995</v>
      </c>
      <c r="AE501" s="50">
        <f>Cal_LabourRatios!AE501 - (Cal_LabourRatios!AE509 + Cal_LabourRatios!AE517) + AE509 + AE517</f>
        <v>1.563129856</v>
      </c>
      <c r="AF501" s="50">
        <f>Cal_LabourRatios!AF501 - (Cal_LabourRatios!AF509 + Cal_LabourRatios!AF517) + AF509 + AF517</f>
        <v>2.25</v>
      </c>
      <c r="AG501" s="50">
        <f>Cal_LabourRatios!AG501 - (Cal_LabourRatios!AG509 + Cal_LabourRatios!AG517) + AG509 + AG517</f>
        <v>3.4042678479999999</v>
      </c>
      <c r="AH501" s="50">
        <f>Cal_LabourRatios!AH501 - (Cal_LabourRatios!AH509 + Cal_LabourRatios!AH517) + AH509 + AH517</f>
        <v>3.3288566949999998</v>
      </c>
      <c r="AI501" s="50">
        <f>Cal_LabourRatios!AI501 - (Cal_LabourRatios!AI509 + Cal_LabourRatios!AI517) + AI509 + AI517</f>
        <v>3.2840432760000002</v>
      </c>
      <c r="AJ501" s="50">
        <f>Cal_LabourRatios!AJ501 - (Cal_LabourRatios!AJ509 + Cal_LabourRatios!AJ517) + AJ509 + AJ517</f>
        <v>3.3073692919999997</v>
      </c>
      <c r="AK501" s="50">
        <f>Cal_LabourRatios!AK501 - (Cal_LabourRatios!AK509 + Cal_LabourRatios!AK517) + AK509 + AK517</f>
        <v>3.2488989229999996</v>
      </c>
      <c r="AU501" s="49"/>
    </row>
    <row r="502" spans="4:47">
      <c r="D502" s="49" t="s">
        <v>296</v>
      </c>
      <c r="E502" s="49" t="s">
        <v>121</v>
      </c>
      <c r="F502" s="49" t="s">
        <v>89</v>
      </c>
      <c r="G502" s="49" t="s">
        <v>155</v>
      </c>
      <c r="H502" s="49" t="s">
        <v>352</v>
      </c>
      <c r="I502" s="49" t="s">
        <v>299</v>
      </c>
      <c r="J502" s="52"/>
      <c r="L502" s="49" t="s">
        <v>297</v>
      </c>
      <c r="Y502" s="50">
        <f>Cal_LabourRatios!Y502 - (Cal_LabourRatios!Y510 + Cal_LabourRatios!Y518) + Y510 + Y518</f>
        <v>0.67075812300000004</v>
      </c>
      <c r="Z502" s="50">
        <f>Cal_LabourRatios!Z502 - (Cal_LabourRatios!Z510 + Cal_LabourRatios!Z518) + Z510 + Z518</f>
        <v>0.62214253900000005</v>
      </c>
      <c r="AA502" s="50">
        <f>Cal_LabourRatios!AA502 - (Cal_LabourRatios!AA510 + Cal_LabourRatios!AA518) + AA510 + AA518</f>
        <v>0.80828592700000002</v>
      </c>
      <c r="AB502" s="50">
        <f>Cal_LabourRatios!AB502 - (Cal_LabourRatios!AB510 + Cal_LabourRatios!AB518) + AB510 + AB518</f>
        <v>0.80541963699999997</v>
      </c>
      <c r="AC502" s="50">
        <f>Cal_LabourRatios!AC502 - (Cal_LabourRatios!AC510 + Cal_LabourRatios!AC518) + AC510 + AC518</f>
        <v>0.95751812299999983</v>
      </c>
      <c r="AD502" s="50">
        <f>Cal_LabourRatios!AD502 - (Cal_LabourRatios!AD510 + Cal_LabourRatios!AD518) + AD510 + AD518</f>
        <v>0.81068106900000003</v>
      </c>
      <c r="AE502" s="50">
        <f>Cal_LabourRatios!AE502 - (Cal_LabourRatios!AE510 + Cal_LabourRatios!AE518) + AE510 + AE518</f>
        <v>0.87172562399999998</v>
      </c>
      <c r="AF502" s="50">
        <f>Cal_LabourRatios!AF502 - (Cal_LabourRatios!AF510 + Cal_LabourRatios!AF518) + AF510 + AF518</f>
        <v>1.1539269120000002</v>
      </c>
      <c r="AG502" s="50">
        <f>Cal_LabourRatios!AG502 - (Cal_LabourRatios!AG510 + Cal_LabourRatios!AG518) + AG510 + AG518</f>
        <v>0.88775057599999996</v>
      </c>
      <c r="AH502" s="50">
        <f>Cal_LabourRatios!AH502 - (Cal_LabourRatios!AH510 + Cal_LabourRatios!AH518) + AH510 + AH518</f>
        <v>0.88209802399999993</v>
      </c>
      <c r="AI502" s="50">
        <f>Cal_LabourRatios!AI502 - (Cal_LabourRatios!AI510 + Cal_LabourRatios!AI518) + AI510 + AI518</f>
        <v>0.87738741899999995</v>
      </c>
      <c r="AJ502" s="50">
        <f>Cal_LabourRatios!AJ502 - (Cal_LabourRatios!AJ510 + Cal_LabourRatios!AJ518) + AJ510 + AJ518</f>
        <v>0.87345453299999998</v>
      </c>
      <c r="AK502" s="50">
        <f>Cal_LabourRatios!AK502 - (Cal_LabourRatios!AK510 + Cal_LabourRatios!AK518) + AK510 + AK518</f>
        <v>0.86900993100000001</v>
      </c>
      <c r="AU502" s="49"/>
    </row>
    <row r="503" spans="4:47">
      <c r="D503" s="49" t="s">
        <v>296</v>
      </c>
      <c r="E503" s="49" t="s">
        <v>109</v>
      </c>
      <c r="F503" s="49" t="s">
        <v>89</v>
      </c>
      <c r="G503" s="49" t="s">
        <v>155</v>
      </c>
      <c r="H503" s="49" t="s">
        <v>301</v>
      </c>
      <c r="I503" s="49" t="s">
        <v>299</v>
      </c>
      <c r="J503" s="52"/>
      <c r="L503" s="49" t="s">
        <v>297</v>
      </c>
      <c r="Y503" s="50">
        <f>Cal_LabourRatios!Y503/Cal_AdjustmentFactors!Y503</f>
        <v>1.4488240189999999</v>
      </c>
      <c r="Z503" s="50">
        <f>Cal_LabourRatios!Z503/Cal_AdjustmentFactors!Z503</f>
        <v>1.8096981169999999</v>
      </c>
      <c r="AA503" s="50">
        <f>Cal_LabourRatios!AA503/Cal_AdjustmentFactors!AA503</f>
        <v>2.2238892319999999</v>
      </c>
      <c r="AB503" s="50">
        <f>Cal_LabourRatios!AB503/Cal_AdjustmentFactors!AB503</f>
        <v>2.1164284160000002</v>
      </c>
      <c r="AC503" s="50">
        <f>Cal_LabourRatios!AC503/Cal_AdjustmentFactors!AC503</f>
        <v>1.233052552</v>
      </c>
      <c r="AD503" s="50">
        <f>Cal_LabourRatios!AD503/Cal_AdjustmentFactors!AD503</f>
        <v>1.428622287</v>
      </c>
      <c r="AE503" s="50">
        <f>Cal_LabourRatios!AE503/Cal_AdjustmentFactors!AE503</f>
        <v>0</v>
      </c>
      <c r="AF503" s="50">
        <f>Cal_LabourRatios!AF503/Cal_AdjustmentFactors!AF503</f>
        <v>0</v>
      </c>
      <c r="AG503" s="50">
        <f>Cal_LabourRatios!AG503/Cal_AdjustmentFactors!AG503</f>
        <v>1.510138781</v>
      </c>
      <c r="AH503" s="50">
        <f>Cal_LabourRatios!AH503/Cal_AdjustmentFactors!AH503</f>
        <v>1.495037393</v>
      </c>
      <c r="AI503" s="50">
        <f>Cal_LabourRatios!AI503/Cal_AdjustmentFactors!AI503</f>
        <v>1.4800870189999999</v>
      </c>
      <c r="AJ503" s="50">
        <f>Cal_LabourRatios!AJ503/Cal_AdjustmentFactors!AJ503</f>
        <v>1.465286149</v>
      </c>
      <c r="AK503" s="50">
        <f>Cal_LabourRatios!AK503/Cal_AdjustmentFactors!AK503</f>
        <v>1.450633287</v>
      </c>
      <c r="AU503" s="49"/>
    </row>
    <row r="504" spans="4:47">
      <c r="D504" s="49" t="s">
        <v>296</v>
      </c>
      <c r="E504" s="49" t="s">
        <v>112</v>
      </c>
      <c r="F504" s="49" t="s">
        <v>89</v>
      </c>
      <c r="G504" s="49" t="s">
        <v>155</v>
      </c>
      <c r="H504" s="49" t="s">
        <v>301</v>
      </c>
      <c r="I504" s="49" t="s">
        <v>299</v>
      </c>
      <c r="J504" s="52"/>
      <c r="L504" s="49" t="s">
        <v>297</v>
      </c>
      <c r="Y504" s="50">
        <f>Cal_LabourRatios!Y504/Cal_AdjustmentFactors!Y504</f>
        <v>0.84044745499999995</v>
      </c>
      <c r="Z504" s="50">
        <f>Cal_LabourRatios!Z504/Cal_AdjustmentFactors!Z504</f>
        <v>1.0846224520000001</v>
      </c>
      <c r="AA504" s="50">
        <f>Cal_LabourRatios!AA504/Cal_AdjustmentFactors!AA504</f>
        <v>1.407499362</v>
      </c>
      <c r="AB504" s="50">
        <f>Cal_LabourRatios!AB504/Cal_AdjustmentFactors!AB504</f>
        <v>1.385143824</v>
      </c>
      <c r="AC504" s="50">
        <f>Cal_LabourRatios!AC504/Cal_AdjustmentFactors!AC504</f>
        <v>0.82198018900000003</v>
      </c>
      <c r="AD504" s="50">
        <f>Cal_LabourRatios!AD504/Cal_AdjustmentFactors!AD504</f>
        <v>1.190742679</v>
      </c>
      <c r="AE504" s="50">
        <f>Cal_LabourRatios!AE504/Cal_AdjustmentFactors!AE504</f>
        <v>0</v>
      </c>
      <c r="AF504" s="50">
        <f>Cal_LabourRatios!AF504/Cal_AdjustmentFactors!AF504</f>
        <v>0</v>
      </c>
      <c r="AG504" s="50">
        <f>Cal_LabourRatios!AG504/Cal_AdjustmentFactors!AG504</f>
        <v>1.181490068</v>
      </c>
      <c r="AH504" s="50">
        <f>Cal_LabourRatios!AH504/Cal_AdjustmentFactors!AH504</f>
        <v>1.1696751670000001</v>
      </c>
      <c r="AI504" s="50">
        <f>Cal_LabourRatios!AI504/Cal_AdjustmentFactors!AI504</f>
        <v>1.1579784150000001</v>
      </c>
      <c r="AJ504" s="50">
        <f>Cal_LabourRatios!AJ504/Cal_AdjustmentFactors!AJ504</f>
        <v>1.1463986310000001</v>
      </c>
      <c r="AK504" s="50">
        <f>Cal_LabourRatios!AK504/Cal_AdjustmentFactors!AK504</f>
        <v>1.134934645</v>
      </c>
      <c r="AU504" s="49"/>
    </row>
    <row r="505" spans="4:47">
      <c r="D505" s="49" t="s">
        <v>296</v>
      </c>
      <c r="E505" s="49" t="s">
        <v>116</v>
      </c>
      <c r="F505" s="49" t="s">
        <v>89</v>
      </c>
      <c r="G505" s="49" t="s">
        <v>155</v>
      </c>
      <c r="H505" s="49" t="s">
        <v>301</v>
      </c>
      <c r="I505" s="49" t="s">
        <v>299</v>
      </c>
      <c r="J505" s="52"/>
      <c r="L505" s="49" t="s">
        <v>297</v>
      </c>
      <c r="Y505" s="50">
        <f>Cal_LabourRatios!Y505/Cal_AdjustmentFactors!Y505</f>
        <v>1.0288874779999999</v>
      </c>
      <c r="Z505" s="50">
        <f>Cal_LabourRatios!Z505/Cal_AdjustmentFactors!Z505</f>
        <v>1.297465146</v>
      </c>
      <c r="AA505" s="50">
        <f>Cal_LabourRatios!AA505/Cal_AdjustmentFactors!AA505</f>
        <v>1.610809261</v>
      </c>
      <c r="AB505" s="50">
        <f>Cal_LabourRatios!AB505/Cal_AdjustmentFactors!AB505</f>
        <v>1.557734143</v>
      </c>
      <c r="AC505" s="50">
        <f>Cal_LabourRatios!AC505/Cal_AdjustmentFactors!AC505</f>
        <v>0.91661981999999997</v>
      </c>
      <c r="AD505" s="50">
        <f>Cal_LabourRatios!AD505/Cal_AdjustmentFactors!AD505</f>
        <v>1.2151269229999999</v>
      </c>
      <c r="AE505" s="50">
        <f>Cal_LabourRatios!AE505/Cal_AdjustmentFactors!AE505</f>
        <v>0</v>
      </c>
      <c r="AF505" s="50">
        <f>Cal_LabourRatios!AF505/Cal_AdjustmentFactors!AF505</f>
        <v>0</v>
      </c>
      <c r="AG505" s="50">
        <f>Cal_LabourRatios!AG505/Cal_AdjustmentFactors!AG505</f>
        <v>1.166521846</v>
      </c>
      <c r="AH505" s="50">
        <f>Cal_LabourRatios!AH505/Cal_AdjustmentFactors!AH505</f>
        <v>1.1198609719999999</v>
      </c>
      <c r="AI505" s="50">
        <f>Cal_LabourRatios!AI505/Cal_AdjustmentFactors!AI505</f>
        <v>1.075066533</v>
      </c>
      <c r="AJ505" s="50">
        <f>Cal_LabourRatios!AJ505/Cal_AdjustmentFactors!AJ505</f>
        <v>1.075066533</v>
      </c>
      <c r="AK505" s="50">
        <f>Cal_LabourRatios!AK505/Cal_AdjustmentFactors!AK505</f>
        <v>1.075066533</v>
      </c>
      <c r="AU505" s="49"/>
    </row>
    <row r="506" spans="4:47">
      <c r="D506" s="49" t="s">
        <v>296</v>
      </c>
      <c r="E506" s="49" t="s">
        <v>120</v>
      </c>
      <c r="F506" s="49" t="s">
        <v>89</v>
      </c>
      <c r="G506" s="49" t="s">
        <v>155</v>
      </c>
      <c r="H506" s="49" t="s">
        <v>301</v>
      </c>
      <c r="I506" s="49" t="s">
        <v>299</v>
      </c>
      <c r="J506" s="52"/>
      <c r="L506" s="49" t="s">
        <v>297</v>
      </c>
      <c r="Y506" s="50">
        <f>Cal_LabourRatios!Y506/Cal_AdjustmentFactors!Y506</f>
        <v>0.755434261</v>
      </c>
      <c r="Z506" s="50">
        <f>Cal_LabourRatios!Z506/Cal_AdjustmentFactors!Z506</f>
        <v>0.996971355</v>
      </c>
      <c r="AA506" s="50">
        <f>Cal_LabourRatios!AA506/Cal_AdjustmentFactors!AA506</f>
        <v>1.26515774</v>
      </c>
      <c r="AB506" s="50">
        <f>Cal_LabourRatios!AB506/Cal_AdjustmentFactors!AB506</f>
        <v>1.194843492</v>
      </c>
      <c r="AC506" s="50">
        <f>Cal_LabourRatios!AC506/Cal_AdjustmentFactors!AC506</f>
        <v>0.70286747199999999</v>
      </c>
      <c r="AD506" s="50">
        <f>Cal_LabourRatios!AD506/Cal_AdjustmentFactors!AD506</f>
        <v>0.85593932800000005</v>
      </c>
      <c r="AE506" s="50">
        <f>Cal_LabourRatios!AE506/Cal_AdjustmentFactors!AE506</f>
        <v>0</v>
      </c>
      <c r="AF506" s="50">
        <f>Cal_LabourRatios!AF506/Cal_AdjustmentFactors!AF506</f>
        <v>0</v>
      </c>
      <c r="AG506" s="50">
        <f>Cal_LabourRatios!AG506/Cal_AdjustmentFactors!AG506</f>
        <v>0.84299787699999995</v>
      </c>
      <c r="AH506" s="50">
        <f>Cal_LabourRatios!AH506/Cal_AdjustmentFactors!AH506</f>
        <v>0.84299787699999995</v>
      </c>
      <c r="AI506" s="50">
        <f>Cal_LabourRatios!AI506/Cal_AdjustmentFactors!AI506</f>
        <v>0.84299787699999995</v>
      </c>
      <c r="AJ506" s="50">
        <f>Cal_LabourRatios!AJ506/Cal_AdjustmentFactors!AJ506</f>
        <v>0.84299787699999995</v>
      </c>
      <c r="AK506" s="50">
        <f>Cal_LabourRatios!AK506/Cal_AdjustmentFactors!AK506</f>
        <v>0.84299787699999995</v>
      </c>
      <c r="AU506" s="49"/>
    </row>
    <row r="507" spans="4:47">
      <c r="D507" s="49" t="s">
        <v>296</v>
      </c>
      <c r="E507" s="49" t="s">
        <v>113</v>
      </c>
      <c r="F507" s="49" t="s">
        <v>89</v>
      </c>
      <c r="G507" s="49" t="s">
        <v>155</v>
      </c>
      <c r="H507" s="49" t="s">
        <v>301</v>
      </c>
      <c r="I507" s="49" t="s">
        <v>299</v>
      </c>
      <c r="J507" s="52"/>
      <c r="L507" s="49" t="s">
        <v>297</v>
      </c>
      <c r="Y507" s="50">
        <f>Cal_LabourRatios!Y507/Cal_AdjustmentFactors!Y507</f>
        <v>0.53407145199999995</v>
      </c>
      <c r="Z507" s="50">
        <f>Cal_LabourRatios!Z507/Cal_AdjustmentFactors!Z507</f>
        <v>0.56955946000000002</v>
      </c>
      <c r="AA507" s="50">
        <f>Cal_LabourRatios!AA507/Cal_AdjustmentFactors!AA507</f>
        <v>0.57877389199999996</v>
      </c>
      <c r="AB507" s="50">
        <f>Cal_LabourRatios!AB507/Cal_AdjustmentFactors!AB507</f>
        <v>0.54442358499999999</v>
      </c>
      <c r="AC507" s="50">
        <f>Cal_LabourRatios!AC507/Cal_AdjustmentFactors!AC507</f>
        <v>0.71787583499999996</v>
      </c>
      <c r="AD507" s="50">
        <f>Cal_LabourRatios!AD507/Cal_AdjustmentFactors!AD507</f>
        <v>0.98185491599999997</v>
      </c>
      <c r="AE507" s="50">
        <f>Cal_LabourRatios!AE507/Cal_AdjustmentFactors!AE507</f>
        <v>0.60138705599999998</v>
      </c>
      <c r="AF507" s="50">
        <f>Cal_LabourRatios!AF507/Cal_AdjustmentFactors!AF507</f>
        <v>0.91854206599999999</v>
      </c>
      <c r="AG507" s="50">
        <f>Cal_LabourRatios!AG507/Cal_AdjustmentFactors!AG507</f>
        <v>0.91394935499999996</v>
      </c>
      <c r="AH507" s="50">
        <f>Cal_LabourRatios!AH507/Cal_AdjustmentFactors!AH507</f>
        <v>0.90937960799999995</v>
      </c>
      <c r="AI507" s="50">
        <f>Cal_LabourRatios!AI507/Cal_AdjustmentFactors!AI507</f>
        <v>0.90483270999999998</v>
      </c>
      <c r="AJ507" s="50">
        <f>Cal_LabourRatios!AJ507/Cal_AdjustmentFactors!AJ507</f>
        <v>0.90030854699999996</v>
      </c>
      <c r="AK507" s="50">
        <f>Cal_LabourRatios!AK507/Cal_AdjustmentFactors!AK507</f>
        <v>0.89580700400000002</v>
      </c>
      <c r="AU507" s="49"/>
    </row>
    <row r="508" spans="4:47">
      <c r="D508" s="49" t="s">
        <v>296</v>
      </c>
      <c r="E508" s="49" t="s">
        <v>128</v>
      </c>
      <c r="F508" s="49" t="s">
        <v>89</v>
      </c>
      <c r="G508" s="49" t="s">
        <v>155</v>
      </c>
      <c r="H508" s="49" t="s">
        <v>301</v>
      </c>
      <c r="I508" s="49" t="s">
        <v>299</v>
      </c>
      <c r="J508" s="52"/>
      <c r="L508" s="49" t="s">
        <v>297</v>
      </c>
      <c r="Y508" s="50">
        <f>Cal_LabourRatios!Y508/Cal_AdjustmentFactors!Y508</f>
        <v>0.16923553299999999</v>
      </c>
      <c r="Z508" s="50">
        <f>Cal_LabourRatios!Z508/Cal_AdjustmentFactors!Z508</f>
        <v>0.46508147500000002</v>
      </c>
      <c r="AA508" s="50">
        <f>Cal_LabourRatios!AA508/Cal_AdjustmentFactors!AA508</f>
        <v>0.49695524699999999</v>
      </c>
      <c r="AB508" s="50">
        <f>Cal_LabourRatios!AB508/Cal_AdjustmentFactors!AB508</f>
        <v>0.49607124699999999</v>
      </c>
      <c r="AC508" s="50">
        <f>Cal_LabourRatios!AC508/Cal_AdjustmentFactors!AC508</f>
        <v>1.0247446529999999</v>
      </c>
      <c r="AD508" s="50">
        <f>Cal_LabourRatios!AD508/Cal_AdjustmentFactors!AD508</f>
        <v>0.90767315699999995</v>
      </c>
      <c r="AE508" s="50">
        <f>Cal_LabourRatios!AE508/Cal_AdjustmentFactors!AE508</f>
        <v>0.44621872699999998</v>
      </c>
      <c r="AF508" s="50">
        <f>Cal_LabourRatios!AF508/Cal_AdjustmentFactors!AF508</f>
        <v>0.44600000000000001</v>
      </c>
      <c r="AG508" s="50">
        <f>Cal_LabourRatios!AG508/Cal_AdjustmentFactors!AG508</f>
        <v>0.77605404499999997</v>
      </c>
      <c r="AH508" s="50">
        <f>Cal_LabourRatios!AH508/Cal_AdjustmentFactors!AH508</f>
        <v>0.76505081900000005</v>
      </c>
      <c r="AI508" s="50">
        <f>Cal_LabourRatios!AI508/Cal_AdjustmentFactors!AI508</f>
        <v>0.757151252</v>
      </c>
      <c r="AJ508" s="50">
        <f>Cal_LabourRatios!AJ508/Cal_AdjustmentFactors!AJ508</f>
        <v>0.74510526200000005</v>
      </c>
      <c r="AK508" s="50">
        <f>Cal_LabourRatios!AK508/Cal_AdjustmentFactors!AK508</f>
        <v>0.75426824100000001</v>
      </c>
      <c r="AU508" s="49"/>
    </row>
    <row r="509" spans="4:47">
      <c r="D509" s="49" t="s">
        <v>296</v>
      </c>
      <c r="E509" s="49" t="s">
        <v>132</v>
      </c>
      <c r="F509" s="49" t="s">
        <v>89</v>
      </c>
      <c r="G509" s="49" t="s">
        <v>155</v>
      </c>
      <c r="H509" s="49" t="s">
        <v>301</v>
      </c>
      <c r="I509" s="49" t="s">
        <v>299</v>
      </c>
      <c r="J509" s="52"/>
      <c r="L509" s="49" t="s">
        <v>297</v>
      </c>
      <c r="Y509" s="50">
        <f>Cal_LabourRatios!Y509/Cal_AdjustmentFactors!Y509</f>
        <v>0.20827044</v>
      </c>
      <c r="Z509" s="50">
        <f>Cal_LabourRatios!Z509/Cal_AdjustmentFactors!Z509</f>
        <v>0.934777419</v>
      </c>
      <c r="AA509" s="50">
        <f>Cal_LabourRatios!AA509/Cal_AdjustmentFactors!AA509</f>
        <v>0.89624031800000004</v>
      </c>
      <c r="AB509" s="50">
        <f>Cal_LabourRatios!AB509/Cal_AdjustmentFactors!AB509</f>
        <v>0.94002343799999999</v>
      </c>
      <c r="AC509" s="50">
        <f>Cal_LabourRatios!AC509/Cal_AdjustmentFactors!AC509</f>
        <v>2.079511433</v>
      </c>
      <c r="AD509" s="50">
        <f>Cal_LabourRatios!AD509/Cal_AdjustmentFactors!AD509</f>
        <v>1.638346995</v>
      </c>
      <c r="AE509" s="50">
        <f>Cal_LabourRatios!AE509/Cal_AdjustmentFactors!AE509</f>
        <v>0.94912985599999999</v>
      </c>
      <c r="AF509" s="50">
        <f>Cal_LabourRatios!AF509/Cal_AdjustmentFactors!AF509</f>
        <v>1.2</v>
      </c>
      <c r="AG509" s="50">
        <f>Cal_LabourRatios!AG509/Cal_AdjustmentFactors!AG509</f>
        <v>1.366089686</v>
      </c>
      <c r="AH509" s="50">
        <f>Cal_LabourRatios!AH509/Cal_AdjustmentFactors!AH509</f>
        <v>1.354559466</v>
      </c>
      <c r="AI509" s="50">
        <f>Cal_LabourRatios!AI509/Cal_AdjustmentFactors!AI509</f>
        <v>1.340097777</v>
      </c>
      <c r="AJ509" s="50">
        <f>Cal_LabourRatios!AJ509/Cal_AdjustmentFactors!AJ509</f>
        <v>1.3392476639999999</v>
      </c>
      <c r="AK509" s="50">
        <f>Cal_LabourRatios!AK509/Cal_AdjustmentFactors!AK509</f>
        <v>1.3368723499999999</v>
      </c>
      <c r="AU509" s="49"/>
    </row>
    <row r="510" spans="4:47">
      <c r="D510" s="49" t="s">
        <v>296</v>
      </c>
      <c r="E510" s="49" t="s">
        <v>121</v>
      </c>
      <c r="F510" s="49" t="s">
        <v>89</v>
      </c>
      <c r="G510" s="49" t="s">
        <v>155</v>
      </c>
      <c r="H510" s="49" t="s">
        <v>301</v>
      </c>
      <c r="I510" s="49" t="s">
        <v>299</v>
      </c>
      <c r="J510" s="52"/>
      <c r="L510" s="49" t="s">
        <v>297</v>
      </c>
      <c r="Y510" s="50">
        <f>Cal_LabourRatios!Y510/Cal_AdjustmentFactors!Y510</f>
        <v>0.54354150000000001</v>
      </c>
      <c r="Z510" s="50">
        <f>Cal_LabourRatios!Z510/Cal_AdjustmentFactors!Z510</f>
        <v>0.53292886500000003</v>
      </c>
      <c r="AA510" s="50">
        <f>Cal_LabourRatios!AA510/Cal_AdjustmentFactors!AA510</f>
        <v>0.59387343299999995</v>
      </c>
      <c r="AB510" s="50">
        <f>Cal_LabourRatios!AB510/Cal_AdjustmentFactors!AB510</f>
        <v>0.64553086999999998</v>
      </c>
      <c r="AC510" s="50">
        <f>Cal_LabourRatios!AC510/Cal_AdjustmentFactors!AC510</f>
        <v>0.75437193499999999</v>
      </c>
      <c r="AD510" s="50">
        <f>Cal_LabourRatios!AD510/Cal_AdjustmentFactors!AD510</f>
        <v>0.65948051600000002</v>
      </c>
      <c r="AE510" s="50">
        <f>Cal_LabourRatios!AE510/Cal_AdjustmentFactors!AE510</f>
        <v>0.70162291099999996</v>
      </c>
      <c r="AF510" s="50">
        <f>Cal_LabourRatios!AF510/Cal_AdjustmentFactors!AF510</f>
        <v>0.92875732499999997</v>
      </c>
      <c r="AG510" s="50">
        <f>Cal_LabourRatios!AG510/Cal_AdjustmentFactors!AG510</f>
        <v>0.60961698200000003</v>
      </c>
      <c r="AH510" s="50">
        <f>Cal_LabourRatios!AH510/Cal_AdjustmentFactors!AH510</f>
        <v>0.60705458499999998</v>
      </c>
      <c r="AI510" s="50">
        <f>Cal_LabourRatios!AI510/Cal_AdjustmentFactors!AI510</f>
        <v>0.60371919799999996</v>
      </c>
      <c r="AJ510" s="50">
        <f>Cal_LabourRatios!AJ510/Cal_AdjustmentFactors!AJ510</f>
        <v>0.60115465300000004</v>
      </c>
      <c r="AK510" s="50">
        <f>Cal_LabourRatios!AK510/Cal_AdjustmentFactors!AK510</f>
        <v>0.59807155000000001</v>
      </c>
      <c r="AU510" s="49"/>
    </row>
    <row r="511" spans="4:47">
      <c r="D511" s="49" t="s">
        <v>296</v>
      </c>
      <c r="E511" s="49" t="s">
        <v>109</v>
      </c>
      <c r="F511" s="49" t="s">
        <v>89</v>
      </c>
      <c r="G511" s="49" t="s">
        <v>155</v>
      </c>
      <c r="H511" s="49" t="s">
        <v>302</v>
      </c>
      <c r="I511" s="49" t="s">
        <v>299</v>
      </c>
      <c r="J511" s="52"/>
      <c r="L511" s="49" t="s">
        <v>297</v>
      </c>
      <c r="Y511" s="50">
        <f>Cal_LabourRatios!Y511/Cal_AdjustmentFactors!Y511</f>
        <v>0</v>
      </c>
      <c r="Z511" s="50">
        <f>Cal_LabourRatios!Z511/Cal_AdjustmentFactors!Z511</f>
        <v>0</v>
      </c>
      <c r="AA511" s="50">
        <f>Cal_LabourRatios!AA511/Cal_AdjustmentFactors!AA511</f>
        <v>0.17930623900000001</v>
      </c>
      <c r="AB511" s="50">
        <f>Cal_LabourRatios!AB511/Cal_AdjustmentFactors!AB511</f>
        <v>0.39109020300000003</v>
      </c>
      <c r="AC511" s="50">
        <f>Cal_LabourRatios!AC511/Cal_AdjustmentFactors!AC511</f>
        <v>1.4529398000000001E-2</v>
      </c>
      <c r="AD511" s="50">
        <f>Cal_LabourRatios!AD511/Cal_AdjustmentFactors!AD511</f>
        <v>0</v>
      </c>
      <c r="AE511" s="50">
        <f>Cal_LabourRatios!AE511/Cal_AdjustmentFactors!AE511</f>
        <v>0</v>
      </c>
      <c r="AF511" s="50">
        <f>Cal_LabourRatios!AF511/Cal_AdjustmentFactors!AF511</f>
        <v>0</v>
      </c>
      <c r="AG511" s="50">
        <f>Cal_LabourRatios!AG511/Cal_AdjustmentFactors!AG511</f>
        <v>0</v>
      </c>
      <c r="AH511" s="50">
        <f>Cal_LabourRatios!AH511/Cal_AdjustmentFactors!AH511</f>
        <v>0</v>
      </c>
      <c r="AI511" s="50">
        <f>Cal_LabourRatios!AI511/Cal_AdjustmentFactors!AI511</f>
        <v>0</v>
      </c>
      <c r="AJ511" s="50">
        <f>Cal_LabourRatios!AJ511/Cal_AdjustmentFactors!AJ511</f>
        <v>0</v>
      </c>
      <c r="AK511" s="50">
        <f>Cal_LabourRatios!AK511/Cal_AdjustmentFactors!AK511</f>
        <v>0</v>
      </c>
      <c r="AU511" s="49"/>
    </row>
    <row r="512" spans="4:47">
      <c r="D512" s="49" t="s">
        <v>296</v>
      </c>
      <c r="E512" s="49" t="s">
        <v>112</v>
      </c>
      <c r="F512" s="49" t="s">
        <v>89</v>
      </c>
      <c r="G512" s="49" t="s">
        <v>155</v>
      </c>
      <c r="H512" s="49" t="s">
        <v>302</v>
      </c>
      <c r="I512" s="49" t="s">
        <v>299</v>
      </c>
      <c r="J512" s="52"/>
      <c r="L512" s="49" t="s">
        <v>297</v>
      </c>
      <c r="Y512" s="50">
        <f>Cal_LabourRatios!Y512/Cal_AdjustmentFactors!Y512</f>
        <v>0</v>
      </c>
      <c r="Z512" s="50">
        <f>Cal_LabourRatios!Z512/Cal_AdjustmentFactors!Z512</f>
        <v>0</v>
      </c>
      <c r="AA512" s="50">
        <f>Cal_LabourRatios!AA512/Cal_AdjustmentFactors!AA512</f>
        <v>0.115348538</v>
      </c>
      <c r="AB512" s="50">
        <f>Cal_LabourRatios!AB512/Cal_AdjustmentFactors!AB512</f>
        <v>0.25309060500000002</v>
      </c>
      <c r="AC512" s="50">
        <f>Cal_LabourRatios!AC512/Cal_AdjustmentFactors!AC512</f>
        <v>9.2784229999999992E-3</v>
      </c>
      <c r="AD512" s="50">
        <f>Cal_LabourRatios!AD512/Cal_AdjustmentFactors!AD512</f>
        <v>0</v>
      </c>
      <c r="AE512" s="50">
        <f>Cal_LabourRatios!AE512/Cal_AdjustmentFactors!AE512</f>
        <v>0</v>
      </c>
      <c r="AF512" s="50">
        <f>Cal_LabourRatios!AF512/Cal_AdjustmentFactors!AF512</f>
        <v>0</v>
      </c>
      <c r="AG512" s="50">
        <f>Cal_LabourRatios!AG512/Cal_AdjustmentFactors!AG512</f>
        <v>0</v>
      </c>
      <c r="AH512" s="50">
        <f>Cal_LabourRatios!AH512/Cal_AdjustmentFactors!AH512</f>
        <v>0</v>
      </c>
      <c r="AI512" s="50">
        <f>Cal_LabourRatios!AI512/Cal_AdjustmentFactors!AI512</f>
        <v>0</v>
      </c>
      <c r="AJ512" s="50">
        <f>Cal_LabourRatios!AJ512/Cal_AdjustmentFactors!AJ512</f>
        <v>0</v>
      </c>
      <c r="AK512" s="50">
        <f>Cal_LabourRatios!AK512/Cal_AdjustmentFactors!AK512</f>
        <v>0</v>
      </c>
      <c r="AU512" s="49"/>
    </row>
    <row r="513" spans="4:48">
      <c r="D513" s="49" t="s">
        <v>296</v>
      </c>
      <c r="E513" s="49" t="s">
        <v>116</v>
      </c>
      <c r="F513" s="49" t="s">
        <v>89</v>
      </c>
      <c r="G513" s="49" t="s">
        <v>155</v>
      </c>
      <c r="H513" s="49" t="s">
        <v>302</v>
      </c>
      <c r="I513" s="49" t="s">
        <v>299</v>
      </c>
      <c r="J513" s="52"/>
      <c r="L513" s="49" t="s">
        <v>297</v>
      </c>
      <c r="Y513" s="50">
        <f>Cal_LabourRatios!Y513/Cal_AdjustmentFactors!Y513</f>
        <v>0</v>
      </c>
      <c r="Z513" s="50">
        <f>Cal_LabourRatios!Z513/Cal_AdjustmentFactors!Z513</f>
        <v>0</v>
      </c>
      <c r="AA513" s="50">
        <f>Cal_LabourRatios!AA513/Cal_AdjustmentFactors!AA513</f>
        <v>0.13138270899999999</v>
      </c>
      <c r="AB513" s="50">
        <f>Cal_LabourRatios!AB513/Cal_AdjustmentFactors!AB513</f>
        <v>0.28535266799999998</v>
      </c>
      <c r="AC513" s="50">
        <f>Cal_LabourRatios!AC513/Cal_AdjustmentFactors!AC513</f>
        <v>1.0487335E-2</v>
      </c>
      <c r="AD513" s="50">
        <f>Cal_LabourRatios!AD513/Cal_AdjustmentFactors!AD513</f>
        <v>0</v>
      </c>
      <c r="AE513" s="50">
        <f>Cal_LabourRatios!AE513/Cal_AdjustmentFactors!AE513</f>
        <v>0</v>
      </c>
      <c r="AF513" s="50">
        <f>Cal_LabourRatios!AF513/Cal_AdjustmentFactors!AF513</f>
        <v>0</v>
      </c>
      <c r="AG513" s="50">
        <f>Cal_LabourRatios!AG513/Cal_AdjustmentFactors!AG513</f>
        <v>0</v>
      </c>
      <c r="AH513" s="50">
        <f>Cal_LabourRatios!AH513/Cal_AdjustmentFactors!AH513</f>
        <v>0</v>
      </c>
      <c r="AI513" s="50">
        <f>Cal_LabourRatios!AI513/Cal_AdjustmentFactors!AI513</f>
        <v>0</v>
      </c>
      <c r="AJ513" s="50">
        <f>Cal_LabourRatios!AJ513/Cal_AdjustmentFactors!AJ513</f>
        <v>0</v>
      </c>
      <c r="AK513" s="50">
        <f>Cal_LabourRatios!AK513/Cal_AdjustmentFactors!AK513</f>
        <v>0</v>
      </c>
      <c r="AU513" s="49"/>
    </row>
    <row r="514" spans="4:48">
      <c r="D514" s="49" t="s">
        <v>296</v>
      </c>
      <c r="E514" s="49" t="s">
        <v>120</v>
      </c>
      <c r="F514" s="49" t="s">
        <v>89</v>
      </c>
      <c r="G514" s="49" t="s">
        <v>155</v>
      </c>
      <c r="H514" s="49" t="s">
        <v>302</v>
      </c>
      <c r="I514" s="49" t="s">
        <v>299</v>
      </c>
      <c r="J514" s="52"/>
      <c r="L514" s="49" t="s">
        <v>297</v>
      </c>
      <c r="Y514" s="50">
        <f>Cal_LabourRatios!Y514/Cal_AdjustmentFactors!Y514</f>
        <v>0</v>
      </c>
      <c r="Z514" s="50">
        <f>Cal_LabourRatios!Z514/Cal_AdjustmentFactors!Z514</f>
        <v>0</v>
      </c>
      <c r="AA514" s="50">
        <f>Cal_LabourRatios!AA514/Cal_AdjustmentFactors!AA514</f>
        <v>0.10440609300000001</v>
      </c>
      <c r="AB514" s="50">
        <f>Cal_LabourRatios!AB514/Cal_AdjustmentFactors!AB514</f>
        <v>0.21590457900000001</v>
      </c>
      <c r="AC514" s="50">
        <f>Cal_LabourRatios!AC514/Cal_AdjustmentFactors!AC514</f>
        <v>7.7568949999999998E-3</v>
      </c>
      <c r="AD514" s="50">
        <f>Cal_LabourRatios!AD514/Cal_AdjustmentFactors!AD514</f>
        <v>0</v>
      </c>
      <c r="AE514" s="50">
        <f>Cal_LabourRatios!AE514/Cal_AdjustmentFactors!AE514</f>
        <v>0</v>
      </c>
      <c r="AF514" s="50">
        <f>Cal_LabourRatios!AF514/Cal_AdjustmentFactors!AF514</f>
        <v>0</v>
      </c>
      <c r="AG514" s="50">
        <f>Cal_LabourRatios!AG514/Cal_AdjustmentFactors!AG514</f>
        <v>0</v>
      </c>
      <c r="AH514" s="50">
        <f>Cal_LabourRatios!AH514/Cal_AdjustmentFactors!AH514</f>
        <v>0</v>
      </c>
      <c r="AI514" s="50">
        <f>Cal_LabourRatios!AI514/Cal_AdjustmentFactors!AI514</f>
        <v>0</v>
      </c>
      <c r="AJ514" s="50">
        <f>Cal_LabourRatios!AJ514/Cal_AdjustmentFactors!AJ514</f>
        <v>0</v>
      </c>
      <c r="AK514" s="50">
        <f>Cal_LabourRatios!AK514/Cal_AdjustmentFactors!AK514</f>
        <v>0</v>
      </c>
      <c r="AU514" s="49"/>
    </row>
    <row r="515" spans="4:48">
      <c r="D515" s="49" t="s">
        <v>296</v>
      </c>
      <c r="E515" s="49" t="s">
        <v>113</v>
      </c>
      <c r="F515" s="49" t="s">
        <v>89</v>
      </c>
      <c r="G515" s="49" t="s">
        <v>155</v>
      </c>
      <c r="H515" s="49" t="s">
        <v>302</v>
      </c>
      <c r="I515" s="49" t="s">
        <v>299</v>
      </c>
      <c r="J515" s="52"/>
      <c r="L515" s="49" t="s">
        <v>297</v>
      </c>
      <c r="Y515" s="50">
        <f>Cal_LabourRatios!Y515/Cal_AdjustmentFactors!Y515</f>
        <v>9.9855550000000001E-3</v>
      </c>
      <c r="Z515" s="50">
        <f>Cal_LabourRatios!Z515/Cal_AdjustmentFactors!Z515</f>
        <v>0</v>
      </c>
      <c r="AA515" s="50">
        <f>Cal_LabourRatios!AA515/Cal_AdjustmentFactors!AA515</f>
        <v>0</v>
      </c>
      <c r="AB515" s="50">
        <f>Cal_LabourRatios!AB515/Cal_AdjustmentFactors!AB515</f>
        <v>-1.651661E-3</v>
      </c>
      <c r="AC515" s="50">
        <f>Cal_LabourRatios!AC515/Cal_AdjustmentFactors!AC515</f>
        <v>3.8079030000000001E-3</v>
      </c>
      <c r="AD515" s="50">
        <f>Cal_LabourRatios!AD515/Cal_AdjustmentFactors!AD515</f>
        <v>0</v>
      </c>
      <c r="AE515" s="50">
        <f>Cal_LabourRatios!AE515/Cal_AdjustmentFactors!AE515</f>
        <v>1.9019317000000001E-2</v>
      </c>
      <c r="AF515" s="50">
        <f>Cal_LabourRatios!AF515/Cal_AdjustmentFactors!AF515</f>
        <v>0</v>
      </c>
      <c r="AG515" s="50">
        <f>Cal_LabourRatios!AG515/Cal_AdjustmentFactors!AG515</f>
        <v>0</v>
      </c>
      <c r="AH515" s="50">
        <f>Cal_LabourRatios!AH515/Cal_AdjustmentFactors!AH515</f>
        <v>0</v>
      </c>
      <c r="AI515" s="50">
        <f>Cal_LabourRatios!AI515/Cal_AdjustmentFactors!AI515</f>
        <v>0</v>
      </c>
      <c r="AJ515" s="50">
        <f>Cal_LabourRatios!AJ515/Cal_AdjustmentFactors!AJ515</f>
        <v>0</v>
      </c>
      <c r="AK515" s="50">
        <f>Cal_LabourRatios!AK515/Cal_AdjustmentFactors!AK515</f>
        <v>0</v>
      </c>
      <c r="AU515" s="49"/>
    </row>
    <row r="516" spans="4:48">
      <c r="D516" s="49" t="s">
        <v>296</v>
      </c>
      <c r="E516" s="49" t="s">
        <v>128</v>
      </c>
      <c r="F516" s="49" t="s">
        <v>89</v>
      </c>
      <c r="G516" s="49" t="s">
        <v>155</v>
      </c>
      <c r="H516" s="49" t="s">
        <v>302</v>
      </c>
      <c r="I516" s="49" t="s">
        <v>299</v>
      </c>
      <c r="J516" s="52"/>
      <c r="L516" s="49" t="s">
        <v>297</v>
      </c>
      <c r="Y516" s="50">
        <f>Cal_LabourRatios!Y516/Cal_AdjustmentFactors!Y516</f>
        <v>2.179561E-3</v>
      </c>
      <c r="Z516" s="50">
        <f>Cal_LabourRatios!Z516/Cal_AdjustmentFactors!Z516</f>
        <v>0</v>
      </c>
      <c r="AA516" s="50">
        <f>Cal_LabourRatios!AA516/Cal_AdjustmentFactors!AA516</f>
        <v>9.63E-19</v>
      </c>
      <c r="AB516" s="50">
        <f>Cal_LabourRatios!AB516/Cal_AdjustmentFactors!AB516</f>
        <v>6.8423620000000004E-2</v>
      </c>
      <c r="AC516" s="50">
        <f>Cal_LabourRatios!AC516/Cal_AdjustmentFactors!AC516</f>
        <v>0.13946873300000001</v>
      </c>
      <c r="AD516" s="50">
        <f>Cal_LabourRatios!AD516/Cal_AdjustmentFactors!AD516</f>
        <v>9.0860253000000002E-2</v>
      </c>
      <c r="AE516" s="50">
        <f>Cal_LabourRatios!AE516/Cal_AdjustmentFactors!AE516</f>
        <v>0.52400000000000002</v>
      </c>
      <c r="AF516" s="50">
        <f>Cal_LabourRatios!AF516/Cal_AdjustmentFactors!AF516</f>
        <v>0.48099999999999998</v>
      </c>
      <c r="AG516" s="50">
        <f>Cal_LabourRatios!AG516/Cal_AdjustmentFactors!AG516</f>
        <v>8.4833495999999994E-2</v>
      </c>
      <c r="AH516" s="50">
        <f>Cal_LabourRatios!AH516/Cal_AdjustmentFactors!AH516</f>
        <v>8.0108506999999995E-2</v>
      </c>
      <c r="AI516" s="50">
        <f>Cal_LabourRatios!AI516/Cal_AdjustmentFactors!AI516</f>
        <v>7.8139110999999997E-2</v>
      </c>
      <c r="AJ516" s="50">
        <f>Cal_LabourRatios!AJ516/Cal_AdjustmentFactors!AJ516</f>
        <v>7.8546690000000002E-2</v>
      </c>
      <c r="AK516" s="50">
        <f>Cal_LabourRatios!AK516/Cal_AdjustmentFactors!AK516</f>
        <v>7.5937436999999997E-2</v>
      </c>
      <c r="AU516" s="49"/>
    </row>
    <row r="517" spans="4:48">
      <c r="D517" s="49" t="s">
        <v>296</v>
      </c>
      <c r="E517" s="49" t="s">
        <v>132</v>
      </c>
      <c r="F517" s="49" t="s">
        <v>89</v>
      </c>
      <c r="G517" s="49" t="s">
        <v>155</v>
      </c>
      <c r="H517" s="49" t="s">
        <v>302</v>
      </c>
      <c r="I517" s="49" t="s">
        <v>299</v>
      </c>
      <c r="J517" s="52"/>
      <c r="L517" s="49" t="s">
        <v>297</v>
      </c>
      <c r="Y517" s="50">
        <f>Cal_LabourRatios!Y517/Cal_AdjustmentFactors!Y517</f>
        <v>5.1809869999999997E-3</v>
      </c>
      <c r="Z517" s="50">
        <f>Cal_LabourRatios!Z517/Cal_AdjustmentFactors!Z517</f>
        <v>0</v>
      </c>
      <c r="AA517" s="50">
        <f>Cal_LabourRatios!AA517/Cal_AdjustmentFactors!AA517</f>
        <v>1.74E-18</v>
      </c>
      <c r="AB517" s="50">
        <f>Cal_LabourRatios!AB517/Cal_AdjustmentFactors!AB517</f>
        <v>0.129860788</v>
      </c>
      <c r="AC517" s="50">
        <f>Cal_LabourRatios!AC517/Cal_AdjustmentFactors!AC517</f>
        <v>4.2561994999999998E-2</v>
      </c>
      <c r="AD517" s="50">
        <f>Cal_LabourRatios!AD517/Cal_AdjustmentFactors!AD517</f>
        <v>0.350604947</v>
      </c>
      <c r="AE517" s="50">
        <f>Cal_LabourRatios!AE517/Cal_AdjustmentFactors!AE517</f>
        <v>0.2</v>
      </c>
      <c r="AF517" s="50">
        <f>Cal_LabourRatios!AF517/Cal_AdjustmentFactors!AF517</f>
        <v>0.2</v>
      </c>
      <c r="AG517" s="50">
        <f>Cal_LabourRatios!AG517/Cal_AdjustmentFactors!AG517</f>
        <v>0.16007848799999999</v>
      </c>
      <c r="AH517" s="50">
        <f>Cal_LabourRatios!AH517/Cal_AdjustmentFactors!AH517</f>
        <v>0.152103026</v>
      </c>
      <c r="AI517" s="50">
        <f>Cal_LabourRatios!AI517/Cal_AdjustmentFactors!AI517</f>
        <v>0.14831364699999999</v>
      </c>
      <c r="AJ517" s="50">
        <f>Cal_LabourRatios!AJ517/Cal_AdjustmentFactors!AJ517</f>
        <v>0.15133200899999999</v>
      </c>
      <c r="AK517" s="50">
        <f>Cal_LabourRatios!AK517/Cal_AdjustmentFactors!AK517</f>
        <v>0.144328605</v>
      </c>
      <c r="AU517" s="49"/>
    </row>
    <row r="518" spans="4:48">
      <c r="D518" s="49" t="s">
        <v>296</v>
      </c>
      <c r="E518" s="49" t="s">
        <v>121</v>
      </c>
      <c r="F518" s="49" t="s">
        <v>89</v>
      </c>
      <c r="G518" s="49" t="s">
        <v>155</v>
      </c>
      <c r="H518" s="49" t="s">
        <v>302</v>
      </c>
      <c r="I518" s="49" t="s">
        <v>299</v>
      </c>
      <c r="J518" s="52"/>
      <c r="L518" s="49" t="s">
        <v>297</v>
      </c>
      <c r="Y518" s="50">
        <f>Cal_LabourRatios!Y518/Cal_AdjustmentFactors!Y518</f>
        <v>0</v>
      </c>
      <c r="Z518" s="50">
        <f>Cal_LabourRatios!Z518/Cal_AdjustmentFactors!Z518</f>
        <v>0</v>
      </c>
      <c r="AA518" s="50">
        <f>Cal_LabourRatios!AA518/Cal_AdjustmentFactors!AA518</f>
        <v>0</v>
      </c>
      <c r="AB518" s="50">
        <f>Cal_LabourRatios!AB518/Cal_AdjustmentFactors!AB518</f>
        <v>0</v>
      </c>
      <c r="AC518" s="50">
        <f>Cal_LabourRatios!AC518/Cal_AdjustmentFactors!AC518</f>
        <v>0</v>
      </c>
      <c r="AD518" s="50">
        <f>Cal_LabourRatios!AD518/Cal_AdjustmentFactors!AD518</f>
        <v>0</v>
      </c>
      <c r="AE518" s="50">
        <f>Cal_LabourRatios!AE518/Cal_AdjustmentFactors!AE518</f>
        <v>0</v>
      </c>
      <c r="AF518" s="50">
        <f>Cal_LabourRatios!AF518/Cal_AdjustmentFactors!AF518</f>
        <v>0</v>
      </c>
      <c r="AG518" s="50">
        <f>Cal_LabourRatios!AG518/Cal_AdjustmentFactors!AG518</f>
        <v>0</v>
      </c>
      <c r="AH518" s="50">
        <f>Cal_LabourRatios!AH518/Cal_AdjustmentFactors!AH518</f>
        <v>0</v>
      </c>
      <c r="AI518" s="50">
        <f>Cal_LabourRatios!AI518/Cal_AdjustmentFactors!AI518</f>
        <v>0</v>
      </c>
      <c r="AJ518" s="50">
        <f>Cal_LabourRatios!AJ518/Cal_AdjustmentFactors!AJ518</f>
        <v>0</v>
      </c>
      <c r="AK518" s="50">
        <f>Cal_LabourRatios!AK518/Cal_AdjustmentFactors!AK518</f>
        <v>0</v>
      </c>
      <c r="AU518" s="49"/>
    </row>
    <row r="519" spans="4:48">
      <c r="D519" s="49" t="s">
        <v>296</v>
      </c>
      <c r="E519" s="49" t="s">
        <v>109</v>
      </c>
      <c r="F519" s="49" t="s">
        <v>89</v>
      </c>
      <c r="G519" s="49" t="s">
        <v>155</v>
      </c>
      <c r="H519" s="49" t="s">
        <v>362</v>
      </c>
      <c r="J519" s="52"/>
      <c r="L519" s="49" t="s">
        <v>273</v>
      </c>
      <c r="Y519" s="78">
        <f>IFERROR(SUM(Y503,Y511)/Y495,"NA")</f>
        <v>0.45791185840650622</v>
      </c>
      <c r="Z519" s="78">
        <f t="shared" ref="Z519:AK519" si="133">IFERROR(SUM(Z503,Z511)/Z495,"NA")</f>
        <v>0.52215203699752799</v>
      </c>
      <c r="AA519" s="78">
        <f t="shared" si="133"/>
        <v>0.80227203032581185</v>
      </c>
      <c r="AB519" s="78">
        <f t="shared" si="133"/>
        <v>0.86740298219668932</v>
      </c>
      <c r="AC519" s="78">
        <f t="shared" si="133"/>
        <v>0.78111749707139166</v>
      </c>
      <c r="AD519" s="78">
        <f t="shared" si="133"/>
        <v>0.77693211811944241</v>
      </c>
      <c r="AE519" s="78">
        <f t="shared" si="133"/>
        <v>0</v>
      </c>
      <c r="AF519" s="78">
        <f t="shared" si="133"/>
        <v>0</v>
      </c>
      <c r="AG519" s="78">
        <f t="shared" si="133"/>
        <v>0.74819515003552894</v>
      </c>
      <c r="AH519" s="78">
        <f t="shared" si="133"/>
        <v>0.74689468727528008</v>
      </c>
      <c r="AI519" s="78">
        <f t="shared" si="133"/>
        <v>0.73875556120770158</v>
      </c>
      <c r="AJ519" s="78">
        <f t="shared" si="133"/>
        <v>0.73564519656937488</v>
      </c>
      <c r="AK519" s="78">
        <f t="shared" si="133"/>
        <v>0.73926177414042671</v>
      </c>
      <c r="AU519" s="49"/>
    </row>
    <row r="520" spans="4:48">
      <c r="D520" s="49" t="s">
        <v>296</v>
      </c>
      <c r="E520" s="49" t="s">
        <v>112</v>
      </c>
      <c r="F520" s="49" t="s">
        <v>89</v>
      </c>
      <c r="G520" s="49" t="s">
        <v>155</v>
      </c>
      <c r="H520" s="49" t="s">
        <v>362</v>
      </c>
      <c r="J520" s="52"/>
      <c r="L520" s="49" t="s">
        <v>273</v>
      </c>
      <c r="Y520" s="78">
        <f t="shared" ref="Y520:AK520" si="134">IFERROR(SUM(Y504,Y512)/Y496,"NA")</f>
        <v>0.45019788344645495</v>
      </c>
      <c r="Z520" s="78">
        <f t="shared" si="134"/>
        <v>0.52107183816836466</v>
      </c>
      <c r="AA520" s="78">
        <f t="shared" si="134"/>
        <v>0.80281590154728977</v>
      </c>
      <c r="AB520" s="78">
        <f t="shared" si="134"/>
        <v>0.86917185327252</v>
      </c>
      <c r="AC520" s="78">
        <f t="shared" si="134"/>
        <v>0.78851234082306199</v>
      </c>
      <c r="AD520" s="78">
        <f t="shared" si="134"/>
        <v>0.78379386276476082</v>
      </c>
      <c r="AE520" s="78">
        <f t="shared" si="134"/>
        <v>0</v>
      </c>
      <c r="AF520" s="78">
        <f t="shared" si="134"/>
        <v>0</v>
      </c>
      <c r="AG520" s="78">
        <f t="shared" si="134"/>
        <v>0.7724995551339372</v>
      </c>
      <c r="AH520" s="78">
        <f t="shared" si="134"/>
        <v>0.77144489474221178</v>
      </c>
      <c r="AI520" s="78">
        <f t="shared" si="134"/>
        <v>0.76275112049635396</v>
      </c>
      <c r="AJ520" s="78">
        <f t="shared" si="134"/>
        <v>0.75964379250177805</v>
      </c>
      <c r="AK520" s="78">
        <f t="shared" si="134"/>
        <v>0.76342822409398747</v>
      </c>
      <c r="AU520" s="49"/>
    </row>
    <row r="521" spans="4:48">
      <c r="D521" s="49" t="s">
        <v>296</v>
      </c>
      <c r="E521" s="49" t="s">
        <v>116</v>
      </c>
      <c r="F521" s="49" t="s">
        <v>89</v>
      </c>
      <c r="G521" s="49" t="s">
        <v>155</v>
      </c>
      <c r="H521" s="49" t="s">
        <v>362</v>
      </c>
      <c r="J521" s="52"/>
      <c r="L521" s="49" t="s">
        <v>273</v>
      </c>
      <c r="Y521" s="78">
        <f t="shared" ref="Y521:AK521" si="135">IFERROR(SUM(Y505,Y513)/Y497,"NA")</f>
        <v>0.44964058764313064</v>
      </c>
      <c r="Z521" s="78">
        <f t="shared" si="135"/>
        <v>0.52077756676775633</v>
      </c>
      <c r="AA521" s="78">
        <f t="shared" si="135"/>
        <v>0.80267273856914523</v>
      </c>
      <c r="AB521" s="78">
        <f t="shared" si="135"/>
        <v>0.86865771115616908</v>
      </c>
      <c r="AC521" s="78">
        <f t="shared" si="135"/>
        <v>0.78601446681229481</v>
      </c>
      <c r="AD521" s="78">
        <f t="shared" si="135"/>
        <v>0.78238346248477242</v>
      </c>
      <c r="AE521" s="78">
        <f t="shared" si="135"/>
        <v>0</v>
      </c>
      <c r="AF521" s="78">
        <f t="shared" si="135"/>
        <v>0</v>
      </c>
      <c r="AG521" s="78">
        <f t="shared" si="135"/>
        <v>0.77981877110497533</v>
      </c>
      <c r="AH521" s="78">
        <f t="shared" si="135"/>
        <v>0.75518689950168238</v>
      </c>
      <c r="AI521" s="78">
        <f t="shared" si="135"/>
        <v>0.72402201042899605</v>
      </c>
      <c r="AJ521" s="78">
        <f t="shared" si="135"/>
        <v>0.728368093493304</v>
      </c>
      <c r="AK521" s="78">
        <f t="shared" si="135"/>
        <v>0.73940078110498975</v>
      </c>
      <c r="AU521" s="49"/>
    </row>
    <row r="522" spans="4:48">
      <c r="D522" s="49" t="s">
        <v>296</v>
      </c>
      <c r="E522" s="49" t="s">
        <v>120</v>
      </c>
      <c r="F522" s="49" t="s">
        <v>89</v>
      </c>
      <c r="G522" s="49" t="s">
        <v>155</v>
      </c>
      <c r="H522" s="49" t="s">
        <v>362</v>
      </c>
      <c r="J522" s="52"/>
      <c r="L522" s="49" t="s">
        <v>273</v>
      </c>
      <c r="Y522" s="78">
        <f t="shared" ref="Y522:AK522" si="136">IFERROR(SUM(Y506,Y514)/Y498,"NA")</f>
        <v>0.42884167472547613</v>
      </c>
      <c r="Z522" s="78">
        <f t="shared" si="136"/>
        <v>0.51975673812002077</v>
      </c>
      <c r="AA522" s="78">
        <f t="shared" si="136"/>
        <v>0.8029952882239173</v>
      </c>
      <c r="AB522" s="78">
        <f t="shared" si="136"/>
        <v>0.86992074917718054</v>
      </c>
      <c r="AC522" s="78">
        <f t="shared" si="136"/>
        <v>0.79244632498244205</v>
      </c>
      <c r="AD522" s="78">
        <f t="shared" si="136"/>
        <v>0.79408157550747316</v>
      </c>
      <c r="AE522" s="78">
        <f t="shared" si="136"/>
        <v>0</v>
      </c>
      <c r="AF522" s="78">
        <f t="shared" si="136"/>
        <v>0</v>
      </c>
      <c r="AG522" s="78">
        <f t="shared" si="136"/>
        <v>0.64155665754194491</v>
      </c>
      <c r="AH522" s="78">
        <f t="shared" si="136"/>
        <v>0.64733224961809321</v>
      </c>
      <c r="AI522" s="78">
        <f t="shared" si="136"/>
        <v>0.64632366051238421</v>
      </c>
      <c r="AJ522" s="78">
        <f t="shared" si="136"/>
        <v>0.6502597934805795</v>
      </c>
      <c r="AK522" s="78">
        <f t="shared" si="136"/>
        <v>0.6601370627789438</v>
      </c>
      <c r="AU522" s="49"/>
    </row>
    <row r="523" spans="4:48">
      <c r="D523" s="49" t="s">
        <v>296</v>
      </c>
      <c r="E523" s="49" t="s">
        <v>113</v>
      </c>
      <c r="F523" s="49" t="s">
        <v>89</v>
      </c>
      <c r="G523" s="49" t="s">
        <v>155</v>
      </c>
      <c r="H523" s="49" t="s">
        <v>362</v>
      </c>
      <c r="J523" s="52"/>
      <c r="L523" s="49" t="s">
        <v>273</v>
      </c>
      <c r="Y523" s="78">
        <f t="shared" ref="Y523:AK523" si="137">IFERROR(SUM(Y507,Y515)/Y499,"NA")</f>
        <v>0.74909873313304864</v>
      </c>
      <c r="Z523" s="78">
        <f t="shared" si="137"/>
        <v>0.68708388792425024</v>
      </c>
      <c r="AA523" s="78">
        <f t="shared" si="137"/>
        <v>0.76368876046088197</v>
      </c>
      <c r="AB523" s="78">
        <f t="shared" si="137"/>
        <v>0.59427540778207399</v>
      </c>
      <c r="AC523" s="78">
        <f t="shared" si="137"/>
        <v>0.63039137117269339</v>
      </c>
      <c r="AD523" s="78">
        <f t="shared" si="137"/>
        <v>0.7692982122871489</v>
      </c>
      <c r="AE523" s="78">
        <f t="shared" si="137"/>
        <v>0.79260915068953885</v>
      </c>
      <c r="AF523" s="78">
        <f t="shared" si="137"/>
        <v>0.76929821208601468</v>
      </c>
      <c r="AG523" s="78">
        <f t="shared" si="137"/>
        <v>0.76929821281390043</v>
      </c>
      <c r="AH523" s="78">
        <f t="shared" si="137"/>
        <v>0.76929821197601855</v>
      </c>
      <c r="AI523" s="78">
        <f t="shared" si="137"/>
        <v>0.76929821250057606</v>
      </c>
      <c r="AJ523" s="78">
        <f t="shared" si="137"/>
        <v>0.7692982123131894</v>
      </c>
      <c r="AK523" s="78">
        <f t="shared" si="137"/>
        <v>0.76929821240272822</v>
      </c>
      <c r="AU523" s="49"/>
    </row>
    <row r="524" spans="4:48">
      <c r="D524" s="49" t="s">
        <v>296</v>
      </c>
      <c r="E524" s="49" t="s">
        <v>128</v>
      </c>
      <c r="F524" s="49" t="s">
        <v>89</v>
      </c>
      <c r="G524" s="49" t="s">
        <v>155</v>
      </c>
      <c r="H524" s="49" t="s">
        <v>362</v>
      </c>
      <c r="J524" s="52"/>
      <c r="L524" s="49" t="s">
        <v>273</v>
      </c>
      <c r="Y524" s="78">
        <f t="shared" ref="Y524:AK524" si="138">IFERROR(SUM(Y508,Y516)/Y500,"NA")</f>
        <v>0.33185562941564817</v>
      </c>
      <c r="Z524" s="78">
        <f t="shared" si="138"/>
        <v>0.48871383097104798</v>
      </c>
      <c r="AA524" s="78">
        <f t="shared" si="138"/>
        <v>0.50253177578165464</v>
      </c>
      <c r="AB524" s="78">
        <f t="shared" si="138"/>
        <v>0.5248508944787853</v>
      </c>
      <c r="AC524" s="78">
        <f t="shared" si="138"/>
        <v>0.97629652828728175</v>
      </c>
      <c r="AD524" s="78">
        <f t="shared" si="138"/>
        <v>0.6403281050705748</v>
      </c>
      <c r="AE524" s="78">
        <f t="shared" si="138"/>
        <v>0.69939852174443717</v>
      </c>
      <c r="AF524" s="78">
        <f t="shared" si="138"/>
        <v>0.66834895457822641</v>
      </c>
      <c r="AG524" s="78">
        <f t="shared" si="138"/>
        <v>0.44410265550132999</v>
      </c>
      <c r="AH524" s="78">
        <f t="shared" si="138"/>
        <v>0.44777370965603996</v>
      </c>
      <c r="AI524" s="78">
        <f t="shared" si="138"/>
        <v>0.44838371285222556</v>
      </c>
      <c r="AJ524" s="78">
        <f t="shared" si="138"/>
        <v>0.44418543099614965</v>
      </c>
      <c r="AK524" s="78">
        <f t="shared" si="138"/>
        <v>0.4508646544405569</v>
      </c>
      <c r="AU524" s="49"/>
    </row>
    <row r="525" spans="4:48">
      <c r="D525" s="49" t="s">
        <v>296</v>
      </c>
      <c r="E525" s="49" t="s">
        <v>132</v>
      </c>
      <c r="F525" s="49" t="s">
        <v>89</v>
      </c>
      <c r="G525" s="49" t="s">
        <v>155</v>
      </c>
      <c r="H525" s="49" t="s">
        <v>362</v>
      </c>
      <c r="J525" s="52"/>
      <c r="L525" s="49" t="s">
        <v>273</v>
      </c>
      <c r="Y525" s="78">
        <f t="shared" ref="Y525:AK526" si="139">IFERROR(SUM(Y509,Y517)/Y501,"NA")</f>
        <v>0.26094588926027318</v>
      </c>
      <c r="Z525" s="78">
        <f t="shared" si="139"/>
        <v>0.54333006265301453</v>
      </c>
      <c r="AA525" s="78">
        <f t="shared" si="139"/>
        <v>0.5238833885676254</v>
      </c>
      <c r="AB525" s="78">
        <f t="shared" si="139"/>
        <v>0.54029989915569587</v>
      </c>
      <c r="AC525" s="78">
        <f t="shared" si="139"/>
        <v>0.99595157814936397</v>
      </c>
      <c r="AD525" s="78">
        <f t="shared" si="139"/>
        <v>0.66269007872123731</v>
      </c>
      <c r="AE525" s="78">
        <f t="shared" si="139"/>
        <v>0.73514676441571347</v>
      </c>
      <c r="AF525" s="78">
        <f t="shared" si="139"/>
        <v>0.62222222222222223</v>
      </c>
      <c r="AG525" s="78">
        <f t="shared" si="139"/>
        <v>0.44831025117386708</v>
      </c>
      <c r="AH525" s="78">
        <f t="shared" si="139"/>
        <v>0.45260659440913542</v>
      </c>
      <c r="AI525" s="78">
        <f t="shared" si="139"/>
        <v>0.45322527716897232</v>
      </c>
      <c r="AJ525" s="78">
        <f t="shared" si="139"/>
        <v>0.45068437824753199</v>
      </c>
      <c r="AK525" s="78">
        <f t="shared" si="139"/>
        <v>0.4559085986067779</v>
      </c>
      <c r="AU525" s="49"/>
    </row>
    <row r="526" spans="4:48">
      <c r="D526" s="51" t="s">
        <v>296</v>
      </c>
      <c r="E526" s="51" t="s">
        <v>121</v>
      </c>
      <c r="F526" s="51" t="s">
        <v>89</v>
      </c>
      <c r="G526" s="49" t="s">
        <v>155</v>
      </c>
      <c r="H526" s="51" t="s">
        <v>362</v>
      </c>
      <c r="J526" s="52"/>
      <c r="L526" s="49" t="s">
        <v>273</v>
      </c>
      <c r="P526" s="49" t="s">
        <v>356</v>
      </c>
      <c r="Y526" s="78">
        <f t="shared" si="139"/>
        <v>0.81033904974416537</v>
      </c>
      <c r="Z526" s="78">
        <f t="shared" si="139"/>
        <v>0.85660251725690151</v>
      </c>
      <c r="AA526" s="78">
        <f t="shared" si="139"/>
        <v>0.73473187292050912</v>
      </c>
      <c r="AB526" s="78">
        <f t="shared" si="139"/>
        <v>0.8014838977659543</v>
      </c>
      <c r="AC526" s="78">
        <f t="shared" si="139"/>
        <v>0.78784089499682519</v>
      </c>
      <c r="AD526" s="78">
        <f t="shared" si="139"/>
        <v>0.81348947350342038</v>
      </c>
      <c r="AE526" s="78">
        <f t="shared" si="139"/>
        <v>0.80486668245512072</v>
      </c>
      <c r="AF526" s="78">
        <f t="shared" si="139"/>
        <v>0.80486668205897582</v>
      </c>
      <c r="AG526" s="78">
        <f t="shared" si="139"/>
        <v>0.68669849221252444</v>
      </c>
      <c r="AH526" s="78">
        <f t="shared" si="139"/>
        <v>0.68819401980657879</v>
      </c>
      <c r="AI526" s="78">
        <f t="shared" si="139"/>
        <v>0.6880873658846024</v>
      </c>
      <c r="AJ526" s="78">
        <f t="shared" si="139"/>
        <v>0.6882495084606769</v>
      </c>
      <c r="AK526" s="78">
        <f t="shared" si="139"/>
        <v>0.68822176670844049</v>
      </c>
      <c r="AT526" s="49" t="s">
        <v>43</v>
      </c>
      <c r="AU526" s="85">
        <v>43971</v>
      </c>
      <c r="AV526" s="49" t="s">
        <v>398</v>
      </c>
    </row>
    <row r="527" spans="4:48" s="51" customFormat="1">
      <c r="J527" s="52"/>
      <c r="Y527" s="70"/>
      <c r="Z527" s="70"/>
      <c r="AA527" s="70"/>
      <c r="AB527" s="70"/>
      <c r="AC527" s="70"/>
      <c r="AD527" s="70"/>
      <c r="AE527" s="70"/>
      <c r="AF527" s="70"/>
      <c r="AG527" s="70"/>
      <c r="AH527" s="70"/>
      <c r="AI527" s="70"/>
      <c r="AJ527" s="70"/>
      <c r="AK527" s="70"/>
      <c r="AU527" s="95"/>
    </row>
    <row r="528" spans="4:48">
      <c r="F528" s="51" t="s">
        <v>89</v>
      </c>
      <c r="G528" s="49" t="str">
        <f>G526</f>
        <v>HR &amp; Non-Operational Training</v>
      </c>
      <c r="H528" s="92" t="s">
        <v>380</v>
      </c>
      <c r="J528" s="52"/>
      <c r="L528" s="49" t="s">
        <v>273</v>
      </c>
      <c r="Y528" s="78">
        <f t="shared" ref="Y528:AK528" si="140">SUM(Y503:Y509,Y511:Y517)/SUM(Y495:Y501)</f>
        <v>0.44900083436426136</v>
      </c>
      <c r="Z528" s="78">
        <f t="shared" si="140"/>
        <v>0.53189108862208023</v>
      </c>
      <c r="AA528" s="78">
        <f t="shared" si="140"/>
        <v>0.73693752355916253</v>
      </c>
      <c r="AB528" s="78">
        <f t="shared" si="140"/>
        <v>0.7668658939540699</v>
      </c>
      <c r="AC528" s="78">
        <f t="shared" si="140"/>
        <v>0.84002267372510031</v>
      </c>
      <c r="AD528" s="78">
        <f t="shared" si="140"/>
        <v>0.7322623844934889</v>
      </c>
      <c r="AE528" s="78">
        <f t="shared" si="140"/>
        <v>0.27506379742477355</v>
      </c>
      <c r="AF528" s="78">
        <f t="shared" si="140"/>
        <v>0.28913347619600116</v>
      </c>
      <c r="AG528" s="78">
        <f t="shared" si="140"/>
        <v>0.62087665975590445</v>
      </c>
      <c r="AH528" s="78">
        <f t="shared" si="140"/>
        <v>0.62109192123969392</v>
      </c>
      <c r="AI528" s="78">
        <f t="shared" si="140"/>
        <v>0.61617213302720164</v>
      </c>
      <c r="AJ528" s="78">
        <f t="shared" si="140"/>
        <v>0.61436649003406818</v>
      </c>
      <c r="AK528" s="78">
        <f t="shared" si="140"/>
        <v>0.62011282332889262</v>
      </c>
      <c r="AU528" s="49"/>
    </row>
    <row r="529" spans="3:67">
      <c r="F529" s="51" t="s">
        <v>89</v>
      </c>
      <c r="G529" s="49" t="str">
        <f>G526</f>
        <v>HR &amp; Non-Operational Training</v>
      </c>
      <c r="H529" s="92" t="s">
        <v>381</v>
      </c>
      <c r="J529" s="52"/>
      <c r="L529" s="49" t="s">
        <v>273</v>
      </c>
      <c r="Y529" s="78">
        <f>AVERAGE($Y528:$AD528)</f>
        <v>0.67616339978636064</v>
      </c>
      <c r="Z529" s="78">
        <f t="shared" ref="Z529:AK529" si="141">AVERAGE($Y528:$AD528)</f>
        <v>0.67616339978636064</v>
      </c>
      <c r="AA529" s="78">
        <f t="shared" si="141"/>
        <v>0.67616339978636064</v>
      </c>
      <c r="AB529" s="78">
        <f t="shared" si="141"/>
        <v>0.67616339978636064</v>
      </c>
      <c r="AC529" s="78">
        <f t="shared" si="141"/>
        <v>0.67616339978636064</v>
      </c>
      <c r="AD529" s="78">
        <f t="shared" si="141"/>
        <v>0.67616339978636064</v>
      </c>
      <c r="AE529" s="78">
        <f t="shared" si="141"/>
        <v>0.67616339978636064</v>
      </c>
      <c r="AF529" s="78">
        <f t="shared" si="141"/>
        <v>0.67616339978636064</v>
      </c>
      <c r="AG529" s="78">
        <f t="shared" si="141"/>
        <v>0.67616339978636064</v>
      </c>
      <c r="AH529" s="78">
        <f t="shared" si="141"/>
        <v>0.67616339978636064</v>
      </c>
      <c r="AI529" s="78">
        <f t="shared" si="141"/>
        <v>0.67616339978636064</v>
      </c>
      <c r="AJ529" s="78">
        <f t="shared" si="141"/>
        <v>0.67616339978636064</v>
      </c>
      <c r="AK529" s="78">
        <f t="shared" si="141"/>
        <v>0.67616339978636064</v>
      </c>
      <c r="AU529" s="49"/>
    </row>
    <row r="530" spans="3:67">
      <c r="F530" s="51" t="s">
        <v>89</v>
      </c>
      <c r="G530" s="49" t="str">
        <f>G526</f>
        <v>HR &amp; Non-Operational Training</v>
      </c>
      <c r="H530" s="92" t="s">
        <v>382</v>
      </c>
      <c r="J530" s="52"/>
      <c r="L530" s="49" t="s">
        <v>273</v>
      </c>
      <c r="Y530" s="78">
        <f t="shared" ref="Y530:AK530" si="142">AVERAGE(Y519:Y525)</f>
        <v>0.44692746514721965</v>
      </c>
      <c r="Z530" s="78">
        <f t="shared" si="142"/>
        <v>0.54326942308599757</v>
      </c>
      <c r="AA530" s="78">
        <f t="shared" si="142"/>
        <v>0.71440855478233234</v>
      </c>
      <c r="AB530" s="78">
        <f t="shared" si="142"/>
        <v>0.73351135674558765</v>
      </c>
      <c r="AC530" s="78">
        <f t="shared" si="142"/>
        <v>0.82153287247121842</v>
      </c>
      <c r="AD530" s="78">
        <f t="shared" si="142"/>
        <v>0.74421534499362996</v>
      </c>
      <c r="AE530" s="78">
        <f t="shared" si="142"/>
        <v>0.31816491954995563</v>
      </c>
      <c r="AF530" s="78">
        <f t="shared" si="142"/>
        <v>0.29426705555520905</v>
      </c>
      <c r="AG530" s="78">
        <f t="shared" si="142"/>
        <v>0.6576830361864977</v>
      </c>
      <c r="AH530" s="78">
        <f t="shared" si="142"/>
        <v>0.65579103531120886</v>
      </c>
      <c r="AI530" s="78">
        <f t="shared" si="142"/>
        <v>0.64896565073817281</v>
      </c>
      <c r="AJ530" s="78">
        <f t="shared" si="142"/>
        <v>0.64829784251455813</v>
      </c>
      <c r="AK530" s="78">
        <f t="shared" si="142"/>
        <v>0.65404275822405877</v>
      </c>
      <c r="AU530" s="49"/>
    </row>
    <row r="531" spans="3:67">
      <c r="F531" s="51" t="s">
        <v>89</v>
      </c>
      <c r="G531" s="49" t="str">
        <f>G526</f>
        <v>HR &amp; Non-Operational Training</v>
      </c>
      <c r="H531" s="92" t="s">
        <v>383</v>
      </c>
      <c r="J531" s="52"/>
      <c r="L531" s="49" t="s">
        <v>273</v>
      </c>
      <c r="Y531" s="78">
        <f>AVERAGE($Y530:$AK530)</f>
        <v>0.60623671656197287</v>
      </c>
      <c r="Z531" s="78">
        <f t="shared" ref="Z531:AK531" si="143">AVERAGE($Y530:$AK530)</f>
        <v>0.60623671656197287</v>
      </c>
      <c r="AA531" s="78">
        <f t="shared" si="143"/>
        <v>0.60623671656197287</v>
      </c>
      <c r="AB531" s="78">
        <f t="shared" si="143"/>
        <v>0.60623671656197287</v>
      </c>
      <c r="AC531" s="78">
        <f t="shared" si="143"/>
        <v>0.60623671656197287</v>
      </c>
      <c r="AD531" s="78">
        <f t="shared" si="143"/>
        <v>0.60623671656197287</v>
      </c>
      <c r="AE531" s="78">
        <f t="shared" si="143"/>
        <v>0.60623671656197287</v>
      </c>
      <c r="AF531" s="78">
        <f t="shared" si="143"/>
        <v>0.60623671656197287</v>
      </c>
      <c r="AG531" s="78">
        <f t="shared" si="143"/>
        <v>0.60623671656197287</v>
      </c>
      <c r="AH531" s="78">
        <f t="shared" si="143"/>
        <v>0.60623671656197287</v>
      </c>
      <c r="AI531" s="78">
        <f t="shared" si="143"/>
        <v>0.60623671656197287</v>
      </c>
      <c r="AJ531" s="78">
        <f t="shared" si="143"/>
        <v>0.60623671656197287</v>
      </c>
      <c r="AK531" s="78">
        <f t="shared" si="143"/>
        <v>0.60623671656197287</v>
      </c>
      <c r="AU531" s="49"/>
    </row>
    <row r="532" spans="3:67" s="51" customFormat="1">
      <c r="H532" s="62"/>
      <c r="J532" s="52"/>
      <c r="Y532" s="71"/>
      <c r="Z532" s="71"/>
      <c r="AA532" s="71"/>
      <c r="AB532" s="71"/>
      <c r="AC532" s="71"/>
      <c r="AD532" s="71"/>
      <c r="AE532" s="71"/>
      <c r="AF532" s="71"/>
      <c r="AG532" s="71"/>
      <c r="AH532" s="71"/>
      <c r="AI532" s="71"/>
      <c r="AJ532" s="71"/>
      <c r="AK532" s="71"/>
    </row>
    <row r="533" spans="3:67">
      <c r="C533" s="11" t="s">
        <v>158</v>
      </c>
      <c r="D533" s="11"/>
      <c r="E533" s="11"/>
      <c r="F533" s="11"/>
      <c r="G533" s="11"/>
      <c r="H533" s="11"/>
      <c r="I533" s="11"/>
      <c r="J533" s="11"/>
      <c r="K533" s="11"/>
      <c r="L533" s="11"/>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c r="AK533" s="11"/>
      <c r="AL533" s="11"/>
      <c r="AM533" s="11"/>
      <c r="AN533" s="11"/>
      <c r="AO533" s="11"/>
      <c r="AP533" s="11"/>
      <c r="AQ533" s="31"/>
      <c r="AR533" s="11"/>
      <c r="AS533" s="11"/>
      <c r="AT533" s="11"/>
      <c r="AU533" s="11"/>
      <c r="AV533" s="11"/>
      <c r="AW533" s="11"/>
      <c r="AX533" s="11"/>
      <c r="AY533" s="11"/>
      <c r="AZ533" s="11"/>
      <c r="BA533" s="11"/>
      <c r="BB533" s="31"/>
      <c r="BC533" s="11"/>
      <c r="BD533" s="11"/>
      <c r="BE533" s="11"/>
      <c r="BF533" s="11"/>
      <c r="BG533" s="11"/>
      <c r="BH533" s="11"/>
      <c r="BI533" s="11"/>
      <c r="BJ533" s="11"/>
      <c r="BK533" s="11"/>
      <c r="BL533" s="11"/>
      <c r="BM533" s="11"/>
      <c r="BN533" s="11"/>
      <c r="BO533" s="11"/>
    </row>
    <row r="534" spans="3:67" s="51" customFormat="1">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c r="AA534" s="93"/>
      <c r="AB534" s="93"/>
      <c r="AC534" s="93"/>
      <c r="AD534" s="93"/>
      <c r="AE534" s="93"/>
      <c r="AF534" s="93"/>
      <c r="AG534" s="93"/>
      <c r="AH534" s="93"/>
      <c r="AI534" s="93"/>
      <c r="AJ534" s="93"/>
      <c r="AK534" s="93"/>
      <c r="AL534" s="93"/>
      <c r="AM534" s="93"/>
      <c r="AN534" s="93"/>
      <c r="AO534" s="93"/>
      <c r="AP534" s="93"/>
      <c r="AQ534" s="94"/>
      <c r="AR534" s="93"/>
      <c r="AS534" s="93"/>
      <c r="AT534" s="93"/>
      <c r="AU534" s="93"/>
      <c r="AV534" s="93"/>
      <c r="AW534" s="93"/>
      <c r="AX534" s="93"/>
      <c r="AY534" s="93"/>
      <c r="AZ534" s="93"/>
      <c r="BA534" s="93"/>
      <c r="BB534" s="94"/>
      <c r="BC534" s="93"/>
      <c r="BD534" s="93"/>
      <c r="BE534" s="93"/>
      <c r="BF534" s="93"/>
      <c r="BG534" s="93"/>
      <c r="BH534" s="93"/>
      <c r="BI534" s="93"/>
      <c r="BJ534" s="93"/>
      <c r="BK534" s="93"/>
      <c r="BL534" s="93"/>
      <c r="BM534" s="93"/>
      <c r="BN534" s="93"/>
      <c r="BO534" s="93"/>
    </row>
    <row r="535" spans="3:67">
      <c r="D535" s="49" t="s">
        <v>296</v>
      </c>
      <c r="E535" s="49" t="s">
        <v>109</v>
      </c>
      <c r="F535" s="49" t="s">
        <v>89</v>
      </c>
      <c r="G535" s="49" t="s">
        <v>158</v>
      </c>
      <c r="H535" s="49" t="s">
        <v>352</v>
      </c>
      <c r="I535" s="49" t="s">
        <v>299</v>
      </c>
      <c r="J535" s="52"/>
      <c r="L535" s="49" t="s">
        <v>297</v>
      </c>
      <c r="Y535" s="50">
        <f>Cal_LabourRatios!Y535 - (Cal_LabourRatios!Y543 + Cal_LabourRatios!Y551) + Y543 + Y551</f>
        <v>5.8630025050000008</v>
      </c>
      <c r="Z535" s="50">
        <f>Cal_LabourRatios!Z535 - (Cal_LabourRatios!Z543 + Cal_LabourRatios!Z551) + Z543 + Z551</f>
        <v>6.9944013099999998</v>
      </c>
      <c r="AA535" s="50">
        <f>Cal_LabourRatios!AA535 - (Cal_LabourRatios!AA543 + Cal_LabourRatios!AA551) + AA543 + AA551</f>
        <v>5.6818559820000001</v>
      </c>
      <c r="AB535" s="50">
        <f>Cal_LabourRatios!AB535 - (Cal_LabourRatios!AB543 + Cal_LabourRatios!AB551) + AB543 + AB551</f>
        <v>5.0716900419999993</v>
      </c>
      <c r="AC535" s="50">
        <f>Cal_LabourRatios!AC535 - (Cal_LabourRatios!AC543 + Cal_LabourRatios!AC551) + AC543 + AC551</f>
        <v>5.3962894449999999</v>
      </c>
      <c r="AD535" s="50">
        <f>Cal_LabourRatios!AD535 - (Cal_LabourRatios!AD543 + Cal_LabourRatios!AD551) + AD543 + AD551</f>
        <v>4.3270541379999994</v>
      </c>
      <c r="AE535" s="50">
        <f>Cal_LabourRatios!AE535 - (Cal_LabourRatios!AE543 + Cal_LabourRatios!AE551) + AE543 + AE551</f>
        <v>3.8550725520000002</v>
      </c>
      <c r="AF535" s="50">
        <f>Cal_LabourRatios!AF535 - (Cal_LabourRatios!AF543 + Cal_LabourRatios!AF551) + AF543 + AF551</f>
        <v>4.3492359169999997</v>
      </c>
      <c r="AG535" s="50">
        <f>Cal_LabourRatios!AG535 - (Cal_LabourRatios!AG543 + Cal_LabourRatios!AG551) + AG543 + AG551</f>
        <v>3.5380726060000001</v>
      </c>
      <c r="AH535" s="50">
        <f>Cal_LabourRatios!AH535 - (Cal_LabourRatios!AH543 + Cal_LabourRatios!AH551) + AH543 + AH551</f>
        <v>3.1694070090000004</v>
      </c>
      <c r="AI535" s="50">
        <f>Cal_LabourRatios!AI535 - (Cal_LabourRatios!AI543 + Cal_LabourRatios!AI551) + AI543 + AI551</f>
        <v>3.4035870840000002</v>
      </c>
      <c r="AJ535" s="50">
        <f>Cal_LabourRatios!AJ535 - (Cal_LabourRatios!AJ543 + Cal_LabourRatios!AJ551) + AJ543 + AJ551</f>
        <v>3.6396936130000004</v>
      </c>
      <c r="AK535" s="50">
        <f>Cal_LabourRatios!AK535 - (Cal_LabourRatios!AK543 + Cal_LabourRatios!AK551) + AK543 + AK551</f>
        <v>3.5838568670000006</v>
      </c>
      <c r="AU535" s="49"/>
    </row>
    <row r="536" spans="3:67">
      <c r="D536" s="49" t="s">
        <v>296</v>
      </c>
      <c r="E536" s="49" t="s">
        <v>112</v>
      </c>
      <c r="F536" s="49" t="s">
        <v>89</v>
      </c>
      <c r="G536" s="49" t="s">
        <v>158</v>
      </c>
      <c r="H536" s="49" t="s">
        <v>352</v>
      </c>
      <c r="I536" s="49" t="s">
        <v>299</v>
      </c>
      <c r="J536" s="52"/>
      <c r="L536" s="49" t="s">
        <v>297</v>
      </c>
      <c r="Y536" s="50">
        <f>Cal_LabourRatios!Y536 - (Cal_LabourRatios!Y544 + Cal_LabourRatios!Y552) + Y544 + Y552</f>
        <v>4.1841968440000006</v>
      </c>
      <c r="Z536" s="50">
        <f>Cal_LabourRatios!Z536 - (Cal_LabourRatios!Z544 + Cal_LabourRatios!Z552) + Z544 + Z552</f>
        <v>4.684248534</v>
      </c>
      <c r="AA536" s="50">
        <f>Cal_LabourRatios!AA536 - (Cal_LabourRatios!AA544 + Cal_LabourRatios!AA552) + AA544 + AA552</f>
        <v>3.9578066520000008</v>
      </c>
      <c r="AB536" s="50">
        <f>Cal_LabourRatios!AB536 - (Cal_LabourRatios!AB544 + Cal_LabourRatios!AB552) + AB544 + AB552</f>
        <v>3.1325613639999998</v>
      </c>
      <c r="AC536" s="50">
        <f>Cal_LabourRatios!AC536 - (Cal_LabourRatios!AC544 + Cal_LabourRatios!AC552) + AC544 + AC552</f>
        <v>3.0555601800000001</v>
      </c>
      <c r="AD536" s="50">
        <f>Cal_LabourRatios!AD536 - (Cal_LabourRatios!AD544 + Cal_LabourRatios!AD552) + AD544 + AD552</f>
        <v>4.314048305</v>
      </c>
      <c r="AE536" s="50">
        <f>Cal_LabourRatios!AE536 - (Cal_LabourRatios!AE544 + Cal_LabourRatios!AE552) + AE544 + AE552</f>
        <v>3.8972089599999999</v>
      </c>
      <c r="AF536" s="50">
        <f>Cal_LabourRatios!AF536 - (Cal_LabourRatios!AF544 + Cal_LabourRatios!AF552) + AF544 + AF552</f>
        <v>3.279585682</v>
      </c>
      <c r="AG536" s="50">
        <f>Cal_LabourRatios!AG536 - (Cal_LabourRatios!AG544 + Cal_LabourRatios!AG552) + AG544 + AG552</f>
        <v>2.8666320439999997</v>
      </c>
      <c r="AH536" s="50">
        <f>Cal_LabourRatios!AH536 - (Cal_LabourRatios!AH544 + Cal_LabourRatios!AH552) + AH544 + AH552</f>
        <v>2.5196040630000001</v>
      </c>
      <c r="AI536" s="50">
        <f>Cal_LabourRatios!AI536 - (Cal_LabourRatios!AI544 + Cal_LabourRatios!AI552) + AI544 + AI552</f>
        <v>2.7707367729999999</v>
      </c>
      <c r="AJ536" s="50">
        <f>Cal_LabourRatios!AJ536 - (Cal_LabourRatios!AJ544 + Cal_LabourRatios!AJ552) + AJ544 + AJ552</f>
        <v>3.0148130259999997</v>
      </c>
      <c r="AK536" s="50">
        <f>Cal_LabourRatios!AK536 - (Cal_LabourRatios!AK544 + Cal_LabourRatios!AK552) + AK544 + AK552</f>
        <v>2.9650899329999998</v>
      </c>
      <c r="AU536" s="49"/>
    </row>
    <row r="537" spans="3:67">
      <c r="D537" s="49" t="s">
        <v>296</v>
      </c>
      <c r="E537" s="49" t="s">
        <v>116</v>
      </c>
      <c r="F537" s="49" t="s">
        <v>89</v>
      </c>
      <c r="G537" s="49" t="s">
        <v>158</v>
      </c>
      <c r="H537" s="49" t="s">
        <v>352</v>
      </c>
      <c r="I537" s="49" t="s">
        <v>299</v>
      </c>
      <c r="J537" s="52"/>
      <c r="L537" s="49" t="s">
        <v>297</v>
      </c>
      <c r="Y537" s="50">
        <f>Cal_LabourRatios!Y537 - (Cal_LabourRatios!Y545 + Cal_LabourRatios!Y553) + Y545 + Y553</f>
        <v>4.4916910669999996</v>
      </c>
      <c r="Z537" s="50">
        <f>Cal_LabourRatios!Z537 - (Cal_LabourRatios!Z545 + Cal_LabourRatios!Z553) + Z545 + Z553</f>
        <v>5.0734461299999998</v>
      </c>
      <c r="AA537" s="50">
        <f>Cal_LabourRatios!AA537 - (Cal_LabourRatios!AA545 + Cal_LabourRatios!AA553) + AA545 + AA553</f>
        <v>4.2225547099999998</v>
      </c>
      <c r="AB537" s="50">
        <f>Cal_LabourRatios!AB537 - (Cal_LabourRatios!AB545 + Cal_LabourRatios!AB553) + AB545 + AB553</f>
        <v>3.5398680709999999</v>
      </c>
      <c r="AC537" s="50">
        <f>Cal_LabourRatios!AC537 - (Cal_LabourRatios!AC545 + Cal_LabourRatios!AC553) + AC545 + AC553</f>
        <v>3.6146111859999999</v>
      </c>
      <c r="AD537" s="50">
        <f>Cal_LabourRatios!AD537 - (Cal_LabourRatios!AD545 + Cal_LabourRatios!AD553) + AD545 + AD553</f>
        <v>4.3196574229999998</v>
      </c>
      <c r="AE537" s="50">
        <f>Cal_LabourRatios!AE537 - (Cal_LabourRatios!AE545 + Cal_LabourRatios!AE553) + AE545 + AE553</f>
        <v>3.913416668</v>
      </c>
      <c r="AF537" s="50">
        <f>Cal_LabourRatios!AF537 - (Cal_LabourRatios!AF545 + Cal_LabourRatios!AF553) + AF545 + AF553</f>
        <v>3.5379419410000001</v>
      </c>
      <c r="AG537" s="50">
        <f>Cal_LabourRatios!AG537 - (Cal_LabourRatios!AG545 + Cal_LabourRatios!AG553) + AG545 + AG553</f>
        <v>2.8221498469999995</v>
      </c>
      <c r="AH537" s="50">
        <f>Cal_LabourRatios!AH537 - (Cal_LabourRatios!AH545 + Cal_LabourRatios!AH553) + AH545 + AH553</f>
        <v>2.4760427490000003</v>
      </c>
      <c r="AI537" s="50">
        <f>Cal_LabourRatios!AI537 - (Cal_LabourRatios!AI545 + Cal_LabourRatios!AI553) + AI545 + AI553</f>
        <v>2.7289387010000001</v>
      </c>
      <c r="AJ537" s="50">
        <f>Cal_LabourRatios!AJ537 - (Cal_LabourRatios!AJ545 + Cal_LabourRatios!AJ553) + AJ545 + AJ553</f>
        <v>2.9740948760000001</v>
      </c>
      <c r="AK537" s="50">
        <f>Cal_LabourRatios!AK537 - (Cal_LabourRatios!AK545 + Cal_LabourRatios!AK553) + AK545 + AK553</f>
        <v>2.9247282370000001</v>
      </c>
      <c r="AU537" s="49"/>
    </row>
    <row r="538" spans="3:67">
      <c r="D538" s="49" t="s">
        <v>296</v>
      </c>
      <c r="E538" s="49" t="s">
        <v>120</v>
      </c>
      <c r="F538" s="49" t="s">
        <v>89</v>
      </c>
      <c r="G538" s="49" t="s">
        <v>158</v>
      </c>
      <c r="H538" s="49" t="s">
        <v>352</v>
      </c>
      <c r="I538" s="49" t="s">
        <v>299</v>
      </c>
      <c r="J538" s="52"/>
      <c r="L538" s="49" t="s">
        <v>297</v>
      </c>
      <c r="Y538" s="50">
        <f>Cal_LabourRatios!Y538 - (Cal_LabourRatios!Y546 + Cal_LabourRatios!Y554) + Y546 + Y554</f>
        <v>3.54339856</v>
      </c>
      <c r="Z538" s="50">
        <f>Cal_LabourRatios!Z538 - (Cal_LabourRatios!Z546 + Cal_LabourRatios!Z554) + Z546 + Z554</f>
        <v>3.977448125</v>
      </c>
      <c r="AA538" s="50">
        <f>Cal_LabourRatios!AA538 - (Cal_LabourRatios!AA546 + Cal_LabourRatios!AA554) + AA546 + AA554</f>
        <v>3.1781841700000002</v>
      </c>
      <c r="AB538" s="50">
        <f>Cal_LabourRatios!AB538 - (Cal_LabourRatios!AB546 + Cal_LabourRatios!AB554) + AB546 + AB554</f>
        <v>2.5373953300000003</v>
      </c>
      <c r="AC538" s="50">
        <f>Cal_LabourRatios!AC538 - (Cal_LabourRatios!AC546 + Cal_LabourRatios!AC554) + AC546 + AC554</f>
        <v>2.6360345559999994</v>
      </c>
      <c r="AD538" s="50">
        <f>Cal_LabourRatios!AD538 - (Cal_LabourRatios!AD546 + Cal_LabourRatios!AD554) + AD546 + AD554</f>
        <v>4.3245515039999995</v>
      </c>
      <c r="AE538" s="50">
        <f>Cal_LabourRatios!AE538 - (Cal_LabourRatios!AE546 + Cal_LabourRatios!AE554) + AE546 + AE554</f>
        <v>3.9191535970000002</v>
      </c>
      <c r="AF538" s="50">
        <f>Cal_LabourRatios!AF538 - (Cal_LabourRatios!AF546 + Cal_LabourRatios!AF554) + AF546 + AF554</f>
        <v>3.0905667280000002</v>
      </c>
      <c r="AG538" s="50">
        <f>Cal_LabourRatios!AG538 - (Cal_LabourRatios!AG546 + Cal_LabourRatios!AG554) + AG546 + AG554</f>
        <v>2.5533467779999999</v>
      </c>
      <c r="AH538" s="50">
        <f>Cal_LabourRatios!AH538 - (Cal_LabourRatios!AH546 + Cal_LabourRatios!AH554) + AH546 + AH554</f>
        <v>2.2160040250000002</v>
      </c>
      <c r="AI538" s="50">
        <f>Cal_LabourRatios!AI538 - (Cal_LabourRatios!AI546 + Cal_LabourRatios!AI554) + AI546 + AI554</f>
        <v>2.4755576410000004</v>
      </c>
      <c r="AJ538" s="50">
        <f>Cal_LabourRatios!AJ538 - (Cal_LabourRatios!AJ546 + Cal_LabourRatios!AJ554) + AJ546 + AJ554</f>
        <v>2.7237933359999995</v>
      </c>
      <c r="AK538" s="50">
        <f>Cal_LabourRatios!AK538 - (Cal_LabourRatios!AK546 + Cal_LabourRatios!AK554) + AK546 + AK554</f>
        <v>2.6768837270000003</v>
      </c>
      <c r="AU538" s="49"/>
    </row>
    <row r="539" spans="3:67">
      <c r="D539" s="49" t="s">
        <v>296</v>
      </c>
      <c r="E539" s="49" t="s">
        <v>113</v>
      </c>
      <c r="F539" s="49" t="s">
        <v>89</v>
      </c>
      <c r="G539" s="49" t="s">
        <v>158</v>
      </c>
      <c r="H539" s="49" t="s">
        <v>352</v>
      </c>
      <c r="I539" s="49" t="s">
        <v>299</v>
      </c>
      <c r="J539" s="52"/>
      <c r="L539" s="49" t="s">
        <v>297</v>
      </c>
      <c r="Y539" s="50">
        <f>Cal_LabourRatios!Y539 - (Cal_LabourRatios!Y547 + Cal_LabourRatios!Y555) + Y547 + Y555</f>
        <v>4.2125696279999998</v>
      </c>
      <c r="Z539" s="50">
        <f>Cal_LabourRatios!Z539 - (Cal_LabourRatios!Z547 + Cal_LabourRatios!Z555) + Z547 + Z555</f>
        <v>3.9957465960000005</v>
      </c>
      <c r="AA539" s="50">
        <f>Cal_LabourRatios!AA539 - (Cal_LabourRatios!AA547 + Cal_LabourRatios!AA555) + AA547 + AA555</f>
        <v>3.7587542189999996</v>
      </c>
      <c r="AB539" s="50">
        <f>Cal_LabourRatios!AB539 - (Cal_LabourRatios!AB547 + Cal_LabourRatios!AB555) + AB547 + AB555</f>
        <v>4.2898924880000004</v>
      </c>
      <c r="AC539" s="50">
        <f>Cal_LabourRatios!AC539 - (Cal_LabourRatios!AC547 + Cal_LabourRatios!AC555) + AC547 + AC555</f>
        <v>3.731950581</v>
      </c>
      <c r="AD539" s="50">
        <f>Cal_LabourRatios!AD539 - (Cal_LabourRatios!AD547 + Cal_LabourRatios!AD555) + AD547 + AD555</f>
        <v>3.8163102009999998</v>
      </c>
      <c r="AE539" s="50">
        <f>Cal_LabourRatios!AE539 - (Cal_LabourRatios!AE547 + Cal_LabourRatios!AE555) + AE547 + AE555</f>
        <v>4.1748152999999997</v>
      </c>
      <c r="AF539" s="50">
        <f>Cal_LabourRatios!AF539 - (Cal_LabourRatios!AF547 + Cal_LabourRatios!AF555) + AF547 + AF555</f>
        <v>3.7000000010000003</v>
      </c>
      <c r="AG539" s="50">
        <f>Cal_LabourRatios!AG539 - (Cal_LabourRatios!AG547 + Cal_LabourRatios!AG555) + AG547 + AG555</f>
        <v>3.6814999990000001</v>
      </c>
      <c r="AH539" s="50">
        <f>Cal_LabourRatios!AH539 - (Cal_LabourRatios!AH547 + Cal_LabourRatios!AH555) + AH547 + AH555</f>
        <v>3.6630925009999999</v>
      </c>
      <c r="AI539" s="50">
        <f>Cal_LabourRatios!AI539 - (Cal_LabourRatios!AI547 + Cal_LabourRatios!AI555) + AI547 + AI555</f>
        <v>3.644777038</v>
      </c>
      <c r="AJ539" s="50">
        <f>Cal_LabourRatios!AJ539 - (Cal_LabourRatios!AJ547 + Cal_LabourRatios!AJ555) + AJ547 + AJ555</f>
        <v>3.6265531530000001</v>
      </c>
      <c r="AK539" s="50">
        <f>Cal_LabourRatios!AK539 - (Cal_LabourRatios!AK547 + Cal_LabourRatios!AK555) + AK547 + AK555</f>
        <v>3.6084203860000001</v>
      </c>
      <c r="AU539" s="49"/>
    </row>
    <row r="540" spans="3:67">
      <c r="D540" s="49" t="s">
        <v>296</v>
      </c>
      <c r="E540" s="49" t="s">
        <v>128</v>
      </c>
      <c r="F540" s="49" t="s">
        <v>89</v>
      </c>
      <c r="G540" s="49" t="s">
        <v>158</v>
      </c>
      <c r="H540" s="49" t="s">
        <v>352</v>
      </c>
      <c r="I540" s="49" t="s">
        <v>299</v>
      </c>
      <c r="J540" s="52"/>
      <c r="L540" s="49" t="s">
        <v>297</v>
      </c>
      <c r="Y540" s="50">
        <f>Cal_LabourRatios!Y540 - (Cal_LabourRatios!Y548 + Cal_LabourRatios!Y556) + Y548 + Y556</f>
        <v>0.61726621199999998</v>
      </c>
      <c r="Z540" s="50">
        <f>Cal_LabourRatios!Z540 - (Cal_LabourRatios!Z548 + Cal_LabourRatios!Z556) + Z548 + Z556</f>
        <v>0.39124167200000004</v>
      </c>
      <c r="AA540" s="50">
        <f>Cal_LabourRatios!AA540 - (Cal_LabourRatios!AA548 + Cal_LabourRatios!AA556) + AA548 + AA556</f>
        <v>0.22134012</v>
      </c>
      <c r="AB540" s="50">
        <f>Cal_LabourRatios!AB540 - (Cal_LabourRatios!AB548 + Cal_LabourRatios!AB556) + AB548 + AB556</f>
        <v>0.34425633999999999</v>
      </c>
      <c r="AC540" s="50">
        <f>Cal_LabourRatios!AC540 - (Cal_LabourRatios!AC548 + Cal_LabourRatios!AC556) + AC548 + AC556</f>
        <v>0.36907371799999994</v>
      </c>
      <c r="AD540" s="50">
        <f>Cal_LabourRatios!AD540 - (Cal_LabourRatios!AD548 + Cal_LabourRatios!AD556) + AD548 + AD556</f>
        <v>1.1789480240000001</v>
      </c>
      <c r="AE540" s="50">
        <f>Cal_LabourRatios!AE540 - (Cal_LabourRatios!AE548 + Cal_LabourRatios!AE556) + AE548 + AE556</f>
        <v>2.888643697</v>
      </c>
      <c r="AF540" s="50">
        <f>Cal_LabourRatios!AF540 - (Cal_LabourRatios!AF548 + Cal_LabourRatios!AF556) + AF548 + AF556</f>
        <v>2.8890000000000007</v>
      </c>
      <c r="AG540" s="50">
        <f>Cal_LabourRatios!AG540 - (Cal_LabourRatios!AG548 + Cal_LabourRatios!AG556) + AG548 + AG556</f>
        <v>0.65292189100000009</v>
      </c>
      <c r="AH540" s="50">
        <f>Cal_LabourRatios!AH540 - (Cal_LabourRatios!AH548 + Cal_LabourRatios!AH556) + AH548 + AH556</f>
        <v>0.61473230900000009</v>
      </c>
      <c r="AI540" s="50">
        <f>Cal_LabourRatios!AI540 - (Cal_LabourRatios!AI548 + Cal_LabourRatios!AI556) + AI548 + AI556</f>
        <v>1.6619303109999999</v>
      </c>
      <c r="AJ540" s="50">
        <f>Cal_LabourRatios!AJ540 - (Cal_LabourRatios!AJ548 + Cal_LabourRatios!AJ556) + AJ548 + AJ556</f>
        <v>1.9066682100000001</v>
      </c>
      <c r="AK540" s="50">
        <f>Cal_LabourRatios!AK540 - (Cal_LabourRatios!AK548 + Cal_LabourRatios!AK556) + AK548 + AK556</f>
        <v>1.7082168020000001</v>
      </c>
      <c r="AU540" s="49"/>
    </row>
    <row r="541" spans="3:67">
      <c r="D541" s="49" t="s">
        <v>296</v>
      </c>
      <c r="E541" s="49" t="s">
        <v>132</v>
      </c>
      <c r="F541" s="49" t="s">
        <v>89</v>
      </c>
      <c r="G541" s="49" t="s">
        <v>158</v>
      </c>
      <c r="H541" s="49" t="s">
        <v>352</v>
      </c>
      <c r="I541" s="49" t="s">
        <v>299</v>
      </c>
      <c r="J541" s="52"/>
      <c r="L541" s="49" t="s">
        <v>297</v>
      </c>
      <c r="Y541" s="50">
        <f>Cal_LabourRatios!Y541 - (Cal_LabourRatios!Y549 + Cal_LabourRatios!Y557) + Y549 + Y557</f>
        <v>0.79339679600000002</v>
      </c>
      <c r="Z541" s="50">
        <f>Cal_LabourRatios!Z541 - (Cal_LabourRatios!Z549 + Cal_LabourRatios!Z557) + Z549 + Z557</f>
        <v>0.74728767699999998</v>
      </c>
      <c r="AA541" s="50">
        <f>Cal_LabourRatios!AA541 - (Cal_LabourRatios!AA549 + Cal_LabourRatios!AA557) + AA549 + AA557</f>
        <v>0.39822552700000047</v>
      </c>
      <c r="AB541" s="50">
        <f>Cal_LabourRatios!AB541 - (Cal_LabourRatios!AB549 + Cal_LabourRatios!AB557) + AB549 + AB557</f>
        <v>0.61111281800000006</v>
      </c>
      <c r="AC541" s="50">
        <f>Cal_LabourRatios!AC541 - (Cal_LabourRatios!AC549 + Cal_LabourRatios!AC557) + AC549 + AC557</f>
        <v>0.61261056199999997</v>
      </c>
      <c r="AD541" s="50">
        <f>Cal_LabourRatios!AD541 - (Cal_LabourRatios!AD549 + Cal_LabourRatios!AD557) + AD549 + AD557</f>
        <v>2.1599720790000001</v>
      </c>
      <c r="AE541" s="50">
        <f>Cal_LabourRatios!AE541 - (Cal_LabourRatios!AE549 + Cal_LabourRatios!AE557) + AE549 + AE557</f>
        <v>5.0373881470000006</v>
      </c>
      <c r="AF541" s="50">
        <f>Cal_LabourRatios!AF541 - (Cal_LabourRatios!AF549 + Cal_LabourRatios!AF557) + AF549 + AF557</f>
        <v>3.3560000000000003</v>
      </c>
      <c r="AG541" s="50">
        <f>Cal_LabourRatios!AG541 - (Cal_LabourRatios!AG549 + Cal_LabourRatios!AG557) + AG549 + AG557</f>
        <v>1.057793526</v>
      </c>
      <c r="AH541" s="50">
        <f>Cal_LabourRatios!AH541 - (Cal_LabourRatios!AH549 + Cal_LabourRatios!AH557) + AH549 + AH557</f>
        <v>1.0285419060000001</v>
      </c>
      <c r="AI541" s="50">
        <f>Cal_LabourRatios!AI541 - (Cal_LabourRatios!AI549 + Cal_LabourRatios!AI557) + AI549 + AI557</f>
        <v>2.8087027969999996</v>
      </c>
      <c r="AJ541" s="50">
        <f>Cal_LabourRatios!AJ541 - (Cal_LabourRatios!AJ549 + Cal_LabourRatios!AJ557) + AJ549 + AJ557</f>
        <v>3.310610955</v>
      </c>
      <c r="AK541" s="50">
        <f>Cal_LabourRatios!AK541 - (Cal_LabourRatios!AK549 + Cal_LabourRatios!AK557) + AK549 + AK557</f>
        <v>2.9089735560000003</v>
      </c>
      <c r="AU541" s="49"/>
    </row>
    <row r="542" spans="3:67">
      <c r="D542" s="49" t="s">
        <v>296</v>
      </c>
      <c r="E542" s="49" t="s">
        <v>121</v>
      </c>
      <c r="F542" s="49" t="s">
        <v>89</v>
      </c>
      <c r="G542" s="49" t="s">
        <v>158</v>
      </c>
      <c r="H542" s="49" t="s">
        <v>352</v>
      </c>
      <c r="I542" s="49" t="s">
        <v>299</v>
      </c>
      <c r="J542" s="52"/>
      <c r="L542" s="49" t="s">
        <v>297</v>
      </c>
      <c r="Y542" s="50">
        <f>Cal_LabourRatios!Y542 - (Cal_LabourRatios!Y550 + Cal_LabourRatios!Y558) + Y550 + Y558</f>
        <v>4.0663482799999997</v>
      </c>
      <c r="Z542" s="50">
        <f>Cal_LabourRatios!Z542 - (Cal_LabourRatios!Z550 + Cal_LabourRatios!Z558) + Z550 + Z558</f>
        <v>4.092276075</v>
      </c>
      <c r="AA542" s="50">
        <f>Cal_LabourRatios!AA542 - (Cal_LabourRatios!AA550 + Cal_LabourRatios!AA558) + AA550 + AA558</f>
        <v>4.5593988619999992</v>
      </c>
      <c r="AB542" s="50">
        <f>Cal_LabourRatios!AB542 - (Cal_LabourRatios!AB550 + Cal_LabourRatios!AB558) + AB550 + AB558</f>
        <v>3.7789959889999998</v>
      </c>
      <c r="AC542" s="50">
        <f>Cal_LabourRatios!AC542 - (Cal_LabourRatios!AC550 + Cal_LabourRatios!AC558) + AC550 + AC558</f>
        <v>4.6350010820000005</v>
      </c>
      <c r="AD542" s="50">
        <f>Cal_LabourRatios!AD542 - (Cal_LabourRatios!AD550 + Cal_LabourRatios!AD558) + AD550 + AD558</f>
        <v>6.6772270010000003</v>
      </c>
      <c r="AE542" s="50">
        <f>Cal_LabourRatios!AE542 - (Cal_LabourRatios!AE550 + Cal_LabourRatios!AE558) + AE550 + AE558</f>
        <v>7.481896482999999</v>
      </c>
      <c r="AF542" s="50">
        <f>Cal_LabourRatios!AF542 - (Cal_LabourRatios!AF550 + Cal_LabourRatios!AF558) + AF550 + AF558</f>
        <v>9.9039898080000004</v>
      </c>
      <c r="AG542" s="50">
        <f>Cal_LabourRatios!AG542 - (Cal_LabourRatios!AG550 + Cal_LabourRatios!AG558) + AG550 + AG558</f>
        <v>4.8657859800000001</v>
      </c>
      <c r="AH542" s="50">
        <f>Cal_LabourRatios!AH542 - (Cal_LabourRatios!AH550 + Cal_LabourRatios!AH558) + AH550 + AH558</f>
        <v>4.8152968670000007</v>
      </c>
      <c r="AI542" s="50">
        <f>Cal_LabourRatios!AI542 - (Cal_LabourRatios!AI550 + Cal_LabourRatios!AI558) + AI550 + AI558</f>
        <v>4.7906681680000007</v>
      </c>
      <c r="AJ542" s="50">
        <f>Cal_LabourRatios!AJ542 - (Cal_LabourRatios!AJ550 + Cal_LabourRatios!AJ558) + AJ550 + AJ558</f>
        <v>4.767446015</v>
      </c>
      <c r="AK542" s="50">
        <f>Cal_LabourRatios!AK542 - (Cal_LabourRatios!AK550 + Cal_LabourRatios!AK558) + AK550 + AK558</f>
        <v>4.7434364090000001</v>
      </c>
      <c r="AU542" s="49"/>
    </row>
    <row r="543" spans="3:67">
      <c r="D543" s="49" t="s">
        <v>296</v>
      </c>
      <c r="E543" s="49" t="s">
        <v>109</v>
      </c>
      <c r="F543" s="49" t="s">
        <v>89</v>
      </c>
      <c r="G543" s="49" t="s">
        <v>158</v>
      </c>
      <c r="H543" s="49" t="s">
        <v>301</v>
      </c>
      <c r="I543" s="49" t="s">
        <v>299</v>
      </c>
      <c r="J543" s="52"/>
      <c r="L543" s="49" t="s">
        <v>297</v>
      </c>
      <c r="Y543" s="50">
        <f>Cal_LabourRatios!Y543/Cal_AdjustmentFactors!Y543</f>
        <v>3.4253200069999998</v>
      </c>
      <c r="Z543" s="50">
        <f>Cal_LabourRatios!Z543/Cal_AdjustmentFactors!Z543</f>
        <v>5.6852088270000003</v>
      </c>
      <c r="AA543" s="50">
        <f>Cal_LabourRatios!AA543/Cal_AdjustmentFactors!AA543</f>
        <v>4.3407184130000003</v>
      </c>
      <c r="AB543" s="50">
        <f>Cal_LabourRatios!AB543/Cal_AdjustmentFactors!AB543</f>
        <v>3.5213070709999998</v>
      </c>
      <c r="AC543" s="50">
        <f>Cal_LabourRatios!AC543/Cal_AdjustmentFactors!AC543</f>
        <v>3.6843142329999998</v>
      </c>
      <c r="AD543" s="50">
        <f>Cal_LabourRatios!AD543/Cal_AdjustmentFactors!AD543</f>
        <v>2.4807422739999998</v>
      </c>
      <c r="AE543" s="50">
        <f>Cal_LabourRatios!AE543/Cal_AdjustmentFactors!AE543</f>
        <v>0</v>
      </c>
      <c r="AF543" s="50">
        <f>Cal_LabourRatios!AF543/Cal_AdjustmentFactors!AF543</f>
        <v>0</v>
      </c>
      <c r="AG543" s="50">
        <f>Cal_LabourRatios!AG543/Cal_AdjustmentFactors!AG543</f>
        <v>2.9243258050000001</v>
      </c>
      <c r="AH543" s="50">
        <f>Cal_LabourRatios!AH543/Cal_AdjustmentFactors!AH543</f>
        <v>2.7885744959999998</v>
      </c>
      <c r="AI543" s="50">
        <f>Cal_LabourRatios!AI543/Cal_AdjustmentFactors!AI543</f>
        <v>2.9335039709999999</v>
      </c>
      <c r="AJ543" s="50">
        <f>Cal_LabourRatios!AJ543/Cal_AdjustmentFactors!AJ543</f>
        <v>2.9961723180000002</v>
      </c>
      <c r="AK543" s="50">
        <f>Cal_LabourRatios!AK543/Cal_AdjustmentFactors!AK543</f>
        <v>2.8095826320000001</v>
      </c>
      <c r="AU543" s="49"/>
    </row>
    <row r="544" spans="3:67">
      <c r="D544" s="49" t="s">
        <v>296</v>
      </c>
      <c r="E544" s="49" t="s">
        <v>112</v>
      </c>
      <c r="F544" s="49" t="s">
        <v>89</v>
      </c>
      <c r="G544" s="49" t="s">
        <v>158</v>
      </c>
      <c r="H544" s="49" t="s">
        <v>301</v>
      </c>
      <c r="I544" s="49" t="s">
        <v>299</v>
      </c>
      <c r="J544" s="52"/>
      <c r="L544" s="49" t="s">
        <v>297</v>
      </c>
      <c r="Y544" s="50">
        <f>Cal_LabourRatios!Y544/Cal_AdjustmentFactors!Y544</f>
        <v>2.6108449820000001</v>
      </c>
      <c r="Z544" s="50">
        <f>Cal_LabourRatios!Z544/Cal_AdjustmentFactors!Z544</f>
        <v>3.8392288130000001</v>
      </c>
      <c r="AA544" s="50">
        <f>Cal_LabourRatios!AA544/Cal_AdjustmentFactors!AA544</f>
        <v>3.0388221500000001</v>
      </c>
      <c r="AB544" s="50">
        <f>Cal_LabourRatios!AB544/Cal_AdjustmentFactors!AB544</f>
        <v>2.2280259889999998</v>
      </c>
      <c r="AC544" s="50">
        <f>Cal_LabourRatios!AC544/Cal_AdjustmentFactors!AC544</f>
        <v>2.0865952050000001</v>
      </c>
      <c r="AD544" s="50">
        <f>Cal_LabourRatios!AD544/Cal_AdjustmentFactors!AD544</f>
        <v>2.4807422739999998</v>
      </c>
      <c r="AE544" s="50">
        <f>Cal_LabourRatios!AE544/Cal_AdjustmentFactors!AE544</f>
        <v>0</v>
      </c>
      <c r="AF544" s="50">
        <f>Cal_LabourRatios!AF544/Cal_AdjustmentFactors!AF544</f>
        <v>0</v>
      </c>
      <c r="AG544" s="50">
        <f>Cal_LabourRatios!AG544/Cal_AdjustmentFactors!AG544</f>
        <v>2.3076686820000001</v>
      </c>
      <c r="AH544" s="50">
        <f>Cal_LabourRatios!AH544/Cal_AdjustmentFactors!AH544</f>
        <v>2.0745955889999999</v>
      </c>
      <c r="AI544" s="50">
        <f>Cal_LabourRatios!AI544/Cal_AdjustmentFactors!AI544</f>
        <v>2.2162718400000001</v>
      </c>
      <c r="AJ544" s="50">
        <f>Cal_LabourRatios!AJ544/Cal_AdjustmentFactors!AJ544</f>
        <v>2.1838951199999999</v>
      </c>
      <c r="AK544" s="50">
        <f>Cal_LabourRatios!AK544/Cal_AdjustmentFactors!AK544</f>
        <v>2.1527636800000001</v>
      </c>
      <c r="AU544" s="49"/>
    </row>
    <row r="545" spans="4:47">
      <c r="D545" s="49" t="s">
        <v>296</v>
      </c>
      <c r="E545" s="49" t="s">
        <v>116</v>
      </c>
      <c r="F545" s="49" t="s">
        <v>89</v>
      </c>
      <c r="G545" s="49" t="s">
        <v>158</v>
      </c>
      <c r="H545" s="49" t="s">
        <v>301</v>
      </c>
      <c r="I545" s="49" t="s">
        <v>299</v>
      </c>
      <c r="J545" s="52"/>
      <c r="L545" s="49" t="s">
        <v>297</v>
      </c>
      <c r="Y545" s="50">
        <f>Cal_LabourRatios!Y545/Cal_AdjustmentFactors!Y545</f>
        <v>2.7517754889999999</v>
      </c>
      <c r="Z545" s="50">
        <f>Cal_LabourRatios!Z545/Cal_AdjustmentFactors!Z545</f>
        <v>4.1446322379999998</v>
      </c>
      <c r="AA545" s="50">
        <f>Cal_LabourRatios!AA545/Cal_AdjustmentFactors!AA545</f>
        <v>3.232030285</v>
      </c>
      <c r="AB545" s="50">
        <f>Cal_LabourRatios!AB545/Cal_AdjustmentFactors!AB545</f>
        <v>2.4872918309999998</v>
      </c>
      <c r="AC545" s="50">
        <f>Cal_LabourRatios!AC545/Cal_AdjustmentFactors!AC545</f>
        <v>2.4676289229999999</v>
      </c>
      <c r="AD545" s="50">
        <f>Cal_LabourRatios!AD545/Cal_AdjustmentFactors!AD545</f>
        <v>2.4807422739999998</v>
      </c>
      <c r="AE545" s="50">
        <f>Cal_LabourRatios!AE545/Cal_AdjustmentFactors!AE545</f>
        <v>0</v>
      </c>
      <c r="AF545" s="50">
        <f>Cal_LabourRatios!AF545/Cal_AdjustmentFactors!AF545</f>
        <v>0</v>
      </c>
      <c r="AG545" s="50">
        <f>Cal_LabourRatios!AG545/Cal_AdjustmentFactors!AG545</f>
        <v>2.2523428829999999</v>
      </c>
      <c r="AH545" s="50">
        <f>Cal_LabourRatios!AH545/Cal_AdjustmentFactors!AH545</f>
        <v>2.2225169280000001</v>
      </c>
      <c r="AI545" s="50">
        <f>Cal_LabourRatios!AI545/Cal_AdjustmentFactors!AI545</f>
        <v>2.3675439530000002</v>
      </c>
      <c r="AJ545" s="50">
        <f>Cal_LabourRatios!AJ545/Cal_AdjustmentFactors!AJ545</f>
        <v>2.334145484</v>
      </c>
      <c r="AK545" s="50">
        <f>Cal_LabourRatios!AK545/Cal_AdjustmentFactors!AK545</f>
        <v>2.2515920280000001</v>
      </c>
      <c r="AU545" s="49"/>
    </row>
    <row r="546" spans="4:47">
      <c r="D546" s="49" t="s">
        <v>296</v>
      </c>
      <c r="E546" s="49" t="s">
        <v>120</v>
      </c>
      <c r="F546" s="49" t="s">
        <v>89</v>
      </c>
      <c r="G546" s="49" t="s">
        <v>158</v>
      </c>
      <c r="H546" s="49" t="s">
        <v>301</v>
      </c>
      <c r="I546" s="49" t="s">
        <v>299</v>
      </c>
      <c r="J546" s="52"/>
      <c r="L546" s="49" t="s">
        <v>297</v>
      </c>
      <c r="Y546" s="50">
        <f>Cal_LabourRatios!Y546/Cal_AdjustmentFactors!Y546</f>
        <v>2.269411216</v>
      </c>
      <c r="Z546" s="50">
        <f>Cal_LabourRatios!Z546/Cal_AdjustmentFactors!Z546</f>
        <v>3.264509152</v>
      </c>
      <c r="AA546" s="50">
        <f>Cal_LabourRatios!AA546/Cal_AdjustmentFactors!AA546</f>
        <v>2.4285099190000001</v>
      </c>
      <c r="AB546" s="50">
        <f>Cal_LabourRatios!AB546/Cal_AdjustmentFactors!AB546</f>
        <v>1.775506679</v>
      </c>
      <c r="AC546" s="50">
        <f>Cal_LabourRatios!AC546/Cal_AdjustmentFactors!AC546</f>
        <v>1.8006538249999999</v>
      </c>
      <c r="AD546" s="50">
        <f>Cal_LabourRatios!AD546/Cal_AdjustmentFactors!AD546</f>
        <v>2.4807422739999998</v>
      </c>
      <c r="AE546" s="50">
        <f>Cal_LabourRatios!AE546/Cal_AdjustmentFactors!AE546</f>
        <v>0</v>
      </c>
      <c r="AF546" s="50">
        <f>Cal_LabourRatios!AF546/Cal_AdjustmentFactors!AF546</f>
        <v>0</v>
      </c>
      <c r="AG546" s="50">
        <f>Cal_LabourRatios!AG546/Cal_AdjustmentFactors!AG546</f>
        <v>1.7403625810000001</v>
      </c>
      <c r="AH546" s="50">
        <f>Cal_LabourRatios!AH546/Cal_AdjustmentFactors!AH546</f>
        <v>1.515989086</v>
      </c>
      <c r="AI546" s="50">
        <f>Cal_LabourRatios!AI546/Cal_AdjustmentFactors!AI546</f>
        <v>1.6255375270000001</v>
      </c>
      <c r="AJ546" s="50">
        <f>Cal_LabourRatios!AJ546/Cal_AdjustmentFactors!AJ546</f>
        <v>1.5968778180000001</v>
      </c>
      <c r="AK546" s="50">
        <f>Cal_LabourRatios!AK546/Cal_AdjustmentFactors!AK546</f>
        <v>1.568887194</v>
      </c>
      <c r="AU546" s="49"/>
    </row>
    <row r="547" spans="4:47">
      <c r="D547" s="49" t="s">
        <v>296</v>
      </c>
      <c r="E547" s="49" t="s">
        <v>113</v>
      </c>
      <c r="F547" s="49" t="s">
        <v>89</v>
      </c>
      <c r="G547" s="49" t="s">
        <v>158</v>
      </c>
      <c r="H547" s="49" t="s">
        <v>301</v>
      </c>
      <c r="I547" s="49" t="s">
        <v>299</v>
      </c>
      <c r="J547" s="52"/>
      <c r="L547" s="49" t="s">
        <v>297</v>
      </c>
      <c r="Y547" s="50">
        <f>Cal_LabourRatios!Y547/Cal_AdjustmentFactors!Y547</f>
        <v>2.4216171850000001</v>
      </c>
      <c r="Z547" s="50">
        <f>Cal_LabourRatios!Z547/Cal_AdjustmentFactors!Z547</f>
        <v>2.7672200880000002</v>
      </c>
      <c r="AA547" s="50">
        <f>Cal_LabourRatios!AA547/Cal_AdjustmentFactors!AA547</f>
        <v>2.7704704969999998</v>
      </c>
      <c r="AB547" s="50">
        <f>Cal_LabourRatios!AB547/Cal_AdjustmentFactors!AB547</f>
        <v>2.7686928829999999</v>
      </c>
      <c r="AC547" s="50">
        <f>Cal_LabourRatios!AC547/Cal_AdjustmentFactors!AC547</f>
        <v>2.2126297799999999</v>
      </c>
      <c r="AD547" s="50">
        <f>Cal_LabourRatios!AD547/Cal_AdjustmentFactors!AD547</f>
        <v>2.5111065309999998</v>
      </c>
      <c r="AE547" s="50">
        <f>Cal_LabourRatios!AE547/Cal_AdjustmentFactors!AE547</f>
        <v>2.0050995039999999</v>
      </c>
      <c r="AF547" s="50">
        <f>Cal_LabourRatios!AF547/Cal_AdjustmentFactors!AF547</f>
        <v>2.3986525639999998</v>
      </c>
      <c r="AG547" s="50">
        <f>Cal_LabourRatios!AG547/Cal_AdjustmentFactors!AG547</f>
        <v>2.3866593009999999</v>
      </c>
      <c r="AH547" s="50">
        <f>Cal_LabourRatios!AH547/Cal_AdjustmentFactors!AH547</f>
        <v>2.3747260049999999</v>
      </c>
      <c r="AI547" s="50">
        <f>Cal_LabourRatios!AI547/Cal_AdjustmentFactors!AI547</f>
        <v>2.3628523750000001</v>
      </c>
      <c r="AJ547" s="50">
        <f>Cal_LabourRatios!AJ547/Cal_AdjustmentFactors!AJ547</f>
        <v>2.351038113</v>
      </c>
      <c r="AK547" s="50">
        <f>Cal_LabourRatios!AK547/Cal_AdjustmentFactors!AK547</f>
        <v>2.3392829220000002</v>
      </c>
      <c r="AU547" s="49"/>
    </row>
    <row r="548" spans="4:47">
      <c r="D548" s="49" t="s">
        <v>296</v>
      </c>
      <c r="E548" s="49" t="s">
        <v>128</v>
      </c>
      <c r="F548" s="49" t="s">
        <v>89</v>
      </c>
      <c r="G548" s="49" t="s">
        <v>158</v>
      </c>
      <c r="H548" s="49" t="s">
        <v>301</v>
      </c>
      <c r="I548" s="49" t="s">
        <v>299</v>
      </c>
      <c r="J548" s="52"/>
      <c r="L548" s="49" t="s">
        <v>297</v>
      </c>
      <c r="Y548" s="50">
        <f>Cal_LabourRatios!Y548/Cal_AdjustmentFactors!Y548</f>
        <v>0.43186692900000001</v>
      </c>
      <c r="Z548" s="50">
        <f>Cal_LabourRatios!Z548/Cal_AdjustmentFactors!Z548</f>
        <v>0.28170177800000001</v>
      </c>
      <c r="AA548" s="50">
        <f>Cal_LabourRatios!AA548/Cal_AdjustmentFactors!AA548</f>
        <v>0.151013064</v>
      </c>
      <c r="AB548" s="50">
        <f>Cal_LabourRatios!AB548/Cal_AdjustmentFactors!AB548</f>
        <v>0.24055178999999999</v>
      </c>
      <c r="AC548" s="50">
        <f>Cal_LabourRatios!AC548/Cal_AdjustmentFactors!AC548</f>
        <v>0.27723711499999998</v>
      </c>
      <c r="AD548" s="50">
        <f>Cal_LabourRatios!AD548/Cal_AdjustmentFactors!AD548</f>
        <v>0.25464484500000001</v>
      </c>
      <c r="AE548" s="50">
        <f>Cal_LabourRatios!AE548/Cal_AdjustmentFactors!AE548</f>
        <v>1.5616436970000001</v>
      </c>
      <c r="AF548" s="50">
        <f>Cal_LabourRatios!AF548/Cal_AdjustmentFactors!AF548</f>
        <v>1.5620000000000001</v>
      </c>
      <c r="AG548" s="50">
        <f>Cal_LabourRatios!AG548/Cal_AdjustmentFactors!AG548</f>
        <v>0.34330818299999999</v>
      </c>
      <c r="AH548" s="50">
        <f>Cal_LabourRatios!AH548/Cal_AdjustmentFactors!AH548</f>
        <v>0.32900851599999997</v>
      </c>
      <c r="AI548" s="50">
        <f>Cal_LabourRatios!AI548/Cal_AdjustmentFactors!AI548</f>
        <v>0.32444641600000002</v>
      </c>
      <c r="AJ548" s="50">
        <f>Cal_LabourRatios!AJ548/Cal_AdjustmentFactors!AJ548</f>
        <v>0.31910070899999998</v>
      </c>
      <c r="AK548" s="50">
        <f>Cal_LabourRatios!AK548/Cal_AdjustmentFactors!AK548</f>
        <v>0.32678953199999999</v>
      </c>
      <c r="AU548" s="49"/>
    </row>
    <row r="549" spans="4:47">
      <c r="D549" s="49" t="s">
        <v>296</v>
      </c>
      <c r="E549" s="49" t="s">
        <v>132</v>
      </c>
      <c r="F549" s="49" t="s">
        <v>89</v>
      </c>
      <c r="G549" s="49" t="s">
        <v>158</v>
      </c>
      <c r="H549" s="49" t="s">
        <v>301</v>
      </c>
      <c r="I549" s="49" t="s">
        <v>299</v>
      </c>
      <c r="J549" s="52"/>
      <c r="L549" s="49" t="s">
        <v>297</v>
      </c>
      <c r="Y549" s="50">
        <f>Cal_LabourRatios!Y549/Cal_AdjustmentFactors!Y549</f>
        <v>0.48185339799999999</v>
      </c>
      <c r="Z549" s="50">
        <f>Cal_LabourRatios!Z549/Cal_AdjustmentFactors!Z549</f>
        <v>0.58459015199999997</v>
      </c>
      <c r="AA549" s="50">
        <f>Cal_LabourRatios!AA549/Cal_AdjustmentFactors!AA549</f>
        <v>0.27455386900000001</v>
      </c>
      <c r="AB549" s="50">
        <f>Cal_LabourRatios!AB549/Cal_AdjustmentFactors!AB549</f>
        <v>0.42989059200000002</v>
      </c>
      <c r="AC549" s="50">
        <f>Cal_LabourRatios!AC549/Cal_AdjustmentFactors!AC549</f>
        <v>0.53763181400000004</v>
      </c>
      <c r="AD549" s="50">
        <f>Cal_LabourRatios!AD549/Cal_AdjustmentFactors!AD549</f>
        <v>0.50181974699999998</v>
      </c>
      <c r="AE549" s="50">
        <f>Cal_LabourRatios!AE549/Cal_AdjustmentFactors!AE549</f>
        <v>2.7813881469999999</v>
      </c>
      <c r="AF549" s="50">
        <f>Cal_LabourRatios!AF549/Cal_AdjustmentFactors!AF549</f>
        <v>2.081</v>
      </c>
      <c r="AG549" s="50">
        <f>Cal_LabourRatios!AG549/Cal_AdjustmentFactors!AG549</f>
        <v>0.56318958299999999</v>
      </c>
      <c r="AH549" s="50">
        <f>Cal_LabourRatios!AH549/Cal_AdjustmentFactors!AH549</f>
        <v>0.55385671299999994</v>
      </c>
      <c r="AI549" s="50">
        <f>Cal_LabourRatios!AI549/Cal_AdjustmentFactors!AI549</f>
        <v>0.54913714000000002</v>
      </c>
      <c r="AJ549" s="50">
        <f>Cal_LabourRatios!AJ549/Cal_AdjustmentFactors!AJ549</f>
        <v>0.55364049800000004</v>
      </c>
      <c r="AK549" s="50">
        <f>Cal_LabourRatios!AK549/Cal_AdjustmentFactors!AK549</f>
        <v>0.556684552</v>
      </c>
      <c r="AU549" s="49"/>
    </row>
    <row r="550" spans="4:47">
      <c r="D550" s="49" t="s">
        <v>296</v>
      </c>
      <c r="E550" s="49" t="s">
        <v>121</v>
      </c>
      <c r="F550" s="49" t="s">
        <v>89</v>
      </c>
      <c r="G550" s="49" t="s">
        <v>158</v>
      </c>
      <c r="H550" s="49" t="s">
        <v>301</v>
      </c>
      <c r="I550" s="49" t="s">
        <v>299</v>
      </c>
      <c r="J550" s="52"/>
      <c r="L550" s="49" t="s">
        <v>297</v>
      </c>
      <c r="Y550" s="50">
        <f>Cal_LabourRatios!Y550/Cal_AdjustmentFactors!Y550</f>
        <v>2.031197057</v>
      </c>
      <c r="Z550" s="50">
        <f>Cal_LabourRatios!Z550/Cal_AdjustmentFactors!Z550</f>
        <v>2.0797910509999999</v>
      </c>
      <c r="AA550" s="50">
        <f>Cal_LabourRatios!AA550/Cal_AdjustmentFactors!AA550</f>
        <v>2.39520219</v>
      </c>
      <c r="AB550" s="50">
        <f>Cal_LabourRatios!AB550/Cal_AdjustmentFactors!AB550</f>
        <v>2.3880509640000001</v>
      </c>
      <c r="AC550" s="50">
        <f>Cal_LabourRatios!AC550/Cal_AdjustmentFactors!AC550</f>
        <v>2.4621337059999999</v>
      </c>
      <c r="AD550" s="50">
        <f>Cal_LabourRatios!AD550/Cal_AdjustmentFactors!AD550</f>
        <v>2.5955184990000002</v>
      </c>
      <c r="AE550" s="50">
        <f>Cal_LabourRatios!AE550/Cal_AdjustmentFactors!AE550</f>
        <v>2.6412324969999998</v>
      </c>
      <c r="AF550" s="50">
        <f>Cal_LabourRatios!AF550/Cal_AdjustmentFactors!AF550</f>
        <v>3.496271272</v>
      </c>
      <c r="AG550" s="50">
        <f>Cal_LabourRatios!AG550/Cal_AdjustmentFactors!AG550</f>
        <v>2.4742993260000001</v>
      </c>
      <c r="AH550" s="50">
        <f>Cal_LabourRatios!AH550/Cal_AdjustmentFactors!AH550</f>
        <v>2.435767647</v>
      </c>
      <c r="AI550" s="50">
        <f>Cal_LabourRatios!AI550/Cal_AdjustmentFactors!AI550</f>
        <v>2.423036594</v>
      </c>
      <c r="AJ550" s="50">
        <f>Cal_LabourRatios!AJ550/Cal_AdjustmentFactors!AJ550</f>
        <v>2.4116525979999999</v>
      </c>
      <c r="AK550" s="50">
        <f>Cal_LabourRatios!AK550/Cal_AdjustmentFactors!AK550</f>
        <v>2.3994219590000001</v>
      </c>
      <c r="AU550" s="49"/>
    </row>
    <row r="551" spans="4:47">
      <c r="D551" s="49" t="s">
        <v>296</v>
      </c>
      <c r="E551" s="49" t="s">
        <v>109</v>
      </c>
      <c r="F551" s="49" t="s">
        <v>89</v>
      </c>
      <c r="G551" s="49" t="s">
        <v>158</v>
      </c>
      <c r="H551" s="49" t="s">
        <v>302</v>
      </c>
      <c r="I551" s="49" t="s">
        <v>299</v>
      </c>
      <c r="J551" s="52"/>
      <c r="L551" s="49" t="s">
        <v>297</v>
      </c>
      <c r="Y551" s="50">
        <f>Cal_LabourRatios!Y551/Cal_AdjustmentFactors!Y551</f>
        <v>0</v>
      </c>
      <c r="Z551" s="50">
        <f>Cal_LabourRatios!Z551/Cal_AdjustmentFactors!Z551</f>
        <v>0.293657047</v>
      </c>
      <c r="AA551" s="50">
        <f>Cal_LabourRatios!AA551/Cal_AdjustmentFactors!AA551</f>
        <v>0.39409505299999997</v>
      </c>
      <c r="AB551" s="50">
        <f>Cal_LabourRatios!AB551/Cal_AdjustmentFactors!AB551</f>
        <v>0.344411774</v>
      </c>
      <c r="AC551" s="50">
        <f>Cal_LabourRatios!AC551/Cal_AdjustmentFactors!AC551</f>
        <v>3.3462146999999998E-2</v>
      </c>
      <c r="AD551" s="50">
        <f>Cal_LabourRatios!AD551/Cal_AdjustmentFactors!AD551</f>
        <v>1.7969010000000001E-2</v>
      </c>
      <c r="AE551" s="50">
        <f>Cal_LabourRatios!AE551/Cal_AdjustmentFactors!AE551</f>
        <v>0</v>
      </c>
      <c r="AF551" s="50">
        <f>Cal_LabourRatios!AF551/Cal_AdjustmentFactors!AF551</f>
        <v>0</v>
      </c>
      <c r="AG551" s="50">
        <f>Cal_LabourRatios!AG551/Cal_AdjustmentFactors!AG551</f>
        <v>2.4516375999999999E-2</v>
      </c>
      <c r="AH551" s="50">
        <f>Cal_LabourRatios!AH551/Cal_AdjustmentFactors!AH551</f>
        <v>2.4310997000000001E-2</v>
      </c>
      <c r="AI551" s="50">
        <f>Cal_LabourRatios!AI551/Cal_AdjustmentFactors!AI551</f>
        <v>2.5737357999999998E-2</v>
      </c>
      <c r="AJ551" s="50">
        <f>Cal_LabourRatios!AJ551/Cal_AdjustmentFactors!AJ551</f>
        <v>2.5575372999999998E-2</v>
      </c>
      <c r="AK551" s="50">
        <f>Cal_LabourRatios!AK551/Cal_AdjustmentFactors!AK551</f>
        <v>1.3424108000000001E-2</v>
      </c>
      <c r="AU551" s="49"/>
    </row>
    <row r="552" spans="4:47">
      <c r="D552" s="49" t="s">
        <v>296</v>
      </c>
      <c r="E552" s="49" t="s">
        <v>112</v>
      </c>
      <c r="F552" s="49" t="s">
        <v>89</v>
      </c>
      <c r="G552" s="49" t="s">
        <v>158</v>
      </c>
      <c r="H552" s="49" t="s">
        <v>302</v>
      </c>
      <c r="I552" s="49" t="s">
        <v>299</v>
      </c>
      <c r="J552" s="52"/>
      <c r="L552" s="49" t="s">
        <v>297</v>
      </c>
      <c r="Y552" s="50">
        <f>Cal_LabourRatios!Y552/Cal_AdjustmentFactors!Y552</f>
        <v>0</v>
      </c>
      <c r="Z552" s="50">
        <f>Cal_LabourRatios!Z552/Cal_AdjustmentFactors!Z552</f>
        <v>0.19276843699999999</v>
      </c>
      <c r="AA552" s="50">
        <f>Cal_LabourRatios!AA552/Cal_AdjustmentFactors!AA552</f>
        <v>0.26934799399999998</v>
      </c>
      <c r="AB552" s="50">
        <f>Cal_LabourRatios!AB552/Cal_AdjustmentFactors!AB552</f>
        <v>0.20050562999999999</v>
      </c>
      <c r="AC552" s="50">
        <f>Cal_LabourRatios!AC552/Cal_AdjustmentFactors!AC552</f>
        <v>1.8951769E-2</v>
      </c>
      <c r="AD552" s="50">
        <f>Cal_LabourRatios!AD552/Cal_AdjustmentFactors!AD552</f>
        <v>1.7969010000000001E-2</v>
      </c>
      <c r="AE552" s="50">
        <f>Cal_LabourRatios!AE552/Cal_AdjustmentFactors!AE552</f>
        <v>0</v>
      </c>
      <c r="AF552" s="50">
        <f>Cal_LabourRatios!AF552/Cal_AdjustmentFactors!AF552</f>
        <v>0</v>
      </c>
      <c r="AG552" s="50">
        <f>Cal_LabourRatios!AG552/Cal_AdjustmentFactors!AG552</f>
        <v>1.9491839E-2</v>
      </c>
      <c r="AH552" s="50">
        <f>Cal_LabourRatios!AH552/Cal_AdjustmentFactors!AH552</f>
        <v>1.9356245000000001E-2</v>
      </c>
      <c r="AI552" s="50">
        <f>Cal_LabourRatios!AI552/Cal_AdjustmentFactors!AI552</f>
        <v>2.0852391000000001E-2</v>
      </c>
      <c r="AJ552" s="50">
        <f>Cal_LabourRatios!AJ552/Cal_AdjustmentFactors!AJ552</f>
        <v>2.0725298999999999E-2</v>
      </c>
      <c r="AK552" s="50">
        <f>Cal_LabourRatios!AK552/Cal_AdjustmentFactors!AK552</f>
        <v>2.0608926999999999E-2</v>
      </c>
      <c r="AU552" s="49"/>
    </row>
    <row r="553" spans="4:47">
      <c r="D553" s="49" t="s">
        <v>296</v>
      </c>
      <c r="E553" s="49" t="s">
        <v>116</v>
      </c>
      <c r="F553" s="49" t="s">
        <v>89</v>
      </c>
      <c r="G553" s="49" t="s">
        <v>158</v>
      </c>
      <c r="H553" s="49" t="s">
        <v>302</v>
      </c>
      <c r="I553" s="49" t="s">
        <v>299</v>
      </c>
      <c r="J553" s="52"/>
      <c r="L553" s="49" t="s">
        <v>297</v>
      </c>
      <c r="Y553" s="50">
        <f>Cal_LabourRatios!Y553/Cal_AdjustmentFactors!Y553</f>
        <v>0</v>
      </c>
      <c r="Z553" s="50">
        <f>Cal_LabourRatios!Z553/Cal_AdjustmentFactors!Z553</f>
        <v>0.208934007</v>
      </c>
      <c r="AA553" s="50">
        <f>Cal_LabourRatios!AA553/Cal_AdjustmentFactors!AA553</f>
        <v>0.28700293799999999</v>
      </c>
      <c r="AB553" s="50">
        <f>Cal_LabourRatios!AB553/Cal_AdjustmentFactors!AB553</f>
        <v>0.23327140900000001</v>
      </c>
      <c r="AC553" s="50">
        <f>Cal_LabourRatios!AC553/Cal_AdjustmentFactors!AC553</f>
        <v>2.2412294999999999E-2</v>
      </c>
      <c r="AD553" s="50">
        <f>Cal_LabourRatios!AD553/Cal_AdjustmentFactors!AD553</f>
        <v>1.7969010000000001E-2</v>
      </c>
      <c r="AE553" s="50">
        <f>Cal_LabourRatios!AE553/Cal_AdjustmentFactors!AE553</f>
        <v>0</v>
      </c>
      <c r="AF553" s="50">
        <f>Cal_LabourRatios!AF553/Cal_AdjustmentFactors!AF553</f>
        <v>0</v>
      </c>
      <c r="AG553" s="50">
        <f>Cal_LabourRatios!AG553/Cal_AdjustmentFactors!AG553</f>
        <v>1.8332252E-2</v>
      </c>
      <c r="AH553" s="50">
        <f>Cal_LabourRatios!AH553/Cal_AdjustmentFactors!AH553</f>
        <v>1.8181088000000001E-2</v>
      </c>
      <c r="AI553" s="50">
        <f>Cal_LabourRatios!AI553/Cal_AdjustmentFactors!AI553</f>
        <v>1.9520279000000001E-2</v>
      </c>
      <c r="AJ553" s="50">
        <f>Cal_LabourRatios!AJ553/Cal_AdjustmentFactors!AJ553</f>
        <v>1.9400483E-2</v>
      </c>
      <c r="AK553" s="50">
        <f>Cal_LabourRatios!AK553/Cal_AdjustmentFactors!AK553</f>
        <v>1.9286741999999999E-2</v>
      </c>
      <c r="AU553" s="49"/>
    </row>
    <row r="554" spans="4:47">
      <c r="D554" s="49" t="s">
        <v>296</v>
      </c>
      <c r="E554" s="49" t="s">
        <v>120</v>
      </c>
      <c r="F554" s="49" t="s">
        <v>89</v>
      </c>
      <c r="G554" s="49" t="s">
        <v>158</v>
      </c>
      <c r="H554" s="49" t="s">
        <v>302</v>
      </c>
      <c r="I554" s="49" t="s">
        <v>299</v>
      </c>
      <c r="J554" s="52"/>
      <c r="L554" s="49" t="s">
        <v>297</v>
      </c>
      <c r="Y554" s="50">
        <f>Cal_LabourRatios!Y554/Cal_AdjustmentFactors!Y554</f>
        <v>0</v>
      </c>
      <c r="Z554" s="50">
        <f>Cal_LabourRatios!Z554/Cal_AdjustmentFactors!Z554</f>
        <v>0.160443321</v>
      </c>
      <c r="AA554" s="50">
        <f>Cal_LabourRatios!AA554/Cal_AdjustmentFactors!AA554</f>
        <v>0.20814651200000001</v>
      </c>
      <c r="AB554" s="50">
        <f>Cal_LabourRatios!AB554/Cal_AdjustmentFactors!AB554</f>
        <v>0.167729825</v>
      </c>
      <c r="AC554" s="50">
        <f>Cal_LabourRatios!AC554/Cal_AdjustmentFactors!AC554</f>
        <v>1.6354871999999999E-2</v>
      </c>
      <c r="AD554" s="50">
        <f>Cal_LabourRatios!AD554/Cal_AdjustmentFactors!AD554</f>
        <v>1.7969010000000001E-2</v>
      </c>
      <c r="AE554" s="50">
        <f>Cal_LabourRatios!AE554/Cal_AdjustmentFactors!AE554</f>
        <v>0</v>
      </c>
      <c r="AF554" s="50">
        <f>Cal_LabourRatios!AF554/Cal_AdjustmentFactors!AF554</f>
        <v>0</v>
      </c>
      <c r="AG554" s="50">
        <f>Cal_LabourRatios!AG554/Cal_AdjustmentFactors!AG554</f>
        <v>1.6290691999999999E-2</v>
      </c>
      <c r="AH554" s="50">
        <f>Cal_LabourRatios!AH554/Cal_AdjustmentFactors!AH554</f>
        <v>1.6167883000000001E-2</v>
      </c>
      <c r="AI554" s="50">
        <f>Cal_LabourRatios!AI554/Cal_AdjustmentFactors!AI554</f>
        <v>1.7535429000000002E-2</v>
      </c>
      <c r="AJ554" s="50">
        <f>Cal_LabourRatios!AJ554/Cal_AdjustmentFactors!AJ554</f>
        <v>1.742981E-2</v>
      </c>
      <c r="AK554" s="50">
        <f>Cal_LabourRatios!AK554/Cal_AdjustmentFactors!AK554</f>
        <v>1.7330247E-2</v>
      </c>
      <c r="AU554" s="49"/>
    </row>
    <row r="555" spans="4:47">
      <c r="D555" s="49" t="s">
        <v>296</v>
      </c>
      <c r="E555" s="49" t="s">
        <v>113</v>
      </c>
      <c r="F555" s="49" t="s">
        <v>89</v>
      </c>
      <c r="G555" s="49" t="s">
        <v>158</v>
      </c>
      <c r="H555" s="49" t="s">
        <v>302</v>
      </c>
      <c r="I555" s="49" t="s">
        <v>299</v>
      </c>
      <c r="J555" s="52"/>
      <c r="L555" s="49" t="s">
        <v>297</v>
      </c>
      <c r="Y555" s="50">
        <f>Cal_LabourRatios!Y555/Cal_AdjustmentFactors!Y555</f>
        <v>2.5859239999999999E-3</v>
      </c>
      <c r="Z555" s="50">
        <f>Cal_LabourRatios!Z555/Cal_AdjustmentFactors!Z555</f>
        <v>0</v>
      </c>
      <c r="AA555" s="50">
        <f>Cal_LabourRatios!AA555/Cal_AdjustmentFactors!AA555</f>
        <v>-2.1840520000000001E-3</v>
      </c>
      <c r="AB555" s="50">
        <f>Cal_LabourRatios!AB555/Cal_AdjustmentFactors!AB555</f>
        <v>1.5027955000000001E-2</v>
      </c>
      <c r="AC555" s="50">
        <f>Cal_LabourRatios!AC555/Cal_AdjustmentFactors!AC555</f>
        <v>6.6890947000000006E-2</v>
      </c>
      <c r="AD555" s="50">
        <f>Cal_LabourRatios!AD555/Cal_AdjustmentFactors!AD555</f>
        <v>9.5499999999999995E-3</v>
      </c>
      <c r="AE555" s="50">
        <f>Cal_LabourRatios!AE555/Cal_AdjustmentFactors!AE555</f>
        <v>-2.5526495E-2</v>
      </c>
      <c r="AF555" s="50">
        <f>Cal_LabourRatios!AF555/Cal_AdjustmentFactors!AF555</f>
        <v>9.2589439999999999E-3</v>
      </c>
      <c r="AG555" s="50">
        <f>Cal_LabourRatios!AG555/Cal_AdjustmentFactors!AG555</f>
        <v>9.2126489999999998E-3</v>
      </c>
      <c r="AH555" s="50">
        <f>Cal_LabourRatios!AH555/Cal_AdjustmentFactors!AH555</f>
        <v>9.1665859999999991E-3</v>
      </c>
      <c r="AI555" s="50">
        <f>Cal_LabourRatios!AI555/Cal_AdjustmentFactors!AI555</f>
        <v>9.1207530000000005E-3</v>
      </c>
      <c r="AJ555" s="50">
        <f>Cal_LabourRatios!AJ555/Cal_AdjustmentFactors!AJ555</f>
        <v>9.0751489999999994E-3</v>
      </c>
      <c r="AK555" s="50">
        <f>Cal_LabourRatios!AK555/Cal_AdjustmentFactors!AK555</f>
        <v>9.0297729999999996E-3</v>
      </c>
      <c r="AU555" s="49"/>
    </row>
    <row r="556" spans="4:47">
      <c r="D556" s="49" t="s">
        <v>296</v>
      </c>
      <c r="E556" s="49" t="s">
        <v>128</v>
      </c>
      <c r="F556" s="49" t="s">
        <v>89</v>
      </c>
      <c r="G556" s="49" t="s">
        <v>158</v>
      </c>
      <c r="H556" s="49" t="s">
        <v>302</v>
      </c>
      <c r="I556" s="49" t="s">
        <v>299</v>
      </c>
      <c r="J556" s="52"/>
      <c r="L556" s="49" t="s">
        <v>297</v>
      </c>
      <c r="Y556" s="50">
        <f>Cal_LabourRatios!Y556/Cal_AdjustmentFactors!Y556</f>
        <v>0.116006769</v>
      </c>
      <c r="Z556" s="50">
        <f>Cal_LabourRatios!Z556/Cal_AdjustmentFactors!Z556</f>
        <v>7.3266062000000007E-2</v>
      </c>
      <c r="AA556" s="50">
        <f>Cal_LabourRatios!AA556/Cal_AdjustmentFactors!AA556</f>
        <v>2.8383233000000001E-2</v>
      </c>
      <c r="AB556" s="50">
        <f>Cal_LabourRatios!AB556/Cal_AdjustmentFactors!AB556</f>
        <v>5.5594192000000001E-2</v>
      </c>
      <c r="AC556" s="50">
        <f>Cal_LabourRatios!AC556/Cal_AdjustmentFactors!AC556</f>
        <v>4.1240043999999997E-2</v>
      </c>
      <c r="AD556" s="50">
        <f>Cal_LabourRatios!AD556/Cal_AdjustmentFactors!AD556</f>
        <v>7.3972182999999997E-2</v>
      </c>
      <c r="AE556" s="50">
        <f>Cal_LabourRatios!AE556/Cal_AdjustmentFactors!AE556</f>
        <v>0.106</v>
      </c>
      <c r="AF556" s="50">
        <f>Cal_LabourRatios!AF556/Cal_AdjustmentFactors!AF556</f>
        <v>0.156</v>
      </c>
      <c r="AG556" s="50">
        <f>Cal_LabourRatios!AG556/Cal_AdjustmentFactors!AG556</f>
        <v>0.20318599700000001</v>
      </c>
      <c r="AH556" s="50">
        <f>Cal_LabourRatios!AH556/Cal_AdjustmentFactors!AH556</f>
        <v>0.19181002599999999</v>
      </c>
      <c r="AI556" s="50">
        <f>Cal_LabourRatios!AI556/Cal_AdjustmentFactors!AI556</f>
        <v>3.5976047999999997E-2</v>
      </c>
      <c r="AJ556" s="50">
        <f>Cal_LabourRatios!AJ556/Cal_AdjustmentFactors!AJ556</f>
        <v>5.0655431000000001E-2</v>
      </c>
      <c r="AK556" s="50">
        <f>Cal_LabourRatios!AK556/Cal_AdjustmentFactors!AK556</f>
        <v>4.6784036000000001E-2</v>
      </c>
      <c r="AU556" s="49"/>
    </row>
    <row r="557" spans="4:47">
      <c r="D557" s="49" t="s">
        <v>296</v>
      </c>
      <c r="E557" s="49" t="s">
        <v>132</v>
      </c>
      <c r="F557" s="49" t="s">
        <v>89</v>
      </c>
      <c r="G557" s="49" t="s">
        <v>158</v>
      </c>
      <c r="H557" s="49" t="s">
        <v>302</v>
      </c>
      <c r="I557" s="49" t="s">
        <v>299</v>
      </c>
      <c r="J557" s="52"/>
      <c r="L557" s="49" t="s">
        <v>297</v>
      </c>
      <c r="Y557" s="50">
        <f>Cal_LabourRatios!Y557/Cal_AdjustmentFactors!Y557</f>
        <v>0.13304730300000001</v>
      </c>
      <c r="Z557" s="50">
        <f>Cal_LabourRatios!Z557/Cal_AdjustmentFactors!Z557</f>
        <v>8.7621272E-2</v>
      </c>
      <c r="AA557" s="50">
        <f>Cal_LabourRatios!AA557/Cal_AdjustmentFactors!AA557</f>
        <v>4.8035493999999998E-2</v>
      </c>
      <c r="AB557" s="50">
        <f>Cal_LabourRatios!AB557/Cal_AdjustmentFactors!AB557</f>
        <v>9.6294830999999997E-2</v>
      </c>
      <c r="AC557" s="50">
        <f>Cal_LabourRatios!AC557/Cal_AdjustmentFactors!AC557</f>
        <v>0</v>
      </c>
      <c r="AD557" s="50">
        <f>Cal_LabourRatios!AD557/Cal_AdjustmentFactors!AD557</f>
        <v>1.3884662619999999</v>
      </c>
      <c r="AE557" s="50">
        <f>Cal_LabourRatios!AE557/Cal_AdjustmentFactors!AE557</f>
        <v>1.9219999999999999</v>
      </c>
      <c r="AF557" s="50">
        <f>Cal_LabourRatios!AF557/Cal_AdjustmentFactors!AF557</f>
        <v>1</v>
      </c>
      <c r="AG557" s="50">
        <f>Cal_LabourRatios!AG557/Cal_AdjustmentFactors!AG557</f>
        <v>0.31784165800000003</v>
      </c>
      <c r="AH557" s="50">
        <f>Cal_LabourRatios!AH557/Cal_AdjustmentFactors!AH557</f>
        <v>0.29910515700000001</v>
      </c>
      <c r="AI557" s="50">
        <f>Cal_LabourRatios!AI557/Cal_AdjustmentFactors!AI557</f>
        <v>9.1697965000000006E-2</v>
      </c>
      <c r="AJ557" s="50">
        <f>Cal_LabourRatios!AJ557/Cal_AdjustmentFactors!AJ557</f>
        <v>7.5750716999999995E-2</v>
      </c>
      <c r="AK557" s="50">
        <f>Cal_LabourRatios!AK557/Cal_AdjustmentFactors!AK557</f>
        <v>7.7807027000000001E-2</v>
      </c>
      <c r="AU557" s="49"/>
    </row>
    <row r="558" spans="4:47">
      <c r="D558" s="49" t="s">
        <v>296</v>
      </c>
      <c r="E558" s="49" t="s">
        <v>121</v>
      </c>
      <c r="F558" s="49" t="s">
        <v>89</v>
      </c>
      <c r="G558" s="49" t="s">
        <v>158</v>
      </c>
      <c r="H558" s="49" t="s">
        <v>302</v>
      </c>
      <c r="I558" s="49" t="s">
        <v>299</v>
      </c>
      <c r="J558" s="52"/>
      <c r="L558" s="49" t="s">
        <v>297</v>
      </c>
      <c r="Y558" s="50">
        <f>Cal_LabourRatios!Y558/Cal_AdjustmentFactors!Y558</f>
        <v>6.4812790999999995E-2</v>
      </c>
      <c r="Z558" s="50">
        <f>Cal_LabourRatios!Z558/Cal_AdjustmentFactors!Z558</f>
        <v>2.6573899000000002E-2</v>
      </c>
      <c r="AA558" s="50">
        <f>Cal_LabourRatios!AA558/Cal_AdjustmentFactors!AA558</f>
        <v>4.5369068999999998E-2</v>
      </c>
      <c r="AB558" s="50">
        <f>Cal_LabourRatios!AB558/Cal_AdjustmentFactors!AB558</f>
        <v>4.1901925999999999E-2</v>
      </c>
      <c r="AC558" s="50">
        <f>Cal_LabourRatios!AC558/Cal_AdjustmentFactors!AC558</f>
        <v>0</v>
      </c>
      <c r="AD558" s="50">
        <f>Cal_LabourRatios!AD558/Cal_AdjustmentFactors!AD558</f>
        <v>0</v>
      </c>
      <c r="AE558" s="50">
        <f>Cal_LabourRatios!AE558/Cal_AdjustmentFactors!AE558</f>
        <v>0</v>
      </c>
      <c r="AF558" s="50">
        <f>Cal_LabourRatios!AF558/Cal_AdjustmentFactors!AF558</f>
        <v>0</v>
      </c>
      <c r="AG558" s="50">
        <f>Cal_LabourRatios!AG558/Cal_AdjustmentFactors!AG558</f>
        <v>0</v>
      </c>
      <c r="AH558" s="50">
        <f>Cal_LabourRatios!AH558/Cal_AdjustmentFactors!AH558</f>
        <v>0</v>
      </c>
      <c r="AI558" s="50">
        <f>Cal_LabourRatios!AI558/Cal_AdjustmentFactors!AI558</f>
        <v>0</v>
      </c>
      <c r="AJ558" s="50">
        <f>Cal_LabourRatios!AJ558/Cal_AdjustmentFactors!AJ558</f>
        <v>0</v>
      </c>
      <c r="AK558" s="50">
        <f>Cal_LabourRatios!AK558/Cal_AdjustmentFactors!AK558</f>
        <v>0</v>
      </c>
      <c r="AU558" s="49"/>
    </row>
    <row r="559" spans="4:47">
      <c r="D559" s="49" t="s">
        <v>296</v>
      </c>
      <c r="E559" s="49" t="s">
        <v>109</v>
      </c>
      <c r="F559" s="49" t="s">
        <v>89</v>
      </c>
      <c r="G559" s="49" t="s">
        <v>158</v>
      </c>
      <c r="H559" s="49" t="s">
        <v>362</v>
      </c>
      <c r="J559" s="52"/>
      <c r="L559" s="49" t="s">
        <v>273</v>
      </c>
      <c r="Y559" s="78">
        <f>IFERROR(SUM(Y543,Y551)/Y535,"NA")</f>
        <v>0.58422625678206141</v>
      </c>
      <c r="Z559" s="78">
        <f t="shared" ref="Z559:AK559" si="144">IFERROR(SUM(Z543,Z551)/Z535,"NA")</f>
        <v>0.85480738222039487</v>
      </c>
      <c r="AA559" s="78">
        <f t="shared" si="144"/>
        <v>0.83332162606721982</v>
      </c>
      <c r="AB559" s="78">
        <f t="shared" si="144"/>
        <v>0.7622151221756388</v>
      </c>
      <c r="AC559" s="78">
        <f t="shared" si="144"/>
        <v>0.68895051273514474</v>
      </c>
      <c r="AD559" s="78">
        <f t="shared" si="144"/>
        <v>0.57746245004342023</v>
      </c>
      <c r="AE559" s="78">
        <f t="shared" si="144"/>
        <v>0</v>
      </c>
      <c r="AF559" s="78">
        <f t="shared" si="144"/>
        <v>0</v>
      </c>
      <c r="AG559" s="78">
        <f t="shared" si="144"/>
        <v>0.83346005279802327</v>
      </c>
      <c r="AH559" s="78">
        <f t="shared" si="144"/>
        <v>0.88751160233204363</v>
      </c>
      <c r="AI559" s="78">
        <f t="shared" si="144"/>
        <v>0.86944780784695208</v>
      </c>
      <c r="AJ559" s="78">
        <f t="shared" si="144"/>
        <v>0.83022034607724549</v>
      </c>
      <c r="AK559" s="78">
        <f t="shared" si="144"/>
        <v>0.78770074943397561</v>
      </c>
      <c r="AU559" s="49"/>
    </row>
    <row r="560" spans="4:47">
      <c r="D560" s="49" t="s">
        <v>296</v>
      </c>
      <c r="E560" s="49" t="s">
        <v>112</v>
      </c>
      <c r="F560" s="49" t="s">
        <v>89</v>
      </c>
      <c r="G560" s="49" t="s">
        <v>158</v>
      </c>
      <c r="H560" s="49" t="s">
        <v>362</v>
      </c>
      <c r="J560" s="52"/>
      <c r="L560" s="49" t="s">
        <v>273</v>
      </c>
      <c r="Y560" s="78">
        <f t="shared" ref="Y560:AK560" si="145">IFERROR(SUM(Y544,Y552)/Y536,"NA")</f>
        <v>0.62397757068811555</v>
      </c>
      <c r="Z560" s="78">
        <f t="shared" si="145"/>
        <v>0.86075647368714103</v>
      </c>
      <c r="AA560" s="78">
        <f t="shared" si="145"/>
        <v>0.83585946330356498</v>
      </c>
      <c r="AB560" s="78">
        <f t="shared" si="145"/>
        <v>0.77525428453187029</v>
      </c>
      <c r="AC560" s="78">
        <f t="shared" si="145"/>
        <v>0.68908705767987855</v>
      </c>
      <c r="AD560" s="78">
        <f t="shared" si="145"/>
        <v>0.57920336244357362</v>
      </c>
      <c r="AE560" s="78">
        <f t="shared" si="145"/>
        <v>0</v>
      </c>
      <c r="AF560" s="78">
        <f t="shared" si="145"/>
        <v>0</v>
      </c>
      <c r="AG560" s="78">
        <f t="shared" si="145"/>
        <v>0.8118099865208932</v>
      </c>
      <c r="AH560" s="78">
        <f t="shared" si="145"/>
        <v>0.831063842430389</v>
      </c>
      <c r="AI560" s="78">
        <f t="shared" si="145"/>
        <v>0.80741131846233316</v>
      </c>
      <c r="AJ560" s="78">
        <f t="shared" si="145"/>
        <v>0.73126273503105133</v>
      </c>
      <c r="AK560" s="78">
        <f t="shared" si="145"/>
        <v>0.73298707833830834</v>
      </c>
      <c r="AU560" s="49"/>
    </row>
    <row r="561" spans="3:67">
      <c r="D561" s="49" t="s">
        <v>296</v>
      </c>
      <c r="E561" s="49" t="s">
        <v>116</v>
      </c>
      <c r="F561" s="49" t="s">
        <v>89</v>
      </c>
      <c r="G561" s="49" t="s">
        <v>158</v>
      </c>
      <c r="H561" s="49" t="s">
        <v>362</v>
      </c>
      <c r="J561" s="52"/>
      <c r="L561" s="49" t="s">
        <v>273</v>
      </c>
      <c r="Y561" s="78">
        <f t="shared" ref="Y561:AK561" si="146">IFERROR(SUM(Y545,Y553)/Y537,"NA")</f>
        <v>0.61263685501815035</v>
      </c>
      <c r="Z561" s="78">
        <f t="shared" si="146"/>
        <v>0.85810830221626888</v>
      </c>
      <c r="AA561" s="78">
        <f t="shared" si="146"/>
        <v>0.83338961000697143</v>
      </c>
      <c r="AB561" s="78">
        <f t="shared" si="146"/>
        <v>0.7685493316228168</v>
      </c>
      <c r="AC561" s="78">
        <f t="shared" si="146"/>
        <v>0.68888217566645915</v>
      </c>
      <c r="AD561" s="78">
        <f t="shared" si="146"/>
        <v>0.57845126113372347</v>
      </c>
      <c r="AE561" s="78">
        <f t="shared" si="146"/>
        <v>0</v>
      </c>
      <c r="AF561" s="78">
        <f t="shared" si="146"/>
        <v>0</v>
      </c>
      <c r="AG561" s="78">
        <f t="shared" si="146"/>
        <v>0.80459056325934353</v>
      </c>
      <c r="AH561" s="78">
        <f t="shared" si="146"/>
        <v>0.90495126423198913</v>
      </c>
      <c r="AI561" s="78">
        <f t="shared" si="146"/>
        <v>0.87472255464194837</v>
      </c>
      <c r="AJ561" s="78">
        <f t="shared" si="146"/>
        <v>0.79134865064069326</v>
      </c>
      <c r="AK561" s="78">
        <f t="shared" si="146"/>
        <v>0.77644094971686073</v>
      </c>
      <c r="AU561" s="49"/>
    </row>
    <row r="562" spans="3:67">
      <c r="D562" s="49" t="s">
        <v>296</v>
      </c>
      <c r="E562" s="49" t="s">
        <v>120</v>
      </c>
      <c r="F562" s="49" t="s">
        <v>89</v>
      </c>
      <c r="G562" s="49" t="s">
        <v>158</v>
      </c>
      <c r="H562" s="49" t="s">
        <v>362</v>
      </c>
      <c r="J562" s="52"/>
      <c r="L562" s="49" t="s">
        <v>273</v>
      </c>
      <c r="Y562" s="78">
        <f t="shared" ref="Y562:AK562" si="147">IFERROR(SUM(Y546,Y554)/Y538,"NA")</f>
        <v>0.64046174246907184</v>
      </c>
      <c r="Z562" s="78">
        <f t="shared" si="147"/>
        <v>0.86109293329878434</v>
      </c>
      <c r="AA562" s="78">
        <f t="shared" si="147"/>
        <v>0.8296109633571046</v>
      </c>
      <c r="AB562" s="78">
        <f t="shared" si="147"/>
        <v>0.76583907955722452</v>
      </c>
      <c r="AC562" s="78">
        <f t="shared" si="147"/>
        <v>0.68929623584190991</v>
      </c>
      <c r="AD562" s="78">
        <f t="shared" si="147"/>
        <v>0.57779662970571943</v>
      </c>
      <c r="AE562" s="78">
        <f t="shared" si="147"/>
        <v>0</v>
      </c>
      <c r="AF562" s="78">
        <f t="shared" si="147"/>
        <v>0</v>
      </c>
      <c r="AG562" s="78">
        <f t="shared" si="147"/>
        <v>0.68798068798785006</v>
      </c>
      <c r="AH562" s="78">
        <f t="shared" si="147"/>
        <v>0.69140531863429266</v>
      </c>
      <c r="AI562" s="78">
        <f t="shared" si="147"/>
        <v>0.66371831897086486</v>
      </c>
      <c r="AJ562" s="78">
        <f t="shared" si="147"/>
        <v>0.59266891017902112</v>
      </c>
      <c r="AK562" s="78">
        <f t="shared" si="147"/>
        <v>0.59256120278996338</v>
      </c>
      <c r="AU562" s="49"/>
    </row>
    <row r="563" spans="3:67">
      <c r="D563" s="49" t="s">
        <v>296</v>
      </c>
      <c r="E563" s="49" t="s">
        <v>113</v>
      </c>
      <c r="F563" s="49" t="s">
        <v>89</v>
      </c>
      <c r="G563" s="49" t="s">
        <v>158</v>
      </c>
      <c r="H563" s="49" t="s">
        <v>362</v>
      </c>
      <c r="J563" s="52"/>
      <c r="L563" s="49" t="s">
        <v>273</v>
      </c>
      <c r="Y563" s="78">
        <f t="shared" ref="Y563:AK563" si="148">IFERROR(SUM(Y547,Y555)/Y539,"NA")</f>
        <v>0.575468970978395</v>
      </c>
      <c r="Z563" s="78">
        <f t="shared" si="148"/>
        <v>0.692541436629181</v>
      </c>
      <c r="AA563" s="78">
        <f t="shared" si="148"/>
        <v>0.736490412436834</v>
      </c>
      <c r="AB563" s="78">
        <f t="shared" si="148"/>
        <v>0.64890223840966321</v>
      </c>
      <c r="AC563" s="78">
        <f t="shared" si="148"/>
        <v>0.6108121416734269</v>
      </c>
      <c r="AD563" s="78">
        <f t="shared" si="148"/>
        <v>0.66049571398559381</v>
      </c>
      <c r="AE563" s="78">
        <f t="shared" si="148"/>
        <v>0.47417020077510974</v>
      </c>
      <c r="AF563" s="78">
        <f t="shared" si="148"/>
        <v>0.65078689387816557</v>
      </c>
      <c r="AG563" s="78">
        <f t="shared" si="148"/>
        <v>0.6507868941058772</v>
      </c>
      <c r="AH563" s="78">
        <f t="shared" si="148"/>
        <v>0.65078689395618949</v>
      </c>
      <c r="AI563" s="78">
        <f t="shared" si="148"/>
        <v>0.650786894032227</v>
      </c>
      <c r="AJ563" s="78">
        <f t="shared" si="148"/>
        <v>0.65078689389886357</v>
      </c>
      <c r="AK563" s="78">
        <f t="shared" si="148"/>
        <v>0.65078689393037925</v>
      </c>
      <c r="AU563" s="49"/>
    </row>
    <row r="564" spans="3:67">
      <c r="D564" s="49" t="s">
        <v>296</v>
      </c>
      <c r="E564" s="49" t="s">
        <v>128</v>
      </c>
      <c r="F564" s="49" t="s">
        <v>89</v>
      </c>
      <c r="G564" s="49" t="s">
        <v>158</v>
      </c>
      <c r="H564" s="49" t="s">
        <v>362</v>
      </c>
      <c r="J564" s="52"/>
      <c r="L564" s="49" t="s">
        <v>273</v>
      </c>
      <c r="Y564" s="78">
        <f t="shared" ref="Y564:AK564" si="149">IFERROR(SUM(Y548,Y556)/Y540,"NA")</f>
        <v>0.88758089678169516</v>
      </c>
      <c r="Z564" s="78">
        <f t="shared" si="149"/>
        <v>0.90728535686249701</v>
      </c>
      <c r="AA564" s="78">
        <f t="shared" si="149"/>
        <v>0.81050058615672571</v>
      </c>
      <c r="AB564" s="78">
        <f t="shared" si="149"/>
        <v>0.86024844742147666</v>
      </c>
      <c r="AC564" s="78">
        <f t="shared" si="149"/>
        <v>0.86290934159662924</v>
      </c>
      <c r="AD564" s="78">
        <f t="shared" si="149"/>
        <v>0.27873750268061015</v>
      </c>
      <c r="AE564" s="78">
        <f t="shared" si="149"/>
        <v>0.57731027842995342</v>
      </c>
      <c r="AF564" s="78">
        <f t="shared" si="149"/>
        <v>0.59466943579093101</v>
      </c>
      <c r="AG564" s="78">
        <f t="shared" si="149"/>
        <v>0.83699779029158017</v>
      </c>
      <c r="AH564" s="78">
        <f t="shared" si="149"/>
        <v>0.8472281908319218</v>
      </c>
      <c r="AI564" s="78">
        <f t="shared" si="149"/>
        <v>0.21686978185212244</v>
      </c>
      <c r="AJ564" s="78">
        <f t="shared" si="149"/>
        <v>0.1939278884814469</v>
      </c>
      <c r="AK564" s="78">
        <f t="shared" si="149"/>
        <v>0.21869212828407711</v>
      </c>
      <c r="AU564" s="49"/>
    </row>
    <row r="565" spans="3:67">
      <c r="D565" s="49" t="s">
        <v>296</v>
      </c>
      <c r="E565" s="49" t="s">
        <v>132</v>
      </c>
      <c r="F565" s="49" t="s">
        <v>89</v>
      </c>
      <c r="G565" s="49" t="s">
        <v>158</v>
      </c>
      <c r="H565" s="49" t="s">
        <v>362</v>
      </c>
      <c r="J565" s="52"/>
      <c r="L565" s="49" t="s">
        <v>273</v>
      </c>
      <c r="Y565" s="78">
        <f t="shared" ref="Y565:AK566" si="150">IFERROR(SUM(Y549,Y557)/Y541,"NA")</f>
        <v>0.77502291930102529</v>
      </c>
      <c r="Z565" s="78">
        <f t="shared" si="150"/>
        <v>0.89953500464319847</v>
      </c>
      <c r="AA565" s="78">
        <f t="shared" si="150"/>
        <v>0.81006701260514535</v>
      </c>
      <c r="AB565" s="78">
        <f t="shared" si="150"/>
        <v>0.86102828725153657</v>
      </c>
      <c r="AC565" s="78">
        <f t="shared" si="150"/>
        <v>0.87760781049021497</v>
      </c>
      <c r="AD565" s="78">
        <f t="shared" si="150"/>
        <v>0.87514372402218443</v>
      </c>
      <c r="AE565" s="78">
        <f t="shared" si="150"/>
        <v>0.93369579824836146</v>
      </c>
      <c r="AF565" s="78">
        <f t="shared" si="150"/>
        <v>0.91805721096543491</v>
      </c>
      <c r="AG565" s="78">
        <f t="shared" si="150"/>
        <v>0.83289528565331761</v>
      </c>
      <c r="AH565" s="78">
        <f t="shared" si="150"/>
        <v>0.82929228748410355</v>
      </c>
      <c r="AI565" s="78">
        <f t="shared" si="150"/>
        <v>0.22816052509524387</v>
      </c>
      <c r="AJ565" s="78">
        <f t="shared" si="150"/>
        <v>0.19011331248373764</v>
      </c>
      <c r="AK565" s="78">
        <f t="shared" si="150"/>
        <v>0.21811527907887243</v>
      </c>
      <c r="AU565" s="49"/>
    </row>
    <row r="566" spans="3:67">
      <c r="D566" s="51" t="s">
        <v>296</v>
      </c>
      <c r="E566" s="51" t="s">
        <v>121</v>
      </c>
      <c r="F566" s="51" t="s">
        <v>89</v>
      </c>
      <c r="G566" s="49" t="s">
        <v>158</v>
      </c>
      <c r="H566" s="51" t="s">
        <v>362</v>
      </c>
      <c r="J566" s="52"/>
      <c r="L566" s="49" t="s">
        <v>273</v>
      </c>
      <c r="P566" s="49" t="s">
        <v>356</v>
      </c>
      <c r="Y566" s="78">
        <f t="shared" si="150"/>
        <v>0.51545261341952742</v>
      </c>
      <c r="Z566" s="78">
        <f t="shared" si="150"/>
        <v>0.51471721638428314</v>
      </c>
      <c r="AA566" s="78">
        <f t="shared" si="150"/>
        <v>0.53528356102835739</v>
      </c>
      <c r="AB566" s="78">
        <f t="shared" si="150"/>
        <v>0.64301547211830079</v>
      </c>
      <c r="AC566" s="78">
        <f t="shared" si="150"/>
        <v>0.53120455905861208</v>
      </c>
      <c r="AD566" s="78">
        <f t="shared" si="150"/>
        <v>0.38871203549187233</v>
      </c>
      <c r="AE566" s="78">
        <f t="shared" si="150"/>
        <v>0.35301644482802985</v>
      </c>
      <c r="AF566" s="78">
        <f t="shared" si="150"/>
        <v>0.35301644486506523</v>
      </c>
      <c r="AG566" s="78">
        <f t="shared" si="150"/>
        <v>0.50850969117223688</v>
      </c>
      <c r="AH566" s="78">
        <f t="shared" si="150"/>
        <v>0.50583955969417072</v>
      </c>
      <c r="AI566" s="78">
        <f t="shared" si="150"/>
        <v>0.50578259838263118</v>
      </c>
      <c r="AJ566" s="78">
        <f t="shared" si="150"/>
        <v>0.50585839680452049</v>
      </c>
      <c r="AK566" s="78">
        <f t="shared" si="150"/>
        <v>0.50584043973846393</v>
      </c>
      <c r="AT566" s="49" t="s">
        <v>43</v>
      </c>
      <c r="AU566" s="85">
        <v>43971</v>
      </c>
      <c r="AV566" s="49" t="s">
        <v>398</v>
      </c>
    </row>
    <row r="567" spans="3:67" s="51" customFormat="1">
      <c r="J567" s="52"/>
      <c r="Y567" s="70"/>
      <c r="Z567" s="70"/>
      <c r="AA567" s="70"/>
      <c r="AB567" s="70"/>
      <c r="AC567" s="70"/>
      <c r="AD567" s="70"/>
      <c r="AE567" s="70"/>
      <c r="AF567" s="70"/>
      <c r="AG567" s="70"/>
      <c r="AH567" s="70"/>
      <c r="AI567" s="70"/>
      <c r="AJ567" s="70"/>
      <c r="AK567" s="70"/>
      <c r="AU567" s="95"/>
    </row>
    <row r="568" spans="3:67">
      <c r="F568" s="51" t="s">
        <v>89</v>
      </c>
      <c r="G568" s="49" t="str">
        <f>G566</f>
        <v>Audit, Finance &amp; Regulation</v>
      </c>
      <c r="H568" s="92" t="s">
        <v>380</v>
      </c>
      <c r="J568" s="52"/>
      <c r="L568" s="49" t="s">
        <v>273</v>
      </c>
      <c r="Y568" s="78">
        <f t="shared" ref="Y568:AK568" si="151">SUM(Y543:Y549,Y551:Y557)/SUM(Y535:Y541)</f>
        <v>0.61776026031786935</v>
      </c>
      <c r="Z568" s="78">
        <f t="shared" si="151"/>
        <v>0.834516369093246</v>
      </c>
      <c r="AA568" s="78">
        <f t="shared" si="151"/>
        <v>0.81559235302028099</v>
      </c>
      <c r="AB568" s="78">
        <f t="shared" si="151"/>
        <v>0.74585287981634263</v>
      </c>
      <c r="AC568" s="78">
        <f t="shared" si="151"/>
        <v>0.68324649727931375</v>
      </c>
      <c r="AD568" s="78">
        <f t="shared" si="151"/>
        <v>0.60286735460018681</v>
      </c>
      <c r="AE568" s="78">
        <f t="shared" si="151"/>
        <v>0.30162160170953628</v>
      </c>
      <c r="AF568" s="78">
        <f t="shared" si="151"/>
        <v>0.2977775870297541</v>
      </c>
      <c r="AG568" s="78">
        <f t="shared" si="151"/>
        <v>0.76440775443561604</v>
      </c>
      <c r="AH568" s="78">
        <f t="shared" si="151"/>
        <v>0.79282391229005866</v>
      </c>
      <c r="AI568" s="78">
        <f t="shared" si="151"/>
        <v>0.64633141303943087</v>
      </c>
      <c r="AJ568" s="78">
        <f t="shared" si="151"/>
        <v>0.59225079170503392</v>
      </c>
      <c r="AK568" s="78">
        <f t="shared" si="151"/>
        <v>0.59922221373385331</v>
      </c>
      <c r="AU568" s="49"/>
    </row>
    <row r="569" spans="3:67">
      <c r="F569" s="51" t="s">
        <v>89</v>
      </c>
      <c r="G569" s="49" t="str">
        <f>G566</f>
        <v>Audit, Finance &amp; Regulation</v>
      </c>
      <c r="H569" s="92" t="s">
        <v>381</v>
      </c>
      <c r="J569" s="52"/>
      <c r="L569" s="49" t="s">
        <v>273</v>
      </c>
      <c r="Y569" s="78">
        <f>AVERAGE($Y568:$AD568)</f>
        <v>0.71663928568787316</v>
      </c>
      <c r="Z569" s="78">
        <f t="shared" ref="Z569:AK569" si="152">AVERAGE($Y568:$AD568)</f>
        <v>0.71663928568787316</v>
      </c>
      <c r="AA569" s="78">
        <f t="shared" si="152"/>
        <v>0.71663928568787316</v>
      </c>
      <c r="AB569" s="78">
        <f t="shared" si="152"/>
        <v>0.71663928568787316</v>
      </c>
      <c r="AC569" s="78">
        <f t="shared" si="152"/>
        <v>0.71663928568787316</v>
      </c>
      <c r="AD569" s="78">
        <f t="shared" si="152"/>
        <v>0.71663928568787316</v>
      </c>
      <c r="AE569" s="78">
        <f t="shared" si="152"/>
        <v>0.71663928568787316</v>
      </c>
      <c r="AF569" s="78">
        <f t="shared" si="152"/>
        <v>0.71663928568787316</v>
      </c>
      <c r="AG569" s="78">
        <f t="shared" si="152"/>
        <v>0.71663928568787316</v>
      </c>
      <c r="AH569" s="78">
        <f t="shared" si="152"/>
        <v>0.71663928568787316</v>
      </c>
      <c r="AI569" s="78">
        <f t="shared" si="152"/>
        <v>0.71663928568787316</v>
      </c>
      <c r="AJ569" s="78">
        <f t="shared" si="152"/>
        <v>0.71663928568787316</v>
      </c>
      <c r="AK569" s="78">
        <f t="shared" si="152"/>
        <v>0.71663928568787316</v>
      </c>
      <c r="AU569" s="49"/>
    </row>
    <row r="570" spans="3:67">
      <c r="F570" s="51" t="s">
        <v>89</v>
      </c>
      <c r="G570" s="49" t="str">
        <f>G566</f>
        <v>Audit, Finance &amp; Regulation</v>
      </c>
      <c r="H570" s="92" t="s">
        <v>382</v>
      </c>
      <c r="J570" s="52"/>
      <c r="L570" s="49" t="s">
        <v>273</v>
      </c>
      <c r="Y570" s="78">
        <f t="shared" ref="Y570:AK570" si="153">AVERAGE(Y559:Y565)</f>
        <v>0.67133931600264496</v>
      </c>
      <c r="Z570" s="78">
        <f t="shared" si="153"/>
        <v>0.84773241279392353</v>
      </c>
      <c r="AA570" s="78">
        <f t="shared" si="153"/>
        <v>0.81274852484765236</v>
      </c>
      <c r="AB570" s="78">
        <f t="shared" si="153"/>
        <v>0.77743382728146104</v>
      </c>
      <c r="AC570" s="78">
        <f t="shared" si="153"/>
        <v>0.72964932509766622</v>
      </c>
      <c r="AD570" s="78">
        <f t="shared" si="153"/>
        <v>0.58961294914497497</v>
      </c>
      <c r="AE570" s="78">
        <f t="shared" si="153"/>
        <v>0.28359661106477496</v>
      </c>
      <c r="AF570" s="78">
        <f t="shared" si="153"/>
        <v>0.3090733629477902</v>
      </c>
      <c r="AG570" s="78">
        <f t="shared" si="153"/>
        <v>0.77978875151669791</v>
      </c>
      <c r="AH570" s="78">
        <f t="shared" si="153"/>
        <v>0.80603419998584713</v>
      </c>
      <c r="AI570" s="78">
        <f t="shared" si="153"/>
        <v>0.61587388584309888</v>
      </c>
      <c r="AJ570" s="78">
        <f t="shared" si="153"/>
        <v>0.56861839097029432</v>
      </c>
      <c r="AK570" s="78">
        <f t="shared" si="153"/>
        <v>0.56818346879606241</v>
      </c>
      <c r="AU570" s="49"/>
    </row>
    <row r="571" spans="3:67">
      <c r="F571" s="51" t="s">
        <v>89</v>
      </c>
      <c r="G571" s="49" t="str">
        <f>G566</f>
        <v>Audit, Finance &amp; Regulation</v>
      </c>
      <c r="H571" s="92" t="s">
        <v>383</v>
      </c>
      <c r="J571" s="52"/>
      <c r="L571" s="49" t="s">
        <v>273</v>
      </c>
      <c r="Y571" s="78">
        <f>AVERAGE($Y570:$AK570)</f>
        <v>0.64305269433022216</v>
      </c>
      <c r="Z571" s="78">
        <f t="shared" ref="Z571:AK571" si="154">AVERAGE($Y570:$AK570)</f>
        <v>0.64305269433022216</v>
      </c>
      <c r="AA571" s="78">
        <f t="shared" si="154"/>
        <v>0.64305269433022216</v>
      </c>
      <c r="AB571" s="78">
        <f t="shared" si="154"/>
        <v>0.64305269433022216</v>
      </c>
      <c r="AC571" s="78">
        <f t="shared" si="154"/>
        <v>0.64305269433022216</v>
      </c>
      <c r="AD571" s="78">
        <f t="shared" si="154"/>
        <v>0.64305269433022216</v>
      </c>
      <c r="AE571" s="78">
        <f t="shared" si="154"/>
        <v>0.64305269433022216</v>
      </c>
      <c r="AF571" s="78">
        <f t="shared" si="154"/>
        <v>0.64305269433022216</v>
      </c>
      <c r="AG571" s="78">
        <f t="shared" si="154"/>
        <v>0.64305269433022216</v>
      </c>
      <c r="AH571" s="78">
        <f t="shared" si="154"/>
        <v>0.64305269433022216</v>
      </c>
      <c r="AI571" s="78">
        <f t="shared" si="154"/>
        <v>0.64305269433022216</v>
      </c>
      <c r="AJ571" s="78">
        <f t="shared" si="154"/>
        <v>0.64305269433022216</v>
      </c>
      <c r="AK571" s="78">
        <f t="shared" si="154"/>
        <v>0.64305269433022216</v>
      </c>
      <c r="AU571" s="49"/>
    </row>
    <row r="572" spans="3:67" s="51" customFormat="1">
      <c r="H572" s="62"/>
      <c r="J572" s="52"/>
      <c r="Y572" s="71"/>
      <c r="Z572" s="71"/>
      <c r="AA572" s="71"/>
      <c r="AB572" s="71"/>
      <c r="AC572" s="71"/>
      <c r="AD572" s="71"/>
      <c r="AE572" s="71"/>
      <c r="AF572" s="71"/>
      <c r="AG572" s="71"/>
      <c r="AH572" s="71"/>
      <c r="AI572" s="71"/>
      <c r="AJ572" s="71"/>
      <c r="AK572" s="71"/>
    </row>
    <row r="573" spans="3:67">
      <c r="C573" s="11" t="s">
        <v>161</v>
      </c>
      <c r="D573" s="11"/>
      <c r="E573" s="11"/>
      <c r="F573" s="11"/>
      <c r="G573" s="11"/>
      <c r="H573" s="11"/>
      <c r="I573" s="11"/>
      <c r="J573" s="11"/>
      <c r="K573" s="11"/>
      <c r="L573" s="11"/>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c r="AK573" s="11"/>
      <c r="AL573" s="11"/>
      <c r="AM573" s="11"/>
      <c r="AN573" s="11"/>
      <c r="AO573" s="11"/>
      <c r="AP573" s="11"/>
      <c r="AQ573" s="31"/>
      <c r="AR573" s="11"/>
      <c r="AS573" s="11"/>
      <c r="AT573" s="11"/>
      <c r="AU573" s="11"/>
      <c r="AV573" s="11"/>
      <c r="AW573" s="11"/>
      <c r="AX573" s="11"/>
      <c r="AY573" s="11"/>
      <c r="AZ573" s="11"/>
      <c r="BA573" s="11"/>
      <c r="BB573" s="31"/>
      <c r="BC573" s="11"/>
      <c r="BD573" s="11"/>
      <c r="BE573" s="11"/>
      <c r="BF573" s="11"/>
      <c r="BG573" s="11"/>
      <c r="BH573" s="11"/>
      <c r="BI573" s="11"/>
      <c r="BJ573" s="11"/>
      <c r="BK573" s="11"/>
      <c r="BL573" s="11"/>
      <c r="BM573" s="11"/>
      <c r="BN573" s="11"/>
      <c r="BO573" s="11"/>
    </row>
    <row r="574" spans="3:67" s="51" customFormat="1">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c r="AA574" s="93"/>
      <c r="AB574" s="93"/>
      <c r="AC574" s="93"/>
      <c r="AD574" s="93"/>
      <c r="AE574" s="93"/>
      <c r="AF574" s="93"/>
      <c r="AG574" s="93"/>
      <c r="AH574" s="93"/>
      <c r="AI574" s="93"/>
      <c r="AJ574" s="93"/>
      <c r="AK574" s="93"/>
      <c r="AL574" s="93"/>
      <c r="AM574" s="93"/>
      <c r="AN574" s="93"/>
      <c r="AO574" s="93"/>
      <c r="AP574" s="93"/>
      <c r="AQ574" s="94"/>
      <c r="AR574" s="93"/>
      <c r="AS574" s="93"/>
      <c r="AT574" s="93"/>
      <c r="AU574" s="93"/>
      <c r="AV574" s="93"/>
      <c r="AW574" s="93"/>
      <c r="AX574" s="93"/>
      <c r="AY574" s="93"/>
      <c r="AZ574" s="93"/>
      <c r="BA574" s="93"/>
      <c r="BB574" s="94"/>
      <c r="BC574" s="93"/>
      <c r="BD574" s="93"/>
      <c r="BE574" s="93"/>
      <c r="BF574" s="93"/>
      <c r="BG574" s="93"/>
      <c r="BH574" s="93"/>
      <c r="BI574" s="93"/>
      <c r="BJ574" s="93"/>
      <c r="BK574" s="93"/>
      <c r="BL574" s="93"/>
      <c r="BM574" s="93"/>
      <c r="BN574" s="93"/>
      <c r="BO574" s="93"/>
    </row>
    <row r="575" spans="3:67">
      <c r="D575" s="49" t="s">
        <v>296</v>
      </c>
      <c r="E575" s="49" t="s">
        <v>109</v>
      </c>
      <c r="F575" s="49" t="s">
        <v>89</v>
      </c>
      <c r="G575" s="49" t="s">
        <v>161</v>
      </c>
      <c r="H575" s="49" t="s">
        <v>352</v>
      </c>
      <c r="I575" s="49" t="s">
        <v>299</v>
      </c>
      <c r="J575" s="52"/>
      <c r="L575" s="49" t="s">
        <v>297</v>
      </c>
      <c r="Y575" s="50">
        <f>Cal_LabourRatios!Y575 - (Cal_LabourRatios!Y583 + Cal_LabourRatios!Y591) + Y583 + Y591</f>
        <v>4.7504422059999998</v>
      </c>
      <c r="Z575" s="50">
        <f>Cal_LabourRatios!Z575 - (Cal_LabourRatios!Z583 + Cal_LabourRatios!Z591) + Z583 + Z591</f>
        <v>4.1842413619999999</v>
      </c>
      <c r="AA575" s="50">
        <f>Cal_LabourRatios!AA575 - (Cal_LabourRatios!AA583 + Cal_LabourRatios!AA591) + AA583 + AA591</f>
        <v>4.2250249960000001</v>
      </c>
      <c r="AB575" s="50">
        <f>Cal_LabourRatios!AB575 - (Cal_LabourRatios!AB583 + Cal_LabourRatios!AB591) + AB583 + AB591</f>
        <v>4.3671503209999996</v>
      </c>
      <c r="AC575" s="50">
        <f>Cal_LabourRatios!AC575 - (Cal_LabourRatios!AC583 + Cal_LabourRatios!AC591) + AC583 + AC591</f>
        <v>2.5321426160000002</v>
      </c>
      <c r="AD575" s="50">
        <f>Cal_LabourRatios!AD575 - (Cal_LabourRatios!AD583 + Cal_LabourRatios!AD591) + AD583 + AD591</f>
        <v>2.1159588760000001</v>
      </c>
      <c r="AE575" s="50">
        <f>Cal_LabourRatios!AE575 - (Cal_LabourRatios!AE583 + Cal_LabourRatios!AE591) + AE583 + AE591</f>
        <v>2.4051266130000002</v>
      </c>
      <c r="AF575" s="50">
        <f>Cal_LabourRatios!AF575 - (Cal_LabourRatios!AF583 + Cal_LabourRatios!AF591) + AF583 + AF591</f>
        <v>2.2310044009999999</v>
      </c>
      <c r="AG575" s="50">
        <f>Cal_LabourRatios!AG575 - (Cal_LabourRatios!AG583 + Cal_LabourRatios!AG591) + AG583 + AG591</f>
        <v>2.053573042</v>
      </c>
      <c r="AH575" s="50">
        <f>Cal_LabourRatios!AH575 - (Cal_LabourRatios!AH583 + Cal_LabourRatios!AH591) + AH583 + AH591</f>
        <v>2.0149439330000001</v>
      </c>
      <c r="AI575" s="50">
        <f>Cal_LabourRatios!AI575 - (Cal_LabourRatios!AI583 + Cal_LabourRatios!AI591) + AI583 + AI591</f>
        <v>2.026895932</v>
      </c>
      <c r="AJ575" s="50">
        <f>Cal_LabourRatios!AJ575 - (Cal_LabourRatios!AJ583 + Cal_LabourRatios!AJ591) + AJ583 + AJ591</f>
        <v>2.018867153</v>
      </c>
      <c r="AK575" s="50">
        <f>Cal_LabourRatios!AK575 - (Cal_LabourRatios!AK583 + Cal_LabourRatios!AK591) + AK583 + AK591</f>
        <v>2.0314003610000002</v>
      </c>
      <c r="AU575" s="49"/>
    </row>
    <row r="576" spans="3:67">
      <c r="D576" s="49" t="s">
        <v>296</v>
      </c>
      <c r="E576" s="49" t="s">
        <v>112</v>
      </c>
      <c r="F576" s="49" t="s">
        <v>89</v>
      </c>
      <c r="G576" s="49" t="s">
        <v>161</v>
      </c>
      <c r="H576" s="49" t="s">
        <v>352</v>
      </c>
      <c r="I576" s="49" t="s">
        <v>299</v>
      </c>
      <c r="J576" s="52"/>
      <c r="L576" s="49" t="s">
        <v>297</v>
      </c>
      <c r="Y576" s="50">
        <f>Cal_LabourRatios!Y576 - (Cal_LabourRatios!Y584 + Cal_LabourRatios!Y592) + Y584 + Y592</f>
        <v>2.7111621119999998</v>
      </c>
      <c r="Z576" s="50">
        <f>Cal_LabourRatios!Z576 - (Cal_LabourRatios!Z584 + Cal_LabourRatios!Z592) + Z584 + Z592</f>
        <v>2.3830124110000002</v>
      </c>
      <c r="AA576" s="50">
        <f>Cal_LabourRatios!AA576 - (Cal_LabourRatios!AA584 + Cal_LabourRatios!AA592) + AA584 + AA592</f>
        <v>2.4018632119999999</v>
      </c>
      <c r="AB576" s="50">
        <f>Cal_LabourRatios!AB576 - (Cal_LabourRatios!AB584 + Cal_LabourRatios!AB592) + AB584 + AB592</f>
        <v>2.4788525620000001</v>
      </c>
      <c r="AC576" s="50">
        <f>Cal_LabourRatios!AC576 - (Cal_LabourRatios!AC584 + Cal_LabourRatios!AC592) + AC584 + AC592</f>
        <v>1.434100613</v>
      </c>
      <c r="AD576" s="50">
        <f>Cal_LabourRatios!AD576 - (Cal_LabourRatios!AD584 + Cal_LabourRatios!AD592) + AD584 + AD592</f>
        <v>1.6495037340000001</v>
      </c>
      <c r="AE576" s="50">
        <f>Cal_LabourRatios!AE576 - (Cal_LabourRatios!AE584 + Cal_LabourRatios!AE592) + AE584 + AE592</f>
        <v>1.9760239209999999</v>
      </c>
      <c r="AF576" s="50">
        <f>Cal_LabourRatios!AF576 - (Cal_LabourRatios!AF584 + Cal_LabourRatios!AF592) + AF584 + AF592</f>
        <v>1.468313357</v>
      </c>
      <c r="AG576" s="50">
        <f>Cal_LabourRatios!AG576 - (Cal_LabourRatios!AG584 + Cal_LabourRatios!AG592) + AG584 + AG592</f>
        <v>1.5466902930000002</v>
      </c>
      <c r="AH576" s="50">
        <f>Cal_LabourRatios!AH576 - (Cal_LabourRatios!AH584 + Cal_LabourRatios!AH592) + AH584 + AH592</f>
        <v>1.517595995</v>
      </c>
      <c r="AI576" s="50">
        <f>Cal_LabourRatios!AI576 - (Cal_LabourRatios!AI584 + Cal_LabourRatios!AI592) + AI584 + AI592</f>
        <v>1.5265978870000001</v>
      </c>
      <c r="AJ576" s="50">
        <f>Cal_LabourRatios!AJ576 - (Cal_LabourRatios!AJ584 + Cal_LabourRatios!AJ592) + AJ584 + AJ592</f>
        <v>1.5205508479999998</v>
      </c>
      <c r="AK576" s="50">
        <f>Cal_LabourRatios!AK576 - (Cal_LabourRatios!AK584 + Cal_LabourRatios!AK592) + AK584 + AK592</f>
        <v>1.5299904899999999</v>
      </c>
      <c r="AU576" s="49"/>
    </row>
    <row r="577" spans="4:47">
      <c r="D577" s="49" t="s">
        <v>296</v>
      </c>
      <c r="E577" s="49" t="s">
        <v>116</v>
      </c>
      <c r="F577" s="49" t="s">
        <v>89</v>
      </c>
      <c r="G577" s="49" t="s">
        <v>161</v>
      </c>
      <c r="H577" s="49" t="s">
        <v>352</v>
      </c>
      <c r="I577" s="49" t="s">
        <v>299</v>
      </c>
      <c r="J577" s="52"/>
      <c r="L577" s="49" t="s">
        <v>297</v>
      </c>
      <c r="Y577" s="50">
        <f>Cal_LabourRatios!Y577 - (Cal_LabourRatios!Y585 + Cal_LabourRatios!Y593) + Y585 + Y593</f>
        <v>3.192846372</v>
      </c>
      <c r="Z577" s="50">
        <f>Cal_LabourRatios!Z577 - (Cal_LabourRatios!Z585 + Cal_LabourRatios!Z593) + Z585 + Z593</f>
        <v>2.8098803960000001</v>
      </c>
      <c r="AA577" s="50">
        <f>Cal_LabourRatios!AA577 - (Cal_LabourRatios!AA585 + Cal_LabourRatios!AA593) + AA585 + AA593</f>
        <v>2.8347856609999997</v>
      </c>
      <c r="AB577" s="50">
        <f>Cal_LabourRatios!AB577 - (Cal_LabourRatios!AB585 + Cal_LabourRatios!AB593) + AB585 + AB593</f>
        <v>2.9283475700000001</v>
      </c>
      <c r="AC577" s="50">
        <f>Cal_LabourRatios!AC577 - (Cal_LabourRatios!AC585 + Cal_LabourRatios!AC593) + AC585 + AC593</f>
        <v>1.695986405</v>
      </c>
      <c r="AD577" s="50">
        <f>Cal_LabourRatios!AD577 - (Cal_LabourRatios!AD585 + Cal_LabourRatios!AD593) + AD585 + AD593</f>
        <v>1.8064566199999998</v>
      </c>
      <c r="AE577" s="50">
        <f>Cal_LabourRatios!AE577 - (Cal_LabourRatios!AE585 + Cal_LabourRatios!AE593) + AE585 + AE593</f>
        <v>2.125828539</v>
      </c>
      <c r="AF577" s="50">
        <f>Cal_LabourRatios!AF577 - (Cal_LabourRatios!AF585 + Cal_LabourRatios!AF593) + AF585 + AF593</f>
        <v>1.6752966060000001</v>
      </c>
      <c r="AG577" s="50">
        <f>Cal_LabourRatios!AG577 - (Cal_LabourRatios!AG585 + Cal_LabourRatios!AG593) + AG585 + AG593</f>
        <v>1.505839913</v>
      </c>
      <c r="AH577" s="50">
        <f>Cal_LabourRatios!AH577 - (Cal_LabourRatios!AH585 + Cal_LabourRatios!AH593) + AH585 + AH593</f>
        <v>1.477514038</v>
      </c>
      <c r="AI577" s="50">
        <f>Cal_LabourRatios!AI577 - (Cal_LabourRatios!AI585 + Cal_LabourRatios!AI593) + AI585 + AI593</f>
        <v>1.4862781759999999</v>
      </c>
      <c r="AJ577" s="50">
        <f>Cal_LabourRatios!AJ577 - (Cal_LabourRatios!AJ585 + Cal_LabourRatios!AJ593) + AJ585 + AJ593</f>
        <v>1.4803908480000001</v>
      </c>
      <c r="AK577" s="50">
        <f>Cal_LabourRatios!AK577 - (Cal_LabourRatios!AK585 + Cal_LabourRatios!AK593) + AK585 + AK593</f>
        <v>1.489581174</v>
      </c>
      <c r="AU577" s="49"/>
    </row>
    <row r="578" spans="4:47">
      <c r="D578" s="49" t="s">
        <v>296</v>
      </c>
      <c r="E578" s="49" t="s">
        <v>120</v>
      </c>
      <c r="F578" s="49" t="s">
        <v>89</v>
      </c>
      <c r="G578" s="49" t="s">
        <v>161</v>
      </c>
      <c r="H578" s="49" t="s">
        <v>352</v>
      </c>
      <c r="I578" s="49" t="s">
        <v>299</v>
      </c>
      <c r="J578" s="52"/>
      <c r="L578" s="49" t="s">
        <v>297</v>
      </c>
      <c r="Y578" s="50">
        <f>Cal_LabourRatios!Y578 - (Cal_LabourRatios!Y586 + Cal_LabourRatios!Y594) + Y586 + Y594</f>
        <v>2.331892029</v>
      </c>
      <c r="Z578" s="50">
        <f>Cal_LabourRatios!Z578 - (Cal_LabourRatios!Z586 + Cal_LabourRatios!Z594) + Z586 + Z594</f>
        <v>2.0501689980000002</v>
      </c>
      <c r="AA578" s="50">
        <f>Cal_LabourRatios!AA578 - (Cal_LabourRatios!AA586 + Cal_LabourRatios!AA594) + AA586 + AA594</f>
        <v>2.0679471858000005</v>
      </c>
      <c r="AB578" s="50">
        <f>Cal_LabourRatios!AB578 - (Cal_LabourRatios!AB586 + Cal_LabourRatios!AB594) + AB586 + AB594</f>
        <v>2.1367174360000001</v>
      </c>
      <c r="AC578" s="50">
        <f>Cal_LabourRatios!AC578 - (Cal_LabourRatios!AC586 + Cal_LabourRatios!AC594) + AC586 + AC594</f>
        <v>1.2375727079999999</v>
      </c>
      <c r="AD578" s="50">
        <f>Cal_LabourRatios!AD578 - (Cal_LabourRatios!AD586 + Cal_LabourRatios!AD594) + AD586 + AD594</f>
        <v>0.95892798200000007</v>
      </c>
      <c r="AE578" s="50">
        <f>Cal_LabourRatios!AE578 - (Cal_LabourRatios!AE586 + Cal_LabourRatios!AE594) + AE586 + AE594</f>
        <v>1.138985251</v>
      </c>
      <c r="AF578" s="50">
        <f>Cal_LabourRatios!AF578 - (Cal_LabourRatios!AF586 + Cal_LabourRatios!AF594) + AF586 + AF594</f>
        <v>1.057923277</v>
      </c>
      <c r="AG578" s="50">
        <f>Cal_LabourRatios!AG578 - (Cal_LabourRatios!AG586 + Cal_LabourRatios!AG594) + AG586 + AG594</f>
        <v>1.3656837080000002</v>
      </c>
      <c r="AH578" s="50">
        <f>Cal_LabourRatios!AH578 - (Cal_LabourRatios!AH586 + Cal_LabourRatios!AH594) + AH586 + AH594</f>
        <v>1.3399942650000001</v>
      </c>
      <c r="AI578" s="50">
        <f>Cal_LabourRatios!AI578 - (Cal_LabourRatios!AI586 + Cal_LabourRatios!AI594) + AI586 + AI594</f>
        <v>1.347942682</v>
      </c>
      <c r="AJ578" s="50">
        <f>Cal_LabourRatios!AJ578 - (Cal_LabourRatios!AJ586 + Cal_LabourRatios!AJ594) + AJ586 + AJ594</f>
        <v>1.3426033179999999</v>
      </c>
      <c r="AK578" s="50">
        <f>Cal_LabourRatios!AK578 - (Cal_LabourRatios!AK586 + Cal_LabourRatios!AK594) + AK586 + AK594</f>
        <v>1.3509382539999999</v>
      </c>
      <c r="AU578" s="49"/>
    </row>
    <row r="579" spans="4:47">
      <c r="D579" s="49" t="s">
        <v>296</v>
      </c>
      <c r="E579" s="49" t="s">
        <v>113</v>
      </c>
      <c r="F579" s="49" t="s">
        <v>89</v>
      </c>
      <c r="G579" s="49" t="s">
        <v>161</v>
      </c>
      <c r="H579" s="49" t="s">
        <v>352</v>
      </c>
      <c r="I579" s="49" t="s">
        <v>299</v>
      </c>
      <c r="J579" s="52"/>
      <c r="L579" s="49" t="s">
        <v>297</v>
      </c>
      <c r="Y579" s="50">
        <f>Cal_LabourRatios!Y579 - (Cal_LabourRatios!Y587 + Cal_LabourRatios!Y595) + Y587 + Y595</f>
        <v>3.9141734060000002</v>
      </c>
      <c r="Z579" s="50">
        <f>Cal_LabourRatios!Z579 - (Cal_LabourRatios!Z587 + Cal_LabourRatios!Z595) + Z587 + Z595</f>
        <v>3.6447390230000001</v>
      </c>
      <c r="AA579" s="50">
        <f>Cal_LabourRatios!AA579 - (Cal_LabourRatios!AA587 + Cal_LabourRatios!AA595) + AA587 + AA595</f>
        <v>2.5182124410000002</v>
      </c>
      <c r="AB579" s="50">
        <f>Cal_LabourRatios!AB579 - (Cal_LabourRatios!AB587 + Cal_LabourRatios!AB595) + AB587 + AB595</f>
        <v>2.7806266769999999</v>
      </c>
      <c r="AC579" s="50">
        <f>Cal_LabourRatios!AC579 - (Cal_LabourRatios!AC587 + Cal_LabourRatios!AC595) + AC587 + AC595</f>
        <v>3.2951054979999999</v>
      </c>
      <c r="AD579" s="50">
        <f>Cal_LabourRatios!AD579 - (Cal_LabourRatios!AD587 + Cal_LabourRatios!AD595) + AD587 + AD595</f>
        <v>2.8741792390000001</v>
      </c>
      <c r="AE579" s="50">
        <f>Cal_LabourRatios!AE579 - (Cal_LabourRatios!AE587 + Cal_LabourRatios!AE595) + AE587 + AE595</f>
        <v>2.762018286</v>
      </c>
      <c r="AF579" s="50">
        <f>Cal_LabourRatios!AF579 - (Cal_LabourRatios!AF587 + Cal_LabourRatios!AF595) + AF587 + AF595</f>
        <v>3.3000638160000002</v>
      </c>
      <c r="AG579" s="50">
        <f>Cal_LabourRatios!AG579 - (Cal_LabourRatios!AG587 + Cal_LabourRatios!AG595) + AG587 + AG595</f>
        <v>3.3000638160000002</v>
      </c>
      <c r="AH579" s="50">
        <f>Cal_LabourRatios!AH579 - (Cal_LabourRatios!AH587 + Cal_LabourRatios!AH595) + AH587 + AH595</f>
        <v>3.3000638160000002</v>
      </c>
      <c r="AI579" s="50">
        <f>Cal_LabourRatios!AI579 - (Cal_LabourRatios!AI587 + Cal_LabourRatios!AI595) + AI587 + AI595</f>
        <v>3.3000638160000002</v>
      </c>
      <c r="AJ579" s="50">
        <f>Cal_LabourRatios!AJ579 - (Cal_LabourRatios!AJ587 + Cal_LabourRatios!AJ595) + AJ587 + AJ595</f>
        <v>3.3000638160000002</v>
      </c>
      <c r="AK579" s="50">
        <f>Cal_LabourRatios!AK579 - (Cal_LabourRatios!AK587 + Cal_LabourRatios!AK595) + AK587 + AK595</f>
        <v>3.3000638160000002</v>
      </c>
      <c r="AU579" s="49"/>
    </row>
    <row r="580" spans="4:47">
      <c r="D580" s="49" t="s">
        <v>296</v>
      </c>
      <c r="E580" s="49" t="s">
        <v>128</v>
      </c>
      <c r="F580" s="49" t="s">
        <v>89</v>
      </c>
      <c r="G580" s="49" t="s">
        <v>161</v>
      </c>
      <c r="H580" s="49" t="s">
        <v>352</v>
      </c>
      <c r="I580" s="49" t="s">
        <v>299</v>
      </c>
      <c r="J580" s="52"/>
      <c r="L580" s="49" t="s">
        <v>297</v>
      </c>
      <c r="Y580" s="50">
        <f>Cal_LabourRatios!Y580 - (Cal_LabourRatios!Y588 + Cal_LabourRatios!Y596) + Y588 + Y596</f>
        <v>0.73088360299999999</v>
      </c>
      <c r="Z580" s="50">
        <f>Cal_LabourRatios!Z580 - (Cal_LabourRatios!Z588 + Cal_LabourRatios!Z596) + Z588 + Z596</f>
        <v>0.466474891</v>
      </c>
      <c r="AA580" s="50">
        <f>Cal_LabourRatios!AA580 - (Cal_LabourRatios!AA588 + Cal_LabourRatios!AA596) + AA588 + AA596</f>
        <v>0.29124969699999997</v>
      </c>
      <c r="AB580" s="50">
        <f>Cal_LabourRatios!AB580 - (Cal_LabourRatios!AB588 + Cal_LabourRatios!AB596) + AB588 + AB596</f>
        <v>0.221307647</v>
      </c>
      <c r="AC580" s="50">
        <f>Cal_LabourRatios!AC580 - (Cal_LabourRatios!AC588 + Cal_LabourRatios!AC596) + AC588 + AC596</f>
        <v>0.26872379800000001</v>
      </c>
      <c r="AD580" s="50">
        <f>Cal_LabourRatios!AD580 - (Cal_LabourRatios!AD588 + Cal_LabourRatios!AD596) + AD588 + AD596</f>
        <v>0.29965799999999998</v>
      </c>
      <c r="AE580" s="50">
        <f>Cal_LabourRatios!AE580 - (Cal_LabourRatios!AE588 + Cal_LabourRatios!AE596) + AE588 + AE596</f>
        <v>0.25163589600000003</v>
      </c>
      <c r="AF580" s="50">
        <f>Cal_LabourRatios!AF580 - (Cal_LabourRatios!AF588 + Cal_LabourRatios!AF596) + AF588 + AF596</f>
        <v>0.252</v>
      </c>
      <c r="AG580" s="50">
        <f>Cal_LabourRatios!AG580 - (Cal_LabourRatios!AG588 + Cal_LabourRatios!AG596) + AG588 + AG596</f>
        <v>0.33242940500000001</v>
      </c>
      <c r="AH580" s="50">
        <f>Cal_LabourRatios!AH580 - (Cal_LabourRatios!AH588 + Cal_LabourRatios!AH596) + AH588 + AH596</f>
        <v>0.30788043999999998</v>
      </c>
      <c r="AI580" s="50">
        <f>Cal_LabourRatios!AI580 - (Cal_LabourRatios!AI588 + Cal_LabourRatios!AI596) + AI588 + AI596</f>
        <v>0.29422278400000001</v>
      </c>
      <c r="AJ580" s="50">
        <f>Cal_LabourRatios!AJ580 - (Cal_LabourRatios!AJ588 + Cal_LabourRatios!AJ596) + AJ588 + AJ596</f>
        <v>0.26444373199999999</v>
      </c>
      <c r="AK580" s="50">
        <f>Cal_LabourRatios!AK580 - (Cal_LabourRatios!AK588 + Cal_LabourRatios!AK596) + AK588 + AK596</f>
        <v>0.31222855700000002</v>
      </c>
      <c r="AU580" s="49"/>
    </row>
    <row r="581" spans="4:47">
      <c r="D581" s="49" t="s">
        <v>296</v>
      </c>
      <c r="E581" s="49" t="s">
        <v>132</v>
      </c>
      <c r="F581" s="49" t="s">
        <v>89</v>
      </c>
      <c r="G581" s="49" t="s">
        <v>161</v>
      </c>
      <c r="H581" s="49" t="s">
        <v>352</v>
      </c>
      <c r="I581" s="49" t="s">
        <v>299</v>
      </c>
      <c r="J581" s="52"/>
      <c r="L581" s="49" t="s">
        <v>297</v>
      </c>
      <c r="Y581" s="50">
        <f>Cal_LabourRatios!Y581 - (Cal_LabourRatios!Y589 + Cal_LabourRatios!Y597) + Y589 + Y597</f>
        <v>0.98003770499999998</v>
      </c>
      <c r="Z581" s="50">
        <f>Cal_LabourRatios!Z581 - (Cal_LabourRatios!Z589 + Cal_LabourRatios!Z597) + Z589 + Z597</f>
        <v>0.48827338999999997</v>
      </c>
      <c r="AA581" s="50">
        <f>Cal_LabourRatios!AA581 - (Cal_LabourRatios!AA589 + Cal_LabourRatios!AA597) + AA589 + AA597</f>
        <v>0.21877409</v>
      </c>
      <c r="AB581" s="50">
        <f>Cal_LabourRatios!AB581 - (Cal_LabourRatios!AB589 + Cal_LabourRatios!AB597) + AB589 + AB597</f>
        <v>0.69723759500000004</v>
      </c>
      <c r="AC581" s="50">
        <f>Cal_LabourRatios!AC581 - (Cal_LabourRatios!AC589 + Cal_LabourRatios!AC597) + AC589 + AC597</f>
        <v>0.45134654099999999</v>
      </c>
      <c r="AD581" s="50">
        <f>Cal_LabourRatios!AD581 - (Cal_LabourRatios!AD589 + Cal_LabourRatios!AD597) + AD589 + AD597</f>
        <v>0.54180950000000005</v>
      </c>
      <c r="AE581" s="50">
        <f>Cal_LabourRatios!AE581 - (Cal_LabourRatios!AE589 + Cal_LabourRatios!AE597) + AE589 + AE597</f>
        <v>0.51300000000000001</v>
      </c>
      <c r="AF581" s="50">
        <f>Cal_LabourRatios!AF581 - (Cal_LabourRatios!AF589 + Cal_LabourRatios!AF597) + AF589 + AF597</f>
        <v>0.51300000000000001</v>
      </c>
      <c r="AG581" s="50">
        <f>Cal_LabourRatios!AG581 - (Cal_LabourRatios!AG589 + Cal_LabourRatios!AG597) + AG589 + AG597</f>
        <v>0.56047837899999997</v>
      </c>
      <c r="AH581" s="50">
        <f>Cal_LabourRatios!AH581 - (Cal_LabourRatios!AH589 + Cal_LabourRatios!AH597) + AH589 + AH597</f>
        <v>0.54361729400000003</v>
      </c>
      <c r="AI581" s="50">
        <f>Cal_LabourRatios!AI581 - (Cal_LabourRatios!AI589 + Cal_LabourRatios!AI597) + AI589 + AI597</f>
        <v>0.51057360500000004</v>
      </c>
      <c r="AJ581" s="50">
        <f>Cal_LabourRatios!AJ581 - (Cal_LabourRatios!AJ589 + Cal_LabourRatios!AJ597) + AJ589 + AJ597</f>
        <v>0.54203550599999994</v>
      </c>
      <c r="AK581" s="50">
        <f>Cal_LabourRatios!AK581 - (Cal_LabourRatios!AK589 + Cal_LabourRatios!AK597) + AK589 + AK597</f>
        <v>0.56404486300000001</v>
      </c>
      <c r="AU581" s="49"/>
    </row>
    <row r="582" spans="4:47">
      <c r="D582" s="49" t="s">
        <v>296</v>
      </c>
      <c r="E582" s="49" t="s">
        <v>121</v>
      </c>
      <c r="F582" s="49" t="s">
        <v>89</v>
      </c>
      <c r="G582" s="49" t="s">
        <v>161</v>
      </c>
      <c r="H582" s="49" t="s">
        <v>352</v>
      </c>
      <c r="I582" s="49" t="s">
        <v>299</v>
      </c>
      <c r="J582" s="52"/>
      <c r="L582" s="49" t="s">
        <v>297</v>
      </c>
      <c r="Y582" s="50">
        <f>Cal_LabourRatios!Y582 - (Cal_LabourRatios!Y590 + Cal_LabourRatios!Y598) + Y590 + Y598</f>
        <v>2.3214138450000004</v>
      </c>
      <c r="Z582" s="50">
        <f>Cal_LabourRatios!Z582 - (Cal_LabourRatios!Z590 + Cal_LabourRatios!Z598) + Z590 + Z598</f>
        <v>1.8423277770000004</v>
      </c>
      <c r="AA582" s="50">
        <f>Cal_LabourRatios!AA582 - (Cal_LabourRatios!AA590 + Cal_LabourRatios!AA598) + AA590 + AA598</f>
        <v>2.4548136669999998</v>
      </c>
      <c r="AB582" s="50">
        <f>Cal_LabourRatios!AB582 - (Cal_LabourRatios!AB590 + Cal_LabourRatios!AB598) + AB590 + AB598</f>
        <v>1.5327299449999998</v>
      </c>
      <c r="AC582" s="50">
        <f>Cal_LabourRatios!AC582 - (Cal_LabourRatios!AC590 + Cal_LabourRatios!AC598) + AC590 + AC598</f>
        <v>-1.4650443500000001</v>
      </c>
      <c r="AD582" s="50">
        <f>Cal_LabourRatios!AD582 - (Cal_LabourRatios!AD590 + Cal_LabourRatios!AD598) + AD590 + AD598</f>
        <v>1.3956621729999998</v>
      </c>
      <c r="AE582" s="50">
        <f>Cal_LabourRatios!AE582 - (Cal_LabourRatios!AE590 + Cal_LabourRatios!AE598) + AE590 + AE598</f>
        <v>2.0172197749999996</v>
      </c>
      <c r="AF582" s="50">
        <f>Cal_LabourRatios!AF582 - (Cal_LabourRatios!AF590 + Cal_LabourRatios!AF598) + AF590 + AF598</f>
        <v>2.6702486649999999</v>
      </c>
      <c r="AG582" s="50">
        <f>Cal_LabourRatios!AG582 - (Cal_LabourRatios!AG590 + Cal_LabourRatios!AG598) + AG590 + AG598</f>
        <v>3.6604648559999999</v>
      </c>
      <c r="AH582" s="50">
        <f>Cal_LabourRatios!AH582 - (Cal_LabourRatios!AH590 + Cal_LabourRatios!AH598) + AH590 + AH598</f>
        <v>3.7010361519999999</v>
      </c>
      <c r="AI582" s="50">
        <f>Cal_LabourRatios!AI582 - (Cal_LabourRatios!AI590 + Cal_LabourRatios!AI598) + AI590 + AI598</f>
        <v>3.6825309700000002</v>
      </c>
      <c r="AJ582" s="50">
        <f>Cal_LabourRatios!AJ582 - (Cal_LabourRatios!AJ590 + Cal_LabourRatios!AJ598) + AJ590 + AJ598</f>
        <v>3.8405452259999997</v>
      </c>
      <c r="AK582" s="50">
        <f>Cal_LabourRatios!AK582 - (Cal_LabourRatios!AK590 + Cal_LabourRatios!AK598) + AK590 + AK598</f>
        <v>3.645797725</v>
      </c>
      <c r="AU582" s="49"/>
    </row>
    <row r="583" spans="4:47">
      <c r="D583" s="49" t="s">
        <v>296</v>
      </c>
      <c r="E583" s="49" t="s">
        <v>109</v>
      </c>
      <c r="F583" s="49" t="s">
        <v>89</v>
      </c>
      <c r="G583" s="49" t="s">
        <v>161</v>
      </c>
      <c r="H583" s="49" t="s">
        <v>301</v>
      </c>
      <c r="I583" s="49" t="s">
        <v>299</v>
      </c>
      <c r="J583" s="52"/>
      <c r="L583" s="49" t="s">
        <v>297</v>
      </c>
      <c r="Y583" s="50">
        <f>Cal_LabourRatios!Y583/Cal_AdjustmentFactors!Y583</f>
        <v>5.2895233999999999E-2</v>
      </c>
      <c r="Z583" s="50">
        <f>Cal_LabourRatios!Z583/Cal_AdjustmentFactors!Z583</f>
        <v>9.2807563999999995E-2</v>
      </c>
      <c r="AA583" s="50">
        <f>Cal_LabourRatios!AA583/Cal_AdjustmentFactors!AA583</f>
        <v>0.15511734299999999</v>
      </c>
      <c r="AB583" s="50">
        <f>Cal_LabourRatios!AB583/Cal_AdjustmentFactors!AB583</f>
        <v>0.11660166900000001</v>
      </c>
      <c r="AC583" s="50">
        <f>Cal_LabourRatios!AC583/Cal_AdjustmentFactors!AC583</f>
        <v>8.3550755000000004E-2</v>
      </c>
      <c r="AD583" s="50">
        <f>Cal_LabourRatios!AD583/Cal_AdjustmentFactors!AD583</f>
        <v>9.4300511000000004E-2</v>
      </c>
      <c r="AE583" s="50">
        <f>Cal_LabourRatios!AE583/Cal_AdjustmentFactors!AE583</f>
        <v>0</v>
      </c>
      <c r="AF583" s="50">
        <f>Cal_LabourRatios!AF583/Cal_AdjustmentFactors!AF583</f>
        <v>0</v>
      </c>
      <c r="AG583" s="50">
        <f>Cal_LabourRatios!AG583/Cal_AdjustmentFactors!AG583</f>
        <v>9.4300511000000004E-2</v>
      </c>
      <c r="AH583" s="50">
        <f>Cal_LabourRatios!AH583/Cal_AdjustmentFactors!AH583</f>
        <v>9.4300511000000004E-2</v>
      </c>
      <c r="AI583" s="50">
        <f>Cal_LabourRatios!AI583/Cal_AdjustmentFactors!AI583</f>
        <v>9.4300511000000004E-2</v>
      </c>
      <c r="AJ583" s="50">
        <f>Cal_LabourRatios!AJ583/Cal_AdjustmentFactors!AJ583</f>
        <v>9.4300511000000004E-2</v>
      </c>
      <c r="AK583" s="50">
        <f>Cal_LabourRatios!AK583/Cal_AdjustmentFactors!AK583</f>
        <v>9.4300511000000004E-2</v>
      </c>
      <c r="AU583" s="49"/>
    </row>
    <row r="584" spans="4:47">
      <c r="D584" s="49" t="s">
        <v>296</v>
      </c>
      <c r="E584" s="49" t="s">
        <v>112</v>
      </c>
      <c r="F584" s="49" t="s">
        <v>89</v>
      </c>
      <c r="G584" s="49" t="s">
        <v>161</v>
      </c>
      <c r="H584" s="49" t="s">
        <v>301</v>
      </c>
      <c r="I584" s="49" t="s">
        <v>299</v>
      </c>
      <c r="J584" s="52"/>
      <c r="L584" s="49" t="s">
        <v>297</v>
      </c>
      <c r="Y584" s="50">
        <f>Cal_LabourRatios!Y584/Cal_AdjustmentFactors!Y584</f>
        <v>2.9261193000000001E-2</v>
      </c>
      <c r="Z584" s="50">
        <f>Cal_LabourRatios!Z584/Cal_AdjustmentFactors!Z584</f>
        <v>5.2855836000000003E-2</v>
      </c>
      <c r="AA584" s="50">
        <f>Cal_LabourRatios!AA584/Cal_AdjustmentFactors!AA584</f>
        <v>8.8181879000000005E-2</v>
      </c>
      <c r="AB584" s="50">
        <f>Cal_LabourRatios!AB584/Cal_AdjustmentFactors!AB584</f>
        <v>6.6198702999999998E-2</v>
      </c>
      <c r="AC584" s="50">
        <f>Cal_LabourRatios!AC584/Cal_AdjustmentFactors!AC584</f>
        <v>4.7320174E-2</v>
      </c>
      <c r="AD584" s="50">
        <f>Cal_LabourRatios!AD584/Cal_AdjustmentFactors!AD584</f>
        <v>7.3527430000000005E-2</v>
      </c>
      <c r="AE584" s="50">
        <f>Cal_LabourRatios!AE584/Cal_AdjustmentFactors!AE584</f>
        <v>0</v>
      </c>
      <c r="AF584" s="50">
        <f>Cal_LabourRatios!AF584/Cal_AdjustmentFactors!AF584</f>
        <v>0</v>
      </c>
      <c r="AG584" s="50">
        <f>Cal_LabourRatios!AG584/Cal_AdjustmentFactors!AG584</f>
        <v>7.3527430000000005E-2</v>
      </c>
      <c r="AH584" s="50">
        <f>Cal_LabourRatios!AH584/Cal_AdjustmentFactors!AH584</f>
        <v>7.3527430000000005E-2</v>
      </c>
      <c r="AI584" s="50">
        <f>Cal_LabourRatios!AI584/Cal_AdjustmentFactors!AI584</f>
        <v>7.3527430000000005E-2</v>
      </c>
      <c r="AJ584" s="50">
        <f>Cal_LabourRatios!AJ584/Cal_AdjustmentFactors!AJ584</f>
        <v>7.3527430000000005E-2</v>
      </c>
      <c r="AK584" s="50">
        <f>Cal_LabourRatios!AK584/Cal_AdjustmentFactors!AK584</f>
        <v>7.3527430000000005E-2</v>
      </c>
      <c r="AU584" s="49"/>
    </row>
    <row r="585" spans="4:47">
      <c r="D585" s="49" t="s">
        <v>296</v>
      </c>
      <c r="E585" s="49" t="s">
        <v>116</v>
      </c>
      <c r="F585" s="49" t="s">
        <v>89</v>
      </c>
      <c r="G585" s="49" t="s">
        <v>161</v>
      </c>
      <c r="H585" s="49" t="s">
        <v>301</v>
      </c>
      <c r="I585" s="49" t="s">
        <v>299</v>
      </c>
      <c r="J585" s="52"/>
      <c r="L585" s="49" t="s">
        <v>297</v>
      </c>
      <c r="Y585" s="50">
        <f>Cal_LabourRatios!Y585/Cal_AdjustmentFactors!Y585</f>
        <v>3.3762914999999998E-2</v>
      </c>
      <c r="Z585" s="50">
        <f>Cal_LabourRatios!Z585/Cal_AdjustmentFactors!Z585</f>
        <v>6.2323878999999999E-2</v>
      </c>
      <c r="AA585" s="50">
        <f>Cal_LabourRatios!AA585/Cal_AdjustmentFactors!AA585</f>
        <v>0.10407617</v>
      </c>
      <c r="AB585" s="50">
        <f>Cal_LabourRatios!AB585/Cal_AdjustmentFactors!AB585</f>
        <v>7.8193246999999994E-2</v>
      </c>
      <c r="AC585" s="50">
        <f>Cal_LabourRatios!AC585/Cal_AdjustmentFactors!AC585</f>
        <v>5.5960670999999997E-2</v>
      </c>
      <c r="AD585" s="50">
        <f>Cal_LabourRatios!AD585/Cal_AdjustmentFactors!AD585</f>
        <v>8.0516701999999996E-2</v>
      </c>
      <c r="AE585" s="50">
        <f>Cal_LabourRatios!AE585/Cal_AdjustmentFactors!AE585</f>
        <v>0</v>
      </c>
      <c r="AF585" s="50">
        <f>Cal_LabourRatios!AF585/Cal_AdjustmentFactors!AF585</f>
        <v>0</v>
      </c>
      <c r="AG585" s="50">
        <f>Cal_LabourRatios!AG585/Cal_AdjustmentFactors!AG585</f>
        <v>8.0516701999999996E-2</v>
      </c>
      <c r="AH585" s="50">
        <f>Cal_LabourRatios!AH585/Cal_AdjustmentFactors!AH585</f>
        <v>8.0516701999999996E-2</v>
      </c>
      <c r="AI585" s="50">
        <f>Cal_LabourRatios!AI585/Cal_AdjustmentFactors!AI585</f>
        <v>8.0516701999999996E-2</v>
      </c>
      <c r="AJ585" s="50">
        <f>Cal_LabourRatios!AJ585/Cal_AdjustmentFactors!AJ585</f>
        <v>8.0516701999999996E-2</v>
      </c>
      <c r="AK585" s="50">
        <f>Cal_LabourRatios!AK585/Cal_AdjustmentFactors!AK585</f>
        <v>8.0516701999999996E-2</v>
      </c>
      <c r="AU585" s="49"/>
    </row>
    <row r="586" spans="4:47">
      <c r="D586" s="49" t="s">
        <v>296</v>
      </c>
      <c r="E586" s="49" t="s">
        <v>120</v>
      </c>
      <c r="F586" s="49" t="s">
        <v>89</v>
      </c>
      <c r="G586" s="49" t="s">
        <v>161</v>
      </c>
      <c r="H586" s="49" t="s">
        <v>301</v>
      </c>
      <c r="I586" s="49" t="s">
        <v>299</v>
      </c>
      <c r="J586" s="52"/>
      <c r="L586" s="49" t="s">
        <v>297</v>
      </c>
      <c r="Y586" s="50">
        <f>Cal_LabourRatios!Y586/Cal_AdjustmentFactors!Y586</f>
        <v>2.5884902000000001E-2</v>
      </c>
      <c r="Z586" s="50">
        <f>Cal_LabourRatios!Z586/Cal_AdjustmentFactors!Z586</f>
        <v>4.5473283000000003E-2</v>
      </c>
      <c r="AA586" s="50">
        <f>Cal_LabourRatios!AA586/Cal_AdjustmentFactors!AA586</f>
        <v>7.5922504000000002E-2</v>
      </c>
      <c r="AB586" s="50">
        <f>Cal_LabourRatios!AB586/Cal_AdjustmentFactors!AB586</f>
        <v>5.7053524000000001E-2</v>
      </c>
      <c r="AC586" s="50">
        <f>Cal_LabourRatios!AC586/Cal_AdjustmentFactors!AC586</f>
        <v>4.0836049999999999E-2</v>
      </c>
      <c r="AD586" s="50">
        <f>Cal_LabourRatios!AD586/Cal_AdjustmentFactors!AD586</f>
        <v>4.2737816999999997E-2</v>
      </c>
      <c r="AE586" s="50">
        <f>Cal_LabourRatios!AE586/Cal_AdjustmentFactors!AE586</f>
        <v>0</v>
      </c>
      <c r="AF586" s="50">
        <f>Cal_LabourRatios!AF586/Cal_AdjustmentFactors!AF586</f>
        <v>0</v>
      </c>
      <c r="AG586" s="50">
        <f>Cal_LabourRatios!AG586/Cal_AdjustmentFactors!AG586</f>
        <v>4.2737816999999997E-2</v>
      </c>
      <c r="AH586" s="50">
        <f>Cal_LabourRatios!AH586/Cal_AdjustmentFactors!AH586</f>
        <v>4.2737816999999997E-2</v>
      </c>
      <c r="AI586" s="50">
        <f>Cal_LabourRatios!AI586/Cal_AdjustmentFactors!AI586</f>
        <v>4.2737816999999997E-2</v>
      </c>
      <c r="AJ586" s="50">
        <f>Cal_LabourRatios!AJ586/Cal_AdjustmentFactors!AJ586</f>
        <v>4.2737816999999997E-2</v>
      </c>
      <c r="AK586" s="50">
        <f>Cal_LabourRatios!AK586/Cal_AdjustmentFactors!AK586</f>
        <v>4.2737816999999997E-2</v>
      </c>
      <c r="AU586" s="49"/>
    </row>
    <row r="587" spans="4:47">
      <c r="D587" s="49" t="s">
        <v>296</v>
      </c>
      <c r="E587" s="49" t="s">
        <v>113</v>
      </c>
      <c r="F587" s="49" t="s">
        <v>89</v>
      </c>
      <c r="G587" s="49" t="s">
        <v>161</v>
      </c>
      <c r="H587" s="49" t="s">
        <v>301</v>
      </c>
      <c r="I587" s="49" t="s">
        <v>299</v>
      </c>
      <c r="J587" s="52"/>
      <c r="L587" s="49" t="s">
        <v>297</v>
      </c>
      <c r="Y587" s="50">
        <f>Cal_LabourRatios!Y587/Cal_AdjustmentFactors!Y587</f>
        <v>0.16525467299999999</v>
      </c>
      <c r="Z587" s="50">
        <f>Cal_LabourRatios!Z587/Cal_AdjustmentFactors!Z587</f>
        <v>0.14680505499999999</v>
      </c>
      <c r="AA587" s="50">
        <f>Cal_LabourRatios!AA587/Cal_AdjustmentFactors!AA587</f>
        <v>0.19874876999999999</v>
      </c>
      <c r="AB587" s="50">
        <f>Cal_LabourRatios!AB587/Cal_AdjustmentFactors!AB587</f>
        <v>0.16497493999999999</v>
      </c>
      <c r="AC587" s="50">
        <f>Cal_LabourRatios!AC587/Cal_AdjustmentFactors!AC587</f>
        <v>0.18513252199999999</v>
      </c>
      <c r="AD587" s="50">
        <f>Cal_LabourRatios!AD587/Cal_AdjustmentFactors!AD587</f>
        <v>0.184657456</v>
      </c>
      <c r="AE587" s="50">
        <f>Cal_LabourRatios!AE587/Cal_AdjustmentFactors!AE587</f>
        <v>0.164610172</v>
      </c>
      <c r="AF587" s="50">
        <f>Cal_LabourRatios!AF587/Cal_AdjustmentFactors!AF587</f>
        <v>0.184657456</v>
      </c>
      <c r="AG587" s="50">
        <f>Cal_LabourRatios!AG587/Cal_AdjustmentFactors!AG587</f>
        <v>0.184657456</v>
      </c>
      <c r="AH587" s="50">
        <f>Cal_LabourRatios!AH587/Cal_AdjustmentFactors!AH587</f>
        <v>0.184657456</v>
      </c>
      <c r="AI587" s="50">
        <f>Cal_LabourRatios!AI587/Cal_AdjustmentFactors!AI587</f>
        <v>0.184657456</v>
      </c>
      <c r="AJ587" s="50">
        <f>Cal_LabourRatios!AJ587/Cal_AdjustmentFactors!AJ587</f>
        <v>0.184657456</v>
      </c>
      <c r="AK587" s="50">
        <f>Cal_LabourRatios!AK587/Cal_AdjustmentFactors!AK587</f>
        <v>0.184657456</v>
      </c>
      <c r="AU587" s="49"/>
    </row>
    <row r="588" spans="4:47">
      <c r="D588" s="49" t="s">
        <v>296</v>
      </c>
      <c r="E588" s="49" t="s">
        <v>128</v>
      </c>
      <c r="F588" s="49" t="s">
        <v>89</v>
      </c>
      <c r="G588" s="49" t="s">
        <v>161</v>
      </c>
      <c r="H588" s="49" t="s">
        <v>301</v>
      </c>
      <c r="I588" s="49" t="s">
        <v>299</v>
      </c>
      <c r="J588" s="52"/>
      <c r="L588" s="49" t="s">
        <v>297</v>
      </c>
      <c r="Y588" s="50">
        <f>Cal_LabourRatios!Y588/Cal_AdjustmentFactors!Y588</f>
        <v>0</v>
      </c>
      <c r="Z588" s="50">
        <f>Cal_LabourRatios!Z588/Cal_AdjustmentFactors!Z588</f>
        <v>0</v>
      </c>
      <c r="AA588" s="50">
        <f>Cal_LabourRatios!AA588/Cal_AdjustmentFactors!AA588</f>
        <v>0</v>
      </c>
      <c r="AB588" s="50">
        <f>Cal_LabourRatios!AB588/Cal_AdjustmentFactors!AB588</f>
        <v>0</v>
      </c>
      <c r="AC588" s="50">
        <f>Cal_LabourRatios!AC588/Cal_AdjustmentFactors!AC588</f>
        <v>0</v>
      </c>
      <c r="AD588" s="50">
        <f>Cal_LabourRatios!AD588/Cal_AdjustmentFactors!AD588</f>
        <v>0</v>
      </c>
      <c r="AE588" s="50">
        <f>Cal_LabourRatios!AE588/Cal_AdjustmentFactors!AE588</f>
        <v>0</v>
      </c>
      <c r="AF588" s="50">
        <f>Cal_LabourRatios!AF588/Cal_AdjustmentFactors!AF588</f>
        <v>0</v>
      </c>
      <c r="AG588" s="50">
        <f>Cal_LabourRatios!AG588/Cal_AdjustmentFactors!AG588</f>
        <v>0</v>
      </c>
      <c r="AH588" s="50">
        <f>Cal_LabourRatios!AH588/Cal_AdjustmentFactors!AH588</f>
        <v>0</v>
      </c>
      <c r="AI588" s="50">
        <f>Cal_LabourRatios!AI588/Cal_AdjustmentFactors!AI588</f>
        <v>0</v>
      </c>
      <c r="AJ588" s="50">
        <f>Cal_LabourRatios!AJ588/Cal_AdjustmentFactors!AJ588</f>
        <v>0</v>
      </c>
      <c r="AK588" s="50">
        <f>Cal_LabourRatios!AK588/Cal_AdjustmentFactors!AK588</f>
        <v>0</v>
      </c>
      <c r="AU588" s="49"/>
    </row>
    <row r="589" spans="4:47">
      <c r="D589" s="49" t="s">
        <v>296</v>
      </c>
      <c r="E589" s="49" t="s">
        <v>132</v>
      </c>
      <c r="F589" s="49" t="s">
        <v>89</v>
      </c>
      <c r="G589" s="49" t="s">
        <v>161</v>
      </c>
      <c r="H589" s="49" t="s">
        <v>301</v>
      </c>
      <c r="I589" s="49" t="s">
        <v>299</v>
      </c>
      <c r="J589" s="52"/>
      <c r="L589" s="49" t="s">
        <v>297</v>
      </c>
      <c r="Y589" s="50">
        <f>Cal_LabourRatios!Y589/Cal_AdjustmentFactors!Y589</f>
        <v>0</v>
      </c>
      <c r="Z589" s="50">
        <f>Cal_LabourRatios!Z589/Cal_AdjustmentFactors!Z589</f>
        <v>0</v>
      </c>
      <c r="AA589" s="50">
        <f>Cal_LabourRatios!AA589/Cal_AdjustmentFactors!AA589</f>
        <v>0</v>
      </c>
      <c r="AB589" s="50">
        <f>Cal_LabourRatios!AB589/Cal_AdjustmentFactors!AB589</f>
        <v>0</v>
      </c>
      <c r="AC589" s="50">
        <f>Cal_LabourRatios!AC589/Cal_AdjustmentFactors!AC589</f>
        <v>0</v>
      </c>
      <c r="AD589" s="50">
        <f>Cal_LabourRatios!AD589/Cal_AdjustmentFactors!AD589</f>
        <v>0</v>
      </c>
      <c r="AE589" s="50">
        <f>Cal_LabourRatios!AE589/Cal_AdjustmentFactors!AE589</f>
        <v>0</v>
      </c>
      <c r="AF589" s="50">
        <f>Cal_LabourRatios!AF589/Cal_AdjustmentFactors!AF589</f>
        <v>0</v>
      </c>
      <c r="AG589" s="50">
        <f>Cal_LabourRatios!AG589/Cal_AdjustmentFactors!AG589</f>
        <v>0</v>
      </c>
      <c r="AH589" s="50">
        <f>Cal_LabourRatios!AH589/Cal_AdjustmentFactors!AH589</f>
        <v>0</v>
      </c>
      <c r="AI589" s="50">
        <f>Cal_LabourRatios!AI589/Cal_AdjustmentFactors!AI589</f>
        <v>0</v>
      </c>
      <c r="AJ589" s="50">
        <f>Cal_LabourRatios!AJ589/Cal_AdjustmentFactors!AJ589</f>
        <v>0</v>
      </c>
      <c r="AK589" s="50">
        <f>Cal_LabourRatios!AK589/Cal_AdjustmentFactors!AK589</f>
        <v>0</v>
      </c>
      <c r="AU589" s="49"/>
    </row>
    <row r="590" spans="4:47">
      <c r="D590" s="49" t="s">
        <v>296</v>
      </c>
      <c r="E590" s="49" t="s">
        <v>121</v>
      </c>
      <c r="F590" s="49" t="s">
        <v>89</v>
      </c>
      <c r="G590" s="49" t="s">
        <v>161</v>
      </c>
      <c r="H590" s="49" t="s">
        <v>301</v>
      </c>
      <c r="I590" s="49" t="s">
        <v>299</v>
      </c>
      <c r="J590" s="52"/>
      <c r="L590" s="49" t="s">
        <v>297</v>
      </c>
      <c r="Y590" s="50">
        <f>Cal_LabourRatios!Y590/Cal_AdjustmentFactors!Y590</f>
        <v>0.14218914399999999</v>
      </c>
      <c r="Z590" s="50">
        <f>Cal_LabourRatios!Z590/Cal_AdjustmentFactors!Z590</f>
        <v>0.13951345000000001</v>
      </c>
      <c r="AA590" s="50">
        <f>Cal_LabourRatios!AA590/Cal_AdjustmentFactors!AA590</f>
        <v>0.15842293599999999</v>
      </c>
      <c r="AB590" s="50">
        <f>Cal_LabourRatios!AB590/Cal_AdjustmentFactors!AB590</f>
        <v>0.16967738499999999</v>
      </c>
      <c r="AC590" s="50">
        <f>Cal_LabourRatios!AC590/Cal_AdjustmentFactors!AC590</f>
        <v>0.19944007999999999</v>
      </c>
      <c r="AD590" s="50">
        <f>Cal_LabourRatios!AD590/Cal_AdjustmentFactors!AD590</f>
        <v>0.21301872199999999</v>
      </c>
      <c r="AE590" s="50">
        <f>Cal_LabourRatios!AE590/Cal_AdjustmentFactors!AE590</f>
        <v>0.20074346200000001</v>
      </c>
      <c r="AF590" s="50">
        <f>Cal_LabourRatios!AF590/Cal_AdjustmentFactors!AF590</f>
        <v>0.26572957899999999</v>
      </c>
      <c r="AG590" s="50">
        <f>Cal_LabourRatios!AG590/Cal_AdjustmentFactors!AG590</f>
        <v>0.223121239</v>
      </c>
      <c r="AH590" s="50">
        <f>Cal_LabourRatios!AH590/Cal_AdjustmentFactors!AH590</f>
        <v>0.20946541099999999</v>
      </c>
      <c r="AI590" s="50">
        <f>Cal_LabourRatios!AI590/Cal_AdjustmentFactors!AI590</f>
        <v>0.20873841100000001</v>
      </c>
      <c r="AJ590" s="50">
        <f>Cal_LabourRatios!AJ590/Cal_AdjustmentFactors!AJ590</f>
        <v>0.20802025199999999</v>
      </c>
      <c r="AK590" s="50">
        <f>Cal_LabourRatios!AK590/Cal_AdjustmentFactors!AK590</f>
        <v>0.20638230099999999</v>
      </c>
      <c r="AU590" s="49"/>
    </row>
    <row r="591" spans="4:47">
      <c r="D591" s="49" t="s">
        <v>296</v>
      </c>
      <c r="E591" s="49" t="s">
        <v>109</v>
      </c>
      <c r="F591" s="49" t="s">
        <v>89</v>
      </c>
      <c r="G591" s="49" t="s">
        <v>161</v>
      </c>
      <c r="H591" s="49" t="s">
        <v>302</v>
      </c>
      <c r="I591" s="49" t="s">
        <v>299</v>
      </c>
      <c r="J591" s="52"/>
      <c r="L591" s="49" t="s">
        <v>297</v>
      </c>
      <c r="Y591" s="50">
        <f>Cal_LabourRatios!Y591/Cal_AdjustmentFactors!Y591</f>
        <v>0</v>
      </c>
      <c r="Z591" s="50">
        <f>Cal_LabourRatios!Z591/Cal_AdjustmentFactors!Z591</f>
        <v>0</v>
      </c>
      <c r="AA591" s="50">
        <f>Cal_LabourRatios!AA591/Cal_AdjustmentFactors!AA591</f>
        <v>1.5500000000000001E-5</v>
      </c>
      <c r="AB591" s="50">
        <f>Cal_LabourRatios!AB591/Cal_AdjustmentFactors!AB591</f>
        <v>9.9557949999999999E-3</v>
      </c>
      <c r="AC591" s="50">
        <f>Cal_LabourRatios!AC591/Cal_AdjustmentFactors!AC591</f>
        <v>-1.2178009999999999E-3</v>
      </c>
      <c r="AD591" s="50">
        <f>Cal_LabourRatios!AD591/Cal_AdjustmentFactors!AD591</f>
        <v>0</v>
      </c>
      <c r="AE591" s="50">
        <f>Cal_LabourRatios!AE591/Cal_AdjustmentFactors!AE591</f>
        <v>0</v>
      </c>
      <c r="AF591" s="50">
        <f>Cal_LabourRatios!AF591/Cal_AdjustmentFactors!AF591</f>
        <v>0</v>
      </c>
      <c r="AG591" s="50">
        <f>Cal_LabourRatios!AG591/Cal_AdjustmentFactors!AG591</f>
        <v>0</v>
      </c>
      <c r="AH591" s="50">
        <f>Cal_LabourRatios!AH591/Cal_AdjustmentFactors!AH591</f>
        <v>0</v>
      </c>
      <c r="AI591" s="50">
        <f>Cal_LabourRatios!AI591/Cal_AdjustmentFactors!AI591</f>
        <v>0</v>
      </c>
      <c r="AJ591" s="50">
        <f>Cal_LabourRatios!AJ591/Cal_AdjustmentFactors!AJ591</f>
        <v>0</v>
      </c>
      <c r="AK591" s="50">
        <f>Cal_LabourRatios!AK591/Cal_AdjustmentFactors!AK591</f>
        <v>0</v>
      </c>
      <c r="AU591" s="49"/>
    </row>
    <row r="592" spans="4:47">
      <c r="D592" s="49" t="s">
        <v>296</v>
      </c>
      <c r="E592" s="49" t="s">
        <v>112</v>
      </c>
      <c r="F592" s="49" t="s">
        <v>89</v>
      </c>
      <c r="G592" s="49" t="s">
        <v>161</v>
      </c>
      <c r="H592" s="49" t="s">
        <v>302</v>
      </c>
      <c r="I592" s="49" t="s">
        <v>299</v>
      </c>
      <c r="J592" s="52"/>
      <c r="L592" s="49" t="s">
        <v>297</v>
      </c>
      <c r="Y592" s="50">
        <f>Cal_LabourRatios!Y592/Cal_AdjustmentFactors!Y592</f>
        <v>0</v>
      </c>
      <c r="Z592" s="50">
        <f>Cal_LabourRatios!Z592/Cal_AdjustmentFactors!Z592</f>
        <v>0</v>
      </c>
      <c r="AA592" s="50">
        <f>Cal_LabourRatios!AA592/Cal_AdjustmentFactors!AA592</f>
        <v>8.8000000000000004E-6</v>
      </c>
      <c r="AB592" s="50">
        <f>Cal_LabourRatios!AB592/Cal_AdjustmentFactors!AB592</f>
        <v>5.6485390000000002E-3</v>
      </c>
      <c r="AC592" s="50">
        <f>Cal_LabourRatios!AC592/Cal_AdjustmentFactors!AC592</f>
        <v>-6.8971899999999999E-4</v>
      </c>
      <c r="AD592" s="50">
        <f>Cal_LabourRatios!AD592/Cal_AdjustmentFactors!AD592</f>
        <v>0</v>
      </c>
      <c r="AE592" s="50">
        <f>Cal_LabourRatios!AE592/Cal_AdjustmentFactors!AE592</f>
        <v>0</v>
      </c>
      <c r="AF592" s="50">
        <f>Cal_LabourRatios!AF592/Cal_AdjustmentFactors!AF592</f>
        <v>0</v>
      </c>
      <c r="AG592" s="50">
        <f>Cal_LabourRatios!AG592/Cal_AdjustmentFactors!AG592</f>
        <v>0</v>
      </c>
      <c r="AH592" s="50">
        <f>Cal_LabourRatios!AH592/Cal_AdjustmentFactors!AH592</f>
        <v>0</v>
      </c>
      <c r="AI592" s="50">
        <f>Cal_LabourRatios!AI592/Cal_AdjustmentFactors!AI592</f>
        <v>0</v>
      </c>
      <c r="AJ592" s="50">
        <f>Cal_LabourRatios!AJ592/Cal_AdjustmentFactors!AJ592</f>
        <v>0</v>
      </c>
      <c r="AK592" s="50">
        <f>Cal_LabourRatios!AK592/Cal_AdjustmentFactors!AK592</f>
        <v>0</v>
      </c>
      <c r="AU592" s="49"/>
    </row>
    <row r="593" spans="4:48">
      <c r="D593" s="49" t="s">
        <v>296</v>
      </c>
      <c r="E593" s="49" t="s">
        <v>116</v>
      </c>
      <c r="F593" s="49" t="s">
        <v>89</v>
      </c>
      <c r="G593" s="49" t="s">
        <v>161</v>
      </c>
      <c r="H593" s="49" t="s">
        <v>302</v>
      </c>
      <c r="I593" s="49" t="s">
        <v>299</v>
      </c>
      <c r="J593" s="52"/>
      <c r="L593" s="49" t="s">
        <v>297</v>
      </c>
      <c r="Y593" s="50">
        <f>Cal_LabourRatios!Y593/Cal_AdjustmentFactors!Y593</f>
        <v>0</v>
      </c>
      <c r="Z593" s="50">
        <f>Cal_LabourRatios!Z593/Cal_AdjustmentFactors!Z593</f>
        <v>0</v>
      </c>
      <c r="AA593" s="50">
        <f>Cal_LabourRatios!AA593/Cal_AdjustmentFactors!AA593</f>
        <v>1.04E-5</v>
      </c>
      <c r="AB593" s="50">
        <f>Cal_LabourRatios!AB593/Cal_AdjustmentFactors!AB593</f>
        <v>6.6744730000000002E-3</v>
      </c>
      <c r="AC593" s="50">
        <f>Cal_LabourRatios!AC593/Cal_AdjustmentFactors!AC593</f>
        <v>-8.1565999999999995E-4</v>
      </c>
      <c r="AD593" s="50">
        <f>Cal_LabourRatios!AD593/Cal_AdjustmentFactors!AD593</f>
        <v>0</v>
      </c>
      <c r="AE593" s="50">
        <f>Cal_LabourRatios!AE593/Cal_AdjustmentFactors!AE593</f>
        <v>0</v>
      </c>
      <c r="AF593" s="50">
        <f>Cal_LabourRatios!AF593/Cal_AdjustmentFactors!AF593</f>
        <v>0</v>
      </c>
      <c r="AG593" s="50">
        <f>Cal_LabourRatios!AG593/Cal_AdjustmentFactors!AG593</f>
        <v>0</v>
      </c>
      <c r="AH593" s="50">
        <f>Cal_LabourRatios!AH593/Cal_AdjustmentFactors!AH593</f>
        <v>0</v>
      </c>
      <c r="AI593" s="50">
        <f>Cal_LabourRatios!AI593/Cal_AdjustmentFactors!AI593</f>
        <v>0</v>
      </c>
      <c r="AJ593" s="50">
        <f>Cal_LabourRatios!AJ593/Cal_AdjustmentFactors!AJ593</f>
        <v>0</v>
      </c>
      <c r="AK593" s="50">
        <f>Cal_LabourRatios!AK593/Cal_AdjustmentFactors!AK593</f>
        <v>0</v>
      </c>
      <c r="AU593" s="49"/>
    </row>
    <row r="594" spans="4:48">
      <c r="D594" s="49" t="s">
        <v>296</v>
      </c>
      <c r="E594" s="49" t="s">
        <v>120</v>
      </c>
      <c r="F594" s="49" t="s">
        <v>89</v>
      </c>
      <c r="G594" s="49" t="s">
        <v>161</v>
      </c>
      <c r="H594" s="49" t="s">
        <v>302</v>
      </c>
      <c r="I594" s="49" t="s">
        <v>299</v>
      </c>
      <c r="J594" s="52"/>
      <c r="L594" s="49" t="s">
        <v>297</v>
      </c>
      <c r="Y594" s="50">
        <f>Cal_LabourRatios!Y594/Cal_AdjustmentFactors!Y594</f>
        <v>0</v>
      </c>
      <c r="Z594" s="50">
        <f>Cal_LabourRatios!Z594/Cal_AdjustmentFactors!Z594</f>
        <v>0</v>
      </c>
      <c r="AA594" s="50">
        <f>Cal_LabourRatios!AA594/Cal_AdjustmentFactors!AA594</f>
        <v>7.5700000000000004E-6</v>
      </c>
      <c r="AB594" s="50">
        <f>Cal_LabourRatios!AB594/Cal_AdjustmentFactors!AB594</f>
        <v>4.8704029999999997E-3</v>
      </c>
      <c r="AC594" s="50">
        <f>Cal_LabourRatios!AC594/Cal_AdjustmentFactors!AC594</f>
        <v>-5.9520899999999997E-4</v>
      </c>
      <c r="AD594" s="50">
        <f>Cal_LabourRatios!AD594/Cal_AdjustmentFactors!AD594</f>
        <v>0</v>
      </c>
      <c r="AE594" s="50">
        <f>Cal_LabourRatios!AE594/Cal_AdjustmentFactors!AE594</f>
        <v>0</v>
      </c>
      <c r="AF594" s="50">
        <f>Cal_LabourRatios!AF594/Cal_AdjustmentFactors!AF594</f>
        <v>0</v>
      </c>
      <c r="AG594" s="50">
        <f>Cal_LabourRatios!AG594/Cal_AdjustmentFactors!AG594</f>
        <v>0</v>
      </c>
      <c r="AH594" s="50">
        <f>Cal_LabourRatios!AH594/Cal_AdjustmentFactors!AH594</f>
        <v>0</v>
      </c>
      <c r="AI594" s="50">
        <f>Cal_LabourRatios!AI594/Cal_AdjustmentFactors!AI594</f>
        <v>0</v>
      </c>
      <c r="AJ594" s="50">
        <f>Cal_LabourRatios!AJ594/Cal_AdjustmentFactors!AJ594</f>
        <v>0</v>
      </c>
      <c r="AK594" s="50">
        <f>Cal_LabourRatios!AK594/Cal_AdjustmentFactors!AK594</f>
        <v>0</v>
      </c>
      <c r="AU594" s="49"/>
    </row>
    <row r="595" spans="4:48">
      <c r="D595" s="49" t="s">
        <v>296</v>
      </c>
      <c r="E595" s="49" t="s">
        <v>113</v>
      </c>
      <c r="F595" s="49" t="s">
        <v>89</v>
      </c>
      <c r="G595" s="49" t="s">
        <v>161</v>
      </c>
      <c r="H595" s="49" t="s">
        <v>302</v>
      </c>
      <c r="I595" s="49" t="s">
        <v>299</v>
      </c>
      <c r="J595" s="52"/>
      <c r="L595" s="49" t="s">
        <v>297</v>
      </c>
      <c r="Y595" s="50">
        <f>Cal_LabourRatios!Y595/Cal_AdjustmentFactors!Y595</f>
        <v>0</v>
      </c>
      <c r="Z595" s="50">
        <f>Cal_LabourRatios!Z595/Cal_AdjustmentFactors!Z595</f>
        <v>0</v>
      </c>
      <c r="AA595" s="50">
        <f>Cal_LabourRatios!AA595/Cal_AdjustmentFactors!AA595</f>
        <v>0</v>
      </c>
      <c r="AB595" s="50">
        <f>Cal_LabourRatios!AB595/Cal_AdjustmentFactors!AB595</f>
        <v>0</v>
      </c>
      <c r="AC595" s="50">
        <f>Cal_LabourRatios!AC595/Cal_AdjustmentFactors!AC595</f>
        <v>0</v>
      </c>
      <c r="AD595" s="50">
        <f>Cal_LabourRatios!AD595/Cal_AdjustmentFactors!AD595</f>
        <v>0</v>
      </c>
      <c r="AE595" s="50">
        <f>Cal_LabourRatios!AE595/Cal_AdjustmentFactors!AE595</f>
        <v>0</v>
      </c>
      <c r="AF595" s="50">
        <f>Cal_LabourRatios!AF595/Cal_AdjustmentFactors!AF595</f>
        <v>0</v>
      </c>
      <c r="AG595" s="50">
        <f>Cal_LabourRatios!AG595/Cal_AdjustmentFactors!AG595</f>
        <v>0</v>
      </c>
      <c r="AH595" s="50">
        <f>Cal_LabourRatios!AH595/Cal_AdjustmentFactors!AH595</f>
        <v>0</v>
      </c>
      <c r="AI595" s="50">
        <f>Cal_LabourRatios!AI595/Cal_AdjustmentFactors!AI595</f>
        <v>0</v>
      </c>
      <c r="AJ595" s="50">
        <f>Cal_LabourRatios!AJ595/Cal_AdjustmentFactors!AJ595</f>
        <v>0</v>
      </c>
      <c r="AK595" s="50">
        <f>Cal_LabourRatios!AK595/Cal_AdjustmentFactors!AK595</f>
        <v>0</v>
      </c>
      <c r="AU595" s="49"/>
    </row>
    <row r="596" spans="4:48">
      <c r="D596" s="49" t="s">
        <v>296</v>
      </c>
      <c r="E596" s="49" t="s">
        <v>128</v>
      </c>
      <c r="F596" s="49" t="s">
        <v>89</v>
      </c>
      <c r="G596" s="49" t="s">
        <v>161</v>
      </c>
      <c r="H596" s="49" t="s">
        <v>302</v>
      </c>
      <c r="I596" s="49" t="s">
        <v>299</v>
      </c>
      <c r="J596" s="52"/>
      <c r="L596" s="49" t="s">
        <v>297</v>
      </c>
      <c r="Y596" s="50">
        <f>Cal_LabourRatios!Y596/Cal_AdjustmentFactors!Y596</f>
        <v>0</v>
      </c>
      <c r="Z596" s="50">
        <f>Cal_LabourRatios!Z596/Cal_AdjustmentFactors!Z596</f>
        <v>0</v>
      </c>
      <c r="AA596" s="50">
        <f>Cal_LabourRatios!AA596/Cal_AdjustmentFactors!AA596</f>
        <v>0</v>
      </c>
      <c r="AB596" s="50">
        <f>Cal_LabourRatios!AB596/Cal_AdjustmentFactors!AB596</f>
        <v>0</v>
      </c>
      <c r="AC596" s="50">
        <f>Cal_LabourRatios!AC596/Cal_AdjustmentFactors!AC596</f>
        <v>0</v>
      </c>
      <c r="AD596" s="50">
        <f>Cal_LabourRatios!AD596/Cal_AdjustmentFactors!AD596</f>
        <v>0</v>
      </c>
      <c r="AE596" s="50">
        <f>Cal_LabourRatios!AE596/Cal_AdjustmentFactors!AE596</f>
        <v>0</v>
      </c>
      <c r="AF596" s="50">
        <f>Cal_LabourRatios!AF596/Cal_AdjustmentFactors!AF596</f>
        <v>0</v>
      </c>
      <c r="AG596" s="50">
        <f>Cal_LabourRatios!AG596/Cal_AdjustmentFactors!AG596</f>
        <v>0</v>
      </c>
      <c r="AH596" s="50">
        <f>Cal_LabourRatios!AH596/Cal_AdjustmentFactors!AH596</f>
        <v>0</v>
      </c>
      <c r="AI596" s="50">
        <f>Cal_LabourRatios!AI596/Cal_AdjustmentFactors!AI596</f>
        <v>0</v>
      </c>
      <c r="AJ596" s="50">
        <f>Cal_LabourRatios!AJ596/Cal_AdjustmentFactors!AJ596</f>
        <v>0</v>
      </c>
      <c r="AK596" s="50">
        <f>Cal_LabourRatios!AK596/Cal_AdjustmentFactors!AK596</f>
        <v>0</v>
      </c>
      <c r="AU596" s="49"/>
    </row>
    <row r="597" spans="4:48">
      <c r="D597" s="49" t="s">
        <v>296</v>
      </c>
      <c r="E597" s="49" t="s">
        <v>132</v>
      </c>
      <c r="F597" s="49" t="s">
        <v>89</v>
      </c>
      <c r="G597" s="49" t="s">
        <v>161</v>
      </c>
      <c r="H597" s="49" t="s">
        <v>302</v>
      </c>
      <c r="I597" s="49" t="s">
        <v>299</v>
      </c>
      <c r="J597" s="52"/>
      <c r="L597" s="49" t="s">
        <v>297</v>
      </c>
      <c r="Y597" s="50">
        <f>Cal_LabourRatios!Y597/Cal_AdjustmentFactors!Y597</f>
        <v>0</v>
      </c>
      <c r="Z597" s="50">
        <f>Cal_LabourRatios!Z597/Cal_AdjustmentFactors!Z597</f>
        <v>0</v>
      </c>
      <c r="AA597" s="50">
        <f>Cal_LabourRatios!AA597/Cal_AdjustmentFactors!AA597</f>
        <v>0</v>
      </c>
      <c r="AB597" s="50">
        <f>Cal_LabourRatios!AB597/Cal_AdjustmentFactors!AB597</f>
        <v>0</v>
      </c>
      <c r="AC597" s="50">
        <f>Cal_LabourRatios!AC597/Cal_AdjustmentFactors!AC597</f>
        <v>0</v>
      </c>
      <c r="AD597" s="50">
        <f>Cal_LabourRatios!AD597/Cal_AdjustmentFactors!AD597</f>
        <v>0</v>
      </c>
      <c r="AE597" s="50">
        <f>Cal_LabourRatios!AE597/Cal_AdjustmentFactors!AE597</f>
        <v>0</v>
      </c>
      <c r="AF597" s="50">
        <f>Cal_LabourRatios!AF597/Cal_AdjustmentFactors!AF597</f>
        <v>0</v>
      </c>
      <c r="AG597" s="50">
        <f>Cal_LabourRatios!AG597/Cal_AdjustmentFactors!AG597</f>
        <v>0</v>
      </c>
      <c r="AH597" s="50">
        <f>Cal_LabourRatios!AH597/Cal_AdjustmentFactors!AH597</f>
        <v>0</v>
      </c>
      <c r="AI597" s="50">
        <f>Cal_LabourRatios!AI597/Cal_AdjustmentFactors!AI597</f>
        <v>0</v>
      </c>
      <c r="AJ597" s="50">
        <f>Cal_LabourRatios!AJ597/Cal_AdjustmentFactors!AJ597</f>
        <v>0</v>
      </c>
      <c r="AK597" s="50">
        <f>Cal_LabourRatios!AK597/Cal_AdjustmentFactors!AK597</f>
        <v>0</v>
      </c>
      <c r="AU597" s="49"/>
    </row>
    <row r="598" spans="4:48">
      <c r="D598" s="49" t="s">
        <v>296</v>
      </c>
      <c r="E598" s="49" t="s">
        <v>121</v>
      </c>
      <c r="F598" s="49" t="s">
        <v>89</v>
      </c>
      <c r="G598" s="49" t="s">
        <v>161</v>
      </c>
      <c r="H598" s="49" t="s">
        <v>302</v>
      </c>
      <c r="I598" s="49" t="s">
        <v>299</v>
      </c>
      <c r="J598" s="52"/>
      <c r="L598" s="49" t="s">
        <v>297</v>
      </c>
      <c r="Y598" s="50">
        <f>Cal_LabourRatios!Y598/Cal_AdjustmentFactors!Y598</f>
        <v>0</v>
      </c>
      <c r="Z598" s="50">
        <f>Cal_LabourRatios!Z598/Cal_AdjustmentFactors!Z598</f>
        <v>0</v>
      </c>
      <c r="AA598" s="50">
        <f>Cal_LabourRatios!AA598/Cal_AdjustmentFactors!AA598</f>
        <v>0</v>
      </c>
      <c r="AB598" s="50">
        <f>Cal_LabourRatios!AB598/Cal_AdjustmentFactors!AB598</f>
        <v>0</v>
      </c>
      <c r="AC598" s="50">
        <f>Cal_LabourRatios!AC598/Cal_AdjustmentFactors!AC598</f>
        <v>0</v>
      </c>
      <c r="AD598" s="50">
        <f>Cal_LabourRatios!AD598/Cal_AdjustmentFactors!AD598</f>
        <v>0</v>
      </c>
      <c r="AE598" s="50">
        <f>Cal_LabourRatios!AE598/Cal_AdjustmentFactors!AE598</f>
        <v>0</v>
      </c>
      <c r="AF598" s="50">
        <f>Cal_LabourRatios!AF598/Cal_AdjustmentFactors!AF598</f>
        <v>0</v>
      </c>
      <c r="AG598" s="50">
        <f>Cal_LabourRatios!AG598/Cal_AdjustmentFactors!AG598</f>
        <v>0</v>
      </c>
      <c r="AH598" s="50">
        <f>Cal_LabourRatios!AH598/Cal_AdjustmentFactors!AH598</f>
        <v>0</v>
      </c>
      <c r="AI598" s="50">
        <f>Cal_LabourRatios!AI598/Cal_AdjustmentFactors!AI598</f>
        <v>0</v>
      </c>
      <c r="AJ598" s="50">
        <f>Cal_LabourRatios!AJ598/Cal_AdjustmentFactors!AJ598</f>
        <v>0</v>
      </c>
      <c r="AK598" s="50">
        <f>Cal_LabourRatios!AK598/Cal_AdjustmentFactors!AK598</f>
        <v>0</v>
      </c>
      <c r="AU598" s="49"/>
    </row>
    <row r="599" spans="4:48">
      <c r="D599" s="49" t="s">
        <v>296</v>
      </c>
      <c r="E599" s="49" t="s">
        <v>109</v>
      </c>
      <c r="F599" s="49" t="s">
        <v>89</v>
      </c>
      <c r="G599" s="49" t="s">
        <v>161</v>
      </c>
      <c r="H599" s="49" t="s">
        <v>362</v>
      </c>
      <c r="J599" s="52"/>
      <c r="L599" s="49" t="s">
        <v>273</v>
      </c>
      <c r="Y599" s="78">
        <f>IFERROR(SUM(Y583,Y591)/Y575,"NA")</f>
        <v>1.113480213130289E-2</v>
      </c>
      <c r="Z599" s="78">
        <f t="shared" ref="Z599:AK599" si="155">IFERROR(SUM(Z583,Z591)/Z575,"NA")</f>
        <v>2.2180260642430883E-2</v>
      </c>
      <c r="AA599" s="78">
        <f t="shared" si="155"/>
        <v>3.6717615433487484E-2</v>
      </c>
      <c r="AB599" s="78">
        <f t="shared" si="155"/>
        <v>2.8979415567957963E-2</v>
      </c>
      <c r="AC599" s="78">
        <f t="shared" si="155"/>
        <v>3.2515133025982766E-2</v>
      </c>
      <c r="AD599" s="78">
        <f t="shared" si="155"/>
        <v>4.4566325021526555E-2</v>
      </c>
      <c r="AE599" s="78">
        <f t="shared" si="155"/>
        <v>0</v>
      </c>
      <c r="AF599" s="78">
        <f t="shared" si="155"/>
        <v>0</v>
      </c>
      <c r="AG599" s="78">
        <f t="shared" si="155"/>
        <v>4.5920212756669021E-2</v>
      </c>
      <c r="AH599" s="78">
        <f t="shared" si="155"/>
        <v>4.6800563259146527E-2</v>
      </c>
      <c r="AI599" s="78">
        <f t="shared" si="155"/>
        <v>4.6524594337189681E-2</v>
      </c>
      <c r="AJ599" s="78">
        <f t="shared" si="155"/>
        <v>4.6709616757036811E-2</v>
      </c>
      <c r="AK599" s="78">
        <f t="shared" si="155"/>
        <v>4.6421430659576414E-2</v>
      </c>
      <c r="AU599" s="49"/>
    </row>
    <row r="600" spans="4:48">
      <c r="D600" s="49" t="s">
        <v>296</v>
      </c>
      <c r="E600" s="49" t="s">
        <v>112</v>
      </c>
      <c r="F600" s="49" t="s">
        <v>89</v>
      </c>
      <c r="G600" s="49" t="s">
        <v>161</v>
      </c>
      <c r="H600" s="49" t="s">
        <v>362</v>
      </c>
      <c r="J600" s="52"/>
      <c r="L600" s="49" t="s">
        <v>273</v>
      </c>
      <c r="Y600" s="78">
        <f t="shared" ref="Y600:AK600" si="156">IFERROR(SUM(Y584,Y592)/Y576,"NA")</f>
        <v>1.0792859958644924E-2</v>
      </c>
      <c r="Z600" s="78">
        <f t="shared" si="156"/>
        <v>2.2180260478718926E-2</v>
      </c>
      <c r="AA600" s="78">
        <f t="shared" si="156"/>
        <v>3.671761096110248E-2</v>
      </c>
      <c r="AB600" s="78">
        <f t="shared" si="156"/>
        <v>2.8984072349196859E-2</v>
      </c>
      <c r="AC600" s="78">
        <f t="shared" si="156"/>
        <v>3.2515469679950552E-2</v>
      </c>
      <c r="AD600" s="78">
        <f t="shared" si="156"/>
        <v>4.4575485635123757E-2</v>
      </c>
      <c r="AE600" s="78">
        <f t="shared" si="156"/>
        <v>0</v>
      </c>
      <c r="AF600" s="78">
        <f t="shared" si="156"/>
        <v>0</v>
      </c>
      <c r="AG600" s="78">
        <f t="shared" si="156"/>
        <v>4.7538560455683936E-2</v>
      </c>
      <c r="AH600" s="78">
        <f t="shared" si="156"/>
        <v>4.8449936769897714E-2</v>
      </c>
      <c r="AI600" s="78">
        <f t="shared" si="156"/>
        <v>4.8164241956663995E-2</v>
      </c>
      <c r="AJ600" s="78">
        <f t="shared" si="156"/>
        <v>4.83557850740155E-2</v>
      </c>
      <c r="AK600" s="78">
        <f t="shared" si="156"/>
        <v>4.8057442500835421E-2</v>
      </c>
      <c r="AU600" s="49"/>
    </row>
    <row r="601" spans="4:48">
      <c r="D601" s="49" t="s">
        <v>296</v>
      </c>
      <c r="E601" s="49" t="s">
        <v>116</v>
      </c>
      <c r="F601" s="49" t="s">
        <v>89</v>
      </c>
      <c r="G601" s="49" t="s">
        <v>161</v>
      </c>
      <c r="H601" s="49" t="s">
        <v>362</v>
      </c>
      <c r="J601" s="52"/>
      <c r="L601" s="49" t="s">
        <v>273</v>
      </c>
      <c r="Y601" s="78">
        <f t="shared" ref="Y601:AK601" si="157">IFERROR(SUM(Y585,Y593)/Y577,"NA")</f>
        <v>1.0574550437530415E-2</v>
      </c>
      <c r="Z601" s="78">
        <f t="shared" si="157"/>
        <v>2.2180260444081903E-2</v>
      </c>
      <c r="AA601" s="78">
        <f t="shared" si="157"/>
        <v>3.6717615526276642E-2</v>
      </c>
      <c r="AB601" s="78">
        <f t="shared" si="157"/>
        <v>2.8981436790305595E-2</v>
      </c>
      <c r="AC601" s="78">
        <f t="shared" si="157"/>
        <v>3.2515007689581092E-2</v>
      </c>
      <c r="AD601" s="78">
        <f t="shared" si="157"/>
        <v>4.4571622207014307E-2</v>
      </c>
      <c r="AE601" s="78">
        <f t="shared" si="157"/>
        <v>0</v>
      </c>
      <c r="AF601" s="78">
        <f t="shared" si="157"/>
        <v>0</v>
      </c>
      <c r="AG601" s="78">
        <f t="shared" si="157"/>
        <v>5.3469629344324594E-2</v>
      </c>
      <c r="AH601" s="78">
        <f t="shared" si="157"/>
        <v>5.4494712015724346E-2</v>
      </c>
      <c r="AI601" s="78">
        <f t="shared" si="157"/>
        <v>5.4173372993132074E-2</v>
      </c>
      <c r="AJ601" s="78">
        <f t="shared" si="157"/>
        <v>5.4388813676319071E-2</v>
      </c>
      <c r="AK601" s="78">
        <f t="shared" si="157"/>
        <v>5.4053248930225804E-2</v>
      </c>
      <c r="AU601" s="49"/>
    </row>
    <row r="602" spans="4:48">
      <c r="D602" s="49" t="s">
        <v>296</v>
      </c>
      <c r="E602" s="49" t="s">
        <v>120</v>
      </c>
      <c r="F602" s="49" t="s">
        <v>89</v>
      </c>
      <c r="G602" s="49" t="s">
        <v>161</v>
      </c>
      <c r="H602" s="49" t="s">
        <v>362</v>
      </c>
      <c r="J602" s="52"/>
      <c r="L602" s="49" t="s">
        <v>273</v>
      </c>
      <c r="Y602" s="78">
        <f t="shared" ref="Y602:AK602" si="158">IFERROR(SUM(Y586,Y594)/Y578,"NA")</f>
        <v>1.1100386157716052E-2</v>
      </c>
      <c r="Z602" s="78">
        <f t="shared" si="158"/>
        <v>2.2180260770873289E-2</v>
      </c>
      <c r="AA602" s="78">
        <f t="shared" si="158"/>
        <v>3.6717607935729701E-2</v>
      </c>
      <c r="AB602" s="78">
        <f t="shared" si="158"/>
        <v>2.8980868483913097E-2</v>
      </c>
      <c r="AC602" s="78">
        <f t="shared" si="158"/>
        <v>3.2515940873511895E-2</v>
      </c>
      <c r="AD602" s="78">
        <f t="shared" si="158"/>
        <v>4.45683281771206E-2</v>
      </c>
      <c r="AE602" s="78">
        <f t="shared" si="158"/>
        <v>0</v>
      </c>
      <c r="AF602" s="78">
        <f t="shared" si="158"/>
        <v>0</v>
      </c>
      <c r="AG602" s="78">
        <f t="shared" si="158"/>
        <v>3.1294081308612928E-2</v>
      </c>
      <c r="AH602" s="78">
        <f t="shared" si="158"/>
        <v>3.1894029785269264E-2</v>
      </c>
      <c r="AI602" s="78">
        <f t="shared" si="158"/>
        <v>3.1705960179692565E-2</v>
      </c>
      <c r="AJ602" s="78">
        <f t="shared" si="158"/>
        <v>3.1832050782999777E-2</v>
      </c>
      <c r="AK602" s="78">
        <f t="shared" si="158"/>
        <v>3.1635655348020077E-2</v>
      </c>
      <c r="AU602" s="49"/>
    </row>
    <row r="603" spans="4:48">
      <c r="D603" s="49" t="s">
        <v>296</v>
      </c>
      <c r="E603" s="49" t="s">
        <v>113</v>
      </c>
      <c r="F603" s="49" t="s">
        <v>89</v>
      </c>
      <c r="G603" s="49" t="s">
        <v>161</v>
      </c>
      <c r="H603" s="49" t="s">
        <v>362</v>
      </c>
      <c r="J603" s="52"/>
      <c r="L603" s="49" t="s">
        <v>273</v>
      </c>
      <c r="Y603" s="78">
        <f t="shared" ref="Y603:AK603" si="159">IFERROR(SUM(Y587,Y595)/Y579,"NA")</f>
        <v>4.2219558476045707E-2</v>
      </c>
      <c r="Z603" s="78">
        <f t="shared" si="159"/>
        <v>4.0278619147651379E-2</v>
      </c>
      <c r="AA603" s="78">
        <f t="shared" si="159"/>
        <v>7.8924544555532189E-2</v>
      </c>
      <c r="AB603" s="78">
        <f t="shared" si="159"/>
        <v>5.9330129198785643E-2</v>
      </c>
      <c r="AC603" s="78">
        <f t="shared" si="159"/>
        <v>5.6184095505399809E-2</v>
      </c>
      <c r="AD603" s="78">
        <f t="shared" si="159"/>
        <v>6.4247021721667921E-2</v>
      </c>
      <c r="AE603" s="78">
        <f t="shared" si="159"/>
        <v>5.9597785009016413E-2</v>
      </c>
      <c r="AF603" s="78">
        <f t="shared" si="159"/>
        <v>5.5955722766544216E-2</v>
      </c>
      <c r="AG603" s="78">
        <f t="shared" si="159"/>
        <v>5.5955722766544216E-2</v>
      </c>
      <c r="AH603" s="78">
        <f t="shared" si="159"/>
        <v>5.5955722766544216E-2</v>
      </c>
      <c r="AI603" s="78">
        <f t="shared" si="159"/>
        <v>5.5955722766544216E-2</v>
      </c>
      <c r="AJ603" s="78">
        <f t="shared" si="159"/>
        <v>5.5955722766544216E-2</v>
      </c>
      <c r="AK603" s="78">
        <f t="shared" si="159"/>
        <v>5.5955722766544216E-2</v>
      </c>
      <c r="AU603" s="49"/>
    </row>
    <row r="604" spans="4:48">
      <c r="D604" s="49" t="s">
        <v>296</v>
      </c>
      <c r="E604" s="49" t="s">
        <v>128</v>
      </c>
      <c r="F604" s="49" t="s">
        <v>89</v>
      </c>
      <c r="G604" s="49" t="s">
        <v>161</v>
      </c>
      <c r="H604" s="49" t="s">
        <v>362</v>
      </c>
      <c r="J604" s="52"/>
      <c r="L604" s="49" t="s">
        <v>273</v>
      </c>
      <c r="Y604" s="78">
        <f t="shared" ref="Y604:AK604" si="160">IFERROR(SUM(Y588,Y596)/Y580,"NA")</f>
        <v>0</v>
      </c>
      <c r="Z604" s="78">
        <f t="shared" si="160"/>
        <v>0</v>
      </c>
      <c r="AA604" s="78">
        <f t="shared" si="160"/>
        <v>0</v>
      </c>
      <c r="AB604" s="78">
        <f t="shared" si="160"/>
        <v>0</v>
      </c>
      <c r="AC604" s="78">
        <f t="shared" si="160"/>
        <v>0</v>
      </c>
      <c r="AD604" s="78">
        <f t="shared" si="160"/>
        <v>0</v>
      </c>
      <c r="AE604" s="78">
        <f t="shared" si="160"/>
        <v>0</v>
      </c>
      <c r="AF604" s="78">
        <f t="shared" si="160"/>
        <v>0</v>
      </c>
      <c r="AG604" s="78">
        <f t="shared" si="160"/>
        <v>0</v>
      </c>
      <c r="AH604" s="78">
        <f t="shared" si="160"/>
        <v>0</v>
      </c>
      <c r="AI604" s="78">
        <f t="shared" si="160"/>
        <v>0</v>
      </c>
      <c r="AJ604" s="78">
        <f t="shared" si="160"/>
        <v>0</v>
      </c>
      <c r="AK604" s="78">
        <f t="shared" si="160"/>
        <v>0</v>
      </c>
      <c r="AU604" s="49"/>
    </row>
    <row r="605" spans="4:48">
      <c r="D605" s="49" t="s">
        <v>296</v>
      </c>
      <c r="E605" s="49" t="s">
        <v>132</v>
      </c>
      <c r="F605" s="49" t="s">
        <v>89</v>
      </c>
      <c r="G605" s="49" t="s">
        <v>161</v>
      </c>
      <c r="H605" s="49" t="s">
        <v>362</v>
      </c>
      <c r="J605" s="52"/>
      <c r="L605" s="49" t="s">
        <v>273</v>
      </c>
      <c r="Y605" s="78">
        <f t="shared" ref="Y605:AK606" si="161">IFERROR(SUM(Y589,Y597)/Y581,"NA")</f>
        <v>0</v>
      </c>
      <c r="Z605" s="78">
        <f t="shared" si="161"/>
        <v>0</v>
      </c>
      <c r="AA605" s="78">
        <f t="shared" si="161"/>
        <v>0</v>
      </c>
      <c r="AB605" s="78">
        <f t="shared" si="161"/>
        <v>0</v>
      </c>
      <c r="AC605" s="78">
        <f t="shared" si="161"/>
        <v>0</v>
      </c>
      <c r="AD605" s="78">
        <f t="shared" si="161"/>
        <v>0</v>
      </c>
      <c r="AE605" s="78">
        <f t="shared" si="161"/>
        <v>0</v>
      </c>
      <c r="AF605" s="78">
        <f t="shared" si="161"/>
        <v>0</v>
      </c>
      <c r="AG605" s="78">
        <f t="shared" si="161"/>
        <v>0</v>
      </c>
      <c r="AH605" s="78">
        <f t="shared" si="161"/>
        <v>0</v>
      </c>
      <c r="AI605" s="78">
        <f t="shared" si="161"/>
        <v>0</v>
      </c>
      <c r="AJ605" s="78">
        <f t="shared" si="161"/>
        <v>0</v>
      </c>
      <c r="AK605" s="78">
        <f t="shared" si="161"/>
        <v>0</v>
      </c>
      <c r="AU605" s="49"/>
    </row>
    <row r="606" spans="4:48">
      <c r="D606" s="51" t="s">
        <v>296</v>
      </c>
      <c r="E606" s="51" t="s">
        <v>121</v>
      </c>
      <c r="F606" s="51" t="s">
        <v>89</v>
      </c>
      <c r="G606" s="49" t="s">
        <v>161</v>
      </c>
      <c r="H606" s="51" t="s">
        <v>362</v>
      </c>
      <c r="J606" s="52"/>
      <c r="L606" s="49" t="s">
        <v>273</v>
      </c>
      <c r="P606" s="49" t="s">
        <v>356</v>
      </c>
      <c r="Y606" s="78">
        <f t="shared" si="161"/>
        <v>6.1251096742726614E-2</v>
      </c>
      <c r="Z606" s="78">
        <f t="shared" si="161"/>
        <v>7.5726725581470714E-2</v>
      </c>
      <c r="AA606" s="78">
        <f t="shared" si="161"/>
        <v>6.4535625709468566E-2</v>
      </c>
      <c r="AB606" s="78">
        <f t="shared" si="161"/>
        <v>0.11070272721787269</v>
      </c>
      <c r="AC606" s="78">
        <f t="shared" si="161"/>
        <v>-0.13613245223600226</v>
      </c>
      <c r="AD606" s="78">
        <f t="shared" si="161"/>
        <v>0.15262914344243678</v>
      </c>
      <c r="AE606" s="78">
        <f t="shared" si="161"/>
        <v>9.951491874503364E-2</v>
      </c>
      <c r="AF606" s="78">
        <f t="shared" si="161"/>
        <v>9.9514918772555597E-2</v>
      </c>
      <c r="AG606" s="78">
        <f t="shared" si="161"/>
        <v>6.095434535705866E-2</v>
      </c>
      <c r="AH606" s="78">
        <f t="shared" si="161"/>
        <v>5.6596423919503501E-2</v>
      </c>
      <c r="AI606" s="78">
        <f t="shared" si="161"/>
        <v>5.6683409508433813E-2</v>
      </c>
      <c r="AJ606" s="78">
        <f t="shared" si="161"/>
        <v>5.4164250063175795E-2</v>
      </c>
      <c r="AK606" s="78">
        <f t="shared" si="161"/>
        <v>5.6608269730597849E-2</v>
      </c>
      <c r="AT606" s="49" t="s">
        <v>43</v>
      </c>
      <c r="AU606" s="85">
        <v>43971</v>
      </c>
      <c r="AV606" s="49" t="s">
        <v>398</v>
      </c>
    </row>
    <row r="607" spans="4:48" s="51" customFormat="1">
      <c r="J607" s="52"/>
      <c r="Y607" s="70"/>
      <c r="Z607" s="70"/>
      <c r="AA607" s="70"/>
      <c r="AB607" s="70"/>
      <c r="AC607" s="70"/>
      <c r="AD607" s="70"/>
      <c r="AE607" s="70"/>
      <c r="AF607" s="70"/>
      <c r="AG607" s="70"/>
      <c r="AH607" s="70"/>
      <c r="AI607" s="70"/>
      <c r="AJ607" s="70"/>
      <c r="AK607" s="70"/>
      <c r="AU607" s="95"/>
    </row>
    <row r="608" spans="4:48">
      <c r="F608" s="51" t="s">
        <v>89</v>
      </c>
      <c r="G608" s="49" t="str">
        <f>G606</f>
        <v>Insurance</v>
      </c>
      <c r="H608" s="92" t="s">
        <v>380</v>
      </c>
      <c r="J608" s="52"/>
      <c r="L608" s="49" t="s">
        <v>273</v>
      </c>
      <c r="Y608" s="78">
        <f t="shared" ref="Y608:AK608" si="162">SUM(Y583:Y589,Y591:Y597)/SUM(Y575:Y581)</f>
        <v>1.6498398799415292E-2</v>
      </c>
      <c r="Z608" s="78">
        <f t="shared" si="162"/>
        <v>2.4974783174726633E-2</v>
      </c>
      <c r="AA608" s="78">
        <f t="shared" si="162"/>
        <v>4.2732177127123884E-2</v>
      </c>
      <c r="AB608" s="78">
        <f t="shared" si="162"/>
        <v>3.2681835722891663E-2</v>
      </c>
      <c r="AC608" s="78">
        <f t="shared" si="162"/>
        <v>3.7515584207747414E-2</v>
      </c>
      <c r="AD608" s="78">
        <f t="shared" si="162"/>
        <v>4.6429531728125459E-2</v>
      </c>
      <c r="AE608" s="78">
        <f t="shared" si="162"/>
        <v>1.4733356545880434E-2</v>
      </c>
      <c r="AF608" s="78">
        <f t="shared" si="162"/>
        <v>1.7590442612666238E-2</v>
      </c>
      <c r="AG608" s="78">
        <f t="shared" si="162"/>
        <v>4.4608596950593736E-2</v>
      </c>
      <c r="AH608" s="78">
        <f t="shared" si="162"/>
        <v>4.5301618125321193E-2</v>
      </c>
      <c r="AI608" s="78">
        <f t="shared" si="162"/>
        <v>4.5340626238096357E-2</v>
      </c>
      <c r="AJ608" s="78">
        <f t="shared" si="162"/>
        <v>4.5442922044952358E-2</v>
      </c>
      <c r="AK608" s="78">
        <f t="shared" si="162"/>
        <v>4.4973415050593095E-2</v>
      </c>
      <c r="AU608" s="49"/>
    </row>
    <row r="609" spans="3:67">
      <c r="F609" s="51" t="s">
        <v>89</v>
      </c>
      <c r="G609" s="49" t="str">
        <f>G606</f>
        <v>Insurance</v>
      </c>
      <c r="H609" s="92" t="s">
        <v>381</v>
      </c>
      <c r="J609" s="52"/>
      <c r="L609" s="49" t="s">
        <v>273</v>
      </c>
      <c r="Y609" s="78">
        <f>AVERAGE($Y608:$AD608)</f>
        <v>3.3472051793338391E-2</v>
      </c>
      <c r="Z609" s="78">
        <f t="shared" ref="Z609:AK609" si="163">AVERAGE($Y608:$AD608)</f>
        <v>3.3472051793338391E-2</v>
      </c>
      <c r="AA609" s="78">
        <f t="shared" si="163"/>
        <v>3.3472051793338391E-2</v>
      </c>
      <c r="AB609" s="78">
        <f t="shared" si="163"/>
        <v>3.3472051793338391E-2</v>
      </c>
      <c r="AC609" s="78">
        <f t="shared" si="163"/>
        <v>3.3472051793338391E-2</v>
      </c>
      <c r="AD609" s="78">
        <f t="shared" si="163"/>
        <v>3.3472051793338391E-2</v>
      </c>
      <c r="AE609" s="78">
        <f t="shared" si="163"/>
        <v>3.3472051793338391E-2</v>
      </c>
      <c r="AF609" s="78">
        <f t="shared" si="163"/>
        <v>3.3472051793338391E-2</v>
      </c>
      <c r="AG609" s="78">
        <f t="shared" si="163"/>
        <v>3.3472051793338391E-2</v>
      </c>
      <c r="AH609" s="78">
        <f t="shared" si="163"/>
        <v>3.3472051793338391E-2</v>
      </c>
      <c r="AI609" s="78">
        <f t="shared" si="163"/>
        <v>3.3472051793338391E-2</v>
      </c>
      <c r="AJ609" s="78">
        <f t="shared" si="163"/>
        <v>3.3472051793338391E-2</v>
      </c>
      <c r="AK609" s="78">
        <f t="shared" si="163"/>
        <v>3.3472051793338391E-2</v>
      </c>
      <c r="AU609" s="49"/>
    </row>
    <row r="610" spans="3:67">
      <c r="F610" s="51" t="s">
        <v>89</v>
      </c>
      <c r="G610" s="49" t="str">
        <f>G606</f>
        <v>Insurance</v>
      </c>
      <c r="H610" s="92" t="s">
        <v>382</v>
      </c>
      <c r="J610" s="52"/>
      <c r="L610" s="49" t="s">
        <v>273</v>
      </c>
      <c r="Y610" s="78">
        <f t="shared" ref="Y610:AK610" si="164">AVERAGE(Y599:Y605)</f>
        <v>1.2260308165891427E-2</v>
      </c>
      <c r="Z610" s="78">
        <f t="shared" si="164"/>
        <v>1.8428523069108055E-2</v>
      </c>
      <c r="AA610" s="78">
        <f t="shared" si="164"/>
        <v>3.2256427773161213E-2</v>
      </c>
      <c r="AB610" s="78">
        <f t="shared" si="164"/>
        <v>2.5036560341451308E-2</v>
      </c>
      <c r="AC610" s="78">
        <f t="shared" si="164"/>
        <v>2.660652096777516E-2</v>
      </c>
      <c r="AD610" s="78">
        <f t="shared" si="164"/>
        <v>3.4646968966064728E-2</v>
      </c>
      <c r="AE610" s="78">
        <f t="shared" si="164"/>
        <v>8.5139692870023452E-3</v>
      </c>
      <c r="AF610" s="78">
        <f t="shared" si="164"/>
        <v>7.9936746809348876E-3</v>
      </c>
      <c r="AG610" s="78">
        <f t="shared" si="164"/>
        <v>3.3454029518833528E-2</v>
      </c>
      <c r="AH610" s="78">
        <f t="shared" si="164"/>
        <v>3.3942137799511725E-2</v>
      </c>
      <c r="AI610" s="78">
        <f t="shared" si="164"/>
        <v>3.3789127461888932E-2</v>
      </c>
      <c r="AJ610" s="78">
        <f t="shared" si="164"/>
        <v>3.3891712722416478E-2</v>
      </c>
      <c r="AK610" s="78">
        <f t="shared" si="164"/>
        <v>3.3731928600743137E-2</v>
      </c>
      <c r="AU610" s="49"/>
    </row>
    <row r="611" spans="3:67">
      <c r="F611" s="51" t="s">
        <v>89</v>
      </c>
      <c r="G611" s="49" t="str">
        <f>G606</f>
        <v>Insurance</v>
      </c>
      <c r="H611" s="92" t="s">
        <v>383</v>
      </c>
      <c r="J611" s="52"/>
      <c r="L611" s="49" t="s">
        <v>273</v>
      </c>
      <c r="Y611" s="78">
        <f>AVERAGE($Y610:$AK610)</f>
        <v>2.5734760719598689E-2</v>
      </c>
      <c r="Z611" s="78">
        <f t="shared" ref="Z611:AK611" si="165">AVERAGE($Y610:$AK610)</f>
        <v>2.5734760719598689E-2</v>
      </c>
      <c r="AA611" s="78">
        <f t="shared" si="165"/>
        <v>2.5734760719598689E-2</v>
      </c>
      <c r="AB611" s="78">
        <f t="shared" si="165"/>
        <v>2.5734760719598689E-2</v>
      </c>
      <c r="AC611" s="78">
        <f t="shared" si="165"/>
        <v>2.5734760719598689E-2</v>
      </c>
      <c r="AD611" s="78">
        <f t="shared" si="165"/>
        <v>2.5734760719598689E-2</v>
      </c>
      <c r="AE611" s="78">
        <f t="shared" si="165"/>
        <v>2.5734760719598689E-2</v>
      </c>
      <c r="AF611" s="78">
        <f t="shared" si="165"/>
        <v>2.5734760719598689E-2</v>
      </c>
      <c r="AG611" s="78">
        <f t="shared" si="165"/>
        <v>2.5734760719598689E-2</v>
      </c>
      <c r="AH611" s="78">
        <f t="shared" si="165"/>
        <v>2.5734760719598689E-2</v>
      </c>
      <c r="AI611" s="78">
        <f t="shared" si="165"/>
        <v>2.5734760719598689E-2</v>
      </c>
      <c r="AJ611" s="78">
        <f t="shared" si="165"/>
        <v>2.5734760719598689E-2</v>
      </c>
      <c r="AK611" s="78">
        <f t="shared" si="165"/>
        <v>2.5734760719598689E-2</v>
      </c>
      <c r="AU611" s="49"/>
    </row>
    <row r="612" spans="3:67" s="51" customFormat="1">
      <c r="H612" s="62"/>
      <c r="J612" s="52"/>
      <c r="Y612" s="71"/>
      <c r="Z612" s="71"/>
      <c r="AA612" s="71"/>
      <c r="AB612" s="71"/>
      <c r="AC612" s="71"/>
      <c r="AD612" s="71"/>
      <c r="AE612" s="71"/>
      <c r="AF612" s="71"/>
      <c r="AG612" s="71"/>
      <c r="AH612" s="71"/>
      <c r="AI612" s="71"/>
      <c r="AJ612" s="71"/>
      <c r="AK612" s="71"/>
    </row>
    <row r="613" spans="3:67">
      <c r="C613" s="11" t="s">
        <v>164</v>
      </c>
      <c r="D613" s="11"/>
      <c r="E613" s="11"/>
      <c r="F613" s="11"/>
      <c r="G613" s="11"/>
      <c r="H613" s="11"/>
      <c r="I613" s="11"/>
      <c r="J613" s="11"/>
      <c r="K613" s="11"/>
      <c r="L613" s="11"/>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c r="AK613" s="11"/>
      <c r="AL613" s="11"/>
      <c r="AM613" s="11"/>
      <c r="AN613" s="11"/>
      <c r="AO613" s="11"/>
      <c r="AP613" s="11"/>
      <c r="AQ613" s="31"/>
      <c r="AR613" s="11"/>
      <c r="AS613" s="11"/>
      <c r="AT613" s="11"/>
      <c r="AU613" s="11"/>
      <c r="AV613" s="11"/>
      <c r="AW613" s="11"/>
      <c r="AX613" s="11"/>
      <c r="AY613" s="11"/>
      <c r="AZ613" s="11"/>
      <c r="BA613" s="11"/>
      <c r="BB613" s="31"/>
      <c r="BC613" s="11"/>
      <c r="BD613" s="11"/>
      <c r="BE613" s="11"/>
      <c r="BF613" s="11"/>
      <c r="BG613" s="11"/>
      <c r="BH613" s="11"/>
      <c r="BI613" s="11"/>
      <c r="BJ613" s="11"/>
      <c r="BK613" s="11"/>
      <c r="BL613" s="11"/>
      <c r="BM613" s="11"/>
      <c r="BN613" s="11"/>
      <c r="BO613" s="11"/>
    </row>
    <row r="614" spans="3:67" s="51" customFormat="1">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c r="AA614" s="93"/>
      <c r="AB614" s="93"/>
      <c r="AC614" s="93"/>
      <c r="AD614" s="93"/>
      <c r="AE614" s="93"/>
      <c r="AF614" s="93"/>
      <c r="AG614" s="93"/>
      <c r="AH614" s="93"/>
      <c r="AI614" s="93"/>
      <c r="AJ614" s="93"/>
      <c r="AK614" s="93"/>
      <c r="AL614" s="93"/>
      <c r="AM614" s="93"/>
      <c r="AN614" s="93"/>
      <c r="AO614" s="93"/>
      <c r="AP614" s="93"/>
      <c r="AQ614" s="94"/>
      <c r="AR614" s="93"/>
      <c r="AS614" s="93"/>
      <c r="AT614" s="93"/>
      <c r="AU614" s="93"/>
      <c r="AV614" s="93"/>
      <c r="AW614" s="93"/>
      <c r="AX614" s="93"/>
      <c r="AY614" s="93"/>
      <c r="AZ614" s="93"/>
      <c r="BA614" s="93"/>
      <c r="BB614" s="94"/>
      <c r="BC614" s="93"/>
      <c r="BD614" s="93"/>
      <c r="BE614" s="93"/>
      <c r="BF614" s="93"/>
      <c r="BG614" s="93"/>
      <c r="BH614" s="93"/>
      <c r="BI614" s="93"/>
      <c r="BJ614" s="93"/>
      <c r="BK614" s="93"/>
      <c r="BL614" s="93"/>
      <c r="BM614" s="93"/>
      <c r="BN614" s="93"/>
      <c r="BO614" s="93"/>
    </row>
    <row r="615" spans="3:67">
      <c r="D615" s="49" t="s">
        <v>296</v>
      </c>
      <c r="E615" s="49" t="s">
        <v>109</v>
      </c>
      <c r="F615" s="49" t="s">
        <v>89</v>
      </c>
      <c r="G615" s="49" t="s">
        <v>164</v>
      </c>
      <c r="H615" s="49" t="s">
        <v>352</v>
      </c>
      <c r="I615" s="49" t="s">
        <v>299</v>
      </c>
      <c r="J615" s="52"/>
      <c r="L615" s="49" t="s">
        <v>297</v>
      </c>
      <c r="Y615" s="50">
        <f>Cal_LabourRatios!Y615 - (Cal_LabourRatios!Y623 + Cal_LabourRatios!Y631) + Y623 + Y631</f>
        <v>1.229922395</v>
      </c>
      <c r="Z615" s="50">
        <f>Cal_LabourRatios!Z615 - (Cal_LabourRatios!Z623 + Cal_LabourRatios!Z631) + Z623 + Z631</f>
        <v>1.0513987230000001</v>
      </c>
      <c r="AA615" s="50">
        <f>Cal_LabourRatios!AA615 - (Cal_LabourRatios!AA623 + Cal_LabourRatios!AA631) + AA623 + AA631</f>
        <v>0.86347253400000001</v>
      </c>
      <c r="AB615" s="50">
        <f>Cal_LabourRatios!AB615 - (Cal_LabourRatios!AB623 + Cal_LabourRatios!AB631) + AB623 + AB631</f>
        <v>1.1684587700000002</v>
      </c>
      <c r="AC615" s="50">
        <f>Cal_LabourRatios!AC615 - (Cal_LabourRatios!AC623 + Cal_LabourRatios!AC631) + AC623 + AC631</f>
        <v>0.95406465400000007</v>
      </c>
      <c r="AD615" s="50">
        <f>Cal_LabourRatios!AD615 - (Cal_LabourRatios!AD623 + Cal_LabourRatios!AD631) + AD623 + AD631</f>
        <v>0.90767730499999988</v>
      </c>
      <c r="AE615" s="50">
        <f>Cal_LabourRatios!AE615 - (Cal_LabourRatios!AE623 + Cal_LabourRatios!AE631) + AE623 + AE631</f>
        <v>0.79433902000000001</v>
      </c>
      <c r="AF615" s="50">
        <f>Cal_LabourRatios!AF615 - (Cal_LabourRatios!AF623 + Cal_LabourRatios!AF631) + AF623 + AF631</f>
        <v>0.88094644799999999</v>
      </c>
      <c r="AG615" s="50">
        <f>Cal_LabourRatios!AG615 - (Cal_LabourRatios!AG623 + Cal_LabourRatios!AG631) + AG623 + AG631</f>
        <v>0.76945342500000002</v>
      </c>
      <c r="AH615" s="50">
        <f>Cal_LabourRatios!AH615 - (Cal_LabourRatios!AH623 + Cal_LabourRatios!AH631) + AH623 + AH631</f>
        <v>0.72367094600000004</v>
      </c>
      <c r="AI615" s="50">
        <f>Cal_LabourRatios!AI615 - (Cal_LabourRatios!AI623 + Cal_LabourRatios!AI631) + AI623 + AI631</f>
        <v>0.71759864900000003</v>
      </c>
      <c r="AJ615" s="50">
        <f>Cal_LabourRatios!AJ615 - (Cal_LabourRatios!AJ623 + Cal_LabourRatios!AJ631) + AJ623 + AJ631</f>
        <v>0.71759864799999995</v>
      </c>
      <c r="AK615" s="50">
        <f>Cal_LabourRatios!AK615 - (Cal_LabourRatios!AK623 + Cal_LabourRatios!AK631) + AK623 + AK631</f>
        <v>0.71759865</v>
      </c>
      <c r="AU615" s="49"/>
    </row>
    <row r="616" spans="3:67">
      <c r="D616" s="49" t="s">
        <v>296</v>
      </c>
      <c r="E616" s="49" t="s">
        <v>112</v>
      </c>
      <c r="F616" s="49" t="s">
        <v>89</v>
      </c>
      <c r="G616" s="49" t="s">
        <v>164</v>
      </c>
      <c r="H616" s="49" t="s">
        <v>352</v>
      </c>
      <c r="I616" s="49" t="s">
        <v>299</v>
      </c>
      <c r="J616" s="52"/>
      <c r="L616" s="49" t="s">
        <v>297</v>
      </c>
      <c r="Y616" s="50">
        <f>Cal_LabourRatios!Y616 - (Cal_LabourRatios!Y624 + Cal_LabourRatios!Y632) + Y624 + Y632</f>
        <v>0.71441541099999994</v>
      </c>
      <c r="Z616" s="50">
        <f>Cal_LabourRatios!Z616 - (Cal_LabourRatios!Z624 + Cal_LabourRatios!Z632) + Z624 + Z632</f>
        <v>0.63155860400000008</v>
      </c>
      <c r="AA616" s="50">
        <f>Cal_LabourRatios!AA616 - (Cal_LabourRatios!AA624 + Cal_LabourRatios!AA632) + AA624 + AA632</f>
        <v>0.52912325700000007</v>
      </c>
      <c r="AB616" s="50">
        <f>Cal_LabourRatios!AB616 - (Cal_LabourRatios!AB624 + Cal_LabourRatios!AB632) + AB624 + AB632</f>
        <v>0.73049535600000004</v>
      </c>
      <c r="AC616" s="50">
        <f>Cal_LabourRatios!AC616 - (Cal_LabourRatios!AC624 + Cal_LabourRatios!AC632) + AC624 + AC632</f>
        <v>0.60911480499999981</v>
      </c>
      <c r="AD616" s="50">
        <f>Cal_LabourRatios!AD616 - (Cal_LabourRatios!AD624 + Cal_LabourRatios!AD632) + AD624 + AD632</f>
        <v>0.73075322599999992</v>
      </c>
      <c r="AE616" s="50">
        <f>Cal_LabourRatios!AE616 - (Cal_LabourRatios!AE624 + Cal_LabourRatios!AE632) + AE624 + AE632</f>
        <v>0.61786299300000003</v>
      </c>
      <c r="AF616" s="50">
        <f>Cal_LabourRatios!AF616 - (Cal_LabourRatios!AF624 + Cal_LabourRatios!AF632) + AF624 + AF632</f>
        <v>0.63311231199999995</v>
      </c>
      <c r="AG616" s="50">
        <f>Cal_LabourRatios!AG616 - (Cal_LabourRatios!AG624 + Cal_LabourRatios!AG632) + AG624 + AG632</f>
        <v>0.58864247399999992</v>
      </c>
      <c r="AH616" s="50">
        <f>Cal_LabourRatios!AH616 - (Cal_LabourRatios!AH624 + Cal_LabourRatios!AH632) + AH624 + AH632</f>
        <v>0.55361824699999995</v>
      </c>
      <c r="AI616" s="50">
        <f>Cal_LabourRatios!AI616 - (Cal_LabourRatios!AI624 + Cal_LabourRatios!AI632) + AI624 + AI632</f>
        <v>0.54897285500000004</v>
      </c>
      <c r="AJ616" s="50">
        <f>Cal_LabourRatios!AJ616 - (Cal_LabourRatios!AJ624 + Cal_LabourRatios!AJ632) + AJ624 + AJ632</f>
        <v>0.5489728559999999</v>
      </c>
      <c r="AK616" s="50">
        <f>Cal_LabourRatios!AK616 - (Cal_LabourRatios!AK624 + Cal_LabourRatios!AK632) + AK624 + AK632</f>
        <v>0.54897285499999993</v>
      </c>
      <c r="AU616" s="49"/>
    </row>
    <row r="617" spans="3:67">
      <c r="D617" s="49" t="s">
        <v>296</v>
      </c>
      <c r="E617" s="49" t="s">
        <v>116</v>
      </c>
      <c r="F617" s="49" t="s">
        <v>89</v>
      </c>
      <c r="G617" s="49" t="s">
        <v>164</v>
      </c>
      <c r="H617" s="49" t="s">
        <v>352</v>
      </c>
      <c r="I617" s="49" t="s">
        <v>299</v>
      </c>
      <c r="J617" s="52"/>
      <c r="L617" s="49" t="s">
        <v>297</v>
      </c>
      <c r="Y617" s="50">
        <f>Cal_LabourRatios!Y617 - (Cal_LabourRatios!Y625 + Cal_LabourRatios!Y633) + Y625 + Y633</f>
        <v>0.87841770999999991</v>
      </c>
      <c r="Z617" s="50">
        <f>Cal_LabourRatios!Z617 - (Cal_LabourRatios!Z625 + Cal_LabourRatios!Z633) + Z625 + Z633</f>
        <v>0.74369852900000011</v>
      </c>
      <c r="AA617" s="50">
        <f>Cal_LabourRatios!AA617 - (Cal_LabourRatios!AA625 + Cal_LabourRatios!AA633) + AA625 + AA633</f>
        <v>0.6175232690000001</v>
      </c>
      <c r="AB617" s="50">
        <f>Cal_LabourRatios!AB617 - (Cal_LabourRatios!AB625 + Cal_LabourRatios!AB633) + AB625 + AB633</f>
        <v>0.83366938199999996</v>
      </c>
      <c r="AC617" s="50">
        <f>Cal_LabourRatios!AC617 - (Cal_LabourRatios!AC625 + Cal_LabourRatios!AC633) + AC625 + AC633</f>
        <v>0.68870702200000011</v>
      </c>
      <c r="AD617" s="50">
        <f>Cal_LabourRatios!AD617 - (Cal_LabourRatios!AD625 + Cal_LabourRatios!AD633) + AD625 + AD633</f>
        <v>0.74998905300000007</v>
      </c>
      <c r="AE617" s="50">
        <f>Cal_LabourRatios!AE617 - (Cal_LabourRatios!AE625 + Cal_LabourRatios!AE633) + AE625 + AE633</f>
        <v>0.62847651400000004</v>
      </c>
      <c r="AF617" s="50">
        <f>Cal_LabourRatios!AF617 - (Cal_LabourRatios!AF625 + Cal_LabourRatios!AF633) + AF625 + AF633</f>
        <v>0.680498292</v>
      </c>
      <c r="AG617" s="50">
        <f>Cal_LabourRatios!AG617 - (Cal_LabourRatios!AG625 + Cal_LabourRatios!AG633) + AG625 + AG633</f>
        <v>0.57554747399999995</v>
      </c>
      <c r="AH617" s="50">
        <f>Cal_LabourRatios!AH617 - (Cal_LabourRatios!AH625 + Cal_LabourRatios!AH633) + AH625 + AH633</f>
        <v>0.54130239999999996</v>
      </c>
      <c r="AI617" s="50">
        <f>Cal_LabourRatios!AI617 - (Cal_LabourRatios!AI625 + Cal_LabourRatios!AI633) + AI625 + AI633</f>
        <v>0.53676035099999997</v>
      </c>
      <c r="AJ617" s="50">
        <f>Cal_LabourRatios!AJ617 - (Cal_LabourRatios!AJ625 + Cal_LabourRatios!AJ633) + AJ625 + AJ633</f>
        <v>0.53676035100000008</v>
      </c>
      <c r="AK617" s="50">
        <f>Cal_LabourRatios!AK617 - (Cal_LabourRatios!AK625 + Cal_LabourRatios!AK633) + AK625 + AK633</f>
        <v>0.53676035099999997</v>
      </c>
      <c r="AU617" s="49"/>
    </row>
    <row r="618" spans="3:67">
      <c r="D618" s="49" t="s">
        <v>296</v>
      </c>
      <c r="E618" s="49" t="s">
        <v>120</v>
      </c>
      <c r="F618" s="49" t="s">
        <v>89</v>
      </c>
      <c r="G618" s="49" t="s">
        <v>164</v>
      </c>
      <c r="H618" s="49" t="s">
        <v>352</v>
      </c>
      <c r="I618" s="49" t="s">
        <v>299</v>
      </c>
      <c r="J618" s="52"/>
      <c r="L618" s="49" t="s">
        <v>297</v>
      </c>
      <c r="Y618" s="50">
        <f>Cal_LabourRatios!Y618 - (Cal_LabourRatios!Y626 + Cal_LabourRatios!Y634) + Y626 + Y634</f>
        <v>0.64544753799999999</v>
      </c>
      <c r="Z618" s="50">
        <f>Cal_LabourRatios!Z618 - (Cal_LabourRatios!Z626 + Cal_LabourRatios!Z634) + Z626 + Z634</f>
        <v>0.54653839400000004</v>
      </c>
      <c r="AA618" s="50">
        <f>Cal_LabourRatios!AA618 - (Cal_LabourRatios!AA626 + Cal_LabourRatios!AA634) + AA626 + AA634</f>
        <v>0.45303824000000004</v>
      </c>
      <c r="AB618" s="50">
        <f>Cal_LabourRatios!AB618 - (Cal_LabourRatios!AB626 + Cal_LabourRatios!AB634) + AB626 + AB634</f>
        <v>0.61360795599999995</v>
      </c>
      <c r="AC618" s="50">
        <f>Cal_LabourRatios!AC618 - (Cal_LabourRatios!AC626 + Cal_LabourRatios!AC634) + AC626 + AC634</f>
        <v>0.50905590700000003</v>
      </c>
      <c r="AD618" s="50">
        <f>Cal_LabourRatios!AD618 - (Cal_LabourRatios!AD626 + Cal_LabourRatios!AD634) + AD626 + AD634</f>
        <v>0.48991525399999997</v>
      </c>
      <c r="AE618" s="50">
        <f>Cal_LabourRatios!AE618 - (Cal_LabourRatios!AE626 + Cal_LabourRatios!AE634) + AE626 + AE634</f>
        <v>0.45396572600000001</v>
      </c>
      <c r="AF618" s="50">
        <f>Cal_LabourRatios!AF618 - (Cal_LabourRatios!AF626 + Cal_LabourRatios!AF634) + AF626 + AF634</f>
        <v>0.47245088299999999</v>
      </c>
      <c r="AG618" s="50">
        <f>Cal_LabourRatios!AG618 - (Cal_LabourRatios!AG626 + Cal_LabourRatios!AG634) + AG626 + AG634</f>
        <v>0.505397816</v>
      </c>
      <c r="AH618" s="50">
        <f>Cal_LabourRatios!AH618 - (Cal_LabourRatios!AH626 + Cal_LabourRatios!AH634) + AH626 + AH634</f>
        <v>0.47532664499999999</v>
      </c>
      <c r="AI618" s="50">
        <f>Cal_LabourRatios!AI618 - (Cal_LabourRatios!AI626 + Cal_LabourRatios!AI634) + AI626 + AI634</f>
        <v>0.47133819700000001</v>
      </c>
      <c r="AJ618" s="50">
        <f>Cal_LabourRatios!AJ618 - (Cal_LabourRatios!AJ626 + Cal_LabourRatios!AJ634) + AJ626 + AJ634</f>
        <v>0.47133819700000001</v>
      </c>
      <c r="AK618" s="50">
        <f>Cal_LabourRatios!AK618 - (Cal_LabourRatios!AK626 + Cal_LabourRatios!AK634) + AK626 + AK634</f>
        <v>0.47133819699999996</v>
      </c>
      <c r="AU618" s="49"/>
    </row>
    <row r="619" spans="3:67">
      <c r="D619" s="49" t="s">
        <v>296</v>
      </c>
      <c r="E619" s="49" t="s">
        <v>113</v>
      </c>
      <c r="F619" s="49" t="s">
        <v>89</v>
      </c>
      <c r="G619" s="49" t="s">
        <v>164</v>
      </c>
      <c r="H619" s="49" t="s">
        <v>352</v>
      </c>
      <c r="I619" s="49" t="s">
        <v>299</v>
      </c>
      <c r="J619" s="52"/>
      <c r="L619" s="49" t="s">
        <v>297</v>
      </c>
      <c r="Y619" s="50">
        <f>Cal_LabourRatios!Y619 - (Cal_LabourRatios!Y627 + Cal_LabourRatios!Y635) + Y627 + Y635</f>
        <v>0.18382563599999999</v>
      </c>
      <c r="Z619" s="50">
        <f>Cal_LabourRatios!Z619 - (Cal_LabourRatios!Z627 + Cal_LabourRatios!Z635) + Z627 + Z635</f>
        <v>0.21965568300000002</v>
      </c>
      <c r="AA619" s="50">
        <f>Cal_LabourRatios!AA619 - (Cal_LabourRatios!AA627 + Cal_LabourRatios!AA635) + AA627 + AA635</f>
        <v>0.30685936400000008</v>
      </c>
      <c r="AB619" s="50">
        <f>Cal_LabourRatios!AB619 - (Cal_LabourRatios!AB627 + Cal_LabourRatios!AB635) + AB627 + AB635</f>
        <v>0.78151343699999998</v>
      </c>
      <c r="AC619" s="50">
        <f>Cal_LabourRatios!AC619 - (Cal_LabourRatios!AC627 + Cal_LabourRatios!AC635) + AC627 + AC635</f>
        <v>0.92970917800000008</v>
      </c>
      <c r="AD619" s="50">
        <f>Cal_LabourRatios!AD619 - (Cal_LabourRatios!AD627 + Cal_LabourRatios!AD635) + AD627 + AD635</f>
        <v>0.32783550699999997</v>
      </c>
      <c r="AE619" s="50">
        <f>Cal_LabourRatios!AE619 - (Cal_LabourRatios!AE627 + Cal_LabourRatios!AE635) + AE627 + AE635</f>
        <v>0.297865308</v>
      </c>
      <c r="AF619" s="50">
        <f>Cal_LabourRatios!AF619 - (Cal_LabourRatios!AF627 + Cal_LabourRatios!AF635) + AF627 + AF635</f>
        <v>0.331568906</v>
      </c>
      <c r="AG619" s="50">
        <f>Cal_LabourRatios!AG619 - (Cal_LabourRatios!AG627 + Cal_LabourRatios!AG635) + AG627 + AG635</f>
        <v>0.331568906</v>
      </c>
      <c r="AH619" s="50">
        <f>Cal_LabourRatios!AH619 - (Cal_LabourRatios!AH627 + Cal_LabourRatios!AH635) + AH627 + AH635</f>
        <v>0.331568906</v>
      </c>
      <c r="AI619" s="50">
        <f>Cal_LabourRatios!AI619 - (Cal_LabourRatios!AI627 + Cal_LabourRatios!AI635) + AI627 + AI635</f>
        <v>0.331568906</v>
      </c>
      <c r="AJ619" s="50">
        <f>Cal_LabourRatios!AJ619 - (Cal_LabourRatios!AJ627 + Cal_LabourRatios!AJ635) + AJ627 + AJ635</f>
        <v>0.331568906</v>
      </c>
      <c r="AK619" s="50">
        <f>Cal_LabourRatios!AK619 - (Cal_LabourRatios!AK627 + Cal_LabourRatios!AK635) + AK627 + AK635</f>
        <v>0.331568906</v>
      </c>
      <c r="AU619" s="49"/>
    </row>
    <row r="620" spans="3:67">
      <c r="D620" s="49" t="s">
        <v>296</v>
      </c>
      <c r="E620" s="49" t="s">
        <v>128</v>
      </c>
      <c r="F620" s="49" t="s">
        <v>89</v>
      </c>
      <c r="G620" s="49" t="s">
        <v>164</v>
      </c>
      <c r="H620" s="49" t="s">
        <v>352</v>
      </c>
      <c r="I620" s="49" t="s">
        <v>299</v>
      </c>
      <c r="J620" s="52"/>
      <c r="L620" s="49" t="s">
        <v>297</v>
      </c>
      <c r="Y620" s="50">
        <f>Cal_LabourRatios!Y620 - (Cal_LabourRatios!Y628 + Cal_LabourRatios!Y636) + Y628 + Y636</f>
        <v>9.9245923E-2</v>
      </c>
      <c r="Z620" s="50">
        <f>Cal_LabourRatios!Z620 - (Cal_LabourRatios!Z628 + Cal_LabourRatios!Z636) + Z628 + Z636</f>
        <v>1.8321942000000001E-2</v>
      </c>
      <c r="AA620" s="50">
        <f>Cal_LabourRatios!AA620 - (Cal_LabourRatios!AA628 + Cal_LabourRatios!AA636) + AA628 + AA636</f>
        <v>1.4593411000000001E-2</v>
      </c>
      <c r="AB620" s="50">
        <f>Cal_LabourRatios!AB620 - (Cal_LabourRatios!AB628 + Cal_LabourRatios!AB636) + AB628 + AB636</f>
        <v>8.5529519999999991E-3</v>
      </c>
      <c r="AC620" s="50">
        <f>Cal_LabourRatios!AC620 - (Cal_LabourRatios!AC628 + Cal_LabourRatios!AC636) + AC628 + AC636</f>
        <v>7.6788109999999998E-3</v>
      </c>
      <c r="AD620" s="50">
        <f>Cal_LabourRatios!AD620 - (Cal_LabourRatios!AD628 + Cal_LabourRatios!AD636) + AD628 + AD636</f>
        <v>0.34577899900000003</v>
      </c>
      <c r="AE620" s="50">
        <f>Cal_LabourRatios!AE620 - (Cal_LabourRatios!AE628 + Cal_LabourRatios!AE636) + AE628 + AE636</f>
        <v>0.26437357</v>
      </c>
      <c r="AF620" s="50">
        <f>Cal_LabourRatios!AF620 - (Cal_LabourRatios!AF628 + Cal_LabourRatios!AF636) + AF628 + AF636</f>
        <v>0.26400000000000001</v>
      </c>
      <c r="AG620" s="50">
        <f>Cal_LabourRatios!AG620 - (Cal_LabourRatios!AG628 + Cal_LabourRatios!AG636) + AG628 + AG636</f>
        <v>0.14437013700000001</v>
      </c>
      <c r="AH620" s="50">
        <f>Cal_LabourRatios!AH620 - (Cal_LabourRatios!AH628 + Cal_LabourRatios!AH636) + AH628 + AH636</f>
        <v>0.13085667300000001</v>
      </c>
      <c r="AI620" s="50">
        <f>Cal_LabourRatios!AI620 - (Cal_LabourRatios!AI628 + Cal_LabourRatios!AI636) + AI628 + AI636</f>
        <v>0.12313801000000001</v>
      </c>
      <c r="AJ620" s="50">
        <f>Cal_LabourRatios!AJ620 - (Cal_LabourRatios!AJ628 + Cal_LabourRatios!AJ636) + AJ628 + AJ636</f>
        <v>0.106634271</v>
      </c>
      <c r="AK620" s="50">
        <f>Cal_LabourRatios!AK620 - (Cal_LabourRatios!AK628 + Cal_LabourRatios!AK636) + AK628 + AK636</f>
        <v>0.13213567600000001</v>
      </c>
      <c r="AU620" s="49"/>
    </row>
    <row r="621" spans="3:67">
      <c r="D621" s="49" t="s">
        <v>296</v>
      </c>
      <c r="E621" s="49" t="s">
        <v>132</v>
      </c>
      <c r="F621" s="49" t="s">
        <v>89</v>
      </c>
      <c r="G621" s="49" t="s">
        <v>164</v>
      </c>
      <c r="H621" s="49" t="s">
        <v>352</v>
      </c>
      <c r="I621" s="49" t="s">
        <v>299</v>
      </c>
      <c r="J621" s="52"/>
      <c r="L621" s="49" t="s">
        <v>297</v>
      </c>
      <c r="Y621" s="50">
        <f>Cal_LabourRatios!Y621 - (Cal_LabourRatios!Y629 + Cal_LabourRatios!Y637) + Y629 + Y637</f>
        <v>0.12251598299999999</v>
      </c>
      <c r="Z621" s="50">
        <f>Cal_LabourRatios!Z621 - (Cal_LabourRatios!Z629 + Cal_LabourRatios!Z637) + Z629 + Z637</f>
        <v>2.8376391000000001E-2</v>
      </c>
      <c r="AA621" s="50">
        <f>Cal_LabourRatios!AA621 - (Cal_LabourRatios!AA629 + Cal_LabourRatios!AA637) + AA629 + AA637</f>
        <v>1.0951656000000001E-2</v>
      </c>
      <c r="AB621" s="50">
        <f>Cal_LabourRatios!AB621 - (Cal_LabourRatios!AB629 + Cal_LabourRatios!AB637) + AB629 + AB637</f>
        <v>1.4253007999999999E-2</v>
      </c>
      <c r="AC621" s="50">
        <f>Cal_LabourRatios!AC621 - (Cal_LabourRatios!AC629 + Cal_LabourRatios!AC637) + AC629 + AC637</f>
        <v>0.42981090400000005</v>
      </c>
      <c r="AD621" s="50">
        <f>Cal_LabourRatios!AD621 - (Cal_LabourRatios!AD629 + Cal_LabourRatios!AD637) + AD629 + AD637</f>
        <v>1.133977413</v>
      </c>
      <c r="AE621" s="50">
        <f>Cal_LabourRatios!AE621 - (Cal_LabourRatios!AE629 + Cal_LabourRatios!AE637) + AE629 + AE637</f>
        <v>0.47200000000000003</v>
      </c>
      <c r="AF621" s="50">
        <f>Cal_LabourRatios!AF621 - (Cal_LabourRatios!AF629 + Cal_LabourRatios!AF637) + AF629 + AF637</f>
        <v>0.51400000000000001</v>
      </c>
      <c r="AG621" s="50">
        <f>Cal_LabourRatios!AG621 - (Cal_LabourRatios!AG629 + Cal_LabourRatios!AG637) + AG629 + AG637</f>
        <v>0.22675235000000002</v>
      </c>
      <c r="AH621" s="50">
        <f>Cal_LabourRatios!AH621 - (Cal_LabourRatios!AH629 + Cal_LabourRatios!AH637) + AH629 + AH637</f>
        <v>0.21724254200000001</v>
      </c>
      <c r="AI621" s="50">
        <f>Cal_LabourRatios!AI621 - (Cal_LabourRatios!AI629 + Cal_LabourRatios!AI637) + AI629 + AI637</f>
        <v>0.198902471</v>
      </c>
      <c r="AJ621" s="50">
        <f>Cal_LabourRatios!AJ621 - (Cal_LabourRatios!AJ629 + Cal_LabourRatios!AJ637) + AJ629 + AJ637</f>
        <v>0.215307891</v>
      </c>
      <c r="AK621" s="50">
        <f>Cal_LabourRatios!AK621 - (Cal_LabourRatios!AK629 + Cal_LabourRatios!AK637) + AK629 + AK637</f>
        <v>0.22659621299999999</v>
      </c>
      <c r="AU621" s="49"/>
    </row>
    <row r="622" spans="3:67">
      <c r="D622" s="49" t="s">
        <v>296</v>
      </c>
      <c r="E622" s="49" t="s">
        <v>121</v>
      </c>
      <c r="F622" s="49" t="s">
        <v>89</v>
      </c>
      <c r="G622" s="49" t="s">
        <v>164</v>
      </c>
      <c r="H622" s="49" t="s">
        <v>352</v>
      </c>
      <c r="I622" s="49" t="s">
        <v>299</v>
      </c>
      <c r="J622" s="52"/>
      <c r="L622" s="49" t="s">
        <v>297</v>
      </c>
      <c r="Y622" s="50">
        <f>Cal_LabourRatios!Y622 - (Cal_LabourRatios!Y630 + Cal_LabourRatios!Y638) + Y630 + Y638</f>
        <v>0.61522036600000007</v>
      </c>
      <c r="Z622" s="50">
        <f>Cal_LabourRatios!Z622 - (Cal_LabourRatios!Z630 + Cal_LabourRatios!Z638) + Z630 + Z638</f>
        <v>0.64634280399999999</v>
      </c>
      <c r="AA622" s="50">
        <f>Cal_LabourRatios!AA622 - (Cal_LabourRatios!AA630 + Cal_LabourRatios!AA638) + AA630 + AA638</f>
        <v>0.68142504299999995</v>
      </c>
      <c r="AB622" s="50">
        <f>Cal_LabourRatios!AB622 - (Cal_LabourRatios!AB630 + Cal_LabourRatios!AB638) + AB630 + AB638</f>
        <v>0.65497452900000008</v>
      </c>
      <c r="AC622" s="50">
        <f>Cal_LabourRatios!AC622 - (Cal_LabourRatios!AC630 + Cal_LabourRatios!AC638) + AC630 + AC638</f>
        <v>0.59116823799999985</v>
      </c>
      <c r="AD622" s="50">
        <f>Cal_LabourRatios!AD622 - (Cal_LabourRatios!AD630 + Cal_LabourRatios!AD638) + AD630 + AD638</f>
        <v>0.57472674599999996</v>
      </c>
      <c r="AE622" s="50">
        <f>Cal_LabourRatios!AE622 - (Cal_LabourRatios!AE630 + Cal_LabourRatios!AE638) + AE630 + AE638</f>
        <v>0.60886551999999994</v>
      </c>
      <c r="AF622" s="50">
        <f>Cal_LabourRatios!AF622 - (Cal_LabourRatios!AF630 + Cal_LabourRatios!AF638) + AF630 + AF638</f>
        <v>0.80597184500000008</v>
      </c>
      <c r="AG622" s="50">
        <f>Cal_LabourRatios!AG622 - (Cal_LabourRatios!AG630 + Cal_LabourRatios!AG638) + AG630 + AG638</f>
        <v>0.75565493000000006</v>
      </c>
      <c r="AH622" s="50">
        <f>Cal_LabourRatios!AH622 - (Cal_LabourRatios!AH630 + Cal_LabourRatios!AH638) + AH630 + AH638</f>
        <v>0.75187327200000009</v>
      </c>
      <c r="AI622" s="50">
        <f>Cal_LabourRatios!AI622 - (Cal_LabourRatios!AI630 + Cal_LabourRatios!AI638) + AI630 + AI638</f>
        <v>0.74811390599999994</v>
      </c>
      <c r="AJ622" s="50">
        <f>Cal_LabourRatios!AJ622 - (Cal_LabourRatios!AJ630 + Cal_LabourRatios!AJ638) + AJ630 + AJ638</f>
        <v>0.74437333699999997</v>
      </c>
      <c r="AK622" s="50">
        <f>Cal_LabourRatios!AK622 - (Cal_LabourRatios!AK630 + Cal_LabourRatios!AK638) + AK630 + AK638</f>
        <v>0.74065146999999998</v>
      </c>
      <c r="AU622" s="49"/>
    </row>
    <row r="623" spans="3:67">
      <c r="D623" s="49" t="s">
        <v>296</v>
      </c>
      <c r="E623" s="49" t="s">
        <v>109</v>
      </c>
      <c r="F623" s="49" t="s">
        <v>89</v>
      </c>
      <c r="G623" s="49" t="s">
        <v>164</v>
      </c>
      <c r="H623" s="49" t="s">
        <v>301</v>
      </c>
      <c r="I623" s="49" t="s">
        <v>299</v>
      </c>
      <c r="J623" s="52"/>
      <c r="L623" s="49" t="s">
        <v>297</v>
      </c>
      <c r="Y623" s="50">
        <f>Cal_LabourRatios!Y623/Cal_AdjustmentFactors!Y623</f>
        <v>1.1117521909999999</v>
      </c>
      <c r="Z623" s="50">
        <f>Cal_LabourRatios!Z623/Cal_AdjustmentFactors!Z623</f>
        <v>1.1829090419999999</v>
      </c>
      <c r="AA623" s="50">
        <f>Cal_LabourRatios!AA623/Cal_AdjustmentFactors!AA623</f>
        <v>0.82825141800000002</v>
      </c>
      <c r="AB623" s="50">
        <f>Cal_LabourRatios!AB623/Cal_AdjustmentFactors!AB623</f>
        <v>1.08898512</v>
      </c>
      <c r="AC623" s="50">
        <f>Cal_LabourRatios!AC623/Cal_AdjustmentFactors!AC623</f>
        <v>0.95570593199999998</v>
      </c>
      <c r="AD623" s="50">
        <f>Cal_LabourRatios!AD623/Cal_AdjustmentFactors!AD623</f>
        <v>0.79227681699999997</v>
      </c>
      <c r="AE623" s="50">
        <f>Cal_LabourRatios!AE623/Cal_AdjustmentFactors!AE623</f>
        <v>0</v>
      </c>
      <c r="AF623" s="50">
        <f>Cal_LabourRatios!AF623/Cal_AdjustmentFactors!AF623</f>
        <v>0</v>
      </c>
      <c r="AG623" s="50">
        <f>Cal_LabourRatios!AG623/Cal_AdjustmentFactors!AG623</f>
        <v>0.66743971700000004</v>
      </c>
      <c r="AH623" s="50">
        <f>Cal_LabourRatios!AH623/Cal_AdjustmentFactors!AH623</f>
        <v>0.66</v>
      </c>
      <c r="AI623" s="50">
        <f>Cal_LabourRatios!AI623/Cal_AdjustmentFactors!AI623</f>
        <v>0.60990792800000004</v>
      </c>
      <c r="AJ623" s="50">
        <f>Cal_LabourRatios!AJ623/Cal_AdjustmentFactors!AJ623</f>
        <v>0.59753014199999999</v>
      </c>
      <c r="AK623" s="50">
        <f>Cal_LabourRatios!AK623/Cal_AdjustmentFactors!AK623</f>
        <v>0.58515235700000001</v>
      </c>
      <c r="AU623" s="49"/>
    </row>
    <row r="624" spans="3:67">
      <c r="D624" s="49" t="s">
        <v>296</v>
      </c>
      <c r="E624" s="49" t="s">
        <v>112</v>
      </c>
      <c r="F624" s="49" t="s">
        <v>89</v>
      </c>
      <c r="G624" s="49" t="s">
        <v>164</v>
      </c>
      <c r="H624" s="49" t="s">
        <v>301</v>
      </c>
      <c r="I624" s="49" t="s">
        <v>299</v>
      </c>
      <c r="J624" s="52"/>
      <c r="L624" s="49" t="s">
        <v>297</v>
      </c>
      <c r="Y624" s="50">
        <f>Cal_LabourRatios!Y624/Cal_AdjustmentFactors!Y624</f>
        <v>0.64576414999999998</v>
      </c>
      <c r="Z624" s="50">
        <f>Cal_LabourRatios!Z624/Cal_AdjustmentFactors!Z624</f>
        <v>0.71055477300000003</v>
      </c>
      <c r="AA624" s="50">
        <f>Cal_LabourRatios!AA624/Cal_AdjustmentFactors!AA624</f>
        <v>0.50754024900000005</v>
      </c>
      <c r="AB624" s="50">
        <f>Cal_LabourRatios!AB624/Cal_AdjustmentFactors!AB624</f>
        <v>0.68083911399999997</v>
      </c>
      <c r="AC624" s="50">
        <f>Cal_LabourRatios!AC624/Cal_AdjustmentFactors!AC624</f>
        <v>0.61031044599999995</v>
      </c>
      <c r="AD624" s="50">
        <f>Cal_LabourRatios!AD624/Cal_AdjustmentFactors!AD624</f>
        <v>0.64094025899999996</v>
      </c>
      <c r="AE624" s="50">
        <f>Cal_LabourRatios!AE624/Cal_AdjustmentFactors!AE624</f>
        <v>0</v>
      </c>
      <c r="AF624" s="50">
        <f>Cal_LabourRatios!AF624/Cal_AdjustmentFactors!AF624</f>
        <v>0</v>
      </c>
      <c r="AG624" s="50">
        <f>Cal_LabourRatios!AG624/Cal_AdjustmentFactors!AG624</f>
        <v>0.463115526</v>
      </c>
      <c r="AH624" s="50">
        <f>Cal_LabourRatios!AH624/Cal_AdjustmentFactors!AH624</f>
        <v>0.41813761700000002</v>
      </c>
      <c r="AI624" s="50">
        <f>Cal_LabourRatios!AI624/Cal_AdjustmentFactors!AI624</f>
        <v>0.42422272700000002</v>
      </c>
      <c r="AJ624" s="50">
        <f>Cal_LabourRatios!AJ624/Cal_AdjustmentFactors!AJ624</f>
        <v>0.41420141599999999</v>
      </c>
      <c r="AK624" s="50">
        <f>Cal_LabourRatios!AK624/Cal_AdjustmentFactors!AK624</f>
        <v>0.424180104</v>
      </c>
      <c r="AU624" s="49"/>
    </row>
    <row r="625" spans="4:47">
      <c r="D625" s="49" t="s">
        <v>296</v>
      </c>
      <c r="E625" s="49" t="s">
        <v>116</v>
      </c>
      <c r="F625" s="49" t="s">
        <v>89</v>
      </c>
      <c r="G625" s="49" t="s">
        <v>164</v>
      </c>
      <c r="H625" s="49" t="s">
        <v>301</v>
      </c>
      <c r="I625" s="49" t="s">
        <v>299</v>
      </c>
      <c r="J625" s="52"/>
      <c r="L625" s="49" t="s">
        <v>297</v>
      </c>
      <c r="Y625" s="50">
        <f>Cal_LabourRatios!Y625/Cal_AdjustmentFactors!Y625</f>
        <v>0.79401042099999997</v>
      </c>
      <c r="Z625" s="50">
        <f>Cal_LabourRatios!Z625/Cal_AdjustmentFactors!Z625</f>
        <v>0.83672130700000003</v>
      </c>
      <c r="AA625" s="50">
        <f>Cal_LabourRatios!AA625/Cal_AdjustmentFactors!AA625</f>
        <v>0.59233444300000004</v>
      </c>
      <c r="AB625" s="50">
        <f>Cal_LabourRatios!AB625/Cal_AdjustmentFactors!AB625</f>
        <v>0.77693516200000001</v>
      </c>
      <c r="AC625" s="50">
        <f>Cal_LabourRatios!AC625/Cal_AdjustmentFactors!AC625</f>
        <v>0.68982953800000002</v>
      </c>
      <c r="AD625" s="50">
        <f>Cal_LabourRatios!AD625/Cal_AdjustmentFactors!AD625</f>
        <v>0.65645326400000004</v>
      </c>
      <c r="AE625" s="50">
        <f>Cal_LabourRatios!AE625/Cal_AdjustmentFactors!AE625</f>
        <v>0</v>
      </c>
      <c r="AF625" s="50">
        <f>Cal_LabourRatios!AF625/Cal_AdjustmentFactors!AF625</f>
        <v>0</v>
      </c>
      <c r="AG625" s="50">
        <f>Cal_LabourRatios!AG625/Cal_AdjustmentFactors!AG625</f>
        <v>0.434307638</v>
      </c>
      <c r="AH625" s="50">
        <f>Cal_LabourRatios!AH625/Cal_AdjustmentFactors!AH625</f>
        <v>0.429200621</v>
      </c>
      <c r="AI625" s="50">
        <f>Cal_LabourRatios!AI625/Cal_AdjustmentFactors!AI625</f>
        <v>0.41939364299999998</v>
      </c>
      <c r="AJ625" s="50">
        <f>Cal_LabourRatios!AJ625/Cal_AdjustmentFactors!AJ625</f>
        <v>0.42911241500000002</v>
      </c>
      <c r="AK625" s="50">
        <f>Cal_LabourRatios!AK625/Cal_AdjustmentFactors!AK625</f>
        <v>0.41883118699999999</v>
      </c>
      <c r="AU625" s="49"/>
    </row>
    <row r="626" spans="4:47">
      <c r="D626" s="49" t="s">
        <v>296</v>
      </c>
      <c r="E626" s="49" t="s">
        <v>120</v>
      </c>
      <c r="F626" s="49" t="s">
        <v>89</v>
      </c>
      <c r="G626" s="49" t="s">
        <v>164</v>
      </c>
      <c r="H626" s="49" t="s">
        <v>301</v>
      </c>
      <c r="I626" s="49" t="s">
        <v>299</v>
      </c>
      <c r="J626" s="52"/>
      <c r="L626" s="49" t="s">
        <v>297</v>
      </c>
      <c r="Y626" s="50">
        <f>Cal_LabourRatios!Y626/Cal_AdjustmentFactors!Y626</f>
        <v>0.58354885999999995</v>
      </c>
      <c r="Z626" s="50">
        <f>Cal_LabourRatios!Z626/Cal_AdjustmentFactors!Z626</f>
        <v>0.61490012599999999</v>
      </c>
      <c r="AA626" s="50">
        <f>Cal_LabourRatios!AA626/Cal_AdjustmentFactors!AA626</f>
        <v>0.43455875300000002</v>
      </c>
      <c r="AB626" s="50">
        <f>Cal_LabourRatios!AB626/Cal_AdjustmentFactors!AB626</f>
        <v>0.57184387299999995</v>
      </c>
      <c r="AC626" s="50">
        <f>Cal_LabourRatios!AC626/Cal_AdjustmentFactors!AC626</f>
        <v>0.51022832299999998</v>
      </c>
      <c r="AD626" s="50">
        <f>Cal_LabourRatios!AD626/Cal_AdjustmentFactors!AD626</f>
        <v>0.42794181399999998</v>
      </c>
      <c r="AE626" s="50">
        <f>Cal_LabourRatios!AE626/Cal_AdjustmentFactors!AE626</f>
        <v>0</v>
      </c>
      <c r="AF626" s="50">
        <f>Cal_LabourRatios!AF626/Cal_AdjustmentFactors!AF626</f>
        <v>0</v>
      </c>
      <c r="AG626" s="50">
        <f>Cal_LabourRatios!AG626/Cal_AdjustmentFactors!AG626</f>
        <v>0.38701928600000002</v>
      </c>
      <c r="AH626" s="50">
        <f>Cal_LabourRatios!AH626/Cal_AdjustmentFactors!AH626</f>
        <v>0.383149093</v>
      </c>
      <c r="AI626" s="50">
        <f>Cal_LabourRatios!AI626/Cal_AdjustmentFactors!AI626</f>
        <v>0.37931760199999998</v>
      </c>
      <c r="AJ626" s="50">
        <f>Cal_LabourRatios!AJ626/Cal_AdjustmentFactors!AJ626</f>
        <v>0.37552442600000002</v>
      </c>
      <c r="AK626" s="50">
        <f>Cal_LabourRatios!AK626/Cal_AdjustmentFactors!AK626</f>
        <v>0.37176918199999998</v>
      </c>
      <c r="AU626" s="49"/>
    </row>
    <row r="627" spans="4:47">
      <c r="D627" s="49" t="s">
        <v>296</v>
      </c>
      <c r="E627" s="49" t="s">
        <v>113</v>
      </c>
      <c r="F627" s="49" t="s">
        <v>89</v>
      </c>
      <c r="G627" s="49" t="s">
        <v>164</v>
      </c>
      <c r="H627" s="49" t="s">
        <v>301</v>
      </c>
      <c r="I627" s="49" t="s">
        <v>299</v>
      </c>
      <c r="J627" s="52"/>
      <c r="L627" s="49" t="s">
        <v>297</v>
      </c>
      <c r="Y627" s="50">
        <f>Cal_LabourRatios!Y627/Cal_AdjustmentFactors!Y627</f>
        <v>0.16588098900000001</v>
      </c>
      <c r="Z627" s="50">
        <f>Cal_LabourRatios!Z627/Cal_AdjustmentFactors!Z627</f>
        <v>0.19426834300000001</v>
      </c>
      <c r="AA627" s="50">
        <f>Cal_LabourRatios!AA627/Cal_AdjustmentFactors!AA627</f>
        <v>0.25990223800000001</v>
      </c>
      <c r="AB627" s="50">
        <f>Cal_LabourRatios!AB627/Cal_AdjustmentFactors!AB627</f>
        <v>0.427026662</v>
      </c>
      <c r="AC627" s="50">
        <f>Cal_LabourRatios!AC627/Cal_AdjustmentFactors!AC627</f>
        <v>0.60736901600000004</v>
      </c>
      <c r="AD627" s="50">
        <f>Cal_LabourRatios!AD627/Cal_AdjustmentFactors!AD627</f>
        <v>0.211941189</v>
      </c>
      <c r="AE627" s="50">
        <f>Cal_LabourRatios!AE627/Cal_AdjustmentFactors!AE627</f>
        <v>0.28146269800000001</v>
      </c>
      <c r="AF627" s="50">
        <f>Cal_LabourRatios!AF627/Cal_AdjustmentFactors!AF627</f>
        <v>0.211941189</v>
      </c>
      <c r="AG627" s="50">
        <f>Cal_LabourRatios!AG627/Cal_AdjustmentFactors!AG627</f>
        <v>0.211941189</v>
      </c>
      <c r="AH627" s="50">
        <f>Cal_LabourRatios!AH627/Cal_AdjustmentFactors!AH627</f>
        <v>0.211941189</v>
      </c>
      <c r="AI627" s="50">
        <f>Cal_LabourRatios!AI627/Cal_AdjustmentFactors!AI627</f>
        <v>0.211941189</v>
      </c>
      <c r="AJ627" s="50">
        <f>Cal_LabourRatios!AJ627/Cal_AdjustmentFactors!AJ627</f>
        <v>0.211941189</v>
      </c>
      <c r="AK627" s="50">
        <f>Cal_LabourRatios!AK627/Cal_AdjustmentFactors!AK627</f>
        <v>0.211941189</v>
      </c>
      <c r="AU627" s="49"/>
    </row>
    <row r="628" spans="4:47">
      <c r="D628" s="49" t="s">
        <v>296</v>
      </c>
      <c r="E628" s="49" t="s">
        <v>128</v>
      </c>
      <c r="F628" s="49" t="s">
        <v>89</v>
      </c>
      <c r="G628" s="49" t="s">
        <v>164</v>
      </c>
      <c r="H628" s="49" t="s">
        <v>301</v>
      </c>
      <c r="I628" s="49" t="s">
        <v>299</v>
      </c>
      <c r="J628" s="52"/>
      <c r="L628" s="49" t="s">
        <v>297</v>
      </c>
      <c r="Y628" s="50">
        <f>Cal_LabourRatios!Y628/Cal_AdjustmentFactors!Y628</f>
        <v>1.9427347000000001E-2</v>
      </c>
      <c r="Z628" s="50">
        <f>Cal_LabourRatios!Z628/Cal_AdjustmentFactors!Z628</f>
        <v>1.6778132000000001E-2</v>
      </c>
      <c r="AA628" s="50">
        <f>Cal_LabourRatios!AA628/Cal_AdjustmentFactors!AA628</f>
        <v>1.2929074E-2</v>
      </c>
      <c r="AB628" s="50">
        <f>Cal_LabourRatios!AB628/Cal_AdjustmentFactors!AB628</f>
        <v>7.4838329999999996E-3</v>
      </c>
      <c r="AC628" s="50">
        <f>Cal_LabourRatios!AC628/Cal_AdjustmentFactors!AC628</f>
        <v>7.6616109999999996E-3</v>
      </c>
      <c r="AD628" s="50">
        <f>Cal_LabourRatios!AD628/Cal_AdjustmentFactors!AD628</f>
        <v>0.27846908500000001</v>
      </c>
      <c r="AE628" s="50">
        <f>Cal_LabourRatios!AE628/Cal_AdjustmentFactors!AE628</f>
        <v>0.18837356999999999</v>
      </c>
      <c r="AF628" s="50">
        <f>Cal_LabourRatios!AF628/Cal_AdjustmentFactors!AF628</f>
        <v>0.188</v>
      </c>
      <c r="AG628" s="50">
        <f>Cal_LabourRatios!AG628/Cal_AdjustmentFactors!AG628</f>
        <v>4.4047045E-2</v>
      </c>
      <c r="AH628" s="50">
        <f>Cal_LabourRatios!AH628/Cal_AdjustmentFactors!AH628</f>
        <v>3.0563824E-2</v>
      </c>
      <c r="AI628" s="50">
        <f>Cal_LabourRatios!AI628/Cal_AdjustmentFactors!AI628</f>
        <v>2.2862435E-2</v>
      </c>
      <c r="AJ628" s="50">
        <f>Cal_LabourRatios!AJ628/Cal_AdjustmentFactors!AJ628</f>
        <v>6.3956300000000002E-3</v>
      </c>
      <c r="AK628" s="50">
        <f>Cal_LabourRatios!AK628/Cal_AdjustmentFactors!AK628</f>
        <v>3.1839963999999998E-2</v>
      </c>
      <c r="AU628" s="49"/>
    </row>
    <row r="629" spans="4:47">
      <c r="D629" s="49" t="s">
        <v>296</v>
      </c>
      <c r="E629" s="49" t="s">
        <v>132</v>
      </c>
      <c r="F629" s="49" t="s">
        <v>89</v>
      </c>
      <c r="G629" s="49" t="s">
        <v>164</v>
      </c>
      <c r="H629" s="49" t="s">
        <v>301</v>
      </c>
      <c r="I629" s="49" t="s">
        <v>299</v>
      </c>
      <c r="J629" s="52"/>
      <c r="L629" s="49" t="s">
        <v>297</v>
      </c>
      <c r="Y629" s="50">
        <f>Cal_LabourRatios!Y629/Cal_AdjustmentFactors!Y629</f>
        <v>1.3489855E-2</v>
      </c>
      <c r="Z629" s="50">
        <f>Cal_LabourRatios!Z629/Cal_AdjustmentFactors!Z629</f>
        <v>2.5985392E-2</v>
      </c>
      <c r="AA629" s="50">
        <f>Cal_LabourRatios!AA629/Cal_AdjustmentFactors!AA629</f>
        <v>9.7026509999999996E-3</v>
      </c>
      <c r="AB629" s="50">
        <f>Cal_LabourRatios!AB629/Cal_AdjustmentFactors!AB629</f>
        <v>1.2674909999999999E-2</v>
      </c>
      <c r="AC629" s="50">
        <f>Cal_LabourRatios!AC629/Cal_AdjustmentFactors!AC629</f>
        <v>1.3097921E-2</v>
      </c>
      <c r="AD629" s="50">
        <f>Cal_LabourRatios!AD629/Cal_AdjustmentFactors!AD629</f>
        <v>1.0193663820000001</v>
      </c>
      <c r="AE629" s="50">
        <f>Cal_LabourRatios!AE629/Cal_AdjustmentFactors!AE629</f>
        <v>0.33800000000000002</v>
      </c>
      <c r="AF629" s="50">
        <f>Cal_LabourRatios!AF629/Cal_AdjustmentFactors!AF629</f>
        <v>0.38</v>
      </c>
      <c r="AG629" s="50">
        <f>Cal_LabourRatios!AG629/Cal_AdjustmentFactors!AG629</f>
        <v>6.9099790000000001E-3</v>
      </c>
      <c r="AH629" s="50">
        <f>Cal_LabourRatios!AH629/Cal_AdjustmentFactors!AH629</f>
        <v>6.6201819999999996E-3</v>
      </c>
      <c r="AI629" s="50">
        <f>Cal_LabourRatios!AI629/Cal_AdjustmentFactors!AI629</f>
        <v>6.0612909999999999E-3</v>
      </c>
      <c r="AJ629" s="50">
        <f>Cal_LabourRatios!AJ629/Cal_AdjustmentFactors!AJ629</f>
        <v>6.5612250000000004E-3</v>
      </c>
      <c r="AK629" s="50">
        <f>Cal_LabourRatios!AK629/Cal_AdjustmentFactors!AK629</f>
        <v>6.9052209999999996E-3</v>
      </c>
      <c r="AU629" s="49"/>
    </row>
    <row r="630" spans="4:47">
      <c r="D630" s="49" t="s">
        <v>296</v>
      </c>
      <c r="E630" s="49" t="s">
        <v>121</v>
      </c>
      <c r="F630" s="49" t="s">
        <v>89</v>
      </c>
      <c r="G630" s="49" t="s">
        <v>164</v>
      </c>
      <c r="H630" s="49" t="s">
        <v>301</v>
      </c>
      <c r="I630" s="49" t="s">
        <v>299</v>
      </c>
      <c r="J630" s="52"/>
      <c r="L630" s="49" t="s">
        <v>297</v>
      </c>
      <c r="Y630" s="50">
        <f>Cal_LabourRatios!Y630/Cal_AdjustmentFactors!Y630</f>
        <v>0.54567471400000001</v>
      </c>
      <c r="Z630" s="50">
        <f>Cal_LabourRatios!Z630/Cal_AdjustmentFactors!Z630</f>
        <v>0.56267606100000001</v>
      </c>
      <c r="AA630" s="50">
        <f>Cal_LabourRatios!AA630/Cal_AdjustmentFactors!AA630</f>
        <v>0.62807014999999999</v>
      </c>
      <c r="AB630" s="50">
        <f>Cal_LabourRatios!AB630/Cal_AdjustmentFactors!AB630</f>
        <v>0.58607483000000005</v>
      </c>
      <c r="AC630" s="50">
        <f>Cal_LabourRatios!AC630/Cal_AdjustmentFactors!AC630</f>
        <v>0.55244638000000001</v>
      </c>
      <c r="AD630" s="50">
        <f>Cal_LabourRatios!AD630/Cal_AdjustmentFactors!AD630</f>
        <v>0.52831142099999995</v>
      </c>
      <c r="AE630" s="50">
        <f>Cal_LabourRatios!AE630/Cal_AdjustmentFactors!AE630</f>
        <v>0.54204015999999999</v>
      </c>
      <c r="AF630" s="50">
        <f>Cal_LabourRatios!AF630/Cal_AdjustmentFactors!AF630</f>
        <v>0.71751329799999997</v>
      </c>
      <c r="AG630" s="50">
        <f>Cal_LabourRatios!AG630/Cal_AdjustmentFactors!AG630</f>
        <v>0.67183015999999995</v>
      </c>
      <c r="AH630" s="50">
        <f>Cal_LabourRatios!AH630/Cal_AdjustmentFactors!AH630</f>
        <v>0.66846762599999998</v>
      </c>
      <c r="AI630" s="50">
        <f>Cal_LabourRatios!AI630/Cal_AdjustmentFactors!AI630</f>
        <v>0.66512528800000004</v>
      </c>
      <c r="AJ630" s="50">
        <f>Cal_LabourRatios!AJ630/Cal_AdjustmentFactors!AJ630</f>
        <v>0.66179966199999996</v>
      </c>
      <c r="AK630" s="50">
        <f>Cal_LabourRatios!AK630/Cal_AdjustmentFactors!AK630</f>
        <v>0.65849066300000003</v>
      </c>
      <c r="AU630" s="49"/>
    </row>
    <row r="631" spans="4:47">
      <c r="D631" s="49" t="s">
        <v>296</v>
      </c>
      <c r="E631" s="49" t="s">
        <v>109</v>
      </c>
      <c r="F631" s="49" t="s">
        <v>89</v>
      </c>
      <c r="G631" s="49" t="s">
        <v>164</v>
      </c>
      <c r="H631" s="49" t="s">
        <v>302</v>
      </c>
      <c r="I631" s="49" t="s">
        <v>299</v>
      </c>
      <c r="J631" s="52"/>
      <c r="L631" s="49" t="s">
        <v>297</v>
      </c>
      <c r="Y631" s="50">
        <f>Cal_LabourRatios!Y631/Cal_AdjustmentFactors!Y631</f>
        <v>0</v>
      </c>
      <c r="Z631" s="50">
        <f>Cal_LabourRatios!Z631/Cal_AdjustmentFactors!Z631</f>
        <v>-4.9457817000000001E-2</v>
      </c>
      <c r="AA631" s="50">
        <f>Cal_LabourRatios!AA631/Cal_AdjustmentFactors!AA631</f>
        <v>-2.8462833999999999E-2</v>
      </c>
      <c r="AB631" s="50">
        <f>Cal_LabourRatios!AB631/Cal_AdjustmentFactors!AB631</f>
        <v>-1.3062795E-2</v>
      </c>
      <c r="AC631" s="50">
        <f>Cal_LabourRatios!AC631/Cal_AdjustmentFactors!AC631</f>
        <v>-0.10218801800000001</v>
      </c>
      <c r="AD631" s="50">
        <f>Cal_LabourRatios!AD631/Cal_AdjustmentFactors!AD631</f>
        <v>0</v>
      </c>
      <c r="AE631" s="50">
        <f>Cal_LabourRatios!AE631/Cal_AdjustmentFactors!AE631</f>
        <v>0</v>
      </c>
      <c r="AF631" s="50">
        <f>Cal_LabourRatios!AF631/Cal_AdjustmentFactors!AF631</f>
        <v>0</v>
      </c>
      <c r="AG631" s="50">
        <f>Cal_LabourRatios!AG631/Cal_AdjustmentFactors!AG631</f>
        <v>0</v>
      </c>
      <c r="AH631" s="50">
        <f>Cal_LabourRatios!AH631/Cal_AdjustmentFactors!AH631</f>
        <v>0</v>
      </c>
      <c r="AI631" s="50">
        <f>Cal_LabourRatios!AI631/Cal_AdjustmentFactors!AI631</f>
        <v>0</v>
      </c>
      <c r="AJ631" s="50">
        <f>Cal_LabourRatios!AJ631/Cal_AdjustmentFactors!AJ631</f>
        <v>0</v>
      </c>
      <c r="AK631" s="50">
        <f>Cal_LabourRatios!AK631/Cal_AdjustmentFactors!AK631</f>
        <v>0</v>
      </c>
      <c r="AU631" s="49"/>
    </row>
    <row r="632" spans="4:47">
      <c r="D632" s="49" t="s">
        <v>296</v>
      </c>
      <c r="E632" s="49" t="s">
        <v>112</v>
      </c>
      <c r="F632" s="49" t="s">
        <v>89</v>
      </c>
      <c r="G632" s="49" t="s">
        <v>164</v>
      </c>
      <c r="H632" s="49" t="s">
        <v>302</v>
      </c>
      <c r="I632" s="49" t="s">
        <v>299</v>
      </c>
      <c r="J632" s="52"/>
      <c r="L632" s="49" t="s">
        <v>297</v>
      </c>
      <c r="Y632" s="50">
        <f>Cal_LabourRatios!Y632/Cal_AdjustmentFactors!Y632</f>
        <v>0</v>
      </c>
      <c r="Z632" s="50">
        <f>Cal_LabourRatios!Z632/Cal_AdjustmentFactors!Z632</f>
        <v>-2.9708529000000001E-2</v>
      </c>
      <c r="AA632" s="50">
        <f>Cal_LabourRatios!AA632/Cal_AdjustmentFactors!AA632</f>
        <v>-1.7441604999999999E-2</v>
      </c>
      <c r="AB632" s="50">
        <f>Cal_LabourRatios!AB632/Cal_AdjustmentFactors!AB632</f>
        <v>-8.1526759999999993E-3</v>
      </c>
      <c r="AC632" s="50">
        <f>Cal_LabourRatios!AC632/Cal_AdjustmentFactors!AC632</f>
        <v>-6.5256909000000002E-2</v>
      </c>
      <c r="AD632" s="50">
        <f>Cal_LabourRatios!AD632/Cal_AdjustmentFactors!AD632</f>
        <v>0</v>
      </c>
      <c r="AE632" s="50">
        <f>Cal_LabourRatios!AE632/Cal_AdjustmentFactors!AE632</f>
        <v>0</v>
      </c>
      <c r="AF632" s="50">
        <f>Cal_LabourRatios!AF632/Cal_AdjustmentFactors!AF632</f>
        <v>0</v>
      </c>
      <c r="AG632" s="50">
        <f>Cal_LabourRatios!AG632/Cal_AdjustmentFactors!AG632</f>
        <v>0</v>
      </c>
      <c r="AH632" s="50">
        <f>Cal_LabourRatios!AH632/Cal_AdjustmentFactors!AH632</f>
        <v>0</v>
      </c>
      <c r="AI632" s="50">
        <f>Cal_LabourRatios!AI632/Cal_AdjustmentFactors!AI632</f>
        <v>0</v>
      </c>
      <c r="AJ632" s="50">
        <f>Cal_LabourRatios!AJ632/Cal_AdjustmentFactors!AJ632</f>
        <v>0</v>
      </c>
      <c r="AK632" s="50">
        <f>Cal_LabourRatios!AK632/Cal_AdjustmentFactors!AK632</f>
        <v>0</v>
      </c>
      <c r="AU632" s="49"/>
    </row>
    <row r="633" spans="4:47">
      <c r="D633" s="49" t="s">
        <v>296</v>
      </c>
      <c r="E633" s="49" t="s">
        <v>116</v>
      </c>
      <c r="F633" s="49" t="s">
        <v>89</v>
      </c>
      <c r="G633" s="49" t="s">
        <v>164</v>
      </c>
      <c r="H633" s="49" t="s">
        <v>302</v>
      </c>
      <c r="I633" s="49" t="s">
        <v>299</v>
      </c>
      <c r="J633" s="52"/>
      <c r="L633" s="49" t="s">
        <v>297</v>
      </c>
      <c r="Y633" s="50">
        <f>Cal_LabourRatios!Y633/Cal_AdjustmentFactors!Y633</f>
        <v>0</v>
      </c>
      <c r="Z633" s="50">
        <f>Cal_LabourRatios!Z633/Cal_AdjustmentFactors!Z633</f>
        <v>-3.4983594E-2</v>
      </c>
      <c r="AA633" s="50">
        <f>Cal_LabourRatios!AA633/Cal_AdjustmentFactors!AA633</f>
        <v>-2.0355555000000001E-2</v>
      </c>
      <c r="AB633" s="50">
        <f>Cal_LabourRatios!AB633/Cal_AdjustmentFactors!AB633</f>
        <v>-9.3351400000000005E-3</v>
      </c>
      <c r="AC633" s="50">
        <f>Cal_LabourRatios!AC633/Cal_AdjustmentFactors!AC633</f>
        <v>-7.3759417999999993E-2</v>
      </c>
      <c r="AD633" s="50">
        <f>Cal_LabourRatios!AD633/Cal_AdjustmentFactors!AD633</f>
        <v>0</v>
      </c>
      <c r="AE633" s="50">
        <f>Cal_LabourRatios!AE633/Cal_AdjustmentFactors!AE633</f>
        <v>0</v>
      </c>
      <c r="AF633" s="50">
        <f>Cal_LabourRatios!AF633/Cal_AdjustmentFactors!AF633</f>
        <v>0</v>
      </c>
      <c r="AG633" s="50">
        <f>Cal_LabourRatios!AG633/Cal_AdjustmentFactors!AG633</f>
        <v>0</v>
      </c>
      <c r="AH633" s="50">
        <f>Cal_LabourRatios!AH633/Cal_AdjustmentFactors!AH633</f>
        <v>0</v>
      </c>
      <c r="AI633" s="50">
        <f>Cal_LabourRatios!AI633/Cal_AdjustmentFactors!AI633</f>
        <v>0</v>
      </c>
      <c r="AJ633" s="50">
        <f>Cal_LabourRatios!AJ633/Cal_AdjustmentFactors!AJ633</f>
        <v>0</v>
      </c>
      <c r="AK633" s="50">
        <f>Cal_LabourRatios!AK633/Cal_AdjustmentFactors!AK633</f>
        <v>0</v>
      </c>
      <c r="AU633" s="49"/>
    </row>
    <row r="634" spans="4:47">
      <c r="D634" s="49" t="s">
        <v>296</v>
      </c>
      <c r="E634" s="49" t="s">
        <v>120</v>
      </c>
      <c r="F634" s="49" t="s">
        <v>89</v>
      </c>
      <c r="G634" s="49" t="s">
        <v>164</v>
      </c>
      <c r="H634" s="49" t="s">
        <v>302</v>
      </c>
      <c r="I634" s="49" t="s">
        <v>299</v>
      </c>
      <c r="J634" s="52"/>
      <c r="L634" s="49" t="s">
        <v>297</v>
      </c>
      <c r="Y634" s="50">
        <f>Cal_LabourRatios!Y634/Cal_AdjustmentFactors!Y634</f>
        <v>0</v>
      </c>
      <c r="Z634" s="50">
        <f>Cal_LabourRatios!Z634/Cal_AdjustmentFactors!Z634</f>
        <v>-2.5709177E-2</v>
      </c>
      <c r="AA634" s="50">
        <f>Cal_LabourRatios!AA634/Cal_AdjustmentFactors!AA634</f>
        <v>-1.4933597999999999E-2</v>
      </c>
      <c r="AB634" s="50">
        <f>Cal_LabourRatios!AB634/Cal_AdjustmentFactors!AB634</f>
        <v>-6.8737980000000004E-3</v>
      </c>
      <c r="AC634" s="50">
        <f>Cal_LabourRatios!AC634/Cal_AdjustmentFactors!AC634</f>
        <v>-5.4555715999999997E-2</v>
      </c>
      <c r="AD634" s="50">
        <f>Cal_LabourRatios!AD634/Cal_AdjustmentFactors!AD634</f>
        <v>0</v>
      </c>
      <c r="AE634" s="50">
        <f>Cal_LabourRatios!AE634/Cal_AdjustmentFactors!AE634</f>
        <v>0</v>
      </c>
      <c r="AF634" s="50">
        <f>Cal_LabourRatios!AF634/Cal_AdjustmentFactors!AF634</f>
        <v>0</v>
      </c>
      <c r="AG634" s="50">
        <f>Cal_LabourRatios!AG634/Cal_AdjustmentFactors!AG634</f>
        <v>0</v>
      </c>
      <c r="AH634" s="50">
        <f>Cal_LabourRatios!AH634/Cal_AdjustmentFactors!AH634</f>
        <v>0</v>
      </c>
      <c r="AI634" s="50">
        <f>Cal_LabourRatios!AI634/Cal_AdjustmentFactors!AI634</f>
        <v>0</v>
      </c>
      <c r="AJ634" s="50">
        <f>Cal_LabourRatios!AJ634/Cal_AdjustmentFactors!AJ634</f>
        <v>0</v>
      </c>
      <c r="AK634" s="50">
        <f>Cal_LabourRatios!AK634/Cal_AdjustmentFactors!AK634</f>
        <v>0</v>
      </c>
      <c r="AU634" s="49"/>
    </row>
    <row r="635" spans="4:47">
      <c r="D635" s="49" t="s">
        <v>296</v>
      </c>
      <c r="E635" s="49" t="s">
        <v>113</v>
      </c>
      <c r="F635" s="49" t="s">
        <v>89</v>
      </c>
      <c r="G635" s="49" t="s">
        <v>164</v>
      </c>
      <c r="H635" s="49" t="s">
        <v>302</v>
      </c>
      <c r="I635" s="49" t="s">
        <v>299</v>
      </c>
      <c r="J635" s="52"/>
      <c r="L635" s="49" t="s">
        <v>297</v>
      </c>
      <c r="Y635" s="50">
        <f>Cal_LabourRatios!Y635/Cal_AdjustmentFactors!Y635</f>
        <v>2.4848119999999999E-3</v>
      </c>
      <c r="Z635" s="50">
        <f>Cal_LabourRatios!Z635/Cal_AdjustmentFactors!Z635</f>
        <v>6.6227839999999996E-3</v>
      </c>
      <c r="AA635" s="50">
        <f>Cal_LabourRatios!AA635/Cal_AdjustmentFactors!AA635</f>
        <v>0</v>
      </c>
      <c r="AB635" s="50">
        <f>Cal_LabourRatios!AB635/Cal_AdjustmentFactors!AB635</f>
        <v>8.1855529999999996E-2</v>
      </c>
      <c r="AC635" s="50">
        <f>Cal_LabourRatios!AC635/Cal_AdjustmentFactors!AC635</f>
        <v>-1.356386E-3</v>
      </c>
      <c r="AD635" s="50">
        <f>Cal_LabourRatios!AD635/Cal_AdjustmentFactors!AD635</f>
        <v>-3.5961000000000001E-4</v>
      </c>
      <c r="AE635" s="50">
        <f>Cal_LabourRatios!AE635/Cal_AdjustmentFactors!AE635</f>
        <v>0</v>
      </c>
      <c r="AF635" s="50">
        <f>Cal_LabourRatios!AF635/Cal_AdjustmentFactors!AF635</f>
        <v>0</v>
      </c>
      <c r="AG635" s="50">
        <f>Cal_LabourRatios!AG635/Cal_AdjustmentFactors!AG635</f>
        <v>0</v>
      </c>
      <c r="AH635" s="50">
        <f>Cal_LabourRatios!AH635/Cal_AdjustmentFactors!AH635</f>
        <v>0</v>
      </c>
      <c r="AI635" s="50">
        <f>Cal_LabourRatios!AI635/Cal_AdjustmentFactors!AI635</f>
        <v>0</v>
      </c>
      <c r="AJ635" s="50">
        <f>Cal_LabourRatios!AJ635/Cal_AdjustmentFactors!AJ635</f>
        <v>0</v>
      </c>
      <c r="AK635" s="50">
        <f>Cal_LabourRatios!AK635/Cal_AdjustmentFactors!AK635</f>
        <v>0</v>
      </c>
      <c r="AU635" s="49"/>
    </row>
    <row r="636" spans="4:47">
      <c r="D636" s="49" t="s">
        <v>296</v>
      </c>
      <c r="E636" s="49" t="s">
        <v>128</v>
      </c>
      <c r="F636" s="49" t="s">
        <v>89</v>
      </c>
      <c r="G636" s="49" t="s">
        <v>164</v>
      </c>
      <c r="H636" s="49" t="s">
        <v>302</v>
      </c>
      <c r="I636" s="49" t="s">
        <v>299</v>
      </c>
      <c r="J636" s="52"/>
      <c r="L636" s="49" t="s">
        <v>297</v>
      </c>
      <c r="Y636" s="50">
        <f>Cal_LabourRatios!Y636/Cal_AdjustmentFactors!Y636</f>
        <v>7.7646547999999996E-2</v>
      </c>
      <c r="Z636" s="50">
        <f>Cal_LabourRatios!Z636/Cal_AdjustmentFactors!Z636</f>
        <v>0</v>
      </c>
      <c r="AA636" s="50">
        <f>Cal_LabourRatios!AA636/Cal_AdjustmentFactors!AA636</f>
        <v>0</v>
      </c>
      <c r="AB636" s="50">
        <f>Cal_LabourRatios!AB636/Cal_AdjustmentFactors!AB636</f>
        <v>0</v>
      </c>
      <c r="AC636" s="50">
        <f>Cal_LabourRatios!AC636/Cal_AdjustmentFactors!AC636</f>
        <v>0</v>
      </c>
      <c r="AD636" s="50">
        <f>Cal_LabourRatios!AD636/Cal_AdjustmentFactors!AD636</f>
        <v>4.6999999999999999E-6</v>
      </c>
      <c r="AE636" s="50">
        <f>Cal_LabourRatios!AE636/Cal_AdjustmentFactors!AE636</f>
        <v>7.3999999999999996E-2</v>
      </c>
      <c r="AF636" s="50">
        <f>Cal_LabourRatios!AF636/Cal_AdjustmentFactors!AF636</f>
        <v>7.3999999999999996E-2</v>
      </c>
      <c r="AG636" s="50">
        <f>Cal_LabourRatios!AG636/Cal_AdjustmentFactors!AG636</f>
        <v>0.1</v>
      </c>
      <c r="AH636" s="50">
        <f>Cal_LabourRatios!AH636/Cal_AdjustmentFactors!AH636</f>
        <v>0.1</v>
      </c>
      <c r="AI636" s="50">
        <f>Cal_LabourRatios!AI636/Cal_AdjustmentFactors!AI636</f>
        <v>0.1</v>
      </c>
      <c r="AJ636" s="50">
        <f>Cal_LabourRatios!AJ636/Cal_AdjustmentFactors!AJ636</f>
        <v>0.1</v>
      </c>
      <c r="AK636" s="50">
        <f>Cal_LabourRatios!AK636/Cal_AdjustmentFactors!AK636</f>
        <v>0.1</v>
      </c>
      <c r="AU636" s="49"/>
    </row>
    <row r="637" spans="4:47">
      <c r="D637" s="49" t="s">
        <v>296</v>
      </c>
      <c r="E637" s="49" t="s">
        <v>132</v>
      </c>
      <c r="F637" s="49" t="s">
        <v>89</v>
      </c>
      <c r="G637" s="49" t="s">
        <v>164</v>
      </c>
      <c r="H637" s="49" t="s">
        <v>302</v>
      </c>
      <c r="I637" s="49" t="s">
        <v>299</v>
      </c>
      <c r="J637" s="52"/>
      <c r="L637" s="49" t="s">
        <v>297</v>
      </c>
      <c r="Y637" s="50">
        <f>Cal_LabourRatios!Y637/Cal_AdjustmentFactors!Y637</f>
        <v>0.10424096099999999</v>
      </c>
      <c r="Z637" s="50">
        <f>Cal_LabourRatios!Z637/Cal_AdjustmentFactors!Z637</f>
        <v>0</v>
      </c>
      <c r="AA637" s="50">
        <f>Cal_LabourRatios!AA637/Cal_AdjustmentFactors!AA637</f>
        <v>0</v>
      </c>
      <c r="AB637" s="50">
        <f>Cal_LabourRatios!AB637/Cal_AdjustmentFactors!AB637</f>
        <v>0</v>
      </c>
      <c r="AC637" s="50">
        <f>Cal_LabourRatios!AC637/Cal_AdjustmentFactors!AC637</f>
        <v>0.41668358300000002</v>
      </c>
      <c r="AD637" s="50">
        <f>Cal_LabourRatios!AD637/Cal_AdjustmentFactors!AD637</f>
        <v>7.9999999999999996E-6</v>
      </c>
      <c r="AE637" s="50">
        <f>Cal_LabourRatios!AE637/Cal_AdjustmentFactors!AE637</f>
        <v>0.13400000000000001</v>
      </c>
      <c r="AF637" s="50">
        <f>Cal_LabourRatios!AF637/Cal_AdjustmentFactors!AF637</f>
        <v>0.13400000000000001</v>
      </c>
      <c r="AG637" s="50">
        <f>Cal_LabourRatios!AG637/Cal_AdjustmentFactors!AG637</f>
        <v>0.21982687100000001</v>
      </c>
      <c r="AH637" s="50">
        <f>Cal_LabourRatios!AH637/Cal_AdjustmentFactors!AH637</f>
        <v>0.21060756</v>
      </c>
      <c r="AI637" s="50">
        <f>Cal_LabourRatios!AI637/Cal_AdjustmentFactors!AI637</f>
        <v>0.19282758</v>
      </c>
      <c r="AJ637" s="50">
        <f>Cal_LabourRatios!AJ637/Cal_AdjustmentFactors!AJ637</f>
        <v>0.20873196599999999</v>
      </c>
      <c r="AK637" s="50">
        <f>Cal_LabourRatios!AK637/Cal_AdjustmentFactors!AK637</f>
        <v>0.219675492</v>
      </c>
      <c r="AU637" s="49"/>
    </row>
    <row r="638" spans="4:47">
      <c r="D638" s="49" t="s">
        <v>296</v>
      </c>
      <c r="E638" s="49" t="s">
        <v>121</v>
      </c>
      <c r="F638" s="49" t="s">
        <v>89</v>
      </c>
      <c r="G638" s="49" t="s">
        <v>164</v>
      </c>
      <c r="H638" s="49" t="s">
        <v>302</v>
      </c>
      <c r="I638" s="49" t="s">
        <v>299</v>
      </c>
      <c r="J638" s="52"/>
      <c r="L638" s="49" t="s">
        <v>297</v>
      </c>
      <c r="Y638" s="50">
        <f>Cal_LabourRatios!Y638/Cal_AdjustmentFactors!Y638</f>
        <v>0</v>
      </c>
      <c r="Z638" s="50">
        <f>Cal_LabourRatios!Z638/Cal_AdjustmentFactors!Z638</f>
        <v>0</v>
      </c>
      <c r="AA638" s="50">
        <f>Cal_LabourRatios!AA638/Cal_AdjustmentFactors!AA638</f>
        <v>0</v>
      </c>
      <c r="AB638" s="50">
        <f>Cal_LabourRatios!AB638/Cal_AdjustmentFactors!AB638</f>
        <v>0</v>
      </c>
      <c r="AC638" s="50">
        <f>Cal_LabourRatios!AC638/Cal_AdjustmentFactors!AC638</f>
        <v>0</v>
      </c>
      <c r="AD638" s="50">
        <f>Cal_LabourRatios!AD638/Cal_AdjustmentFactors!AD638</f>
        <v>0</v>
      </c>
      <c r="AE638" s="50">
        <f>Cal_LabourRatios!AE638/Cal_AdjustmentFactors!AE638</f>
        <v>0</v>
      </c>
      <c r="AF638" s="50">
        <f>Cal_LabourRatios!AF638/Cal_AdjustmentFactors!AF638</f>
        <v>0</v>
      </c>
      <c r="AG638" s="50">
        <f>Cal_LabourRatios!AG638/Cal_AdjustmentFactors!AG638</f>
        <v>0</v>
      </c>
      <c r="AH638" s="50">
        <f>Cal_LabourRatios!AH638/Cal_AdjustmentFactors!AH638</f>
        <v>0</v>
      </c>
      <c r="AI638" s="50">
        <f>Cal_LabourRatios!AI638/Cal_AdjustmentFactors!AI638</f>
        <v>0</v>
      </c>
      <c r="AJ638" s="50">
        <f>Cal_LabourRatios!AJ638/Cal_AdjustmentFactors!AJ638</f>
        <v>0</v>
      </c>
      <c r="AK638" s="50">
        <f>Cal_LabourRatios!AK638/Cal_AdjustmentFactors!AK638</f>
        <v>0</v>
      </c>
      <c r="AU638" s="49"/>
    </row>
    <row r="639" spans="4:47">
      <c r="D639" s="49" t="s">
        <v>296</v>
      </c>
      <c r="E639" s="49" t="s">
        <v>109</v>
      </c>
      <c r="F639" s="49" t="s">
        <v>89</v>
      </c>
      <c r="G639" s="49" t="s">
        <v>164</v>
      </c>
      <c r="H639" s="49" t="s">
        <v>362</v>
      </c>
      <c r="J639" s="52"/>
      <c r="L639" s="49" t="s">
        <v>273</v>
      </c>
      <c r="Y639" s="78">
        <f>IFERROR(SUM(Y623,Y631)/Y615,"NA")</f>
        <v>0.90392060142949093</v>
      </c>
      <c r="Z639" s="78">
        <f>IFERROR(SUM(Z623,Z631)/Z615,"NA")</f>
        <v>1.0780412798732302</v>
      </c>
      <c r="AA639" s="78">
        <f t="shared" ref="AA639:AK639" si="166">IFERROR(SUM(AA623,AA631)/AA615,"NA")</f>
        <v>0.92624669865874387</v>
      </c>
      <c r="AB639" s="78">
        <f t="shared" si="166"/>
        <v>0.92080469814095356</v>
      </c>
      <c r="AC639" s="78">
        <f t="shared" si="166"/>
        <v>0.89461223662521294</v>
      </c>
      <c r="AD639" s="78">
        <f t="shared" si="166"/>
        <v>0.87286176776227764</v>
      </c>
      <c r="AE639" s="78">
        <f t="shared" si="166"/>
        <v>0</v>
      </c>
      <c r="AF639" s="78">
        <f t="shared" si="166"/>
        <v>0</v>
      </c>
      <c r="AG639" s="78">
        <f t="shared" si="166"/>
        <v>0.86742055505178894</v>
      </c>
      <c r="AH639" s="78">
        <f t="shared" si="166"/>
        <v>0.91201671650363592</v>
      </c>
      <c r="AI639" s="78">
        <f t="shared" si="166"/>
        <v>0.84992903602860603</v>
      </c>
      <c r="AJ639" s="78">
        <f t="shared" si="166"/>
        <v>0.83268013905176708</v>
      </c>
      <c r="AK639" s="78">
        <f t="shared" si="166"/>
        <v>0.81543124001139078</v>
      </c>
      <c r="AU639" s="49"/>
    </row>
    <row r="640" spans="4:47">
      <c r="D640" s="49" t="s">
        <v>296</v>
      </c>
      <c r="E640" s="49" t="s">
        <v>112</v>
      </c>
      <c r="F640" s="49" t="s">
        <v>89</v>
      </c>
      <c r="G640" s="49" t="s">
        <v>164</v>
      </c>
      <c r="H640" s="49" t="s">
        <v>362</v>
      </c>
      <c r="J640" s="52"/>
      <c r="L640" s="49" t="s">
        <v>273</v>
      </c>
      <c r="Y640" s="78">
        <f t="shared" ref="Y640:AK640" si="167">IFERROR(SUM(Y624,Y632)/Y616,"NA")</f>
        <v>0.9039056829640536</v>
      </c>
      <c r="Z640" s="78">
        <f t="shared" si="167"/>
        <v>1.0780412770688814</v>
      </c>
      <c r="AA640" s="78">
        <f t="shared" si="167"/>
        <v>0.92624664955900804</v>
      </c>
      <c r="AB640" s="78">
        <f t="shared" si="167"/>
        <v>0.92086340108095077</v>
      </c>
      <c r="AC640" s="78">
        <f t="shared" si="167"/>
        <v>0.89482890996221987</v>
      </c>
      <c r="AD640" s="78">
        <f t="shared" si="167"/>
        <v>0.87709535339088607</v>
      </c>
      <c r="AE640" s="78">
        <f t="shared" si="167"/>
        <v>0</v>
      </c>
      <c r="AF640" s="78">
        <f t="shared" si="167"/>
        <v>0</v>
      </c>
      <c r="AG640" s="78">
        <f t="shared" si="167"/>
        <v>0.78675180004085143</v>
      </c>
      <c r="AH640" s="78">
        <f t="shared" si="167"/>
        <v>0.75528149454221305</v>
      </c>
      <c r="AI640" s="78">
        <f t="shared" si="167"/>
        <v>0.77275720126453251</v>
      </c>
      <c r="AJ640" s="78">
        <f t="shared" si="167"/>
        <v>0.75450254320042387</v>
      </c>
      <c r="AK640" s="78">
        <f t="shared" si="167"/>
        <v>0.77267955990282988</v>
      </c>
      <c r="AU640" s="49"/>
    </row>
    <row r="641" spans="3:67">
      <c r="D641" s="49" t="s">
        <v>296</v>
      </c>
      <c r="E641" s="49" t="s">
        <v>116</v>
      </c>
      <c r="F641" s="49" t="s">
        <v>89</v>
      </c>
      <c r="G641" s="49" t="s">
        <v>164</v>
      </c>
      <c r="H641" s="49" t="s">
        <v>362</v>
      </c>
      <c r="J641" s="52"/>
      <c r="L641" s="49" t="s">
        <v>273</v>
      </c>
      <c r="Y641" s="78">
        <f t="shared" ref="Y641:AK641" si="168">IFERROR(SUM(Y625,Y633)/Y617,"NA")</f>
        <v>0.9039098505880534</v>
      </c>
      <c r="Z641" s="78">
        <f t="shared" si="168"/>
        <v>1.078041278470782</v>
      </c>
      <c r="AA641" s="78">
        <f t="shared" si="168"/>
        <v>0.92624669662447967</v>
      </c>
      <c r="AB641" s="78">
        <f t="shared" si="168"/>
        <v>0.9207487267416522</v>
      </c>
      <c r="AC641" s="78">
        <f t="shared" si="168"/>
        <v>0.8945314920863402</v>
      </c>
      <c r="AD641" s="78">
        <f t="shared" si="168"/>
        <v>0.87528379430892833</v>
      </c>
      <c r="AE641" s="78">
        <f t="shared" si="168"/>
        <v>0</v>
      </c>
      <c r="AF641" s="78">
        <f t="shared" si="168"/>
        <v>0</v>
      </c>
      <c r="AG641" s="78">
        <f t="shared" si="168"/>
        <v>0.75459915579440118</v>
      </c>
      <c r="AH641" s="78">
        <f t="shared" si="168"/>
        <v>0.79290359880170502</v>
      </c>
      <c r="AI641" s="78">
        <f t="shared" si="168"/>
        <v>0.78134244121917273</v>
      </c>
      <c r="AJ641" s="78">
        <f t="shared" si="168"/>
        <v>0.79944879348959208</v>
      </c>
      <c r="AK641" s="78">
        <f t="shared" si="168"/>
        <v>0.78029456948469733</v>
      </c>
      <c r="AU641" s="49"/>
    </row>
    <row r="642" spans="3:67">
      <c r="D642" s="49" t="s">
        <v>296</v>
      </c>
      <c r="E642" s="49" t="s">
        <v>120</v>
      </c>
      <c r="F642" s="49" t="s">
        <v>89</v>
      </c>
      <c r="G642" s="49" t="s">
        <v>164</v>
      </c>
      <c r="H642" s="49" t="s">
        <v>362</v>
      </c>
      <c r="J642" s="52"/>
      <c r="L642" s="49" t="s">
        <v>273</v>
      </c>
      <c r="Y642" s="78">
        <f t="shared" ref="Y642:AK642" si="169">IFERROR(SUM(Y626,Y634)/Y618,"NA")</f>
        <v>0.90409959856412059</v>
      </c>
      <c r="Z642" s="78">
        <f t="shared" si="169"/>
        <v>1.0780412784687181</v>
      </c>
      <c r="AA642" s="78">
        <f t="shared" si="169"/>
        <v>0.92624665635289416</v>
      </c>
      <c r="AB642" s="78">
        <f t="shared" si="169"/>
        <v>0.92073459849337413</v>
      </c>
      <c r="AC642" s="78">
        <f t="shared" si="169"/>
        <v>0.89513273637349222</v>
      </c>
      <c r="AD642" s="78">
        <f t="shared" si="169"/>
        <v>0.87350171382906161</v>
      </c>
      <c r="AE642" s="78">
        <f t="shared" si="169"/>
        <v>0</v>
      </c>
      <c r="AF642" s="78">
        <f t="shared" si="169"/>
        <v>0</v>
      </c>
      <c r="AG642" s="78">
        <f t="shared" si="169"/>
        <v>0.76577158378539578</v>
      </c>
      <c r="AH642" s="78">
        <f t="shared" si="169"/>
        <v>0.80607535266616492</v>
      </c>
      <c r="AI642" s="78">
        <f t="shared" si="169"/>
        <v>0.8047673717392354</v>
      </c>
      <c r="AJ642" s="78">
        <f t="shared" si="169"/>
        <v>0.79671969806427556</v>
      </c>
      <c r="AK642" s="78">
        <f t="shared" si="169"/>
        <v>0.78875250163525368</v>
      </c>
      <c r="AU642" s="49"/>
    </row>
    <row r="643" spans="3:67">
      <c r="D643" s="49" t="s">
        <v>296</v>
      </c>
      <c r="E643" s="49" t="s">
        <v>113</v>
      </c>
      <c r="F643" s="49" t="s">
        <v>89</v>
      </c>
      <c r="G643" s="49" t="s">
        <v>164</v>
      </c>
      <c r="H643" s="49" t="s">
        <v>362</v>
      </c>
      <c r="J643" s="52"/>
      <c r="L643" s="49" t="s">
        <v>273</v>
      </c>
      <c r="Y643" s="78">
        <f t="shared" ref="Y643:AK643" si="170">IFERROR(SUM(Y627,Y635)/Y619,"NA")</f>
        <v>0.91589946137871658</v>
      </c>
      <c r="Z643" s="78">
        <f t="shared" si="170"/>
        <v>0.91457286356665757</v>
      </c>
      <c r="AA643" s="78">
        <f t="shared" si="170"/>
        <v>0.84697509182089015</v>
      </c>
      <c r="AB643" s="78">
        <f t="shared" si="170"/>
        <v>0.65114963851862728</v>
      </c>
      <c r="AC643" s="78">
        <f t="shared" si="170"/>
        <v>0.65183031892151544</v>
      </c>
      <c r="AD643" s="78">
        <f t="shared" si="170"/>
        <v>0.6453894544131854</v>
      </c>
      <c r="AE643" s="78">
        <f t="shared" si="170"/>
        <v>0.94493279492622217</v>
      </c>
      <c r="AF643" s="78">
        <f t="shared" si="170"/>
        <v>0.63920707027938262</v>
      </c>
      <c r="AG643" s="78">
        <f t="shared" si="170"/>
        <v>0.63920707027938262</v>
      </c>
      <c r="AH643" s="78">
        <f t="shared" si="170"/>
        <v>0.63920707027938262</v>
      </c>
      <c r="AI643" s="78">
        <f t="shared" si="170"/>
        <v>0.63920707027938262</v>
      </c>
      <c r="AJ643" s="78">
        <f t="shared" si="170"/>
        <v>0.63920707027938262</v>
      </c>
      <c r="AK643" s="78">
        <f t="shared" si="170"/>
        <v>0.63920707027938262</v>
      </c>
      <c r="AU643" s="49"/>
    </row>
    <row r="644" spans="3:67">
      <c r="D644" s="49" t="s">
        <v>296</v>
      </c>
      <c r="E644" s="49" t="s">
        <v>128</v>
      </c>
      <c r="F644" s="49" t="s">
        <v>89</v>
      </c>
      <c r="G644" s="49" t="s">
        <v>164</v>
      </c>
      <c r="H644" s="49" t="s">
        <v>362</v>
      </c>
      <c r="J644" s="52"/>
      <c r="L644" s="49" t="s">
        <v>273</v>
      </c>
      <c r="Y644" s="78">
        <f t="shared" ref="Y644:AK644" si="171">IFERROR(SUM(Y628,Y636)/Y620,"NA")</f>
        <v>0.97811468789503819</v>
      </c>
      <c r="Z644" s="78">
        <f t="shared" si="171"/>
        <v>0.9157398271427778</v>
      </c>
      <c r="AA644" s="78">
        <f t="shared" si="171"/>
        <v>0.8859528454314074</v>
      </c>
      <c r="AB644" s="78">
        <f t="shared" si="171"/>
        <v>0.875</v>
      </c>
      <c r="AC644" s="78">
        <f t="shared" si="171"/>
        <v>0.99776006988581956</v>
      </c>
      <c r="AD644" s="78">
        <f t="shared" si="171"/>
        <v>0.80535193231905911</v>
      </c>
      <c r="AE644" s="78">
        <f t="shared" si="171"/>
        <v>0.99243494726042392</v>
      </c>
      <c r="AF644" s="78">
        <f t="shared" si="171"/>
        <v>0.99242424242424243</v>
      </c>
      <c r="AG644" s="78">
        <f t="shared" si="171"/>
        <v>0.99776205795246975</v>
      </c>
      <c r="AH644" s="78">
        <f t="shared" si="171"/>
        <v>0.99776206292513636</v>
      </c>
      <c r="AI644" s="78">
        <f t="shared" si="171"/>
        <v>0.99776206388263056</v>
      </c>
      <c r="AJ644" s="78">
        <f t="shared" si="171"/>
        <v>0.99776206094192743</v>
      </c>
      <c r="AK644" s="78">
        <f t="shared" si="171"/>
        <v>0.99776205784121463</v>
      </c>
      <c r="AU644" s="49"/>
    </row>
    <row r="645" spans="3:67">
      <c r="D645" s="49" t="s">
        <v>296</v>
      </c>
      <c r="E645" s="49" t="s">
        <v>132</v>
      </c>
      <c r="F645" s="49" t="s">
        <v>89</v>
      </c>
      <c r="G645" s="49" t="s">
        <v>164</v>
      </c>
      <c r="H645" s="49" t="s">
        <v>362</v>
      </c>
      <c r="J645" s="52"/>
      <c r="L645" s="49" t="s">
        <v>273</v>
      </c>
      <c r="Y645" s="78">
        <f t="shared" ref="Y645:AK646" si="172">IFERROR(SUM(Y629,Y637)/Y621,"NA")</f>
        <v>0.96094250821135718</v>
      </c>
      <c r="Z645" s="78">
        <f t="shared" si="172"/>
        <v>0.91573984866503988</v>
      </c>
      <c r="AA645" s="78">
        <f t="shared" si="172"/>
        <v>0.88595286411479679</v>
      </c>
      <c r="AB645" s="78">
        <f t="shared" si="172"/>
        <v>0.88927965240740758</v>
      </c>
      <c r="AC645" s="78">
        <f t="shared" si="172"/>
        <v>0.99993159782656416</v>
      </c>
      <c r="AD645" s="78">
        <f t="shared" si="172"/>
        <v>0.89893711313278168</v>
      </c>
      <c r="AE645" s="78">
        <f t="shared" si="172"/>
        <v>1</v>
      </c>
      <c r="AF645" s="78">
        <f t="shared" si="172"/>
        <v>1</v>
      </c>
      <c r="AG645" s="78">
        <f t="shared" si="172"/>
        <v>0.99993164348682606</v>
      </c>
      <c r="AH645" s="78">
        <f t="shared" si="172"/>
        <v>0.99993187338049094</v>
      </c>
      <c r="AI645" s="78">
        <f t="shared" si="172"/>
        <v>0.99993162478107167</v>
      </c>
      <c r="AJ645" s="78">
        <f t="shared" si="172"/>
        <v>0.99993172567929711</v>
      </c>
      <c r="AK645" s="78">
        <f t="shared" si="172"/>
        <v>0.99993159638550533</v>
      </c>
      <c r="AU645" s="49"/>
    </row>
    <row r="646" spans="3:67">
      <c r="D646" s="51" t="s">
        <v>296</v>
      </c>
      <c r="E646" s="51" t="s">
        <v>121</v>
      </c>
      <c r="F646" s="51" t="s">
        <v>89</v>
      </c>
      <c r="G646" s="49" t="s">
        <v>164</v>
      </c>
      <c r="H646" s="51" t="s">
        <v>362</v>
      </c>
      <c r="J646" s="52"/>
      <c r="L646" s="49" t="s">
        <v>273</v>
      </c>
      <c r="P646" s="49" t="s">
        <v>356</v>
      </c>
      <c r="Y646" s="78">
        <f t="shared" si="172"/>
        <v>0.88695814403517315</v>
      </c>
      <c r="Z646" s="78">
        <f t="shared" si="172"/>
        <v>0.87055360950533611</v>
      </c>
      <c r="AA646" s="78">
        <f t="shared" si="172"/>
        <v>0.92170100945350797</v>
      </c>
      <c r="AB646" s="78">
        <f t="shared" si="172"/>
        <v>0.89480552914753109</v>
      </c>
      <c r="AC646" s="78">
        <f t="shared" si="172"/>
        <v>0.93449942755551108</v>
      </c>
      <c r="AD646" s="78">
        <f t="shared" si="172"/>
        <v>0.91923931620888932</v>
      </c>
      <c r="AE646" s="78">
        <f t="shared" si="172"/>
        <v>0.89024610886160882</v>
      </c>
      <c r="AF646" s="78">
        <f t="shared" si="172"/>
        <v>0.89024610779052693</v>
      </c>
      <c r="AG646" s="78">
        <f t="shared" si="172"/>
        <v>0.88907004153337543</v>
      </c>
      <c r="AH646" s="78">
        <f t="shared" si="172"/>
        <v>0.8890695425598264</v>
      </c>
      <c r="AI646" s="78">
        <f t="shared" si="172"/>
        <v>0.88906954230576762</v>
      </c>
      <c r="AJ646" s="78">
        <f t="shared" si="172"/>
        <v>0.88906954226384383</v>
      </c>
      <c r="AK646" s="78">
        <f t="shared" si="172"/>
        <v>0.88906954171035402</v>
      </c>
      <c r="AT646" s="49" t="s">
        <v>43</v>
      </c>
      <c r="AU646" s="85">
        <v>43971</v>
      </c>
      <c r="AV646" s="49" t="s">
        <v>398</v>
      </c>
    </row>
    <row r="647" spans="3:67" s="51" customFormat="1">
      <c r="J647" s="52"/>
      <c r="Y647" s="70"/>
      <c r="Z647" s="70"/>
      <c r="AA647" s="70"/>
      <c r="AB647" s="70"/>
      <c r="AC647" s="70"/>
      <c r="AD647" s="70"/>
      <c r="AE647" s="70"/>
      <c r="AF647" s="70"/>
      <c r="AG647" s="70"/>
      <c r="AH647" s="70"/>
      <c r="AI647" s="70"/>
      <c r="AJ647" s="70"/>
      <c r="AK647" s="70"/>
      <c r="AU647" s="95"/>
    </row>
    <row r="648" spans="3:67">
      <c r="F648" s="51" t="s">
        <v>89</v>
      </c>
      <c r="G648" s="49" t="str">
        <f>G646</f>
        <v>Procurement</v>
      </c>
      <c r="H648" s="92" t="s">
        <v>380</v>
      </c>
      <c r="J648" s="52"/>
      <c r="L648" s="49" t="s">
        <v>273</v>
      </c>
      <c r="Y648" s="78">
        <f t="shared" ref="Y648:AK648" si="173">SUM(Y623:Y629,Y631:Y637)/SUM(Y615:Y621)</f>
        <v>0.90821794488139662</v>
      </c>
      <c r="Z648" s="78">
        <f t="shared" si="173"/>
        <v>1.0646178105129671</v>
      </c>
      <c r="AA648" s="78">
        <f t="shared" si="173"/>
        <v>0.91717711169369276</v>
      </c>
      <c r="AB648" s="78">
        <f t="shared" si="173"/>
        <v>0.86981702330716248</v>
      </c>
      <c r="AC648" s="78">
        <f t="shared" si="173"/>
        <v>0.85117482271556977</v>
      </c>
      <c r="AD648" s="78">
        <f t="shared" si="173"/>
        <v>0.85939070515437865</v>
      </c>
      <c r="AE648" s="78">
        <f t="shared" si="173"/>
        <v>0.28786339198264599</v>
      </c>
      <c r="AF648" s="78">
        <f t="shared" si="173"/>
        <v>0.26159700453450929</v>
      </c>
      <c r="AG648" s="78">
        <f t="shared" si="173"/>
        <v>0.80675461225490153</v>
      </c>
      <c r="AH648" s="78">
        <f t="shared" si="173"/>
        <v>0.82399493076232544</v>
      </c>
      <c r="AI648" s="78">
        <f t="shared" si="173"/>
        <v>0.80816549250100433</v>
      </c>
      <c r="AJ648" s="78">
        <f t="shared" si="173"/>
        <v>0.80254544124647609</v>
      </c>
      <c r="AK648" s="78">
        <f t="shared" si="173"/>
        <v>0.79943271536678528</v>
      </c>
      <c r="AU648" s="49"/>
    </row>
    <row r="649" spans="3:67">
      <c r="F649" s="51" t="s">
        <v>89</v>
      </c>
      <c r="G649" s="49" t="str">
        <f>G646</f>
        <v>Procurement</v>
      </c>
      <c r="H649" s="92" t="s">
        <v>381</v>
      </c>
      <c r="J649" s="52"/>
      <c r="L649" s="49" t="s">
        <v>273</v>
      </c>
      <c r="Y649" s="78">
        <f>AVERAGE($Y648:$AD648)</f>
        <v>0.91173256971086125</v>
      </c>
      <c r="Z649" s="78">
        <f t="shared" ref="Z649:AK649" si="174">AVERAGE($Y648:$AD648)</f>
        <v>0.91173256971086125</v>
      </c>
      <c r="AA649" s="78">
        <f t="shared" si="174"/>
        <v>0.91173256971086125</v>
      </c>
      <c r="AB649" s="78">
        <f t="shared" si="174"/>
        <v>0.91173256971086125</v>
      </c>
      <c r="AC649" s="78">
        <f t="shared" si="174"/>
        <v>0.91173256971086125</v>
      </c>
      <c r="AD649" s="78">
        <f t="shared" si="174"/>
        <v>0.91173256971086125</v>
      </c>
      <c r="AE649" s="78">
        <f t="shared" si="174"/>
        <v>0.91173256971086125</v>
      </c>
      <c r="AF649" s="78">
        <f t="shared" si="174"/>
        <v>0.91173256971086125</v>
      </c>
      <c r="AG649" s="78">
        <f t="shared" si="174"/>
        <v>0.91173256971086125</v>
      </c>
      <c r="AH649" s="78">
        <f t="shared" si="174"/>
        <v>0.91173256971086125</v>
      </c>
      <c r="AI649" s="78">
        <f t="shared" si="174"/>
        <v>0.91173256971086125</v>
      </c>
      <c r="AJ649" s="78">
        <f t="shared" si="174"/>
        <v>0.91173256971086125</v>
      </c>
      <c r="AK649" s="78">
        <f t="shared" si="174"/>
        <v>0.91173256971086125</v>
      </c>
      <c r="AU649" s="49"/>
    </row>
    <row r="650" spans="3:67">
      <c r="F650" s="51" t="s">
        <v>89</v>
      </c>
      <c r="G650" s="49" t="str">
        <f>G646</f>
        <v>Procurement</v>
      </c>
      <c r="H650" s="92" t="s">
        <v>382</v>
      </c>
      <c r="J650" s="52"/>
      <c r="L650" s="49" t="s">
        <v>273</v>
      </c>
      <c r="Y650" s="78">
        <f t="shared" ref="Y650:AK650" si="175">AVERAGE(Y639:Y645)</f>
        <v>0.92439891300440435</v>
      </c>
      <c r="Z650" s="78">
        <f t="shared" si="175"/>
        <v>1.0083168076080125</v>
      </c>
      <c r="AA650" s="78">
        <f t="shared" si="175"/>
        <v>0.9034096432231743</v>
      </c>
      <c r="AB650" s="78">
        <f t="shared" si="175"/>
        <v>0.87122581648328079</v>
      </c>
      <c r="AC650" s="78">
        <f t="shared" si="175"/>
        <v>0.88980390881159488</v>
      </c>
      <c r="AD650" s="78">
        <f t="shared" si="175"/>
        <v>0.83548873273659718</v>
      </c>
      <c r="AE650" s="78">
        <f t="shared" si="175"/>
        <v>0.41962396316952083</v>
      </c>
      <c r="AF650" s="78">
        <f t="shared" si="175"/>
        <v>0.37594733038623218</v>
      </c>
      <c r="AG650" s="78">
        <f t="shared" si="175"/>
        <v>0.83020626662730224</v>
      </c>
      <c r="AH650" s="78">
        <f t="shared" si="175"/>
        <v>0.84331116701410402</v>
      </c>
      <c r="AI650" s="78">
        <f t="shared" si="175"/>
        <v>0.83509954417066168</v>
      </c>
      <c r="AJ650" s="78">
        <f t="shared" si="175"/>
        <v>0.83146457581523803</v>
      </c>
      <c r="AK650" s="78">
        <f t="shared" si="175"/>
        <v>0.8277226565057535</v>
      </c>
      <c r="AU650" s="49"/>
    </row>
    <row r="651" spans="3:67">
      <c r="F651" s="51" t="s">
        <v>89</v>
      </c>
      <c r="G651" s="49" t="str">
        <f>G646</f>
        <v>Procurement</v>
      </c>
      <c r="H651" s="92" t="s">
        <v>383</v>
      </c>
      <c r="J651" s="52"/>
      <c r="L651" s="49" t="s">
        <v>273</v>
      </c>
      <c r="Y651" s="78">
        <f>AVERAGE($Y650:$AK650)</f>
        <v>0.79969379427352894</v>
      </c>
      <c r="Z651" s="78">
        <f t="shared" ref="Z651:AK651" si="176">AVERAGE($Y650:$AK650)</f>
        <v>0.79969379427352894</v>
      </c>
      <c r="AA651" s="78">
        <f t="shared" si="176"/>
        <v>0.79969379427352894</v>
      </c>
      <c r="AB651" s="78">
        <f t="shared" si="176"/>
        <v>0.79969379427352894</v>
      </c>
      <c r="AC651" s="78">
        <f t="shared" si="176"/>
        <v>0.79969379427352894</v>
      </c>
      <c r="AD651" s="78">
        <f t="shared" si="176"/>
        <v>0.79969379427352894</v>
      </c>
      <c r="AE651" s="78">
        <f t="shared" si="176"/>
        <v>0.79969379427352894</v>
      </c>
      <c r="AF651" s="78">
        <f t="shared" si="176"/>
        <v>0.79969379427352894</v>
      </c>
      <c r="AG651" s="78">
        <f t="shared" si="176"/>
        <v>0.79969379427352894</v>
      </c>
      <c r="AH651" s="78">
        <f t="shared" si="176"/>
        <v>0.79969379427352894</v>
      </c>
      <c r="AI651" s="78">
        <f t="shared" si="176"/>
        <v>0.79969379427352894</v>
      </c>
      <c r="AJ651" s="78">
        <f t="shared" si="176"/>
        <v>0.79969379427352894</v>
      </c>
      <c r="AK651" s="78">
        <f t="shared" si="176"/>
        <v>0.79969379427352894</v>
      </c>
      <c r="AU651" s="49"/>
    </row>
    <row r="652" spans="3:67" s="51" customFormat="1">
      <c r="H652" s="62"/>
      <c r="J652" s="52"/>
      <c r="Y652" s="71"/>
      <c r="Z652" s="71"/>
      <c r="AA652" s="71"/>
      <c r="AB652" s="71"/>
      <c r="AC652" s="71"/>
      <c r="AD652" s="71"/>
      <c r="AE652" s="71"/>
      <c r="AF652" s="71"/>
      <c r="AG652" s="71"/>
      <c r="AH652" s="71"/>
      <c r="AI652" s="71"/>
      <c r="AJ652" s="71"/>
      <c r="AK652" s="71"/>
    </row>
    <row r="653" spans="3:67">
      <c r="C653" s="11" t="s">
        <v>167</v>
      </c>
      <c r="D653" s="11"/>
      <c r="E653" s="11"/>
      <c r="F653" s="11"/>
      <c r="G653" s="11"/>
      <c r="H653" s="11"/>
      <c r="I653" s="11"/>
      <c r="J653" s="11"/>
      <c r="K653" s="11"/>
      <c r="L653" s="11"/>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31"/>
      <c r="AR653" s="11"/>
      <c r="AS653" s="11"/>
      <c r="AT653" s="11"/>
      <c r="AU653" s="11"/>
      <c r="AV653" s="11"/>
      <c r="AW653" s="11"/>
      <c r="AX653" s="11"/>
      <c r="AY653" s="11"/>
      <c r="AZ653" s="11"/>
      <c r="BA653" s="11"/>
      <c r="BB653" s="31"/>
      <c r="BC653" s="11"/>
      <c r="BD653" s="11"/>
      <c r="BE653" s="11"/>
      <c r="BF653" s="11"/>
      <c r="BG653" s="11"/>
      <c r="BH653" s="11"/>
      <c r="BI653" s="11"/>
      <c r="BJ653" s="11"/>
      <c r="BK653" s="11"/>
      <c r="BL653" s="11"/>
      <c r="BM653" s="11"/>
      <c r="BN653" s="11"/>
      <c r="BO653" s="11"/>
    </row>
    <row r="654" spans="3:67" s="51" customFormat="1">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c r="AA654" s="93"/>
      <c r="AB654" s="93"/>
      <c r="AC654" s="93"/>
      <c r="AD654" s="93"/>
      <c r="AE654" s="93"/>
      <c r="AF654" s="93"/>
      <c r="AG654" s="93"/>
      <c r="AH654" s="93"/>
      <c r="AI654" s="93"/>
      <c r="AJ654" s="93"/>
      <c r="AK654" s="93"/>
      <c r="AL654" s="93"/>
      <c r="AM654" s="93"/>
      <c r="AN654" s="93"/>
      <c r="AO654" s="93"/>
      <c r="AP654" s="93"/>
      <c r="AQ654" s="94"/>
      <c r="AR654" s="93"/>
      <c r="AS654" s="93"/>
      <c r="AT654" s="93"/>
      <c r="AU654" s="93"/>
      <c r="AV654" s="93"/>
      <c r="AW654" s="93"/>
      <c r="AX654" s="93"/>
      <c r="AY654" s="93"/>
      <c r="AZ654" s="93"/>
      <c r="BA654" s="93"/>
      <c r="BB654" s="94"/>
      <c r="BC654" s="93"/>
      <c r="BD654" s="93"/>
      <c r="BE654" s="93"/>
      <c r="BF654" s="93"/>
      <c r="BG654" s="93"/>
      <c r="BH654" s="93"/>
      <c r="BI654" s="93"/>
      <c r="BJ654" s="93"/>
      <c r="BK654" s="93"/>
      <c r="BL654" s="93"/>
      <c r="BM654" s="93"/>
      <c r="BN654" s="93"/>
      <c r="BO654" s="93"/>
    </row>
    <row r="655" spans="3:67">
      <c r="D655" s="49" t="s">
        <v>296</v>
      </c>
      <c r="E655" s="49" t="s">
        <v>109</v>
      </c>
      <c r="F655" s="49" t="s">
        <v>89</v>
      </c>
      <c r="G655" s="49" t="s">
        <v>167</v>
      </c>
      <c r="H655" s="49" t="s">
        <v>352</v>
      </c>
      <c r="I655" s="49" t="s">
        <v>299</v>
      </c>
      <c r="J655" s="52"/>
      <c r="L655" s="49" t="s">
        <v>297</v>
      </c>
      <c r="Y655" s="50">
        <f>Cal_LabourRatios!Y655 - (Cal_LabourRatios!Y663 + Cal_LabourRatios!Y671) + Y663 + Y671</f>
        <v>8.262358346000001</v>
      </c>
      <c r="Z655" s="50">
        <f>Cal_LabourRatios!Z655 - (Cal_LabourRatios!Z663 + Cal_LabourRatios!Z671) + Z663 + Z671</f>
        <v>7.4049514729999997</v>
      </c>
      <c r="AA655" s="50">
        <f>Cal_LabourRatios!AA655 - (Cal_LabourRatios!AA663 + Cal_LabourRatios!AA671) + AA663 + AA671</f>
        <v>6.2435283199999994</v>
      </c>
      <c r="AB655" s="50">
        <f>Cal_LabourRatios!AB655 - (Cal_LabourRatios!AB663 + Cal_LabourRatios!AB671) + AB663 + AB671</f>
        <v>3.7875556809999997</v>
      </c>
      <c r="AC655" s="50">
        <f>Cal_LabourRatios!AC655 - (Cal_LabourRatios!AC663 + Cal_LabourRatios!AC671) + AC663 + AC671</f>
        <v>0.75558986900000003</v>
      </c>
      <c r="AD655" s="50">
        <f>Cal_LabourRatios!AD655 - (Cal_LabourRatios!AD663 + Cal_LabourRatios!AD671) + AD663 + AD671</f>
        <v>1.4734415970000003</v>
      </c>
      <c r="AE655" s="50">
        <f>Cal_LabourRatios!AE655 - (Cal_LabourRatios!AE663 + Cal_LabourRatios!AE671) + AE663 + AE671</f>
        <v>3.7246284030000001</v>
      </c>
      <c r="AF655" s="50">
        <f>Cal_LabourRatios!AF655 - (Cal_LabourRatios!AF663 + Cal_LabourRatios!AF671) + AF663 + AF671</f>
        <v>1.654699629</v>
      </c>
      <c r="AG655" s="50">
        <f>Cal_LabourRatios!AG655 - (Cal_LabourRatios!AG663 + Cal_LabourRatios!AG671) + AG663 + AG671</f>
        <v>2.3337923849999997</v>
      </c>
      <c r="AH655" s="50">
        <f>Cal_LabourRatios!AH655 - (Cal_LabourRatios!AH663 + Cal_LabourRatios!AH671) + AH663 + AH671</f>
        <v>2.2939119190000006</v>
      </c>
      <c r="AI655" s="50">
        <f>Cal_LabourRatios!AI655 - (Cal_LabourRatios!AI663 + Cal_LabourRatios!AI671) + AI663 + AI671</f>
        <v>2.3024906849999991</v>
      </c>
      <c r="AJ655" s="50">
        <f>Cal_LabourRatios!AJ655 - (Cal_LabourRatios!AJ663 + Cal_LabourRatios!AJ671) + AJ663 + AJ671</f>
        <v>2.2814284210000002</v>
      </c>
      <c r="AK655" s="50">
        <f>Cal_LabourRatios!AK655 - (Cal_LabourRatios!AK663 + Cal_LabourRatios!AK671) + AK663 + AK671</f>
        <v>2.2476284710000001</v>
      </c>
      <c r="AU655" s="49"/>
    </row>
    <row r="656" spans="3:67">
      <c r="D656" s="49" t="s">
        <v>296</v>
      </c>
      <c r="E656" s="49" t="s">
        <v>112</v>
      </c>
      <c r="F656" s="49" t="s">
        <v>89</v>
      </c>
      <c r="G656" s="49" t="s">
        <v>167</v>
      </c>
      <c r="H656" s="49" t="s">
        <v>352</v>
      </c>
      <c r="I656" s="49" t="s">
        <v>299</v>
      </c>
      <c r="J656" s="52"/>
      <c r="L656" s="49" t="s">
        <v>297</v>
      </c>
      <c r="Y656" s="50">
        <f>Cal_LabourRatios!Y656 - (Cal_LabourRatios!Y664 + Cal_LabourRatios!Y672) + Y664 + Y672</f>
        <v>5.1476734959999995</v>
      </c>
      <c r="Z656" s="50">
        <f>Cal_LabourRatios!Z656 - (Cal_LabourRatios!Z664 + Cal_LabourRatios!Z672) + Z664 + Z672</f>
        <v>4.6731517069999997</v>
      </c>
      <c r="AA656" s="50">
        <f>Cal_LabourRatios!AA656 - (Cal_LabourRatios!AA664 + Cal_LabourRatios!AA672) + AA664 + AA672</f>
        <v>3.8826333990000004</v>
      </c>
      <c r="AB656" s="50">
        <f>Cal_LabourRatios!AB656 - (Cal_LabourRatios!AB664 + Cal_LabourRatios!AB672) + AB664 + AB672</f>
        <v>2.720083827999999</v>
      </c>
      <c r="AC656" s="50">
        <f>Cal_LabourRatios!AC656 - (Cal_LabourRatios!AC664 + Cal_LabourRatios!AC672) + AC664 + AC672</f>
        <v>0.70048658400000008</v>
      </c>
      <c r="AD656" s="50">
        <f>Cal_LabourRatios!AD656 - (Cal_LabourRatios!AD664 + Cal_LabourRatios!AD672) + AD664 + AD672</f>
        <v>1.4735105890000004</v>
      </c>
      <c r="AE656" s="50">
        <f>Cal_LabourRatios!AE656 - (Cal_LabourRatios!AE664 + Cal_LabourRatios!AE672) + AE664 + AE672</f>
        <v>3.7357190189999998</v>
      </c>
      <c r="AF656" s="50">
        <f>Cal_LabourRatios!AF656 - (Cal_LabourRatios!AF664 + Cal_LabourRatios!AF672) + AF664 + AF672</f>
        <v>1.584598505</v>
      </c>
      <c r="AG656" s="50">
        <f>Cal_LabourRatios!AG656 - (Cal_LabourRatios!AG664 + Cal_LabourRatios!AG672) + AG664 + AG672</f>
        <v>1.499268416</v>
      </c>
      <c r="AH656" s="50">
        <f>Cal_LabourRatios!AH656 - (Cal_LabourRatios!AH664 + Cal_LabourRatios!AH672) + AH664 + AH672</f>
        <v>1.460578682</v>
      </c>
      <c r="AI656" s="50">
        <f>Cal_LabourRatios!AI656 - (Cal_LabourRatios!AI664 + Cal_LabourRatios!AI672) + AI664 + AI672</f>
        <v>1.4763578229999998</v>
      </c>
      <c r="AJ656" s="50">
        <f>Cal_LabourRatios!AJ656 - (Cal_LabourRatios!AJ664 + Cal_LabourRatios!AJ672) + AJ664 + AJ672</f>
        <v>1.4657046910000004</v>
      </c>
      <c r="AK656" s="50">
        <f>Cal_LabourRatios!AK656 - (Cal_LabourRatios!AK664 + Cal_LabourRatios!AK672) + AK664 + AK672</f>
        <v>1.4416312000000002</v>
      </c>
      <c r="AU656" s="49"/>
    </row>
    <row r="657" spans="4:47">
      <c r="D657" s="49" t="s">
        <v>296</v>
      </c>
      <c r="E657" s="49" t="s">
        <v>116</v>
      </c>
      <c r="F657" s="49" t="s">
        <v>89</v>
      </c>
      <c r="G657" s="49" t="s">
        <v>167</v>
      </c>
      <c r="H657" s="49" t="s">
        <v>352</v>
      </c>
      <c r="I657" s="49" t="s">
        <v>299</v>
      </c>
      <c r="J657" s="52"/>
      <c r="L657" s="49" t="s">
        <v>297</v>
      </c>
      <c r="Y657" s="50">
        <f>Cal_LabourRatios!Y657 - (Cal_LabourRatios!Y665 + Cal_LabourRatios!Y673) + Y665 + Y673</f>
        <v>5.8869580950000007</v>
      </c>
      <c r="Z657" s="50">
        <f>Cal_LabourRatios!Z657 - (Cal_LabourRatios!Z665 + Cal_LabourRatios!Z673) + Z665 + Z673</f>
        <v>5.3206427940000003</v>
      </c>
      <c r="AA657" s="50">
        <f>Cal_LabourRatios!AA657 - (Cal_LabourRatios!AA665 + Cal_LabourRatios!AA673) + AA665 + AA673</f>
        <v>4.4394073440000001</v>
      </c>
      <c r="AB657" s="50">
        <f>Cal_LabourRatios!AB657 - (Cal_LabourRatios!AB665 + Cal_LabourRatios!AB673) + AB665 + AB673</f>
        <v>2.9746308889999997</v>
      </c>
      <c r="AC657" s="50">
        <f>Cal_LabourRatios!AC657 - (Cal_LabourRatios!AC665 + Cal_LabourRatios!AC673) + AC665 + AC673</f>
        <v>0.71378809300000012</v>
      </c>
      <c r="AD657" s="50">
        <f>Cal_LabourRatios!AD657 - (Cal_LabourRatios!AD665 + Cal_LabourRatios!AD673) + AD665 + AD673</f>
        <v>1.4753863220000003</v>
      </c>
      <c r="AE657" s="50">
        <f>Cal_LabourRatios!AE657 - (Cal_LabourRatios!AE665 + Cal_LabourRatios!AE673) + AE665 + AE673</f>
        <v>3.7424294310000001</v>
      </c>
      <c r="AF657" s="50">
        <f>Cal_LabourRatios!AF657 - (Cal_LabourRatios!AF665 + Cal_LabourRatios!AF673) + AF665 + AF673</f>
        <v>1.6033967200000001</v>
      </c>
      <c r="AG657" s="50">
        <f>Cal_LabourRatios!AG657 - (Cal_LabourRatios!AG665 + Cal_LabourRatios!AG673) + AG665 + AG673</f>
        <v>1.419165998</v>
      </c>
      <c r="AH657" s="50">
        <f>Cal_LabourRatios!AH657 - (Cal_LabourRatios!AH665 + Cal_LabourRatios!AH673) + AH665 + AH673</f>
        <v>1.3800496409999998</v>
      </c>
      <c r="AI657" s="50">
        <f>Cal_LabourRatios!AI657 - (Cal_LabourRatios!AI665 + Cal_LabourRatios!AI673) + AI665 + AI673</f>
        <v>1.3966787599999997</v>
      </c>
      <c r="AJ657" s="50">
        <f>Cal_LabourRatios!AJ657 - (Cal_LabourRatios!AJ665 + Cal_LabourRatios!AJ673) + AJ665 + AJ673</f>
        <v>1.3870662899999999</v>
      </c>
      <c r="AK657" s="50">
        <f>Cal_LabourRatios!AK657 - (Cal_LabourRatios!AK665 + Cal_LabourRatios!AK673) + AK665 + AK673</f>
        <v>1.363679297</v>
      </c>
      <c r="AU657" s="49"/>
    </row>
    <row r="658" spans="4:47">
      <c r="D658" s="49" t="s">
        <v>296</v>
      </c>
      <c r="E658" s="49" t="s">
        <v>120</v>
      </c>
      <c r="F658" s="49" t="s">
        <v>89</v>
      </c>
      <c r="G658" s="49" t="s">
        <v>167</v>
      </c>
      <c r="H658" s="49" t="s">
        <v>352</v>
      </c>
      <c r="I658" s="49" t="s">
        <v>299</v>
      </c>
      <c r="J658" s="52"/>
      <c r="L658" s="49" t="s">
        <v>297</v>
      </c>
      <c r="Y658" s="50">
        <f>Cal_LabourRatios!Y658 - (Cal_LabourRatios!Y666 + Cal_LabourRatios!Y674) + Y666 + Y674</f>
        <v>4.5654339070000001</v>
      </c>
      <c r="Z658" s="50">
        <f>Cal_LabourRatios!Z658 - (Cal_LabourRatios!Z666 + Cal_LabourRatios!Z674) + Z666 + Z674</f>
        <v>4.1682981849999994</v>
      </c>
      <c r="AA658" s="50">
        <f>Cal_LabourRatios!AA658 - (Cal_LabourRatios!AA666 + Cal_LabourRatios!AA674) + AA666 + AA674</f>
        <v>3.4567898969999997</v>
      </c>
      <c r="AB658" s="50">
        <f>Cal_LabourRatios!AB658 - (Cal_LabourRatios!AB666 + Cal_LabourRatios!AB674) + AB666 + AB674</f>
        <v>2.526963023</v>
      </c>
      <c r="AC658" s="50">
        <f>Cal_LabourRatios!AC658 - (Cal_LabourRatios!AC666 + Cal_LabourRatios!AC674) + AC666 + AC674</f>
        <v>0.68940547499999982</v>
      </c>
      <c r="AD658" s="50">
        <f>Cal_LabourRatios!AD658 - (Cal_LabourRatios!AD666 + Cal_LabourRatios!AD674) + AD666 + AD674</f>
        <v>1.479076617</v>
      </c>
      <c r="AE658" s="50">
        <f>Cal_LabourRatios!AE658 - (Cal_LabourRatios!AE666 + Cal_LabourRatios!AE674) + AE666 + AE674</f>
        <v>3.7430785200000001</v>
      </c>
      <c r="AF658" s="50">
        <f>Cal_LabourRatios!AF658 - (Cal_LabourRatios!AF666 + Cal_LabourRatios!AF674) + AF666 + AF674</f>
        <v>1.5775202909999999</v>
      </c>
      <c r="AG658" s="50">
        <f>Cal_LabourRatios!AG658 - (Cal_LabourRatios!AG666 + Cal_LabourRatios!AG674) + AG666 + AG674</f>
        <v>1.1749474799999999</v>
      </c>
      <c r="AH658" s="50">
        <f>Cal_LabourRatios!AH658 - (Cal_LabourRatios!AH666 + Cal_LabourRatios!AH674) + AH666 + AH674</f>
        <v>1.1369249149999998</v>
      </c>
      <c r="AI658" s="50">
        <f>Cal_LabourRatios!AI658 - (Cal_LabourRatios!AI666 + Cal_LabourRatios!AI674) + AI666 + AI674</f>
        <v>1.1556266610000001</v>
      </c>
      <c r="AJ658" s="50">
        <f>Cal_LabourRatios!AJ658 - (Cal_LabourRatios!AJ666 + Cal_LabourRatios!AJ674) + AJ666 + AJ674</f>
        <v>1.1485247149999998</v>
      </c>
      <c r="AK658" s="50">
        <f>Cal_LabourRatios!AK658 - (Cal_LabourRatios!AK666 + Cal_LabourRatios!AK674) + AK666 + AK674</f>
        <v>1.1281134510000002</v>
      </c>
      <c r="AU658" s="49"/>
    </row>
    <row r="659" spans="4:47">
      <c r="D659" s="49" t="s">
        <v>296</v>
      </c>
      <c r="E659" s="49" t="s">
        <v>113</v>
      </c>
      <c r="F659" s="49" t="s">
        <v>89</v>
      </c>
      <c r="G659" s="49" t="s">
        <v>167</v>
      </c>
      <c r="H659" s="49" t="s">
        <v>352</v>
      </c>
      <c r="I659" s="49" t="s">
        <v>299</v>
      </c>
      <c r="J659" s="52"/>
      <c r="L659" s="49" t="s">
        <v>297</v>
      </c>
      <c r="Y659" s="50">
        <f>Cal_LabourRatios!Y659 - (Cal_LabourRatios!Y667 + Cal_LabourRatios!Y675) + Y667 + Y675</f>
        <v>4.4067091529999995</v>
      </c>
      <c r="Z659" s="50">
        <f>Cal_LabourRatios!Z659 - (Cal_LabourRatios!Z667 + Cal_LabourRatios!Z675) + Z667 + Z675</f>
        <v>4.5123237810000001</v>
      </c>
      <c r="AA659" s="50">
        <f>Cal_LabourRatios!AA659 - (Cal_LabourRatios!AA667 + Cal_LabourRatios!AA675) + AA667 + AA675</f>
        <v>4.7939950670000009</v>
      </c>
      <c r="AB659" s="50">
        <f>Cal_LabourRatios!AB659 - (Cal_LabourRatios!AB667 + Cal_LabourRatios!AB675) + AB667 + AB675</f>
        <v>5.1551387690000015</v>
      </c>
      <c r="AC659" s="50">
        <f>Cal_LabourRatios!AC659 - (Cal_LabourRatios!AC667 + Cal_LabourRatios!AC675) + AC667 + AC675</f>
        <v>5.1108497919999998</v>
      </c>
      <c r="AD659" s="50">
        <f>Cal_LabourRatios!AD659 - (Cal_LabourRatios!AD667 + Cal_LabourRatios!AD675) + AD667 + AD675</f>
        <v>4.2550327569999986</v>
      </c>
      <c r="AE659" s="50">
        <f>Cal_LabourRatios!AE659 - (Cal_LabourRatios!AE667 + Cal_LabourRatios!AE675) + AE667 + AE675</f>
        <v>4.2393121644779992</v>
      </c>
      <c r="AF659" s="50">
        <f>Cal_LabourRatios!AF659 - (Cal_LabourRatios!AF667 + Cal_LabourRatios!AF675) + AF667 + AF675</f>
        <v>4.5363077860000001</v>
      </c>
      <c r="AG659" s="50">
        <f>Cal_LabourRatios!AG659 - (Cal_LabourRatios!AG667 + Cal_LabourRatios!AG675) + AG667 + AG675</f>
        <v>4.565366247</v>
      </c>
      <c r="AH659" s="50">
        <f>Cal_LabourRatios!AH659 - (Cal_LabourRatios!AH667 + Cal_LabourRatios!AH675) + AH667 + AH675</f>
        <v>4.5425394150000011</v>
      </c>
      <c r="AI659" s="50">
        <f>Cal_LabourRatios!AI659 - (Cal_LabourRatios!AI667 + Cal_LabourRatios!AI675) + AI667 + AI675</f>
        <v>4.519826718</v>
      </c>
      <c r="AJ659" s="50">
        <f>Cal_LabourRatios!AJ659 - (Cal_LabourRatios!AJ667 + Cal_LabourRatios!AJ675) + AJ667 + AJ675</f>
        <v>4.4972275850000001</v>
      </c>
      <c r="AK659" s="50">
        <f>Cal_LabourRatios!AK659 - (Cal_LabourRatios!AK667 + Cal_LabourRatios!AK675) + AK667 + AK675</f>
        <v>4.4747414479999996</v>
      </c>
      <c r="AU659" s="49"/>
    </row>
    <row r="660" spans="4:47">
      <c r="D660" s="49" t="s">
        <v>296</v>
      </c>
      <c r="E660" s="49" t="s">
        <v>128</v>
      </c>
      <c r="F660" s="49" t="s">
        <v>89</v>
      </c>
      <c r="G660" s="49" t="s">
        <v>167</v>
      </c>
      <c r="H660" s="49" t="s">
        <v>352</v>
      </c>
      <c r="I660" s="49" t="s">
        <v>299</v>
      </c>
      <c r="J660" s="52"/>
      <c r="L660" s="49" t="s">
        <v>297</v>
      </c>
      <c r="Y660" s="50">
        <f>Cal_LabourRatios!Y660 - (Cal_LabourRatios!Y668 + Cal_LabourRatios!Y676) + Y668 + Y676</f>
        <v>2.181388042</v>
      </c>
      <c r="Z660" s="50">
        <f>Cal_LabourRatios!Z660 - (Cal_LabourRatios!Z668 + Cal_LabourRatios!Z676) + Z668 + Z676</f>
        <v>2.7981653039999999</v>
      </c>
      <c r="AA660" s="50">
        <f>Cal_LabourRatios!AA660 - (Cal_LabourRatios!AA668 + Cal_LabourRatios!AA676) + AA668 + AA676</f>
        <v>2.4682366330000001</v>
      </c>
      <c r="AB660" s="50">
        <f>Cal_LabourRatios!AB660 - (Cal_LabourRatios!AB668 + Cal_LabourRatios!AB676) + AB668 + AB676</f>
        <v>2.9144185790000003</v>
      </c>
      <c r="AC660" s="50">
        <f>Cal_LabourRatios!AC660 - (Cal_LabourRatios!AC668 + Cal_LabourRatios!AC676) + AC668 + AC676</f>
        <v>3.0480818319999998</v>
      </c>
      <c r="AD660" s="50">
        <f>Cal_LabourRatios!AD660 - (Cal_LabourRatios!AD668 + Cal_LabourRatios!AD676) + AD668 + AD676</f>
        <v>3.093911125</v>
      </c>
      <c r="AE660" s="50">
        <f>Cal_LabourRatios!AE660 - (Cal_LabourRatios!AE668 + Cal_LabourRatios!AE676) + AE668 + AE676</f>
        <v>2.4871688430000001</v>
      </c>
      <c r="AF660" s="50">
        <f>Cal_LabourRatios!AF660 - (Cal_LabourRatios!AF668 + Cal_LabourRatios!AF676) + AF668 + AF676</f>
        <v>2.4870000000000001</v>
      </c>
      <c r="AG660" s="50">
        <f>Cal_LabourRatios!AG660 - (Cal_LabourRatios!AG668 + Cal_LabourRatios!AG676) + AG668 + AG676</f>
        <v>2.7996823849999997</v>
      </c>
      <c r="AH660" s="50">
        <f>Cal_LabourRatios!AH660 - (Cal_LabourRatios!AH668 + Cal_LabourRatios!AH676) + AH668 + AH676</f>
        <v>2.7445177870000004</v>
      </c>
      <c r="AI660" s="50">
        <f>Cal_LabourRatios!AI660 - (Cal_LabourRatios!AI668 + Cal_LabourRatios!AI676) + AI668 + AI676</f>
        <v>2.7354492589999997</v>
      </c>
      <c r="AJ660" s="50">
        <f>Cal_LabourRatios!AJ660 - (Cal_LabourRatios!AJ668 + Cal_LabourRatios!AJ676) + AJ668 + AJ676</f>
        <v>2.682252021</v>
      </c>
      <c r="AK660" s="50">
        <f>Cal_LabourRatios!AK660 - (Cal_LabourRatios!AK668 + Cal_LabourRatios!AK676) + AK668 + AK676</f>
        <v>2.6747349640000007</v>
      </c>
      <c r="AU660" s="49"/>
    </row>
    <row r="661" spans="4:47">
      <c r="D661" s="49" t="s">
        <v>296</v>
      </c>
      <c r="E661" s="49" t="s">
        <v>132</v>
      </c>
      <c r="F661" s="49" t="s">
        <v>89</v>
      </c>
      <c r="G661" s="49" t="s">
        <v>167</v>
      </c>
      <c r="H661" s="49" t="s">
        <v>352</v>
      </c>
      <c r="I661" s="49" t="s">
        <v>299</v>
      </c>
      <c r="J661" s="52"/>
      <c r="L661" s="49" t="s">
        <v>297</v>
      </c>
      <c r="Y661" s="50">
        <f>Cal_LabourRatios!Y661 - (Cal_LabourRatios!Y669 + Cal_LabourRatios!Y677) + Y669 + Y677</f>
        <v>4.4358792080000002</v>
      </c>
      <c r="Z661" s="50">
        <f>Cal_LabourRatios!Z661 - (Cal_LabourRatios!Z669 + Cal_LabourRatios!Z677) + Z669 + Z677</f>
        <v>5.3628731160000012</v>
      </c>
      <c r="AA661" s="50">
        <f>Cal_LabourRatios!AA661 - (Cal_LabourRatios!AA669 + Cal_LabourRatios!AA677) + AA669 + AA677</f>
        <v>4.4553105999999998</v>
      </c>
      <c r="AB661" s="50">
        <f>Cal_LabourRatios!AB661 - (Cal_LabourRatios!AB669 + Cal_LabourRatios!AB677) + AB669 + AB677</f>
        <v>5.7885970110000002</v>
      </c>
      <c r="AC661" s="50">
        <f>Cal_LabourRatios!AC661 - (Cal_LabourRatios!AC669 + Cal_LabourRatios!AC677) + AC669 + AC677</f>
        <v>5.8020419980000009</v>
      </c>
      <c r="AD661" s="50">
        <f>Cal_LabourRatios!AD661 - (Cal_LabourRatios!AD669 + Cal_LabourRatios!AD677) + AD669 + AD677</f>
        <v>5.7599779990000002</v>
      </c>
      <c r="AE661" s="50">
        <f>Cal_LabourRatios!AE661 - (Cal_LabourRatios!AE669 + Cal_LabourRatios!AE677) + AE669 + AE677</f>
        <v>5.1462053099999991</v>
      </c>
      <c r="AF661" s="50">
        <f>Cal_LabourRatios!AF661 - (Cal_LabourRatios!AF669 + Cal_LabourRatios!AF677) + AF669 + AF677</f>
        <v>5.5739999999999998</v>
      </c>
      <c r="AG661" s="50">
        <f>Cal_LabourRatios!AG661 - (Cal_LabourRatios!AG669 + Cal_LabourRatios!AG677) + AG669 + AG677</f>
        <v>5.4115900409999993</v>
      </c>
      <c r="AH661" s="50">
        <f>Cal_LabourRatios!AH661 - (Cal_LabourRatios!AH669 + Cal_LabourRatios!AH677) + AH669 + AH677</f>
        <v>5.3048101610000007</v>
      </c>
      <c r="AI661" s="50">
        <f>Cal_LabourRatios!AI661 - (Cal_LabourRatios!AI669 + Cal_LabourRatios!AI677) + AI669 + AI677</f>
        <v>5.2856505830000007</v>
      </c>
      <c r="AJ661" s="50">
        <f>Cal_LabourRatios!AJ661 - (Cal_LabourRatios!AJ669 + Cal_LabourRatios!AJ677) + AJ669 + AJ677</f>
        <v>5.1837506169999994</v>
      </c>
      <c r="AK661" s="50">
        <f>Cal_LabourRatios!AK661 - (Cal_LabourRatios!AK669 + Cal_LabourRatios!AK677) + AK669 + AK677</f>
        <v>5.1677242209999994</v>
      </c>
      <c r="AU661" s="49"/>
    </row>
    <row r="662" spans="4:47">
      <c r="D662" s="49" t="s">
        <v>296</v>
      </c>
      <c r="E662" s="49" t="s">
        <v>121</v>
      </c>
      <c r="F662" s="49" t="s">
        <v>89</v>
      </c>
      <c r="G662" s="49" t="s">
        <v>167</v>
      </c>
      <c r="H662" s="49" t="s">
        <v>352</v>
      </c>
      <c r="I662" s="49" t="s">
        <v>299</v>
      </c>
      <c r="J662" s="52"/>
      <c r="L662" s="49" t="s">
        <v>297</v>
      </c>
      <c r="Y662" s="50">
        <f>Cal_LabourRatios!Y662 - (Cal_LabourRatios!Y670 + Cal_LabourRatios!Y678) + Y670 + Y678</f>
        <v>3.2965689719999998</v>
      </c>
      <c r="Z662" s="50">
        <f>Cal_LabourRatios!Z662 - (Cal_LabourRatios!Z670 + Cal_LabourRatios!Z678) + Z670 + Z678</f>
        <v>2.905388463</v>
      </c>
      <c r="AA662" s="50">
        <f>Cal_LabourRatios!AA662 - (Cal_LabourRatios!AA670 + Cal_LabourRatios!AA678) + AA670 + AA678</f>
        <v>3.4739714639999999</v>
      </c>
      <c r="AB662" s="50">
        <f>Cal_LabourRatios!AB662 - (Cal_LabourRatios!AB670 + Cal_LabourRatios!AB678) + AB670 + AB678</f>
        <v>4.2105865789999992</v>
      </c>
      <c r="AC662" s="50">
        <f>Cal_LabourRatios!AC662 - (Cal_LabourRatios!AC670 + Cal_LabourRatios!AC678) + AC670 + AC678</f>
        <v>4.2001993550000005</v>
      </c>
      <c r="AD662" s="50">
        <f>Cal_LabourRatios!AD662 - (Cal_LabourRatios!AD670 + Cal_LabourRatios!AD678) + AD670 + AD678</f>
        <v>3.9834438619999992</v>
      </c>
      <c r="AE662" s="50">
        <f>Cal_LabourRatios!AE662 - (Cal_LabourRatios!AE670 + Cal_LabourRatios!AE678) + AE670 + AE678</f>
        <v>3.8856087050000001</v>
      </c>
      <c r="AF662" s="50">
        <f>Cal_LabourRatios!AF662 - (Cal_LabourRatios!AF670 + Cal_LabourRatios!AF678) + AF670 + AF678</f>
        <v>5.1434858939999994</v>
      </c>
      <c r="AG662" s="50">
        <f>Cal_LabourRatios!AG662 - (Cal_LabourRatios!AG670 + Cal_LabourRatios!AG678) + AG670 + AG678</f>
        <v>6.9218789239999996</v>
      </c>
      <c r="AH662" s="50">
        <f>Cal_LabourRatios!AH662 - (Cal_LabourRatios!AH670 + Cal_LabourRatios!AH678) + AH670 + AH678</f>
        <v>7.011748656</v>
      </c>
      <c r="AI662" s="50">
        <f>Cal_LabourRatios!AI662 - (Cal_LabourRatios!AI670 + Cal_LabourRatios!AI678) + AI670 + AI678</f>
        <v>6.8085474820000007</v>
      </c>
      <c r="AJ662" s="50">
        <f>Cal_LabourRatios!AJ662 - (Cal_LabourRatios!AJ670 + Cal_LabourRatios!AJ678) + AJ670 + AJ678</f>
        <v>6.8970234330000011</v>
      </c>
      <c r="AK662" s="50">
        <f>Cal_LabourRatios!AK662 - (Cal_LabourRatios!AK670 + Cal_LabourRatios!AK678) + AK670 + AK678</f>
        <v>6.789394658</v>
      </c>
      <c r="AU662" s="49"/>
    </row>
    <row r="663" spans="4:47">
      <c r="D663" s="49" t="s">
        <v>296</v>
      </c>
      <c r="E663" s="49" t="s">
        <v>109</v>
      </c>
      <c r="F663" s="49" t="s">
        <v>89</v>
      </c>
      <c r="G663" s="49" t="s">
        <v>167</v>
      </c>
      <c r="H663" s="49" t="s">
        <v>301</v>
      </c>
      <c r="I663" s="49" t="s">
        <v>299</v>
      </c>
      <c r="J663" s="52"/>
      <c r="L663" s="49" t="s">
        <v>297</v>
      </c>
      <c r="Y663" s="50">
        <f>Cal_LabourRatios!Y663/Cal_AdjustmentFactors!Y663</f>
        <v>4.2850869039999999</v>
      </c>
      <c r="Z663" s="50">
        <f>Cal_LabourRatios!Z663/Cal_AdjustmentFactors!Z663</f>
        <v>4.4825067049999996</v>
      </c>
      <c r="AA663" s="50">
        <f>Cal_LabourRatios!AA663/Cal_AdjustmentFactors!AA663</f>
        <v>4.1354363379999999</v>
      </c>
      <c r="AB663" s="50">
        <f>Cal_LabourRatios!AB663/Cal_AdjustmentFactors!AB663</f>
        <v>1.9835444449999999</v>
      </c>
      <c r="AC663" s="50">
        <f>Cal_LabourRatios!AC663/Cal_AdjustmentFactors!AC663</f>
        <v>0.63045031200000001</v>
      </c>
      <c r="AD663" s="50">
        <f>Cal_LabourRatios!AD663/Cal_AdjustmentFactors!AD663</f>
        <v>0.833867833</v>
      </c>
      <c r="AE663" s="50">
        <f>Cal_LabourRatios!AE663/Cal_AdjustmentFactors!AE663</f>
        <v>0</v>
      </c>
      <c r="AF663" s="50">
        <f>Cal_LabourRatios!AF663/Cal_AdjustmentFactors!AF663</f>
        <v>0</v>
      </c>
      <c r="AG663" s="50">
        <f>Cal_LabourRatios!AG663/Cal_AdjustmentFactors!AG663</f>
        <v>0.76068667300000004</v>
      </c>
      <c r="AH663" s="50">
        <f>Cal_LabourRatios!AH663/Cal_AdjustmentFactors!AH663</f>
        <v>0.77711266000000001</v>
      </c>
      <c r="AI663" s="50">
        <f>Cal_LabourRatios!AI663/Cal_AdjustmentFactors!AI663</f>
        <v>0.77709022999999999</v>
      </c>
      <c r="AJ663" s="50">
        <f>Cal_LabourRatios!AJ663/Cal_AdjustmentFactors!AJ663</f>
        <v>0.777067799</v>
      </c>
      <c r="AK663" s="50">
        <f>Cal_LabourRatios!AK663/Cal_AdjustmentFactors!AK663</f>
        <v>0.77704536899999999</v>
      </c>
      <c r="AU663" s="49"/>
    </row>
    <row r="664" spans="4:47">
      <c r="D664" s="49" t="s">
        <v>296</v>
      </c>
      <c r="E664" s="49" t="s">
        <v>112</v>
      </c>
      <c r="F664" s="49" t="s">
        <v>89</v>
      </c>
      <c r="G664" s="49" t="s">
        <v>167</v>
      </c>
      <c r="H664" s="49" t="s">
        <v>301</v>
      </c>
      <c r="I664" s="49" t="s">
        <v>299</v>
      </c>
      <c r="J664" s="52"/>
      <c r="L664" s="49" t="s">
        <v>297</v>
      </c>
      <c r="Y664" s="50">
        <f>Cal_LabourRatios!Y664/Cal_AdjustmentFactors!Y664</f>
        <v>2.6841060969999999</v>
      </c>
      <c r="Z664" s="50">
        <f>Cal_LabourRatios!Z664/Cal_AdjustmentFactors!Z664</f>
        <v>2.8528055189999999</v>
      </c>
      <c r="AA664" s="50">
        <f>Cal_LabourRatios!AA664/Cal_AdjustmentFactors!AA664</f>
        <v>2.579718229</v>
      </c>
      <c r="AB664" s="50">
        <f>Cal_LabourRatios!AB664/Cal_AdjustmentFactors!AB664</f>
        <v>1.4101012399999999</v>
      </c>
      <c r="AC664" s="50">
        <f>Cal_LabourRatios!AC664/Cal_AdjustmentFactors!AC664</f>
        <v>0.63013695300000006</v>
      </c>
      <c r="AD664" s="50">
        <f>Cal_LabourRatios!AD664/Cal_AdjustmentFactors!AD664</f>
        <v>0.833867833</v>
      </c>
      <c r="AE664" s="50">
        <f>Cal_LabourRatios!AE664/Cal_AdjustmentFactors!AE664</f>
        <v>0</v>
      </c>
      <c r="AF664" s="50">
        <f>Cal_LabourRatios!AF664/Cal_AdjustmentFactors!AF664</f>
        <v>0</v>
      </c>
      <c r="AG664" s="50">
        <f>Cal_LabourRatios!AG664/Cal_AdjustmentFactors!AG664</f>
        <v>0.81727386300000004</v>
      </c>
      <c r="AH664" s="50">
        <f>Cal_LabourRatios!AH664/Cal_AdjustmentFactors!AH664</f>
        <v>0.809101124</v>
      </c>
      <c r="AI664" s="50">
        <f>Cal_LabourRatios!AI664/Cal_AdjustmentFactors!AI664</f>
        <v>0.80101011300000002</v>
      </c>
      <c r="AJ664" s="50">
        <f>Cal_LabourRatios!AJ664/Cal_AdjustmentFactors!AJ664</f>
        <v>0.79300001200000003</v>
      </c>
      <c r="AK664" s="50">
        <f>Cal_LabourRatios!AK664/Cal_AdjustmentFactors!AK664</f>
        <v>0.78507001200000004</v>
      </c>
      <c r="AU664" s="49"/>
    </row>
    <row r="665" spans="4:47">
      <c r="D665" s="49" t="s">
        <v>296</v>
      </c>
      <c r="E665" s="49" t="s">
        <v>116</v>
      </c>
      <c r="F665" s="49" t="s">
        <v>89</v>
      </c>
      <c r="G665" s="49" t="s">
        <v>167</v>
      </c>
      <c r="H665" s="49" t="s">
        <v>301</v>
      </c>
      <c r="I665" s="49" t="s">
        <v>299</v>
      </c>
      <c r="J665" s="52"/>
      <c r="L665" s="49" t="s">
        <v>297</v>
      </c>
      <c r="Y665" s="50">
        <f>Cal_LabourRatios!Y665/Cal_AdjustmentFactors!Y665</f>
        <v>3.0666292230000001</v>
      </c>
      <c r="Z665" s="50">
        <f>Cal_LabourRatios!Z665/Cal_AdjustmentFactors!Z665</f>
        <v>3.2391134840000002</v>
      </c>
      <c r="AA665" s="50">
        <f>Cal_LabourRatios!AA665/Cal_AdjustmentFactors!AA665</f>
        <v>2.9452973409999998</v>
      </c>
      <c r="AB665" s="50">
        <f>Cal_LabourRatios!AB665/Cal_AdjustmentFactors!AB665</f>
        <v>1.54650686</v>
      </c>
      <c r="AC665" s="50">
        <f>Cal_LabourRatios!AC665/Cal_AdjustmentFactors!AC665</f>
        <v>0.63021170000000004</v>
      </c>
      <c r="AD665" s="50">
        <f>Cal_LabourRatios!AD665/Cal_AdjustmentFactors!AD665</f>
        <v>0.833867833</v>
      </c>
      <c r="AE665" s="50">
        <f>Cal_LabourRatios!AE665/Cal_AdjustmentFactors!AE665</f>
        <v>0</v>
      </c>
      <c r="AF665" s="50">
        <f>Cal_LabourRatios!AF665/Cal_AdjustmentFactors!AF665</f>
        <v>0</v>
      </c>
      <c r="AG665" s="50">
        <f>Cal_LabourRatios!AG665/Cal_AdjustmentFactors!AG665</f>
        <v>0.80800187199999995</v>
      </c>
      <c r="AH665" s="50">
        <f>Cal_LabourRatios!AH665/Cal_AdjustmentFactors!AH665</f>
        <v>0.82485157600000003</v>
      </c>
      <c r="AI665" s="50">
        <f>Cal_LabourRatios!AI665/Cal_AdjustmentFactors!AI665</f>
        <v>0.82482856699999996</v>
      </c>
      <c r="AJ665" s="50">
        <f>Cal_LabourRatios!AJ665/Cal_AdjustmentFactors!AJ665</f>
        <v>0.82480555899999997</v>
      </c>
      <c r="AK665" s="50">
        <f>Cal_LabourRatios!AK665/Cal_AdjustmentFactors!AK665</f>
        <v>0.82478255</v>
      </c>
      <c r="AU665" s="49"/>
    </row>
    <row r="666" spans="4:47">
      <c r="D666" s="49" t="s">
        <v>296</v>
      </c>
      <c r="E666" s="49" t="s">
        <v>120</v>
      </c>
      <c r="F666" s="49" t="s">
        <v>89</v>
      </c>
      <c r="G666" s="49" t="s">
        <v>167</v>
      </c>
      <c r="H666" s="49" t="s">
        <v>301</v>
      </c>
      <c r="I666" s="49" t="s">
        <v>299</v>
      </c>
      <c r="J666" s="52"/>
      <c r="L666" s="49" t="s">
        <v>297</v>
      </c>
      <c r="Y666" s="50">
        <f>Cal_LabourRatios!Y666/Cal_AdjustmentFactors!Y666</f>
        <v>2.3854749979999998</v>
      </c>
      <c r="Z666" s="50">
        <f>Cal_LabourRatios!Z666/Cal_AdjustmentFactors!Z666</f>
        <v>2.5516053159999998</v>
      </c>
      <c r="AA666" s="50">
        <f>Cal_LabourRatios!AA666/Cal_AdjustmentFactors!AA666</f>
        <v>2.3013446009999998</v>
      </c>
      <c r="AB666" s="50">
        <f>Cal_LabourRatios!AB666/Cal_AdjustmentFactors!AB666</f>
        <v>1.305826274</v>
      </c>
      <c r="AC666" s="50">
        <f>Cal_LabourRatios!AC666/Cal_AdjustmentFactors!AC666</f>
        <v>0.63008088799999995</v>
      </c>
      <c r="AD666" s="50">
        <f>Cal_LabourRatios!AD666/Cal_AdjustmentFactors!AD666</f>
        <v>0.833867833</v>
      </c>
      <c r="AE666" s="50">
        <f>Cal_LabourRatios!AE666/Cal_AdjustmentFactors!AE666</f>
        <v>0</v>
      </c>
      <c r="AF666" s="50">
        <f>Cal_LabourRatios!AF666/Cal_AdjustmentFactors!AF666</f>
        <v>0</v>
      </c>
      <c r="AG666" s="50">
        <f>Cal_LabourRatios!AG666/Cal_AdjustmentFactors!AG666</f>
        <v>0.65584756399999999</v>
      </c>
      <c r="AH666" s="50">
        <f>Cal_LabourRatios!AH666/Cal_AdjustmentFactors!AH666</f>
        <v>0.61926043399999997</v>
      </c>
      <c r="AI666" s="50">
        <f>Cal_LabourRatios!AI666/Cal_AdjustmentFactors!AI666</f>
        <v>0.61924348600000001</v>
      </c>
      <c r="AJ666" s="50">
        <f>Cal_LabourRatios!AJ666/Cal_AdjustmentFactors!AJ666</f>
        <v>0.61922653900000002</v>
      </c>
      <c r="AK666" s="50">
        <f>Cal_LabourRatios!AK666/Cal_AdjustmentFactors!AK666</f>
        <v>0.61920959200000003</v>
      </c>
      <c r="AU666" s="49"/>
    </row>
    <row r="667" spans="4:47">
      <c r="D667" s="49" t="s">
        <v>296</v>
      </c>
      <c r="E667" s="49" t="s">
        <v>113</v>
      </c>
      <c r="F667" s="49" t="s">
        <v>89</v>
      </c>
      <c r="G667" s="49" t="s">
        <v>167</v>
      </c>
      <c r="H667" s="49" t="s">
        <v>301</v>
      </c>
      <c r="I667" s="49" t="s">
        <v>299</v>
      </c>
      <c r="J667" s="52"/>
      <c r="L667" s="49" t="s">
        <v>297</v>
      </c>
      <c r="Y667" s="50">
        <f>Cal_LabourRatios!Y667/Cal_AdjustmentFactors!Y667</f>
        <v>2.5536006759999998</v>
      </c>
      <c r="Z667" s="50">
        <f>Cal_LabourRatios!Z667/Cal_AdjustmentFactors!Z667</f>
        <v>2.3941365659999998</v>
      </c>
      <c r="AA667" s="50">
        <f>Cal_LabourRatios!AA667/Cal_AdjustmentFactors!AA667</f>
        <v>2.8272558600000002</v>
      </c>
      <c r="AB667" s="50">
        <f>Cal_LabourRatios!AB667/Cal_AdjustmentFactors!AB667</f>
        <v>3.3523145460000001</v>
      </c>
      <c r="AC667" s="50">
        <f>Cal_LabourRatios!AC667/Cal_AdjustmentFactors!AC667</f>
        <v>3.3775342620000002</v>
      </c>
      <c r="AD667" s="50">
        <f>Cal_LabourRatios!AD667/Cal_AdjustmentFactors!AD667</f>
        <v>2.9713675629999998</v>
      </c>
      <c r="AE667" s="50">
        <f>Cal_LabourRatios!AE667/Cal_AdjustmentFactors!AE667</f>
        <v>3.1716539199999998</v>
      </c>
      <c r="AF667" s="50">
        <f>Cal_LabourRatios!AF667/Cal_AdjustmentFactors!AF667</f>
        <v>2.9849999999999999</v>
      </c>
      <c r="AG667" s="50">
        <f>Cal_LabourRatios!AG667/Cal_AdjustmentFactors!AG667</f>
        <v>2.970075</v>
      </c>
      <c r="AH667" s="50">
        <f>Cal_LabourRatios!AH667/Cal_AdjustmentFactors!AH667</f>
        <v>2.955224625</v>
      </c>
      <c r="AI667" s="50">
        <f>Cal_LabourRatios!AI667/Cal_AdjustmentFactors!AI667</f>
        <v>2.9404485020000002</v>
      </c>
      <c r="AJ667" s="50">
        <f>Cal_LabourRatios!AJ667/Cal_AdjustmentFactors!AJ667</f>
        <v>2.9257462589999998</v>
      </c>
      <c r="AK667" s="50">
        <f>Cal_LabourRatios!AK667/Cal_AdjustmentFactors!AK667</f>
        <v>2.9111175280000001</v>
      </c>
      <c r="AU667" s="49"/>
    </row>
    <row r="668" spans="4:47">
      <c r="D668" s="49" t="s">
        <v>296</v>
      </c>
      <c r="E668" s="49" t="s">
        <v>128</v>
      </c>
      <c r="F668" s="49" t="s">
        <v>89</v>
      </c>
      <c r="G668" s="49" t="s">
        <v>167</v>
      </c>
      <c r="H668" s="49" t="s">
        <v>301</v>
      </c>
      <c r="I668" s="49" t="s">
        <v>299</v>
      </c>
      <c r="J668" s="52"/>
      <c r="L668" s="49" t="s">
        <v>297</v>
      </c>
      <c r="Y668" s="50">
        <f>Cal_LabourRatios!Y668/Cal_AdjustmentFactors!Y668</f>
        <v>1.0804011410000001</v>
      </c>
      <c r="Z668" s="50">
        <f>Cal_LabourRatios!Z668/Cal_AdjustmentFactors!Z668</f>
        <v>1.6695046680000001</v>
      </c>
      <c r="AA668" s="50">
        <f>Cal_LabourRatios!AA668/Cal_AdjustmentFactors!AA668</f>
        <v>1.3030303759999999</v>
      </c>
      <c r="AB668" s="50">
        <f>Cal_LabourRatios!AB668/Cal_AdjustmentFactors!AB668</f>
        <v>1.7971891529999999</v>
      </c>
      <c r="AC668" s="50">
        <f>Cal_LabourRatios!AC668/Cal_AdjustmentFactors!AC668</f>
        <v>2.221024323</v>
      </c>
      <c r="AD668" s="50">
        <f>Cal_LabourRatios!AD668/Cal_AdjustmentFactors!AD668</f>
        <v>2.397724492</v>
      </c>
      <c r="AE668" s="50">
        <f>Cal_LabourRatios!AE668/Cal_AdjustmentFactors!AE668</f>
        <v>1.9581688429999999</v>
      </c>
      <c r="AF668" s="50">
        <f>Cal_LabourRatios!AF668/Cal_AdjustmentFactors!AF668</f>
        <v>1.958</v>
      </c>
      <c r="AG668" s="50">
        <f>Cal_LabourRatios!AG668/Cal_AdjustmentFactors!AG668</f>
        <v>1.9272959549999999</v>
      </c>
      <c r="AH668" s="50">
        <f>Cal_LabourRatios!AH668/Cal_AdjustmentFactors!AH668</f>
        <v>1.91820787</v>
      </c>
      <c r="AI668" s="50">
        <f>Cal_LabourRatios!AI668/Cal_AdjustmentFactors!AI668</f>
        <v>1.9096326859999999</v>
      </c>
      <c r="AJ668" s="50">
        <f>Cal_LabourRatios!AJ668/Cal_AdjustmentFactors!AJ668</f>
        <v>1.64595414</v>
      </c>
      <c r="AK668" s="50">
        <f>Cal_LabourRatios!AK668/Cal_AdjustmentFactors!AK668</f>
        <v>1.6386968040000001</v>
      </c>
      <c r="AU668" s="49"/>
    </row>
    <row r="669" spans="4:47">
      <c r="D669" s="49" t="s">
        <v>296</v>
      </c>
      <c r="E669" s="49" t="s">
        <v>132</v>
      </c>
      <c r="F669" s="49" t="s">
        <v>89</v>
      </c>
      <c r="G669" s="49" t="s">
        <v>167</v>
      </c>
      <c r="H669" s="49" t="s">
        <v>301</v>
      </c>
      <c r="I669" s="49" t="s">
        <v>299</v>
      </c>
      <c r="J669" s="52"/>
      <c r="L669" s="49" t="s">
        <v>297</v>
      </c>
      <c r="Y669" s="50">
        <f>Cal_LabourRatios!Y669/Cal_AdjustmentFactors!Y669</f>
        <v>1.9331046780000001</v>
      </c>
      <c r="Z669" s="50">
        <f>Cal_LabourRatios!Z669/Cal_AdjustmentFactors!Z669</f>
        <v>3.3491411480000002</v>
      </c>
      <c r="AA669" s="50">
        <f>Cal_LabourRatios!AA669/Cal_AdjustmentFactors!AA669</f>
        <v>2.2968470189999999</v>
      </c>
      <c r="AB669" s="50">
        <f>Cal_LabourRatios!AB669/Cal_AdjustmentFactors!AB669</f>
        <v>3.5656508310000001</v>
      </c>
      <c r="AC669" s="50">
        <f>Cal_LabourRatios!AC669/Cal_AdjustmentFactors!AC669</f>
        <v>5.4970868470000003</v>
      </c>
      <c r="AD669" s="50">
        <f>Cal_LabourRatios!AD669/Cal_AdjustmentFactors!AD669</f>
        <v>4.6910943019999998</v>
      </c>
      <c r="AE669" s="50">
        <f>Cal_LabourRatios!AE669/Cal_AdjustmentFactors!AE669</f>
        <v>4.0670000000000002</v>
      </c>
      <c r="AF669" s="50">
        <f>Cal_LabourRatios!AF669/Cal_AdjustmentFactors!AF669</f>
        <v>4.0670000000000002</v>
      </c>
      <c r="AG669" s="50">
        <f>Cal_LabourRatios!AG669/Cal_AdjustmentFactors!AG669</f>
        <v>3.6636941360000002</v>
      </c>
      <c r="AH669" s="50">
        <f>Cal_LabourRatios!AH669/Cal_AdjustmentFactors!AH669</f>
        <v>3.6464642170000001</v>
      </c>
      <c r="AI669" s="50">
        <f>Cal_LabourRatios!AI669/Cal_AdjustmentFactors!AI669</f>
        <v>3.6298295810000001</v>
      </c>
      <c r="AJ669" s="50">
        <f>Cal_LabourRatios!AJ669/Cal_AdjustmentFactors!AJ669</f>
        <v>3.1293729140000002</v>
      </c>
      <c r="AK669" s="50">
        <f>Cal_LabourRatios!AK669/Cal_AdjustmentFactors!AK669</f>
        <v>3.371819269</v>
      </c>
      <c r="AU669" s="49"/>
    </row>
    <row r="670" spans="4:47">
      <c r="D670" s="49" t="s">
        <v>296</v>
      </c>
      <c r="E670" s="49" t="s">
        <v>121</v>
      </c>
      <c r="F670" s="49" t="s">
        <v>89</v>
      </c>
      <c r="G670" s="49" t="s">
        <v>167</v>
      </c>
      <c r="H670" s="49" t="s">
        <v>301</v>
      </c>
      <c r="I670" s="49" t="s">
        <v>299</v>
      </c>
      <c r="J670" s="52"/>
      <c r="L670" s="49" t="s">
        <v>297</v>
      </c>
      <c r="Y670" s="50">
        <f>Cal_LabourRatios!Y670/Cal_AdjustmentFactors!Y670</f>
        <v>2.1713008180000002</v>
      </c>
      <c r="Z670" s="50">
        <f>Cal_LabourRatios!Z670/Cal_AdjustmentFactors!Z670</f>
        <v>1.947463256</v>
      </c>
      <c r="AA670" s="50">
        <f>Cal_LabourRatios!AA670/Cal_AdjustmentFactors!AA670</f>
        <v>2.2103553740000002</v>
      </c>
      <c r="AB670" s="50">
        <f>Cal_LabourRatios!AB670/Cal_AdjustmentFactors!AB670</f>
        <v>2.6942081099999999</v>
      </c>
      <c r="AC670" s="50">
        <f>Cal_LabourRatios!AC670/Cal_AdjustmentFactors!AC670</f>
        <v>2.445132123</v>
      </c>
      <c r="AD670" s="50">
        <f>Cal_LabourRatios!AD670/Cal_AdjustmentFactors!AD670</f>
        <v>2.1388816980000001</v>
      </c>
      <c r="AE670" s="50">
        <f>Cal_LabourRatios!AE670/Cal_AdjustmentFactors!AE670</f>
        <v>2.2127249490000001</v>
      </c>
      <c r="AF670" s="50">
        <f>Cal_LabourRatios!AF670/Cal_AdjustmentFactors!AF670</f>
        <v>2.9290441789999999</v>
      </c>
      <c r="AG670" s="50">
        <f>Cal_LabourRatios!AG670/Cal_AdjustmentFactors!AG670</f>
        <v>3.5684978470000002</v>
      </c>
      <c r="AH670" s="50">
        <f>Cal_LabourRatios!AH670/Cal_AdjustmentFactors!AH670</f>
        <v>3.5513813590000001</v>
      </c>
      <c r="AI670" s="50">
        <f>Cal_LabourRatios!AI670/Cal_AdjustmentFactors!AI670</f>
        <v>3.5336244520000002</v>
      </c>
      <c r="AJ670" s="50">
        <f>Cal_LabourRatios!AJ670/Cal_AdjustmentFactors!AJ670</f>
        <v>3.5159563299999999</v>
      </c>
      <c r="AK670" s="50">
        <f>Cal_LabourRatios!AK670/Cal_AdjustmentFactors!AK670</f>
        <v>3.498376548</v>
      </c>
      <c r="AU670" s="49"/>
    </row>
    <row r="671" spans="4:47">
      <c r="D671" s="49" t="s">
        <v>296</v>
      </c>
      <c r="E671" s="49" t="s">
        <v>109</v>
      </c>
      <c r="F671" s="49" t="s">
        <v>89</v>
      </c>
      <c r="G671" s="49" t="s">
        <v>167</v>
      </c>
      <c r="H671" s="49" t="s">
        <v>302</v>
      </c>
      <c r="I671" s="49" t="s">
        <v>299</v>
      </c>
      <c r="J671" s="52"/>
      <c r="L671" s="49" t="s">
        <v>297</v>
      </c>
      <c r="Y671" s="50">
        <f>Cal_LabourRatios!Y671/Cal_AdjustmentFactors!Y671</f>
        <v>0</v>
      </c>
      <c r="Z671" s="50">
        <f>Cal_LabourRatios!Z671/Cal_AdjustmentFactors!Z671</f>
        <v>-6.0608031999999999E-2</v>
      </c>
      <c r="AA671" s="50">
        <f>Cal_LabourRatios!AA671/Cal_AdjustmentFactors!AA671</f>
        <v>0.47737575300000001</v>
      </c>
      <c r="AB671" s="50">
        <f>Cal_LabourRatios!AB671/Cal_AdjustmentFactors!AB671</f>
        <v>0.313829994</v>
      </c>
      <c r="AC671" s="50">
        <f>Cal_LabourRatios!AC671/Cal_AdjustmentFactors!AC671</f>
        <v>1.7490229999999999E-3</v>
      </c>
      <c r="AD671" s="50">
        <f>Cal_LabourRatios!AD671/Cal_AdjustmentFactors!AD671</f>
        <v>5.07275E-3</v>
      </c>
      <c r="AE671" s="50">
        <f>Cal_LabourRatios!AE671/Cal_AdjustmentFactors!AE671</f>
        <v>0</v>
      </c>
      <c r="AF671" s="50">
        <f>Cal_LabourRatios!AF671/Cal_AdjustmentFactors!AF671</f>
        <v>0</v>
      </c>
      <c r="AG671" s="50">
        <f>Cal_LabourRatios!AG671/Cal_AdjustmentFactors!AG671</f>
        <v>1.0644083E-2</v>
      </c>
      <c r="AH671" s="50">
        <f>Cal_LabourRatios!AH671/Cal_AdjustmentFactors!AH671</f>
        <v>1.0873928E-2</v>
      </c>
      <c r="AI671" s="50">
        <f>Cal_LabourRatios!AI671/Cal_AdjustmentFactors!AI671</f>
        <v>1.0873614E-2</v>
      </c>
      <c r="AJ671" s="50">
        <f>Cal_LabourRatios!AJ671/Cal_AdjustmentFactors!AJ671</f>
        <v>1.0873300000000001E-2</v>
      </c>
      <c r="AK671" s="50">
        <f>Cal_LabourRatios!AK671/Cal_AdjustmentFactors!AK671</f>
        <v>1.0872985999999999E-2</v>
      </c>
      <c r="AU671" s="49"/>
    </row>
    <row r="672" spans="4:47">
      <c r="D672" s="49" t="s">
        <v>296</v>
      </c>
      <c r="E672" s="49" t="s">
        <v>112</v>
      </c>
      <c r="F672" s="49" t="s">
        <v>89</v>
      </c>
      <c r="G672" s="49" t="s">
        <v>167</v>
      </c>
      <c r="H672" s="49" t="s">
        <v>302</v>
      </c>
      <c r="I672" s="49" t="s">
        <v>299</v>
      </c>
      <c r="J672" s="52"/>
      <c r="L672" s="49" t="s">
        <v>297</v>
      </c>
      <c r="Y672" s="50">
        <f>Cal_LabourRatios!Y672/Cal_AdjustmentFactors!Y672</f>
        <v>0</v>
      </c>
      <c r="Z672" s="50">
        <f>Cal_LabourRatios!Z672/Cal_AdjustmentFactors!Z672</f>
        <v>-3.4517534000000002E-2</v>
      </c>
      <c r="AA672" s="50">
        <f>Cal_LabourRatios!AA672/Cal_AdjustmentFactors!AA672</f>
        <v>0.285291128</v>
      </c>
      <c r="AB672" s="50">
        <f>Cal_LabourRatios!AB672/Cal_AdjustmentFactors!AB672</f>
        <v>0.18193964400000001</v>
      </c>
      <c r="AC672" s="50">
        <f>Cal_LabourRatios!AC672/Cal_AdjustmentFactors!AC672</f>
        <v>1.7490229999999999E-3</v>
      </c>
      <c r="AD672" s="50">
        <f>Cal_LabourRatios!AD672/Cal_AdjustmentFactors!AD672</f>
        <v>5.07275E-3</v>
      </c>
      <c r="AE672" s="50">
        <f>Cal_LabourRatios!AE672/Cal_AdjustmentFactors!AE672</f>
        <v>0</v>
      </c>
      <c r="AF672" s="50">
        <f>Cal_LabourRatios!AF672/Cal_AdjustmentFactors!AF672</f>
        <v>0</v>
      </c>
      <c r="AG672" s="50">
        <f>Cal_LabourRatios!AG672/Cal_AdjustmentFactors!AG672</f>
        <v>8.4529159999999996E-3</v>
      </c>
      <c r="AH672" s="50">
        <f>Cal_LabourRatios!AH672/Cal_AdjustmentFactors!AH672</f>
        <v>8.6297419999999993E-3</v>
      </c>
      <c r="AI672" s="50">
        <f>Cal_LabourRatios!AI672/Cal_AdjustmentFactors!AI672</f>
        <v>8.6295E-3</v>
      </c>
      <c r="AJ672" s="50">
        <f>Cal_LabourRatios!AJ672/Cal_AdjustmentFactors!AJ672</f>
        <v>8.6292590000000002E-3</v>
      </c>
      <c r="AK672" s="50">
        <f>Cal_LabourRatios!AK672/Cal_AdjustmentFactors!AK672</f>
        <v>8.6290169999999992E-3</v>
      </c>
      <c r="AU672" s="49"/>
    </row>
    <row r="673" spans="4:48">
      <c r="D673" s="49" t="s">
        <v>296</v>
      </c>
      <c r="E673" s="49" t="s">
        <v>116</v>
      </c>
      <c r="F673" s="49" t="s">
        <v>89</v>
      </c>
      <c r="G673" s="49" t="s">
        <v>167</v>
      </c>
      <c r="H673" s="49" t="s">
        <v>302</v>
      </c>
      <c r="I673" s="49" t="s">
        <v>299</v>
      </c>
      <c r="J673" s="52"/>
      <c r="L673" s="49" t="s">
        <v>297</v>
      </c>
      <c r="Y673" s="50">
        <f>Cal_LabourRatios!Y673/Cal_AdjustmentFactors!Y673</f>
        <v>0</v>
      </c>
      <c r="Z673" s="50">
        <f>Cal_LabourRatios!Z673/Cal_AdjustmentFactors!Z673</f>
        <v>-4.0700645000000001E-2</v>
      </c>
      <c r="AA673" s="50">
        <f>Cal_LabourRatios!AA673/Cal_AdjustmentFactors!AA673</f>
        <v>0.330902957</v>
      </c>
      <c r="AB673" s="50">
        <f>Cal_LabourRatios!AB673/Cal_AdjustmentFactors!AB673</f>
        <v>0.213313051</v>
      </c>
      <c r="AC673" s="50">
        <f>Cal_LabourRatios!AC673/Cal_AdjustmentFactors!AC673</f>
        <v>1.7490229999999999E-3</v>
      </c>
      <c r="AD673" s="50">
        <f>Cal_LabourRatios!AD673/Cal_AdjustmentFactors!AD673</f>
        <v>5.07275E-3</v>
      </c>
      <c r="AE673" s="50">
        <f>Cal_LabourRatios!AE673/Cal_AdjustmentFactors!AE673</f>
        <v>0</v>
      </c>
      <c r="AF673" s="50">
        <f>Cal_LabourRatios!AF673/Cal_AdjustmentFactors!AF673</f>
        <v>0</v>
      </c>
      <c r="AG673" s="50">
        <f>Cal_LabourRatios!AG673/Cal_AdjustmentFactors!AG673</f>
        <v>8.2876500000000006E-3</v>
      </c>
      <c r="AH673" s="50">
        <f>Cal_LabourRatios!AH673/Cal_AdjustmentFactors!AH673</f>
        <v>8.4604759999999998E-3</v>
      </c>
      <c r="AI673" s="50">
        <f>Cal_LabourRatios!AI673/Cal_AdjustmentFactors!AI673</f>
        <v>8.4602400000000008E-3</v>
      </c>
      <c r="AJ673" s="50">
        <f>Cal_LabourRatios!AJ673/Cal_AdjustmentFactors!AJ673</f>
        <v>8.4600040000000001E-3</v>
      </c>
      <c r="AK673" s="50">
        <f>Cal_LabourRatios!AK673/Cal_AdjustmentFactors!AK673</f>
        <v>8.4597679999999995E-3</v>
      </c>
      <c r="AU673" s="49"/>
    </row>
    <row r="674" spans="4:48">
      <c r="D674" s="49" t="s">
        <v>296</v>
      </c>
      <c r="E674" s="49" t="s">
        <v>120</v>
      </c>
      <c r="F674" s="49" t="s">
        <v>89</v>
      </c>
      <c r="G674" s="49" t="s">
        <v>167</v>
      </c>
      <c r="H674" s="49" t="s">
        <v>302</v>
      </c>
      <c r="I674" s="49" t="s">
        <v>299</v>
      </c>
      <c r="J674" s="52"/>
      <c r="L674" s="49" t="s">
        <v>297</v>
      </c>
      <c r="Y674" s="50">
        <f>Cal_LabourRatios!Y674/Cal_AdjustmentFactors!Y674</f>
        <v>0</v>
      </c>
      <c r="Z674" s="50">
        <f>Cal_LabourRatios!Z674/Cal_AdjustmentFactors!Z674</f>
        <v>-2.9696353000000002E-2</v>
      </c>
      <c r="AA674" s="50">
        <f>Cal_LabourRatios!AA674/Cal_AdjustmentFactors!AA674</f>
        <v>0.25011041299999998</v>
      </c>
      <c r="AB674" s="50">
        <f>Cal_LabourRatios!AB674/Cal_AdjustmentFactors!AB674</f>
        <v>0.15796196400000001</v>
      </c>
      <c r="AC674" s="50">
        <f>Cal_LabourRatios!AC674/Cal_AdjustmentFactors!AC674</f>
        <v>1.7490229999999999E-3</v>
      </c>
      <c r="AD674" s="50">
        <f>Cal_LabourRatios!AD674/Cal_AdjustmentFactors!AD674</f>
        <v>5.07275E-3</v>
      </c>
      <c r="AE674" s="50">
        <f>Cal_LabourRatios!AE674/Cal_AdjustmentFactors!AE674</f>
        <v>0</v>
      </c>
      <c r="AF674" s="50">
        <f>Cal_LabourRatios!AF674/Cal_AdjustmentFactors!AF674</f>
        <v>0</v>
      </c>
      <c r="AG674" s="50">
        <f>Cal_LabourRatios!AG674/Cal_AdjustmentFactors!AG674</f>
        <v>7.3973390000000002E-3</v>
      </c>
      <c r="AH674" s="50">
        <f>Cal_LabourRatios!AH674/Cal_AdjustmentFactors!AH674</f>
        <v>7.548623E-3</v>
      </c>
      <c r="AI674" s="50">
        <f>Cal_LabourRatios!AI674/Cal_AdjustmentFactors!AI674</f>
        <v>7.5484159999999996E-3</v>
      </c>
      <c r="AJ674" s="50">
        <f>Cal_LabourRatios!AJ674/Cal_AdjustmentFactors!AJ674</f>
        <v>7.5482099999999996E-3</v>
      </c>
      <c r="AK674" s="50">
        <f>Cal_LabourRatios!AK674/Cal_AdjustmentFactors!AK674</f>
        <v>7.5480030000000002E-3</v>
      </c>
      <c r="AU674" s="49"/>
    </row>
    <row r="675" spans="4:48">
      <c r="D675" s="49" t="s">
        <v>296</v>
      </c>
      <c r="E675" s="49" t="s">
        <v>113</v>
      </c>
      <c r="F675" s="49" t="s">
        <v>89</v>
      </c>
      <c r="G675" s="49" t="s">
        <v>167</v>
      </c>
      <c r="H675" s="49" t="s">
        <v>302</v>
      </c>
      <c r="I675" s="49" t="s">
        <v>299</v>
      </c>
      <c r="J675" s="52"/>
      <c r="L675" s="49" t="s">
        <v>297</v>
      </c>
      <c r="Y675" s="50">
        <f>Cal_LabourRatios!Y675/Cal_AdjustmentFactors!Y675</f>
        <v>0</v>
      </c>
      <c r="Z675" s="50">
        <f>Cal_LabourRatios!Z675/Cal_AdjustmentFactors!Z675</f>
        <v>0</v>
      </c>
      <c r="AA675" s="50">
        <f>Cal_LabourRatios!AA675/Cal_AdjustmentFactors!AA675</f>
        <v>0</v>
      </c>
      <c r="AB675" s="50">
        <f>Cal_LabourRatios!AB675/Cal_AdjustmentFactors!AB675</f>
        <v>5.1531500000000002E-4</v>
      </c>
      <c r="AC675" s="50">
        <f>Cal_LabourRatios!AC675/Cal_AdjustmentFactors!AC675</f>
        <v>1.0093283E-2</v>
      </c>
      <c r="AD675" s="50">
        <f>Cal_LabourRatios!AD675/Cal_AdjustmentFactors!AD675</f>
        <v>8.7940599999999994E-3</v>
      </c>
      <c r="AE675" s="50">
        <f>Cal_LabourRatios!AE675/Cal_AdjustmentFactors!AE675</f>
        <v>1.972264E-3</v>
      </c>
      <c r="AF675" s="50">
        <f>Cal_LabourRatios!AF675/Cal_AdjustmentFactors!AF675</f>
        <v>8.7063390000000004E-3</v>
      </c>
      <c r="AG675" s="50">
        <f>Cal_LabourRatios!AG675/Cal_AdjustmentFactors!AG675</f>
        <v>8.6628079999999993E-3</v>
      </c>
      <c r="AH675" s="50">
        <f>Cal_LabourRatios!AH675/Cal_AdjustmentFactors!AH675</f>
        <v>8.6194940000000001E-3</v>
      </c>
      <c r="AI675" s="50">
        <f>Cal_LabourRatios!AI675/Cal_AdjustmentFactors!AI675</f>
        <v>8.576396E-3</v>
      </c>
      <c r="AJ675" s="50">
        <f>Cal_LabourRatios!AJ675/Cal_AdjustmentFactors!AJ675</f>
        <v>8.5335140000000007E-3</v>
      </c>
      <c r="AK675" s="50">
        <f>Cal_LabourRatios!AK675/Cal_AdjustmentFactors!AK675</f>
        <v>8.4908469999999993E-3</v>
      </c>
      <c r="AU675" s="49"/>
    </row>
    <row r="676" spans="4:48">
      <c r="D676" s="49" t="s">
        <v>296</v>
      </c>
      <c r="E676" s="49" t="s">
        <v>128</v>
      </c>
      <c r="F676" s="49" t="s">
        <v>89</v>
      </c>
      <c r="G676" s="49" t="s">
        <v>167</v>
      </c>
      <c r="H676" s="49" t="s">
        <v>302</v>
      </c>
      <c r="I676" s="49" t="s">
        <v>299</v>
      </c>
      <c r="J676" s="52"/>
      <c r="L676" s="49" t="s">
        <v>297</v>
      </c>
      <c r="Y676" s="50">
        <f>Cal_LabourRatios!Y676/Cal_AdjustmentFactors!Y676</f>
        <v>0.58553162299999995</v>
      </c>
      <c r="Z676" s="50">
        <f>Cal_LabourRatios!Z676/Cal_AdjustmentFactors!Z676</f>
        <v>0.68268846500000002</v>
      </c>
      <c r="AA676" s="50">
        <f>Cal_LabourRatios!AA676/Cal_AdjustmentFactors!AA676</f>
        <v>0.50160149300000001</v>
      </c>
      <c r="AB676" s="50">
        <f>Cal_LabourRatios!AB676/Cal_AdjustmentFactors!AB676</f>
        <v>0.48751829499999999</v>
      </c>
      <c r="AC676" s="50">
        <f>Cal_LabourRatios!AC676/Cal_AdjustmentFactors!AC676</f>
        <v>0.58057088400000001</v>
      </c>
      <c r="AD676" s="50">
        <f>Cal_LabourRatios!AD676/Cal_AdjustmentFactors!AD676</f>
        <v>0.25655557800000001</v>
      </c>
      <c r="AE676" s="50">
        <f>Cal_LabourRatios!AE676/Cal_AdjustmentFactors!AE676</f>
        <v>0.17499999999999999</v>
      </c>
      <c r="AF676" s="50">
        <f>Cal_LabourRatios!AF676/Cal_AdjustmentFactors!AF676</f>
        <v>0.17499999999999999</v>
      </c>
      <c r="AG676" s="50">
        <f>Cal_LabourRatios!AG676/Cal_AdjustmentFactors!AG676</f>
        <v>0.38067771500000003</v>
      </c>
      <c r="AH676" s="50">
        <f>Cal_LabourRatios!AH676/Cal_AdjustmentFactors!AH676</f>
        <v>0.36057159999999999</v>
      </c>
      <c r="AI676" s="50">
        <f>Cal_LabourRatios!AI676/Cal_AdjustmentFactors!AI676</f>
        <v>0.36035632299999998</v>
      </c>
      <c r="AJ676" s="50">
        <f>Cal_LabourRatios!AJ676/Cal_AdjustmentFactors!AJ676</f>
        <v>0.45220271200000001</v>
      </c>
      <c r="AK676" s="50">
        <f>Cal_LabourRatios!AK676/Cal_AdjustmentFactors!AK676</f>
        <v>0.45208937900000001</v>
      </c>
      <c r="AU676" s="49"/>
    </row>
    <row r="677" spans="4:48">
      <c r="D677" s="49" t="s">
        <v>296</v>
      </c>
      <c r="E677" s="49" t="s">
        <v>132</v>
      </c>
      <c r="F677" s="49" t="s">
        <v>89</v>
      </c>
      <c r="G677" s="49" t="s">
        <v>167</v>
      </c>
      <c r="H677" s="49" t="s">
        <v>302</v>
      </c>
      <c r="I677" s="49" t="s">
        <v>299</v>
      </c>
      <c r="J677" s="52"/>
      <c r="L677" s="49" t="s">
        <v>297</v>
      </c>
      <c r="Y677" s="50">
        <f>Cal_LabourRatios!Y677/Cal_AdjustmentFactors!Y677</f>
        <v>1.150296838</v>
      </c>
      <c r="Z677" s="50">
        <f>Cal_LabourRatios!Z677/Cal_AdjustmentFactors!Z677</f>
        <v>1.077295441</v>
      </c>
      <c r="AA677" s="50">
        <f>Cal_LabourRatios!AA677/Cal_AdjustmentFactors!AA677</f>
        <v>0.91922196899999997</v>
      </c>
      <c r="AB677" s="50">
        <f>Cal_LabourRatios!AB677/Cal_AdjustmentFactors!AB677</f>
        <v>0.961459375</v>
      </c>
      <c r="AC677" s="50">
        <f>Cal_LabourRatios!AC677/Cal_AdjustmentFactors!AC677</f>
        <v>0.21176024900000001</v>
      </c>
      <c r="AD677" s="50">
        <f>Cal_LabourRatios!AD677/Cal_AdjustmentFactors!AD677</f>
        <v>0.21425598100000001</v>
      </c>
      <c r="AE677" s="50">
        <f>Cal_LabourRatios!AE677/Cal_AdjustmentFactors!AE677</f>
        <v>0.15620531000000001</v>
      </c>
      <c r="AF677" s="50">
        <f>Cal_LabourRatios!AF677/Cal_AdjustmentFactors!AF677</f>
        <v>0.56399999999999995</v>
      </c>
      <c r="AG677" s="50">
        <f>Cal_LabourRatios!AG677/Cal_AdjustmentFactors!AG677</f>
        <v>0.75599261900000003</v>
      </c>
      <c r="AH677" s="50">
        <f>Cal_LabourRatios!AH677/Cal_AdjustmentFactors!AH677</f>
        <v>0.71726084499999998</v>
      </c>
      <c r="AI677" s="50">
        <f>Cal_LabourRatios!AI677/Cal_AdjustmentFactors!AI677</f>
        <v>0.71616876699999998</v>
      </c>
      <c r="AJ677" s="50">
        <f>Cal_LabourRatios!AJ677/Cal_AdjustmentFactors!AJ677</f>
        <v>0.88855084299999998</v>
      </c>
      <c r="AK677" s="50">
        <f>Cal_LabourRatios!AK677/Cal_AdjustmentFactors!AK677</f>
        <v>0.77675729100000002</v>
      </c>
      <c r="AU677" s="49"/>
    </row>
    <row r="678" spans="4:48">
      <c r="D678" s="49" t="s">
        <v>296</v>
      </c>
      <c r="E678" s="49" t="s">
        <v>121</v>
      </c>
      <c r="F678" s="49" t="s">
        <v>89</v>
      </c>
      <c r="G678" s="49" t="s">
        <v>167</v>
      </c>
      <c r="H678" s="49" t="s">
        <v>302</v>
      </c>
      <c r="I678" s="49" t="s">
        <v>299</v>
      </c>
      <c r="J678" s="52"/>
      <c r="L678" s="49" t="s">
        <v>297</v>
      </c>
      <c r="Y678" s="50">
        <f>Cal_LabourRatios!Y678/Cal_AdjustmentFactors!Y678</f>
        <v>0</v>
      </c>
      <c r="Z678" s="50">
        <f>Cal_LabourRatios!Z678/Cal_AdjustmentFactors!Z678</f>
        <v>0</v>
      </c>
      <c r="AA678" s="50">
        <f>Cal_LabourRatios!AA678/Cal_AdjustmentFactors!AA678</f>
        <v>0</v>
      </c>
      <c r="AB678" s="50">
        <f>Cal_LabourRatios!AB678/Cal_AdjustmentFactors!AB678</f>
        <v>0</v>
      </c>
      <c r="AC678" s="50">
        <f>Cal_LabourRatios!AC678/Cal_AdjustmentFactors!AC678</f>
        <v>0</v>
      </c>
      <c r="AD678" s="50">
        <f>Cal_LabourRatios!AD678/Cal_AdjustmentFactors!AD678</f>
        <v>0</v>
      </c>
      <c r="AE678" s="50">
        <f>Cal_LabourRatios!AE678/Cal_AdjustmentFactors!AE678</f>
        <v>0</v>
      </c>
      <c r="AF678" s="50">
        <f>Cal_LabourRatios!AF678/Cal_AdjustmentFactors!AF678</f>
        <v>0</v>
      </c>
      <c r="AG678" s="50">
        <f>Cal_LabourRatios!AG678/Cal_AdjustmentFactors!AG678</f>
        <v>0</v>
      </c>
      <c r="AH678" s="50">
        <f>Cal_LabourRatios!AH678/Cal_AdjustmentFactors!AH678</f>
        <v>0</v>
      </c>
      <c r="AI678" s="50">
        <f>Cal_LabourRatios!AI678/Cal_AdjustmentFactors!AI678</f>
        <v>0</v>
      </c>
      <c r="AJ678" s="50">
        <f>Cal_LabourRatios!AJ678/Cal_AdjustmentFactors!AJ678</f>
        <v>0</v>
      </c>
      <c r="AK678" s="50">
        <f>Cal_LabourRatios!AK678/Cal_AdjustmentFactors!AK678</f>
        <v>0</v>
      </c>
      <c r="AU678" s="49"/>
    </row>
    <row r="679" spans="4:48">
      <c r="D679" s="49" t="s">
        <v>296</v>
      </c>
      <c r="E679" s="49" t="s">
        <v>109</v>
      </c>
      <c r="F679" s="49" t="s">
        <v>89</v>
      </c>
      <c r="G679" s="49" t="s">
        <v>167</v>
      </c>
      <c r="H679" s="49" t="s">
        <v>362</v>
      </c>
      <c r="J679" s="52"/>
      <c r="L679" s="49" t="s">
        <v>273</v>
      </c>
      <c r="Y679" s="78">
        <f>IFERROR(SUM(Y663,Y671)/Y655,"NA")</f>
        <v>0.51862757878015664</v>
      </c>
      <c r="Z679" s="78">
        <f>IFERROR(SUM(Z663,Z671)/Z655,"NA")</f>
        <v>0.59715430804957548</v>
      </c>
      <c r="AA679" s="78">
        <f t="shared" ref="AA679:AK679" si="177">IFERROR(SUM(AA663,AA671)/AA655,"NA")</f>
        <v>0.73881495439424882</v>
      </c>
      <c r="AB679" s="78">
        <f t="shared" si="177"/>
        <v>0.60655859147486946</v>
      </c>
      <c r="AC679" s="78">
        <f t="shared" si="177"/>
        <v>0.83669641552592078</v>
      </c>
      <c r="AD679" s="78">
        <f t="shared" si="177"/>
        <v>0.56937484641951486</v>
      </c>
      <c r="AE679" s="78">
        <f t="shared" si="177"/>
        <v>0</v>
      </c>
      <c r="AF679" s="78">
        <f t="shared" si="177"/>
        <v>0</v>
      </c>
      <c r="AG679" s="78">
        <f t="shared" si="177"/>
        <v>0.33050530156734576</v>
      </c>
      <c r="AH679" s="78">
        <f t="shared" si="177"/>
        <v>0.34351213813977299</v>
      </c>
      <c r="AI679" s="78">
        <f t="shared" si="177"/>
        <v>0.34222238080411616</v>
      </c>
      <c r="AJ679" s="78">
        <f t="shared" si="177"/>
        <v>0.34537182571549979</v>
      </c>
      <c r="AK679" s="78">
        <f t="shared" si="177"/>
        <v>0.35055542549229435</v>
      </c>
      <c r="AU679" s="49"/>
    </row>
    <row r="680" spans="4:48">
      <c r="D680" s="49" t="s">
        <v>296</v>
      </c>
      <c r="E680" s="49" t="s">
        <v>112</v>
      </c>
      <c r="F680" s="49" t="s">
        <v>89</v>
      </c>
      <c r="G680" s="49" t="s">
        <v>167</v>
      </c>
      <c r="H680" s="49" t="s">
        <v>362</v>
      </c>
      <c r="J680" s="52"/>
      <c r="L680" s="49" t="s">
        <v>273</v>
      </c>
      <c r="Y680" s="78">
        <f t="shared" ref="Y680:AK680" si="178">IFERROR(SUM(Y664,Y672)/Y656,"NA")</f>
        <v>0.52142120106989787</v>
      </c>
      <c r="Z680" s="78">
        <f t="shared" si="178"/>
        <v>0.6030807818155004</v>
      </c>
      <c r="AA680" s="78">
        <f t="shared" si="178"/>
        <v>0.73790365006850844</v>
      </c>
      <c r="AB680" s="78">
        <f t="shared" si="178"/>
        <v>0.58529111037382353</v>
      </c>
      <c r="AC680" s="78">
        <f t="shared" si="178"/>
        <v>0.90206720647200855</v>
      </c>
      <c r="AD680" s="78">
        <f t="shared" si="178"/>
        <v>0.569348187425886</v>
      </c>
      <c r="AE680" s="78">
        <f t="shared" si="178"/>
        <v>0</v>
      </c>
      <c r="AF680" s="78">
        <f t="shared" si="178"/>
        <v>0</v>
      </c>
      <c r="AG680" s="78">
        <f t="shared" si="178"/>
        <v>0.55075313412058169</v>
      </c>
      <c r="AH680" s="78">
        <f t="shared" si="178"/>
        <v>0.55986772645501337</v>
      </c>
      <c r="AI680" s="78">
        <f t="shared" si="178"/>
        <v>0.54840337510779735</v>
      </c>
      <c r="AJ680" s="78">
        <f t="shared" si="178"/>
        <v>0.54692413548398733</v>
      </c>
      <c r="AK680" s="78">
        <f t="shared" si="178"/>
        <v>0.5505562233947211</v>
      </c>
      <c r="AU680" s="49"/>
    </row>
    <row r="681" spans="4:48">
      <c r="D681" s="49" t="s">
        <v>296</v>
      </c>
      <c r="E681" s="49" t="s">
        <v>116</v>
      </c>
      <c r="F681" s="49" t="s">
        <v>89</v>
      </c>
      <c r="G681" s="49" t="s">
        <v>167</v>
      </c>
      <c r="H681" s="49" t="s">
        <v>362</v>
      </c>
      <c r="J681" s="52"/>
      <c r="L681" s="49" t="s">
        <v>273</v>
      </c>
      <c r="Y681" s="78">
        <f t="shared" ref="Y681:AK681" si="179">IFERROR(SUM(Y665,Y673)/Y657,"NA")</f>
        <v>0.52091915272925005</v>
      </c>
      <c r="Z681" s="78">
        <f t="shared" si="179"/>
        <v>0.6011327884305252</v>
      </c>
      <c r="AA681" s="78">
        <f t="shared" si="179"/>
        <v>0.7379814565626398</v>
      </c>
      <c r="AB681" s="78">
        <f t="shared" si="179"/>
        <v>0.59160950607609997</v>
      </c>
      <c r="AC681" s="78">
        <f t="shared" si="179"/>
        <v>0.88536181704000483</v>
      </c>
      <c r="AD681" s="78">
        <f t="shared" si="179"/>
        <v>0.56862434637644677</v>
      </c>
      <c r="AE681" s="78">
        <f t="shared" si="179"/>
        <v>0</v>
      </c>
      <c r="AF681" s="78">
        <f t="shared" si="179"/>
        <v>0</v>
      </c>
      <c r="AG681" s="78">
        <f t="shared" si="179"/>
        <v>0.57518959949039028</v>
      </c>
      <c r="AH681" s="78">
        <f t="shared" si="179"/>
        <v>0.60382759231484784</v>
      </c>
      <c r="AI681" s="78">
        <f t="shared" si="179"/>
        <v>0.59662166481288803</v>
      </c>
      <c r="AJ681" s="78">
        <f t="shared" si="179"/>
        <v>0.60073953855514728</v>
      </c>
      <c r="AK681" s="78">
        <f t="shared" si="179"/>
        <v>0.61102512873303527</v>
      </c>
      <c r="AU681" s="49"/>
    </row>
    <row r="682" spans="4:48">
      <c r="D682" s="49" t="s">
        <v>296</v>
      </c>
      <c r="E682" s="49" t="s">
        <v>120</v>
      </c>
      <c r="F682" s="49" t="s">
        <v>89</v>
      </c>
      <c r="G682" s="49" t="s">
        <v>167</v>
      </c>
      <c r="H682" s="49" t="s">
        <v>362</v>
      </c>
      <c r="J682" s="52"/>
      <c r="L682" s="49" t="s">
        <v>273</v>
      </c>
      <c r="Y682" s="78">
        <f t="shared" ref="Y682:AK682" si="180">IFERROR(SUM(Y666,Y674)/Y658,"NA")</f>
        <v>0.52250783750093177</v>
      </c>
      <c r="Z682" s="78">
        <f t="shared" si="180"/>
        <v>0.60502124633869026</v>
      </c>
      <c r="AA682" s="78">
        <f t="shared" si="180"/>
        <v>0.73809953454628485</v>
      </c>
      <c r="AB682" s="78">
        <f t="shared" si="180"/>
        <v>0.57926777110580618</v>
      </c>
      <c r="AC682" s="78">
        <f t="shared" si="180"/>
        <v>0.91648519472520884</v>
      </c>
      <c r="AD682" s="78">
        <f t="shared" si="180"/>
        <v>0.56720562907796945</v>
      </c>
      <c r="AE682" s="78">
        <f t="shared" si="180"/>
        <v>0</v>
      </c>
      <c r="AF682" s="78">
        <f t="shared" si="180"/>
        <v>0</v>
      </c>
      <c r="AG682" s="78">
        <f t="shared" si="180"/>
        <v>0.56448897869034964</v>
      </c>
      <c r="AH682" s="78">
        <f t="shared" si="180"/>
        <v>0.55131965948692407</v>
      </c>
      <c r="AI682" s="78">
        <f t="shared" si="180"/>
        <v>0.54238269430165043</v>
      </c>
      <c r="AJ682" s="78">
        <f t="shared" si="180"/>
        <v>0.54572160338752496</v>
      </c>
      <c r="AK682" s="78">
        <f t="shared" si="180"/>
        <v>0.55558028711067997</v>
      </c>
      <c r="AU682" s="49"/>
    </row>
    <row r="683" spans="4:48">
      <c r="D683" s="49" t="s">
        <v>296</v>
      </c>
      <c r="E683" s="49" t="s">
        <v>113</v>
      </c>
      <c r="F683" s="49" t="s">
        <v>89</v>
      </c>
      <c r="G683" s="49" t="s">
        <v>167</v>
      </c>
      <c r="H683" s="49" t="s">
        <v>362</v>
      </c>
      <c r="J683" s="52"/>
      <c r="L683" s="49" t="s">
        <v>273</v>
      </c>
      <c r="Y683" s="78">
        <f t="shared" ref="Y683:AK683" si="181">IFERROR(SUM(Y667,Y675)/Y659,"NA")</f>
        <v>0.57948019425370056</v>
      </c>
      <c r="Z683" s="78">
        <f t="shared" si="181"/>
        <v>0.5305772994573148</v>
      </c>
      <c r="AA683" s="78">
        <f t="shared" si="181"/>
        <v>0.58974943037837713</v>
      </c>
      <c r="AB683" s="78">
        <f t="shared" si="181"/>
        <v>0.65038595685570366</v>
      </c>
      <c r="AC683" s="78">
        <f t="shared" si="181"/>
        <v>0.66283058255843186</v>
      </c>
      <c r="AD683" s="78">
        <f t="shared" si="181"/>
        <v>0.70038511879780596</v>
      </c>
      <c r="AE683" s="78">
        <f t="shared" si="181"/>
        <v>0.74861818636344257</v>
      </c>
      <c r="AF683" s="78">
        <f t="shared" si="181"/>
        <v>0.65994339013750514</v>
      </c>
      <c r="AG683" s="78">
        <f t="shared" si="181"/>
        <v>0.65246415004653624</v>
      </c>
      <c r="AH683" s="78">
        <f t="shared" si="181"/>
        <v>0.65246415016522186</v>
      </c>
      <c r="AI683" s="78">
        <f t="shared" si="181"/>
        <v>0.65246415006479019</v>
      </c>
      <c r="AJ683" s="78">
        <f t="shared" si="181"/>
        <v>0.65246414986578882</v>
      </c>
      <c r="AK683" s="78">
        <f t="shared" si="181"/>
        <v>0.65246414992422164</v>
      </c>
      <c r="AU683" s="49"/>
    </row>
    <row r="684" spans="4:48">
      <c r="D684" s="49" t="s">
        <v>296</v>
      </c>
      <c r="E684" s="49" t="s">
        <v>128</v>
      </c>
      <c r="F684" s="49" t="s">
        <v>89</v>
      </c>
      <c r="G684" s="49" t="s">
        <v>167</v>
      </c>
      <c r="H684" s="49" t="s">
        <v>362</v>
      </c>
      <c r="J684" s="52"/>
      <c r="L684" s="49" t="s">
        <v>273</v>
      </c>
      <c r="Y684" s="78">
        <f t="shared" ref="Y684:AK684" si="182">IFERROR(SUM(Y668,Y676)/Y660,"NA")</f>
        <v>0.76370307892244327</v>
      </c>
      <c r="Z684" s="78">
        <f t="shared" si="182"/>
        <v>0.84061979098858852</v>
      </c>
      <c r="AA684" s="78">
        <f t="shared" si="182"/>
        <v>0.73114216233253682</v>
      </c>
      <c r="AB684" s="78">
        <f t="shared" si="182"/>
        <v>0.78393250182474883</v>
      </c>
      <c r="AC684" s="78">
        <f t="shared" si="182"/>
        <v>0.91913385578684825</v>
      </c>
      <c r="AD684" s="78">
        <f t="shared" si="182"/>
        <v>0.8579044331792175</v>
      </c>
      <c r="AE684" s="78">
        <f t="shared" si="182"/>
        <v>0.85766949397250869</v>
      </c>
      <c r="AF684" s="78">
        <f t="shared" si="182"/>
        <v>0.85765983112183353</v>
      </c>
      <c r="AG684" s="78">
        <f t="shared" si="182"/>
        <v>0.82436982222181621</v>
      </c>
      <c r="AH684" s="78">
        <f t="shared" si="182"/>
        <v>0.83030231423309764</v>
      </c>
      <c r="AI684" s="78">
        <f t="shared" si="182"/>
        <v>0.82984138767386284</v>
      </c>
      <c r="AJ684" s="78">
        <f t="shared" si="182"/>
        <v>0.78223702902375403</v>
      </c>
      <c r="AK684" s="78">
        <f t="shared" si="182"/>
        <v>0.78167975935577572</v>
      </c>
      <c r="AU684" s="49"/>
    </row>
    <row r="685" spans="4:48">
      <c r="D685" s="49" t="s">
        <v>296</v>
      </c>
      <c r="E685" s="49" t="s">
        <v>132</v>
      </c>
      <c r="F685" s="49" t="s">
        <v>89</v>
      </c>
      <c r="G685" s="49" t="s">
        <v>167</v>
      </c>
      <c r="H685" s="49" t="s">
        <v>362</v>
      </c>
      <c r="J685" s="52"/>
      <c r="L685" s="49" t="s">
        <v>273</v>
      </c>
      <c r="Y685" s="78">
        <f t="shared" ref="Y685:AK686" si="183">IFERROR(SUM(Y669,Y677)/Y661,"NA")</f>
        <v>0.69510493217199443</v>
      </c>
      <c r="Z685" s="78">
        <f t="shared" si="183"/>
        <v>0.82538529128981886</v>
      </c>
      <c r="AA685" s="78">
        <f t="shared" si="183"/>
        <v>0.72185068039925215</v>
      </c>
      <c r="AB685" s="78">
        <f t="shared" si="183"/>
        <v>0.78207382503863843</v>
      </c>
      <c r="AC685" s="78">
        <f t="shared" si="183"/>
        <v>0.9839375685263696</v>
      </c>
      <c r="AD685" s="78">
        <f t="shared" si="183"/>
        <v>0.85162656590904096</v>
      </c>
      <c r="AE685" s="78">
        <f t="shared" si="183"/>
        <v>0.82064454400868059</v>
      </c>
      <c r="AF685" s="78">
        <f t="shared" si="183"/>
        <v>0.83082167204879809</v>
      </c>
      <c r="AG685" s="78">
        <f t="shared" si="183"/>
        <v>0.81670760747118476</v>
      </c>
      <c r="AH685" s="78">
        <f t="shared" si="183"/>
        <v>0.82259778004523387</v>
      </c>
      <c r="AI685" s="78">
        <f t="shared" si="183"/>
        <v>0.82222581303006259</v>
      </c>
      <c r="AJ685" s="78">
        <f t="shared" si="183"/>
        <v>0.7750997402967853</v>
      </c>
      <c r="AK685" s="78">
        <f t="shared" si="183"/>
        <v>0.80278598133033019</v>
      </c>
      <c r="AU685" s="49"/>
    </row>
    <row r="686" spans="4:48">
      <c r="D686" s="51" t="s">
        <v>296</v>
      </c>
      <c r="E686" s="51" t="s">
        <v>121</v>
      </c>
      <c r="F686" s="51" t="s">
        <v>89</v>
      </c>
      <c r="G686" s="49" t="s">
        <v>167</v>
      </c>
      <c r="H686" s="51" t="s">
        <v>362</v>
      </c>
      <c r="J686" s="52"/>
      <c r="L686" s="49" t="s">
        <v>273</v>
      </c>
      <c r="P686" s="49" t="s">
        <v>356</v>
      </c>
      <c r="Y686" s="78">
        <f t="shared" si="183"/>
        <v>0.65865475178657973</v>
      </c>
      <c r="Z686" s="78">
        <f t="shared" si="183"/>
        <v>0.67029358751879919</v>
      </c>
      <c r="AA686" s="78">
        <f t="shared" si="183"/>
        <v>0.63626181069862708</v>
      </c>
      <c r="AB686" s="78">
        <f t="shared" si="183"/>
        <v>0.63986526804535293</v>
      </c>
      <c r="AC686" s="78">
        <f t="shared" si="183"/>
        <v>0.58214668313047246</v>
      </c>
      <c r="AD686" s="78">
        <f t="shared" si="183"/>
        <v>0.53694284947852</v>
      </c>
      <c r="AE686" s="78">
        <f t="shared" si="183"/>
        <v>0.56946674690960675</v>
      </c>
      <c r="AF686" s="78">
        <f t="shared" si="183"/>
        <v>0.56946674674792064</v>
      </c>
      <c r="AG686" s="78">
        <f t="shared" si="183"/>
        <v>0.51553890008492731</v>
      </c>
      <c r="AH686" s="78">
        <f t="shared" si="183"/>
        <v>0.50649011155884194</v>
      </c>
      <c r="AI686" s="78">
        <f t="shared" si="183"/>
        <v>0.51899828287046079</v>
      </c>
      <c r="AJ686" s="78">
        <f t="shared" si="183"/>
        <v>0.50977880010923249</v>
      </c>
      <c r="AK686" s="78">
        <f t="shared" si="183"/>
        <v>0.51527076038772235</v>
      </c>
      <c r="AT686" s="49" t="s">
        <v>43</v>
      </c>
      <c r="AU686" s="85">
        <v>43971</v>
      </c>
      <c r="AV686" s="49" t="s">
        <v>398</v>
      </c>
    </row>
    <row r="687" spans="4:48" s="51" customFormat="1">
      <c r="J687" s="52"/>
      <c r="Y687" s="70"/>
      <c r="Z687" s="70"/>
      <c r="AA687" s="70"/>
      <c r="AB687" s="70"/>
      <c r="AC687" s="70"/>
      <c r="AD687" s="70"/>
      <c r="AE687" s="70"/>
      <c r="AF687" s="70"/>
      <c r="AG687" s="70"/>
      <c r="AH687" s="70"/>
      <c r="AI687" s="70"/>
      <c r="AJ687" s="70"/>
      <c r="AK687" s="70"/>
      <c r="AU687" s="95"/>
    </row>
    <row r="688" spans="4:48">
      <c r="F688" s="51" t="s">
        <v>89</v>
      </c>
      <c r="G688" s="49" t="str">
        <f>G686</f>
        <v>CEO &amp; Group Management</v>
      </c>
      <c r="H688" s="92" t="s">
        <v>380</v>
      </c>
      <c r="J688" s="52"/>
      <c r="L688" s="49" t="s">
        <v>273</v>
      </c>
      <c r="Y688" s="78">
        <f t="shared" ref="Y688:AK688" si="184">SUM(Y663:Y669,Y671:Y677)/SUM(Y655:Y661)</f>
        <v>0.5653845635648852</v>
      </c>
      <c r="Z688" s="78">
        <f t="shared" si="184"/>
        <v>0.64640806289776753</v>
      </c>
      <c r="AA688" s="78">
        <f t="shared" si="184"/>
        <v>0.71128122760283841</v>
      </c>
      <c r="AB688" s="78">
        <f t="shared" si="184"/>
        <v>0.66793257726466881</v>
      </c>
      <c r="AC688" s="78">
        <f t="shared" si="184"/>
        <v>0.85765379498551886</v>
      </c>
      <c r="AD688" s="78">
        <f t="shared" si="184"/>
        <v>0.73094728955169586</v>
      </c>
      <c r="AE688" s="78">
        <f t="shared" si="184"/>
        <v>0.35535117632379154</v>
      </c>
      <c r="AF688" s="78">
        <f t="shared" si="184"/>
        <v>0.51309028911931531</v>
      </c>
      <c r="AG688" s="78">
        <f t="shared" si="184"/>
        <v>0.66564854724169276</v>
      </c>
      <c r="AH688" s="78">
        <f t="shared" si="184"/>
        <v>0.67178942005948383</v>
      </c>
      <c r="AI688" s="78">
        <f t="shared" si="184"/>
        <v>0.66885558422440028</v>
      </c>
      <c r="AJ688" s="78">
        <f t="shared" si="184"/>
        <v>0.64893278420416844</v>
      </c>
      <c r="AK688" s="78">
        <f t="shared" si="184"/>
        <v>0.65955354706756464</v>
      </c>
      <c r="AU688" s="49"/>
    </row>
    <row r="689" spans="3:67">
      <c r="F689" s="51" t="s">
        <v>89</v>
      </c>
      <c r="G689" s="49" t="str">
        <f>G686</f>
        <v>CEO &amp; Group Management</v>
      </c>
      <c r="H689" s="92" t="s">
        <v>381</v>
      </c>
      <c r="J689" s="52"/>
      <c r="L689" s="49" t="s">
        <v>273</v>
      </c>
      <c r="Y689" s="78">
        <f>AVERAGE($Y688:$AD688)</f>
        <v>0.69660125264456241</v>
      </c>
      <c r="Z689" s="78">
        <f t="shared" ref="Z689:AK689" si="185">AVERAGE($Y688:$AD688)</f>
        <v>0.69660125264456241</v>
      </c>
      <c r="AA689" s="78">
        <f t="shared" si="185"/>
        <v>0.69660125264456241</v>
      </c>
      <c r="AB689" s="78">
        <f t="shared" si="185"/>
        <v>0.69660125264456241</v>
      </c>
      <c r="AC689" s="78">
        <f t="shared" si="185"/>
        <v>0.69660125264456241</v>
      </c>
      <c r="AD689" s="78">
        <f t="shared" si="185"/>
        <v>0.69660125264456241</v>
      </c>
      <c r="AE689" s="78">
        <f t="shared" si="185"/>
        <v>0.69660125264456241</v>
      </c>
      <c r="AF689" s="78">
        <f t="shared" si="185"/>
        <v>0.69660125264456241</v>
      </c>
      <c r="AG689" s="78">
        <f t="shared" si="185"/>
        <v>0.69660125264456241</v>
      </c>
      <c r="AH689" s="78">
        <f t="shared" si="185"/>
        <v>0.69660125264456241</v>
      </c>
      <c r="AI689" s="78">
        <f t="shared" si="185"/>
        <v>0.69660125264456241</v>
      </c>
      <c r="AJ689" s="78">
        <f t="shared" si="185"/>
        <v>0.69660125264456241</v>
      </c>
      <c r="AK689" s="78">
        <f t="shared" si="185"/>
        <v>0.69660125264456241</v>
      </c>
      <c r="AU689" s="49"/>
    </row>
    <row r="690" spans="3:67">
      <c r="F690" s="51" t="s">
        <v>89</v>
      </c>
      <c r="G690" s="49" t="str">
        <f>G686</f>
        <v>CEO &amp; Group Management</v>
      </c>
      <c r="H690" s="92" t="s">
        <v>382</v>
      </c>
      <c r="J690" s="52"/>
      <c r="L690" s="49" t="s">
        <v>273</v>
      </c>
      <c r="Y690" s="78">
        <f t="shared" ref="Y690:AK690" si="186">AVERAGE(Y679:Y685)</f>
        <v>0.58882342506119634</v>
      </c>
      <c r="Z690" s="78">
        <f t="shared" si="186"/>
        <v>0.65756735805285904</v>
      </c>
      <c r="AA690" s="78">
        <f t="shared" si="186"/>
        <v>0.7136488383831211</v>
      </c>
      <c r="AB690" s="78">
        <f t="shared" si="186"/>
        <v>0.65415989467852709</v>
      </c>
      <c r="AC690" s="78">
        <f t="shared" si="186"/>
        <v>0.87235894866211339</v>
      </c>
      <c r="AD690" s="78">
        <f t="shared" si="186"/>
        <v>0.66920987531226872</v>
      </c>
      <c r="AE690" s="78">
        <f t="shared" si="186"/>
        <v>0.34670460347780452</v>
      </c>
      <c r="AF690" s="78">
        <f t="shared" si="186"/>
        <v>0.33548927047259097</v>
      </c>
      <c r="AG690" s="78">
        <f t="shared" si="186"/>
        <v>0.61635408480117204</v>
      </c>
      <c r="AH690" s="78">
        <f t="shared" si="186"/>
        <v>0.62341305154858728</v>
      </c>
      <c r="AI690" s="78">
        <f t="shared" si="186"/>
        <v>0.61916592368502399</v>
      </c>
      <c r="AJ690" s="78">
        <f t="shared" si="186"/>
        <v>0.60693686033264105</v>
      </c>
      <c r="AK690" s="78">
        <f t="shared" si="186"/>
        <v>0.61494956504872256</v>
      </c>
      <c r="AU690" s="49"/>
    </row>
    <row r="691" spans="3:67">
      <c r="F691" s="51" t="s">
        <v>89</v>
      </c>
      <c r="G691" s="49" t="str">
        <f>G686</f>
        <v>CEO &amp; Group Management</v>
      </c>
      <c r="H691" s="92" t="s">
        <v>383</v>
      </c>
      <c r="J691" s="52"/>
      <c r="L691" s="49" t="s">
        <v>273</v>
      </c>
      <c r="Y691" s="78">
        <f>AVERAGE($Y690:$AK690)</f>
        <v>0.60913705380897132</v>
      </c>
      <c r="Z691" s="78">
        <f t="shared" ref="Z691:AK691" si="187">AVERAGE($Y690:$AK690)</f>
        <v>0.60913705380897132</v>
      </c>
      <c r="AA691" s="78">
        <f t="shared" si="187"/>
        <v>0.60913705380897132</v>
      </c>
      <c r="AB691" s="78">
        <f t="shared" si="187"/>
        <v>0.60913705380897132</v>
      </c>
      <c r="AC691" s="78">
        <f t="shared" si="187"/>
        <v>0.60913705380897132</v>
      </c>
      <c r="AD691" s="78">
        <f t="shared" si="187"/>
        <v>0.60913705380897132</v>
      </c>
      <c r="AE691" s="78">
        <f t="shared" si="187"/>
        <v>0.60913705380897132</v>
      </c>
      <c r="AF691" s="78">
        <f t="shared" si="187"/>
        <v>0.60913705380897132</v>
      </c>
      <c r="AG691" s="78">
        <f t="shared" si="187"/>
        <v>0.60913705380897132</v>
      </c>
      <c r="AH691" s="78">
        <f t="shared" si="187"/>
        <v>0.60913705380897132</v>
      </c>
      <c r="AI691" s="78">
        <f t="shared" si="187"/>
        <v>0.60913705380897132</v>
      </c>
      <c r="AJ691" s="78">
        <f t="shared" si="187"/>
        <v>0.60913705380897132</v>
      </c>
      <c r="AK691" s="78">
        <f t="shared" si="187"/>
        <v>0.60913705380897132</v>
      </c>
      <c r="AU691" s="49"/>
    </row>
    <row r="692" spans="3:67" s="51" customFormat="1">
      <c r="H692" s="62"/>
      <c r="J692" s="52"/>
      <c r="Y692" s="71"/>
      <c r="Z692" s="71"/>
      <c r="AA692" s="71"/>
      <c r="AB692" s="71"/>
      <c r="AC692" s="71"/>
      <c r="AD692" s="71"/>
      <c r="AE692" s="71"/>
      <c r="AF692" s="71"/>
      <c r="AG692" s="71"/>
      <c r="AH692" s="71"/>
      <c r="AI692" s="71"/>
      <c r="AJ692" s="71"/>
      <c r="AK692" s="71"/>
    </row>
    <row r="693" spans="3:67">
      <c r="C693" s="11" t="s">
        <v>170</v>
      </c>
      <c r="D693" s="11"/>
      <c r="E693" s="11"/>
      <c r="F693" s="11"/>
      <c r="G693" s="11"/>
      <c r="H693" s="11"/>
      <c r="I693" s="11"/>
      <c r="J693" s="11"/>
      <c r="K693" s="11"/>
      <c r="L693" s="11"/>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31"/>
      <c r="AR693" s="11"/>
      <c r="AS693" s="11"/>
      <c r="AT693" s="11"/>
      <c r="AU693" s="11"/>
      <c r="AV693" s="11"/>
      <c r="AW693" s="11"/>
      <c r="AX693" s="11"/>
      <c r="AY693" s="11"/>
      <c r="AZ693" s="11"/>
      <c r="BA693" s="11"/>
      <c r="BB693" s="31"/>
      <c r="BC693" s="11"/>
      <c r="BD693" s="11"/>
      <c r="BE693" s="11"/>
      <c r="BF693" s="11"/>
      <c r="BG693" s="11"/>
      <c r="BH693" s="11"/>
      <c r="BI693" s="11"/>
      <c r="BJ693" s="11"/>
      <c r="BK693" s="11"/>
      <c r="BL693" s="11"/>
      <c r="BM693" s="11"/>
      <c r="BN693" s="11"/>
      <c r="BO693" s="11"/>
    </row>
    <row r="694" spans="3:67" s="51" customFormat="1">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c r="AA694" s="93"/>
      <c r="AB694" s="93"/>
      <c r="AC694" s="93"/>
      <c r="AD694" s="93"/>
      <c r="AE694" s="93"/>
      <c r="AF694" s="93"/>
      <c r="AG694" s="93"/>
      <c r="AH694" s="93"/>
      <c r="AI694" s="93"/>
      <c r="AJ694" s="93"/>
      <c r="AK694" s="93"/>
      <c r="AL694" s="93"/>
      <c r="AM694" s="93"/>
      <c r="AN694" s="93"/>
      <c r="AO694" s="93"/>
      <c r="AP694" s="93"/>
      <c r="AQ694" s="94"/>
      <c r="AR694" s="93"/>
      <c r="AS694" s="93"/>
      <c r="AT694" s="93"/>
      <c r="AU694" s="93"/>
      <c r="AV694" s="93"/>
      <c r="AW694" s="93"/>
      <c r="AX694" s="93"/>
      <c r="AY694" s="93"/>
      <c r="AZ694" s="93"/>
      <c r="BA694" s="93"/>
      <c r="BB694" s="94"/>
      <c r="BC694" s="93"/>
      <c r="BD694" s="93"/>
      <c r="BE694" s="93"/>
      <c r="BF694" s="93"/>
      <c r="BG694" s="93"/>
      <c r="BH694" s="93"/>
      <c r="BI694" s="93"/>
      <c r="BJ694" s="93"/>
      <c r="BK694" s="93"/>
      <c r="BL694" s="93"/>
      <c r="BM694" s="93"/>
      <c r="BN694" s="93"/>
      <c r="BO694" s="93"/>
    </row>
    <row r="695" spans="3:67">
      <c r="D695" s="49" t="s">
        <v>296</v>
      </c>
      <c r="E695" s="49" t="s">
        <v>109</v>
      </c>
      <c r="F695" s="49" t="s">
        <v>89</v>
      </c>
      <c r="G695" s="49" t="s">
        <v>170</v>
      </c>
      <c r="H695" s="49" t="s">
        <v>352</v>
      </c>
      <c r="I695" s="49" t="s">
        <v>299</v>
      </c>
      <c r="J695" s="52"/>
      <c r="L695" s="49" t="s">
        <v>297</v>
      </c>
      <c r="Y695" s="50">
        <f>Cal_LabourRatios!Y695 - (Cal_LabourRatios!Y703 + Cal_LabourRatios!Y711) + Y703 + Y711</f>
        <v>1.1760748890000001</v>
      </c>
      <c r="Z695" s="50">
        <f>Cal_LabourRatios!Z695 - (Cal_LabourRatios!Z703 + Cal_LabourRatios!Z711) + Z703 + Z711</f>
        <v>0.63047461199999999</v>
      </c>
      <c r="AA695" s="50">
        <f>Cal_LabourRatios!AA695 - (Cal_LabourRatios!AA703 + Cal_LabourRatios!AA711) + AA703 + AA711</f>
        <v>0.44642082099999997</v>
      </c>
      <c r="AB695" s="50">
        <f>Cal_LabourRatios!AB695 - (Cal_LabourRatios!AB703 + Cal_LabourRatios!AB711) + AB703 + AB711</f>
        <v>0.407979482</v>
      </c>
      <c r="AC695" s="50">
        <f>Cal_LabourRatios!AC695 - (Cal_LabourRatios!AC703 + Cal_LabourRatios!AC711) + AC703 + AC711</f>
        <v>0.37515186</v>
      </c>
      <c r="AD695" s="50">
        <f>Cal_LabourRatios!AD695 - (Cal_LabourRatios!AD703 + Cal_LabourRatios!AD711) + AD703 + AD711</f>
        <v>0.49582941300000005</v>
      </c>
      <c r="AE695" s="50">
        <f>Cal_LabourRatios!AE695 - (Cal_LabourRatios!AE703 + Cal_LabourRatios!AE711) + AE703 + AE711</f>
        <v>0.43872135400000001</v>
      </c>
      <c r="AF695" s="50">
        <f>Cal_LabourRatios!AF695 - (Cal_LabourRatios!AF703 + Cal_LabourRatios!AF711) + AF703 + AF711</f>
        <v>0.68893507300000001</v>
      </c>
      <c r="AG695" s="50">
        <f>Cal_LabourRatios!AG695 - (Cal_LabourRatios!AG703 + Cal_LabourRatios!AG711) + AG703 + AG711</f>
        <v>0.64734205900000008</v>
      </c>
      <c r="AH695" s="50">
        <f>Cal_LabourRatios!AH695 - (Cal_LabourRatios!AH703 + Cal_LabourRatios!AH711) + AH703 + AH711</f>
        <v>0.65903871300000016</v>
      </c>
      <c r="AI695" s="50">
        <f>Cal_LabourRatios!AI695 - (Cal_LabourRatios!AI703 + Cal_LabourRatios!AI711) + AI703 + AI711</f>
        <v>0.65903871300000016</v>
      </c>
      <c r="AJ695" s="50">
        <f>Cal_LabourRatios!AJ695 - (Cal_LabourRatios!AJ703 + Cal_LabourRatios!AJ711) + AJ703 + AJ711</f>
        <v>0.65903871300000016</v>
      </c>
      <c r="AK695" s="50">
        <f>Cal_LabourRatios!AK695 - (Cal_LabourRatios!AK703 + Cal_LabourRatios!AK711) + AK703 + AK711</f>
        <v>0.64543626300000001</v>
      </c>
      <c r="AU695" s="49"/>
    </row>
    <row r="696" spans="3:67">
      <c r="D696" s="49" t="s">
        <v>296</v>
      </c>
      <c r="E696" s="49" t="s">
        <v>112</v>
      </c>
      <c r="F696" s="49" t="s">
        <v>89</v>
      </c>
      <c r="G696" s="49" t="s">
        <v>170</v>
      </c>
      <c r="H696" s="49" t="s">
        <v>352</v>
      </c>
      <c r="I696" s="49" t="s">
        <v>299</v>
      </c>
      <c r="J696" s="52"/>
      <c r="L696" s="49" t="s">
        <v>297</v>
      </c>
      <c r="Y696" s="50">
        <f>Cal_LabourRatios!Y696 - (Cal_LabourRatios!Y704 + Cal_LabourRatios!Y712) + Y704 + Y712</f>
        <v>0.84407288700000005</v>
      </c>
      <c r="Z696" s="50">
        <f>Cal_LabourRatios!Z696 - (Cal_LabourRatios!Z704 + Cal_LabourRatios!Z712) + Z704 + Z712</f>
        <v>0.63997019399999999</v>
      </c>
      <c r="AA696" s="50">
        <f>Cal_LabourRatios!AA696 - (Cal_LabourRatios!AA704 + Cal_LabourRatios!AA712) + AA704 + AA712</f>
        <v>0.4586536289999999</v>
      </c>
      <c r="AB696" s="50">
        <f>Cal_LabourRatios!AB696 - (Cal_LabourRatios!AB704 + Cal_LabourRatios!AB712) + AB704 + AB712</f>
        <v>0.35176625800000005</v>
      </c>
      <c r="AC696" s="50">
        <f>Cal_LabourRatios!AC696 - (Cal_LabourRatios!AC704 + Cal_LabourRatios!AC712) + AC704 + AC712</f>
        <v>0.35645102400000001</v>
      </c>
      <c r="AD696" s="50">
        <f>Cal_LabourRatios!AD696 - (Cal_LabourRatios!AD704 + Cal_LabourRatios!AD712) + AD704 + AD712</f>
        <v>0.45469070600000006</v>
      </c>
      <c r="AE696" s="50">
        <f>Cal_LabourRatios!AE696 - (Cal_LabourRatios!AE704 + Cal_LabourRatios!AE712) + AE704 + AE712</f>
        <v>0.54647245700000002</v>
      </c>
      <c r="AF696" s="50">
        <f>Cal_LabourRatios!AF696 - (Cal_LabourRatios!AF704 + Cal_LabourRatios!AF712) + AF704 + AF712</f>
        <v>0.61064742999999999</v>
      </c>
      <c r="AG696" s="50">
        <f>Cal_LabourRatios!AG696 - (Cal_LabourRatios!AG704 + Cal_LabourRatios!AG712) + AG704 + AG712</f>
        <v>0.40985719600000003</v>
      </c>
      <c r="AH696" s="50">
        <f>Cal_LabourRatios!AH696 - (Cal_LabourRatios!AH704 + Cal_LabourRatios!AH712) + AH704 + AH712</f>
        <v>0.41726279700000002</v>
      </c>
      <c r="AI696" s="50">
        <f>Cal_LabourRatios!AI696 - (Cal_LabourRatios!AI704 + Cal_LabourRatios!AI712) + AI704 + AI712</f>
        <v>0.41726279700000002</v>
      </c>
      <c r="AJ696" s="50">
        <f>Cal_LabourRatios!AJ696 - (Cal_LabourRatios!AJ704 + Cal_LabourRatios!AJ712) + AJ704 + AJ712</f>
        <v>0.41726279700000002</v>
      </c>
      <c r="AK696" s="50">
        <f>Cal_LabourRatios!AK696 - (Cal_LabourRatios!AK704 + Cal_LabourRatios!AK712) + AK704 + AK712</f>
        <v>0.40865056300000002</v>
      </c>
      <c r="AU696" s="49"/>
    </row>
    <row r="697" spans="3:67">
      <c r="D697" s="49" t="s">
        <v>296</v>
      </c>
      <c r="E697" s="49" t="s">
        <v>116</v>
      </c>
      <c r="F697" s="49" t="s">
        <v>89</v>
      </c>
      <c r="G697" s="49" t="s">
        <v>170</v>
      </c>
      <c r="H697" s="49" t="s">
        <v>352</v>
      </c>
      <c r="I697" s="49" t="s">
        <v>299</v>
      </c>
      <c r="J697" s="52"/>
      <c r="L697" s="49" t="s">
        <v>297</v>
      </c>
      <c r="Y697" s="50">
        <f>Cal_LabourRatios!Y697 - (Cal_LabourRatios!Y705 + Cal_LabourRatios!Y713) + Y705 + Y713</f>
        <v>0.72702811300000003</v>
      </c>
      <c r="Z697" s="50">
        <f>Cal_LabourRatios!Z697 - (Cal_LabourRatios!Z705 + Cal_LabourRatios!Z713) + Z705 + Z713</f>
        <v>0.51139011199999995</v>
      </c>
      <c r="AA697" s="50">
        <f>Cal_LabourRatios!AA697 - (Cal_LabourRatios!AA705 + Cal_LabourRatios!AA713) + AA705 + AA713</f>
        <v>0.31619895599999998</v>
      </c>
      <c r="AB697" s="50">
        <f>Cal_LabourRatios!AB697 - (Cal_LabourRatios!AB705 + Cal_LabourRatios!AB713) + AB705 + AB713</f>
        <v>0.26876955200000008</v>
      </c>
      <c r="AC697" s="50">
        <f>Cal_LabourRatios!AC697 - (Cal_LabourRatios!AC705 + Cal_LabourRatios!AC713) + AC705 + AC713</f>
        <v>0.252927226</v>
      </c>
      <c r="AD697" s="50">
        <f>Cal_LabourRatios!AD697 - (Cal_LabourRatios!AD705 + Cal_LabourRatios!AD713) + AD705 + AD713</f>
        <v>0.29861417300000004</v>
      </c>
      <c r="AE697" s="50">
        <f>Cal_LabourRatios!AE697 - (Cal_LabourRatios!AE705 + Cal_LabourRatios!AE713) + AE705 + AE713</f>
        <v>0.28142721100000001</v>
      </c>
      <c r="AF697" s="50">
        <f>Cal_LabourRatios!AF697 - (Cal_LabourRatios!AF705 + Cal_LabourRatios!AF713) + AF705 + AF713</f>
        <v>0.46480893000000001</v>
      </c>
      <c r="AG697" s="50">
        <f>Cal_LabourRatios!AG697 - (Cal_LabourRatios!AG705 + Cal_LabourRatios!AG713) + AG705 + AG713</f>
        <v>0.51840167699999995</v>
      </c>
      <c r="AH697" s="50">
        <f>Cal_LabourRatios!AH697 - (Cal_LabourRatios!AH705 + Cal_LabourRatios!AH713) + AH705 + AH713</f>
        <v>0.52776854099999992</v>
      </c>
      <c r="AI697" s="50">
        <f>Cal_LabourRatios!AI697 - (Cal_LabourRatios!AI705 + Cal_LabourRatios!AI713) + AI705 + AI713</f>
        <v>0.52776854099999992</v>
      </c>
      <c r="AJ697" s="50">
        <f>Cal_LabourRatios!AJ697 - (Cal_LabourRatios!AJ705 + Cal_LabourRatios!AJ713) + AJ705 + AJ713</f>
        <v>0.52776854099999992</v>
      </c>
      <c r="AK697" s="50">
        <f>Cal_LabourRatios!AK697 - (Cal_LabourRatios!AK705 + Cal_LabourRatios!AK713) + AK705 + AK713</f>
        <v>0.516875486</v>
      </c>
      <c r="AU697" s="49"/>
    </row>
    <row r="698" spans="3:67">
      <c r="D698" s="49" t="s">
        <v>296</v>
      </c>
      <c r="E698" s="49" t="s">
        <v>120</v>
      </c>
      <c r="F698" s="49" t="s">
        <v>89</v>
      </c>
      <c r="G698" s="49" t="s">
        <v>170</v>
      </c>
      <c r="H698" s="49" t="s">
        <v>352</v>
      </c>
      <c r="I698" s="49" t="s">
        <v>299</v>
      </c>
      <c r="J698" s="52"/>
      <c r="L698" s="49" t="s">
        <v>297</v>
      </c>
      <c r="Y698" s="50">
        <f>Cal_LabourRatios!Y698 - (Cal_LabourRatios!Y706 + Cal_LabourRatios!Y714) + Y706 + Y714</f>
        <v>0.70001778100000001</v>
      </c>
      <c r="Z698" s="50">
        <f>Cal_LabourRatios!Z698 - (Cal_LabourRatios!Z706 + Cal_LabourRatios!Z714) + Z706 + Z714</f>
        <v>0.41129499900000005</v>
      </c>
      <c r="AA698" s="50">
        <f>Cal_LabourRatios!AA698 - (Cal_LabourRatios!AA706 + Cal_LabourRatios!AA714) + AA706 + AA714</f>
        <v>0.29033805099999999</v>
      </c>
      <c r="AB698" s="50">
        <f>Cal_LabourRatios!AB698 - (Cal_LabourRatios!AB706 + Cal_LabourRatios!AB714) + AB706 + AB714</f>
        <v>0.22851394000000003</v>
      </c>
      <c r="AC698" s="50">
        <f>Cal_LabourRatios!AC698 - (Cal_LabourRatios!AC706 + Cal_LabourRatios!AC714) + AC706 + AC714</f>
        <v>0.21981565400000003</v>
      </c>
      <c r="AD698" s="50">
        <f>Cal_LabourRatios!AD698 - (Cal_LabourRatios!AD706 + Cal_LabourRatios!AD714) + AD706 + AD714</f>
        <v>0.24634684999999998</v>
      </c>
      <c r="AE698" s="50">
        <f>Cal_LabourRatios!AE698 - (Cal_LabourRatios!AE706 + Cal_LabourRatios!AE714) + AE706 + AE714</f>
        <v>0.23496804399999999</v>
      </c>
      <c r="AF698" s="50">
        <f>Cal_LabourRatios!AF698 - (Cal_LabourRatios!AF706 + Cal_LabourRatios!AF714) + AF706 + AF714</f>
        <v>0.37946123399999998</v>
      </c>
      <c r="AG698" s="50">
        <f>Cal_LabourRatios!AG698 - (Cal_LabourRatios!AG706 + Cal_LabourRatios!AG714) + AG706 + AG714</f>
        <v>0.42529371299999996</v>
      </c>
      <c r="AH698" s="50">
        <f>Cal_LabourRatios!AH698 - (Cal_LabourRatios!AH706 + Cal_LabourRatios!AH714) + AH706 + AH714</f>
        <v>0.43297823299999993</v>
      </c>
      <c r="AI698" s="50">
        <f>Cal_LabourRatios!AI698 - (Cal_LabourRatios!AI706 + Cal_LabourRatios!AI714) + AI706 + AI714</f>
        <v>0.43297823299999993</v>
      </c>
      <c r="AJ698" s="50">
        <f>Cal_LabourRatios!AJ698 - (Cal_LabourRatios!AJ706 + Cal_LabourRatios!AJ714) + AJ706 + AJ714</f>
        <v>0.43297823299999993</v>
      </c>
      <c r="AK698" s="50">
        <f>Cal_LabourRatios!AK698 - (Cal_LabourRatios!AK706 + Cal_LabourRatios!AK714) + AK706 + AK714</f>
        <v>0.42404163400000006</v>
      </c>
      <c r="AU698" s="49"/>
    </row>
    <row r="699" spans="3:67">
      <c r="D699" s="49" t="s">
        <v>296</v>
      </c>
      <c r="E699" s="49" t="s">
        <v>113</v>
      </c>
      <c r="F699" s="49" t="s">
        <v>89</v>
      </c>
      <c r="G699" s="49" t="s">
        <v>170</v>
      </c>
      <c r="H699" s="49" t="s">
        <v>352</v>
      </c>
      <c r="I699" s="49" t="s">
        <v>299</v>
      </c>
      <c r="J699" s="52"/>
      <c r="L699" s="49" t="s">
        <v>297</v>
      </c>
      <c r="Y699" s="50">
        <f>Cal_LabourRatios!Y699 - (Cal_LabourRatios!Y707 + Cal_LabourRatios!Y715) + Y707 + Y715</f>
        <v>0</v>
      </c>
      <c r="Z699" s="50">
        <f>Cal_LabourRatios!Z699 - (Cal_LabourRatios!Z707 + Cal_LabourRatios!Z715) + Z707 + Z715</f>
        <v>0</v>
      </c>
      <c r="AA699" s="50">
        <f>Cal_LabourRatios!AA699 - (Cal_LabourRatios!AA707 + Cal_LabourRatios!AA715) + AA707 + AA715</f>
        <v>0</v>
      </c>
      <c r="AB699" s="50">
        <f>Cal_LabourRatios!AB699 - (Cal_LabourRatios!AB707 + Cal_LabourRatios!AB715) + AB707 + AB715</f>
        <v>0</v>
      </c>
      <c r="AC699" s="50">
        <f>Cal_LabourRatios!AC699 - (Cal_LabourRatios!AC707 + Cal_LabourRatios!AC715) + AC707 + AC715</f>
        <v>0</v>
      </c>
      <c r="AD699" s="50">
        <f>Cal_LabourRatios!AD699 - (Cal_LabourRatios!AD707 + Cal_LabourRatios!AD715) + AD707 + AD715</f>
        <v>0</v>
      </c>
      <c r="AE699" s="50">
        <f>Cal_LabourRatios!AE699 - (Cal_LabourRatios!AE707 + Cal_LabourRatios!AE715) + AE707 + AE715</f>
        <v>0</v>
      </c>
      <c r="AF699" s="50">
        <f>Cal_LabourRatios!AF699 - (Cal_LabourRatios!AF707 + Cal_LabourRatios!AF715) + AF707 + AF715</f>
        <v>0</v>
      </c>
      <c r="AG699" s="50">
        <f>Cal_LabourRatios!AG699 - (Cal_LabourRatios!AG707 + Cal_LabourRatios!AG715) + AG707 + AG715</f>
        <v>0</v>
      </c>
      <c r="AH699" s="50">
        <f>Cal_LabourRatios!AH699 - (Cal_LabourRatios!AH707 + Cal_LabourRatios!AH715) + AH707 + AH715</f>
        <v>0</v>
      </c>
      <c r="AI699" s="50">
        <f>Cal_LabourRatios!AI699 - (Cal_LabourRatios!AI707 + Cal_LabourRatios!AI715) + AI707 + AI715</f>
        <v>0</v>
      </c>
      <c r="AJ699" s="50">
        <f>Cal_LabourRatios!AJ699 - (Cal_LabourRatios!AJ707 + Cal_LabourRatios!AJ715) + AJ707 + AJ715</f>
        <v>0</v>
      </c>
      <c r="AK699" s="50">
        <f>Cal_LabourRatios!AK699 - (Cal_LabourRatios!AK707 + Cal_LabourRatios!AK715) + AK707 + AK715</f>
        <v>0</v>
      </c>
      <c r="AU699" s="49"/>
    </row>
    <row r="700" spans="3:67">
      <c r="D700" s="49" t="s">
        <v>296</v>
      </c>
      <c r="E700" s="49" t="s">
        <v>128</v>
      </c>
      <c r="F700" s="49" t="s">
        <v>89</v>
      </c>
      <c r="G700" s="49" t="s">
        <v>170</v>
      </c>
      <c r="H700" s="49" t="s">
        <v>352</v>
      </c>
      <c r="I700" s="49" t="s">
        <v>299</v>
      </c>
      <c r="J700" s="52"/>
      <c r="L700" s="49" t="s">
        <v>297</v>
      </c>
      <c r="Y700" s="50">
        <f>Cal_LabourRatios!Y700 - (Cal_LabourRatios!Y708 + Cal_LabourRatios!Y716) + Y708 + Y716</f>
        <v>0.35731142500000002</v>
      </c>
      <c r="Z700" s="50">
        <f>Cal_LabourRatios!Z700 - (Cal_LabourRatios!Z708 + Cal_LabourRatios!Z716) + Z708 + Z716</f>
        <v>0.32011961900000002</v>
      </c>
      <c r="AA700" s="50">
        <f>Cal_LabourRatios!AA700 - (Cal_LabourRatios!AA708 + Cal_LabourRatios!AA716) + AA708 + AA716</f>
        <v>0.24551303799999999</v>
      </c>
      <c r="AB700" s="50">
        <f>Cal_LabourRatios!AB700 - (Cal_LabourRatios!AB708 + Cal_LabourRatios!AB716) + AB708 + AB716</f>
        <v>0.22772236100000001</v>
      </c>
      <c r="AC700" s="50">
        <f>Cal_LabourRatios!AC700 - (Cal_LabourRatios!AC708 + Cal_LabourRatios!AC716) + AC708 + AC716</f>
        <v>0.24474981800000001</v>
      </c>
      <c r="AD700" s="50">
        <f>Cal_LabourRatios!AD700 - (Cal_LabourRatios!AD708 + Cal_LabourRatios!AD716) + AD708 + AD716</f>
        <v>0.28999999999999998</v>
      </c>
      <c r="AE700" s="50">
        <f>Cal_LabourRatios!AE700 - (Cal_LabourRatios!AE708 + Cal_LabourRatios!AE716) + AE708 + AE716</f>
        <v>0.2</v>
      </c>
      <c r="AF700" s="50">
        <f>Cal_LabourRatios!AF700 - (Cal_LabourRatios!AF708 + Cal_LabourRatios!AF716) + AF708 + AF716</f>
        <v>0.2</v>
      </c>
      <c r="AG700" s="50">
        <f>Cal_LabourRatios!AG700 - (Cal_LabourRatios!AG708 + Cal_LabourRatios!AG716) + AG708 + AG716</f>
        <v>0.36720709499999998</v>
      </c>
      <c r="AH700" s="50">
        <f>Cal_LabourRatios!AH700 - (Cal_LabourRatios!AH708 + Cal_LabourRatios!AH716) + AH708 + AH716</f>
        <v>0.33432157600000001</v>
      </c>
      <c r="AI700" s="50">
        <f>Cal_LabourRatios!AI700 - (Cal_LabourRatios!AI708 + Cal_LabourRatios!AI716) + AI708 + AI716</f>
        <v>0.31613221399999997</v>
      </c>
      <c r="AJ700" s="50">
        <f>Cal_LabourRatios!AJ700 - (Cal_LabourRatios!AJ708 + Cal_LabourRatios!AJ716) + AJ708 + AJ716</f>
        <v>0.27607069500000003</v>
      </c>
      <c r="AK700" s="50">
        <f>Cal_LabourRatios!AK700 - (Cal_LabourRatios!AK708 + Cal_LabourRatios!AK716) + AK708 + AK716</f>
        <v>0.34106795099999998</v>
      </c>
      <c r="AU700" s="49"/>
    </row>
    <row r="701" spans="3:67">
      <c r="D701" s="49" t="s">
        <v>296</v>
      </c>
      <c r="E701" s="49" t="s">
        <v>132</v>
      </c>
      <c r="F701" s="49" t="s">
        <v>89</v>
      </c>
      <c r="G701" s="49" t="s">
        <v>170</v>
      </c>
      <c r="H701" s="49" t="s">
        <v>352</v>
      </c>
      <c r="I701" s="49" t="s">
        <v>299</v>
      </c>
      <c r="J701" s="52"/>
      <c r="L701" s="49" t="s">
        <v>297</v>
      </c>
      <c r="Y701" s="50">
        <f>Cal_LabourRatios!Y701 - (Cal_LabourRatios!Y709 + Cal_LabourRatios!Y717) + Y709 + Y717</f>
        <v>0.38708737700000001</v>
      </c>
      <c r="Z701" s="50">
        <f>Cal_LabourRatios!Z701 - (Cal_LabourRatios!Z709 + Cal_LabourRatios!Z717) + Z709 + Z717</f>
        <v>0.296728402</v>
      </c>
      <c r="AA701" s="50">
        <f>Cal_LabourRatios!AA701 - (Cal_LabourRatios!AA709 + Cal_LabourRatios!AA717) + AA709 + AA717</f>
        <v>0.17199571599999999</v>
      </c>
      <c r="AB701" s="50">
        <f>Cal_LabourRatios!AB701 - (Cal_LabourRatios!AB709 + Cal_LabourRatios!AB717) + AB709 + AB717</f>
        <v>0.403226374</v>
      </c>
      <c r="AC701" s="50">
        <f>Cal_LabourRatios!AC701 - (Cal_LabourRatios!AC709 + Cal_LabourRatios!AC717) + AC709 + AC717</f>
        <v>0.41668358300000002</v>
      </c>
      <c r="AD701" s="50">
        <f>Cal_LabourRatios!AD701 - (Cal_LabourRatios!AD709 + Cal_LabourRatios!AD717) + AD709 + AD717</f>
        <v>0.41668358300000002</v>
      </c>
      <c r="AE701" s="50">
        <f>Cal_LabourRatios!AE701 - (Cal_LabourRatios!AE709 + Cal_LabourRatios!AE717) + AE709 + AE717</f>
        <v>0.4</v>
      </c>
      <c r="AF701" s="50">
        <f>Cal_LabourRatios!AF701 - (Cal_LabourRatios!AF709 + Cal_LabourRatios!AF717) + AF709 + AF717</f>
        <v>0.4</v>
      </c>
      <c r="AG701" s="50">
        <f>Cal_LabourRatios!AG701 - (Cal_LabourRatios!AG709 + Cal_LabourRatios!AG717) + AG709 + AG717</f>
        <v>0.79785830000000002</v>
      </c>
      <c r="AH701" s="50">
        <f>Cal_LabourRatios!AH701 - (Cal_LabourRatios!AH709 + Cal_LabourRatios!AH717) + AH709 + AH717</f>
        <v>0.77616711699999996</v>
      </c>
      <c r="AI701" s="50">
        <f>Cal_LabourRatios!AI701 - (Cal_LabourRatios!AI709 + Cal_LabourRatios!AI717) + AI709 + AI717</f>
        <v>0.73451696999999994</v>
      </c>
      <c r="AJ701" s="50">
        <f>Cal_LabourRatios!AJ701 - (Cal_LabourRatios!AJ709 + Cal_LabourRatios!AJ717) + AJ709 + AJ717</f>
        <v>0.77238363900000007</v>
      </c>
      <c r="AK701" s="50">
        <f>Cal_LabourRatios!AK701 - (Cal_LabourRatios!AK709 + Cal_LabourRatios!AK717) + AK709 + AK717</f>
        <v>0.79861178500000007</v>
      </c>
      <c r="AU701" s="49"/>
    </row>
    <row r="702" spans="3:67">
      <c r="D702" s="49" t="s">
        <v>296</v>
      </c>
      <c r="E702" s="49" t="s">
        <v>121</v>
      </c>
      <c r="F702" s="49" t="s">
        <v>89</v>
      </c>
      <c r="G702" s="49" t="s">
        <v>170</v>
      </c>
      <c r="H702" s="49" t="s">
        <v>352</v>
      </c>
      <c r="I702" s="49" t="s">
        <v>299</v>
      </c>
      <c r="J702" s="52"/>
      <c r="L702" s="49" t="s">
        <v>297</v>
      </c>
      <c r="Y702" s="50">
        <f>Cal_LabourRatios!Y702 - (Cal_LabourRatios!Y710 + Cal_LabourRatios!Y718) + Y710 + Y718</f>
        <v>0.13774704499999998</v>
      </c>
      <c r="Z702" s="50">
        <f>Cal_LabourRatios!Z702 - (Cal_LabourRatios!Z710 + Cal_LabourRatios!Z718) + Z710 + Z718</f>
        <v>8.0649628000001528E-2</v>
      </c>
      <c r="AA702" s="50">
        <f>Cal_LabourRatios!AA702 - (Cal_LabourRatios!AA710 + Cal_LabourRatios!AA718) + AA710 + AA718</f>
        <v>0.21015010699999959</v>
      </c>
      <c r="AB702" s="50">
        <f>Cal_LabourRatios!AB702 - (Cal_LabourRatios!AB710 + Cal_LabourRatios!AB718) + AB710 + AB718</f>
        <v>0.118324808</v>
      </c>
      <c r="AC702" s="50">
        <f>Cal_LabourRatios!AC702 - (Cal_LabourRatios!AC710 + Cal_LabourRatios!AC718) + AC710 + AC718</f>
        <v>-1.6603962000002168E-2</v>
      </c>
      <c r="AD702" s="50">
        <f>Cal_LabourRatios!AD702 - (Cal_LabourRatios!AD710 + Cal_LabourRatios!AD718) + AD710 + AD718</f>
        <v>-1.1599170999999853E-2</v>
      </c>
      <c r="AE702" s="50">
        <f>Cal_LabourRatios!AE702 - (Cal_LabourRatios!AE710 + Cal_LabourRatios!AE718) + AE710 + AE718</f>
        <v>5.6458529999998674E-3</v>
      </c>
      <c r="AF702" s="50">
        <f>Cal_LabourRatios!AF702 - (Cal_LabourRatios!AF710 + Cal_LabourRatios!AF718) + AF710 + AF718</f>
        <v>7.4735249999995368E-3</v>
      </c>
      <c r="AG702" s="50">
        <f>Cal_LabourRatios!AG702 - (Cal_LabourRatios!AG710 + Cal_LabourRatios!AG718) + AG710 + AG718</f>
        <v>-1.6564769999999562E-2</v>
      </c>
      <c r="AH702" s="50">
        <f>Cal_LabourRatios!AH702 - (Cal_LabourRatios!AH710 + Cal_LabourRatios!AH718) + AH710 + AH718</f>
        <v>-1.7832751000000258E-2</v>
      </c>
      <c r="AI702" s="50">
        <f>Cal_LabourRatios!AI702 - (Cal_LabourRatios!AI710 + Cal_LabourRatios!AI718) + AI710 + AI718</f>
        <v>-1.8520762000000079E-2</v>
      </c>
      <c r="AJ702" s="50">
        <f>Cal_LabourRatios!AJ702 - (Cal_LabourRatios!AJ710 + Cal_LabourRatios!AJ718) + AJ710 + AJ718</f>
        <v>-1.6642765999999476E-2</v>
      </c>
      <c r="AK702" s="50">
        <f>Cal_LabourRatios!AK702 - (Cal_LabourRatios!AK710 + Cal_LabourRatios!AK718) + AK710 + AK718</f>
        <v>-1.2204858000000041E-2</v>
      </c>
      <c r="AU702" s="49"/>
    </row>
    <row r="703" spans="3:67">
      <c r="D703" s="49" t="s">
        <v>296</v>
      </c>
      <c r="E703" s="49" t="s">
        <v>109</v>
      </c>
      <c r="F703" s="49" t="s">
        <v>89</v>
      </c>
      <c r="G703" s="49" t="s">
        <v>170</v>
      </c>
      <c r="H703" s="49" t="s">
        <v>301</v>
      </c>
      <c r="I703" s="49" t="s">
        <v>299</v>
      </c>
      <c r="J703" s="52"/>
      <c r="L703" s="49" t="s">
        <v>297</v>
      </c>
      <c r="Y703" s="50">
        <f>Cal_LabourRatios!Y703/Cal_AdjustmentFactors!Y703</f>
        <v>0.47380624700000001</v>
      </c>
      <c r="Z703" s="50">
        <f>Cal_LabourRatios!Z703/Cal_AdjustmentFactors!Z703</f>
        <v>0.322543091</v>
      </c>
      <c r="AA703" s="50">
        <f>Cal_LabourRatios!AA703/Cal_AdjustmentFactors!AA703</f>
        <v>0.12186217000000001</v>
      </c>
      <c r="AB703" s="50">
        <f>Cal_LabourRatios!AB703/Cal_AdjustmentFactors!AB703</f>
        <v>7.6095038000000004E-2</v>
      </c>
      <c r="AC703" s="50">
        <f>Cal_LabourRatios!AC703/Cal_AdjustmentFactors!AC703</f>
        <v>9.4275363000000001E-2</v>
      </c>
      <c r="AD703" s="50">
        <f>Cal_LabourRatios!AD703/Cal_AdjustmentFactors!AD703</f>
        <v>4.8864144999999998E-2</v>
      </c>
      <c r="AE703" s="50">
        <f>Cal_LabourRatios!AE703/Cal_AdjustmentFactors!AE703</f>
        <v>0</v>
      </c>
      <c r="AF703" s="50">
        <f>Cal_LabourRatios!AF703/Cal_AdjustmentFactors!AF703</f>
        <v>0</v>
      </c>
      <c r="AG703" s="50">
        <f>Cal_LabourRatios!AG703/Cal_AdjustmentFactors!AG703</f>
        <v>5.3895462999999998E-2</v>
      </c>
      <c r="AH703" s="50">
        <f>Cal_LabourRatios!AH703/Cal_AdjustmentFactors!AH703</f>
        <v>5.3895462999999998E-2</v>
      </c>
      <c r="AI703" s="50">
        <f>Cal_LabourRatios!AI703/Cal_AdjustmentFactors!AI703</f>
        <v>5.3895462999999998E-2</v>
      </c>
      <c r="AJ703" s="50">
        <f>Cal_LabourRatios!AJ703/Cal_AdjustmentFactors!AJ703</f>
        <v>5.3895462999999998E-2</v>
      </c>
      <c r="AK703" s="50">
        <f>Cal_LabourRatios!AK703/Cal_AdjustmentFactors!AK703</f>
        <v>5.3895462999999998E-2</v>
      </c>
      <c r="AU703" s="49"/>
    </row>
    <row r="704" spans="3:67">
      <c r="D704" s="49" t="s">
        <v>296</v>
      </c>
      <c r="E704" s="49" t="s">
        <v>112</v>
      </c>
      <c r="F704" s="49" t="s">
        <v>89</v>
      </c>
      <c r="G704" s="49" t="s">
        <v>170</v>
      </c>
      <c r="H704" s="49" t="s">
        <v>301</v>
      </c>
      <c r="I704" s="49" t="s">
        <v>299</v>
      </c>
      <c r="J704" s="52"/>
      <c r="L704" s="49" t="s">
        <v>297</v>
      </c>
      <c r="Y704" s="50">
        <f>Cal_LabourRatios!Y704/Cal_AdjustmentFactors!Y704</f>
        <v>0.33988001600000001</v>
      </c>
      <c r="Z704" s="50">
        <f>Cal_LabourRatios!Z704/Cal_AdjustmentFactors!Z704</f>
        <v>0.32740091399999999</v>
      </c>
      <c r="AA704" s="50">
        <f>Cal_LabourRatios!AA704/Cal_AdjustmentFactors!AA704</f>
        <v>0.125201433</v>
      </c>
      <c r="AB704" s="50">
        <f>Cal_LabourRatios!AB704/Cal_AdjustmentFactors!AB704</f>
        <v>6.7278480000000002E-2</v>
      </c>
      <c r="AC704" s="50">
        <f>Cal_LabourRatios!AC704/Cal_AdjustmentFactors!AC704</f>
        <v>8.9584704000000001E-2</v>
      </c>
      <c r="AD704" s="50">
        <f>Cal_LabourRatios!AD704/Cal_AdjustmentFactors!AD704</f>
        <v>4.4827235E-2</v>
      </c>
      <c r="AE704" s="50">
        <f>Cal_LabourRatios!AE704/Cal_AdjustmentFactors!AE704</f>
        <v>0</v>
      </c>
      <c r="AF704" s="50">
        <f>Cal_LabourRatios!AF704/Cal_AdjustmentFactors!AF704</f>
        <v>0</v>
      </c>
      <c r="AG704" s="50">
        <f>Cal_LabourRatios!AG704/Cal_AdjustmentFactors!AG704</f>
        <v>4.1463294999999997E-2</v>
      </c>
      <c r="AH704" s="50">
        <f>Cal_LabourRatios!AH704/Cal_AdjustmentFactors!AH704</f>
        <v>4.1463294999999997E-2</v>
      </c>
      <c r="AI704" s="50">
        <f>Cal_LabourRatios!AI704/Cal_AdjustmentFactors!AI704</f>
        <v>4.1463294999999997E-2</v>
      </c>
      <c r="AJ704" s="50">
        <f>Cal_LabourRatios!AJ704/Cal_AdjustmentFactors!AJ704</f>
        <v>4.1463294999999997E-2</v>
      </c>
      <c r="AK704" s="50">
        <f>Cal_LabourRatios!AK704/Cal_AdjustmentFactors!AK704</f>
        <v>4.1463294999999997E-2</v>
      </c>
      <c r="AU704" s="49"/>
    </row>
    <row r="705" spans="4:47">
      <c r="D705" s="49" t="s">
        <v>296</v>
      </c>
      <c r="E705" s="49" t="s">
        <v>116</v>
      </c>
      <c r="F705" s="49" t="s">
        <v>89</v>
      </c>
      <c r="G705" s="49" t="s">
        <v>170</v>
      </c>
      <c r="H705" s="49" t="s">
        <v>301</v>
      </c>
      <c r="I705" s="49" t="s">
        <v>299</v>
      </c>
      <c r="J705" s="52"/>
      <c r="L705" s="49" t="s">
        <v>297</v>
      </c>
      <c r="Y705" s="50">
        <f>Cal_LabourRatios!Y705/Cal_AdjustmentFactors!Y705</f>
        <v>0.29261193400000002</v>
      </c>
      <c r="Z705" s="50">
        <f>Cal_LabourRatios!Z705/Cal_AdjustmentFactors!Z705</f>
        <v>0.26162091799999998</v>
      </c>
      <c r="AA705" s="50">
        <f>Cal_LabourRatios!AA705/Cal_AdjustmentFactors!AA705</f>
        <v>8.6314725999999994E-2</v>
      </c>
      <c r="AB705" s="50">
        <f>Cal_LabourRatios!AB705/Cal_AdjustmentFactors!AB705</f>
        <v>5.0262324999999997E-2</v>
      </c>
      <c r="AC705" s="50">
        <f>Cal_LabourRatios!AC705/Cal_AdjustmentFactors!AC705</f>
        <v>6.3558069999999994E-2</v>
      </c>
      <c r="AD705" s="50">
        <f>Cal_LabourRatios!AD705/Cal_AdjustmentFactors!AD705</f>
        <v>2.9435098E-2</v>
      </c>
      <c r="AE705" s="50">
        <f>Cal_LabourRatios!AE705/Cal_AdjustmentFactors!AE705</f>
        <v>0</v>
      </c>
      <c r="AF705" s="50">
        <f>Cal_LabourRatios!AF705/Cal_AdjustmentFactors!AF705</f>
        <v>0</v>
      </c>
      <c r="AG705" s="50">
        <f>Cal_LabourRatios!AG705/Cal_AdjustmentFactors!AG705</f>
        <v>4.0525613000000002E-2</v>
      </c>
      <c r="AH705" s="50">
        <f>Cal_LabourRatios!AH705/Cal_AdjustmentFactors!AH705</f>
        <v>4.0525613000000002E-2</v>
      </c>
      <c r="AI705" s="50">
        <f>Cal_LabourRatios!AI705/Cal_AdjustmentFactors!AI705</f>
        <v>4.0525613000000002E-2</v>
      </c>
      <c r="AJ705" s="50">
        <f>Cal_LabourRatios!AJ705/Cal_AdjustmentFactors!AJ705</f>
        <v>4.0525613000000002E-2</v>
      </c>
      <c r="AK705" s="50">
        <f>Cal_LabourRatios!AK705/Cal_AdjustmentFactors!AK705</f>
        <v>4.0525613000000002E-2</v>
      </c>
      <c r="AU705" s="49"/>
    </row>
    <row r="706" spans="4:47">
      <c r="D706" s="49" t="s">
        <v>296</v>
      </c>
      <c r="E706" s="49" t="s">
        <v>120</v>
      </c>
      <c r="F706" s="49" t="s">
        <v>89</v>
      </c>
      <c r="G706" s="49" t="s">
        <v>170</v>
      </c>
      <c r="H706" s="49" t="s">
        <v>301</v>
      </c>
      <c r="I706" s="49" t="s">
        <v>299</v>
      </c>
      <c r="J706" s="52"/>
      <c r="L706" s="49" t="s">
        <v>297</v>
      </c>
      <c r="Y706" s="50">
        <f>Cal_LabourRatios!Y706/Cal_AdjustmentFactors!Y706</f>
        <v>0.281357629</v>
      </c>
      <c r="Z706" s="50">
        <f>Cal_LabourRatios!Z706/Cal_AdjustmentFactors!Z706</f>
        <v>0.21041348500000001</v>
      </c>
      <c r="AA706" s="50">
        <f>Cal_LabourRatios!AA706/Cal_AdjustmentFactors!AA706</f>
        <v>7.9255320000000004E-2</v>
      </c>
      <c r="AB706" s="50">
        <f>Cal_LabourRatios!AB706/Cal_AdjustmentFactors!AB706</f>
        <v>4.2999475000000002E-2</v>
      </c>
      <c r="AC706" s="50">
        <f>Cal_LabourRatios!AC706/Cal_AdjustmentFactors!AC706</f>
        <v>5.5252600999999998E-2</v>
      </c>
      <c r="AD706" s="50">
        <f>Cal_LabourRatios!AD706/Cal_AdjustmentFactors!AD706</f>
        <v>2.4279611999999999E-2</v>
      </c>
      <c r="AE706" s="50">
        <f>Cal_LabourRatios!AE706/Cal_AdjustmentFactors!AE706</f>
        <v>0</v>
      </c>
      <c r="AF706" s="50">
        <f>Cal_LabourRatios!AF706/Cal_AdjustmentFactors!AF706</f>
        <v>0</v>
      </c>
      <c r="AG706" s="50">
        <f>Cal_LabourRatios!AG706/Cal_AdjustmentFactors!AG706</f>
        <v>3.5474197999999998E-2</v>
      </c>
      <c r="AH706" s="50">
        <f>Cal_LabourRatios!AH706/Cal_AdjustmentFactors!AH706</f>
        <v>3.5474197999999998E-2</v>
      </c>
      <c r="AI706" s="50">
        <f>Cal_LabourRatios!AI706/Cal_AdjustmentFactors!AI706</f>
        <v>3.5474197999999998E-2</v>
      </c>
      <c r="AJ706" s="50">
        <f>Cal_LabourRatios!AJ706/Cal_AdjustmentFactors!AJ706</f>
        <v>3.5474197999999998E-2</v>
      </c>
      <c r="AK706" s="50">
        <f>Cal_LabourRatios!AK706/Cal_AdjustmentFactors!AK706</f>
        <v>3.5474197999999998E-2</v>
      </c>
      <c r="AU706" s="49"/>
    </row>
    <row r="707" spans="4:47">
      <c r="D707" s="49" t="s">
        <v>296</v>
      </c>
      <c r="E707" s="49" t="s">
        <v>113</v>
      </c>
      <c r="F707" s="49" t="s">
        <v>89</v>
      </c>
      <c r="G707" s="49" t="s">
        <v>170</v>
      </c>
      <c r="H707" s="49" t="s">
        <v>301</v>
      </c>
      <c r="I707" s="49" t="s">
        <v>299</v>
      </c>
      <c r="J707" s="52"/>
      <c r="L707" s="49" t="s">
        <v>297</v>
      </c>
      <c r="Y707" s="50">
        <f>Cal_LabourRatios!Y707/Cal_AdjustmentFactors!Y707</f>
        <v>0</v>
      </c>
      <c r="Z707" s="50">
        <f>Cal_LabourRatios!Z707/Cal_AdjustmentFactors!Z707</f>
        <v>0</v>
      </c>
      <c r="AA707" s="50">
        <f>Cal_LabourRatios!AA707/Cal_AdjustmentFactors!AA707</f>
        <v>0</v>
      </c>
      <c r="AB707" s="50">
        <f>Cal_LabourRatios!AB707/Cal_AdjustmentFactors!AB707</f>
        <v>0</v>
      </c>
      <c r="AC707" s="50">
        <f>Cal_LabourRatios!AC707/Cal_AdjustmentFactors!AC707</f>
        <v>0</v>
      </c>
      <c r="AD707" s="50">
        <f>Cal_LabourRatios!AD707/Cal_AdjustmentFactors!AD707</f>
        <v>0</v>
      </c>
      <c r="AE707" s="50">
        <f>Cal_LabourRatios!AE707/Cal_AdjustmentFactors!AE707</f>
        <v>0</v>
      </c>
      <c r="AF707" s="50">
        <f>Cal_LabourRatios!AF707/Cal_AdjustmentFactors!AF707</f>
        <v>0</v>
      </c>
      <c r="AG707" s="50">
        <f>Cal_LabourRatios!AG707/Cal_AdjustmentFactors!AG707</f>
        <v>0</v>
      </c>
      <c r="AH707" s="50">
        <f>Cal_LabourRatios!AH707/Cal_AdjustmentFactors!AH707</f>
        <v>0</v>
      </c>
      <c r="AI707" s="50">
        <f>Cal_LabourRatios!AI707/Cal_AdjustmentFactors!AI707</f>
        <v>0</v>
      </c>
      <c r="AJ707" s="50">
        <f>Cal_LabourRatios!AJ707/Cal_AdjustmentFactors!AJ707</f>
        <v>0</v>
      </c>
      <c r="AK707" s="50">
        <f>Cal_LabourRatios!AK707/Cal_AdjustmentFactors!AK707</f>
        <v>0</v>
      </c>
      <c r="AU707" s="49"/>
    </row>
    <row r="708" spans="4:47">
      <c r="D708" s="49" t="s">
        <v>296</v>
      </c>
      <c r="E708" s="49" t="s">
        <v>128</v>
      </c>
      <c r="F708" s="49" t="s">
        <v>89</v>
      </c>
      <c r="G708" s="49" t="s">
        <v>170</v>
      </c>
      <c r="H708" s="49" t="s">
        <v>301</v>
      </c>
      <c r="I708" s="49" t="s">
        <v>299</v>
      </c>
      <c r="J708" s="52"/>
      <c r="L708" s="49" t="s">
        <v>297</v>
      </c>
      <c r="Y708" s="50">
        <f>Cal_LabourRatios!Y708/Cal_AdjustmentFactors!Y708</f>
        <v>0</v>
      </c>
      <c r="Z708" s="50">
        <f>Cal_LabourRatios!Z708/Cal_AdjustmentFactors!Z708</f>
        <v>0</v>
      </c>
      <c r="AA708" s="50">
        <f>Cal_LabourRatios!AA708/Cal_AdjustmentFactors!AA708</f>
        <v>0</v>
      </c>
      <c r="AB708" s="50">
        <f>Cal_LabourRatios!AB708/Cal_AdjustmentFactors!AB708</f>
        <v>0</v>
      </c>
      <c r="AC708" s="50">
        <f>Cal_LabourRatios!AC708/Cal_AdjustmentFactors!AC708</f>
        <v>0</v>
      </c>
      <c r="AD708" s="50">
        <f>Cal_LabourRatios!AD708/Cal_AdjustmentFactors!AD708</f>
        <v>0</v>
      </c>
      <c r="AE708" s="50">
        <f>Cal_LabourRatios!AE708/Cal_AdjustmentFactors!AE708</f>
        <v>0.2</v>
      </c>
      <c r="AF708" s="50">
        <f>Cal_LabourRatios!AF708/Cal_AdjustmentFactors!AF708</f>
        <v>0.2</v>
      </c>
      <c r="AG708" s="50">
        <f>Cal_LabourRatios!AG708/Cal_AdjustmentFactors!AG708</f>
        <v>0.11114676599999999</v>
      </c>
      <c r="AH708" s="50">
        <f>Cal_LabourRatios!AH708/Cal_AdjustmentFactors!AH708</f>
        <v>0.101786849</v>
      </c>
      <c r="AI708" s="50">
        <f>Cal_LabourRatios!AI708/Cal_AdjustmentFactors!AI708</f>
        <v>9.6800822999999994E-2</v>
      </c>
      <c r="AJ708" s="50">
        <f>Cal_LabourRatios!AJ708/Cal_AdjustmentFactors!AJ708</f>
        <v>8.5006880000000007E-2</v>
      </c>
      <c r="AK708" s="50">
        <f>Cal_LabourRatios!AK708/Cal_AdjustmentFactors!AK708</f>
        <v>0.10559357900000001</v>
      </c>
      <c r="AU708" s="49"/>
    </row>
    <row r="709" spans="4:47">
      <c r="D709" s="49" t="s">
        <v>296</v>
      </c>
      <c r="E709" s="49" t="s">
        <v>132</v>
      </c>
      <c r="F709" s="49" t="s">
        <v>89</v>
      </c>
      <c r="G709" s="49" t="s">
        <v>170</v>
      </c>
      <c r="H709" s="49" t="s">
        <v>301</v>
      </c>
      <c r="I709" s="49" t="s">
        <v>299</v>
      </c>
      <c r="J709" s="52"/>
      <c r="L709" s="49" t="s">
        <v>297</v>
      </c>
      <c r="Y709" s="50">
        <f>Cal_LabourRatios!Y709/Cal_AdjustmentFactors!Y709</f>
        <v>0</v>
      </c>
      <c r="Z709" s="50">
        <f>Cal_LabourRatios!Z709/Cal_AdjustmentFactors!Z709</f>
        <v>0</v>
      </c>
      <c r="AA709" s="50">
        <f>Cal_LabourRatios!AA709/Cal_AdjustmentFactors!AA709</f>
        <v>0</v>
      </c>
      <c r="AB709" s="50">
        <f>Cal_LabourRatios!AB709/Cal_AdjustmentFactors!AB709</f>
        <v>0</v>
      </c>
      <c r="AC709" s="50">
        <f>Cal_LabourRatios!AC709/Cal_AdjustmentFactors!AC709</f>
        <v>0</v>
      </c>
      <c r="AD709" s="50">
        <f>Cal_LabourRatios!AD709/Cal_AdjustmentFactors!AD709</f>
        <v>0</v>
      </c>
      <c r="AE709" s="50">
        <f>Cal_LabourRatios!AE709/Cal_AdjustmentFactors!AE709</f>
        <v>0.4</v>
      </c>
      <c r="AF709" s="50">
        <f>Cal_LabourRatios!AF709/Cal_AdjustmentFactors!AF709</f>
        <v>0.4</v>
      </c>
      <c r="AG709" s="50">
        <f>Cal_LabourRatios!AG709/Cal_AdjustmentFactors!AG709</f>
        <v>0.203374359</v>
      </c>
      <c r="AH709" s="50">
        <f>Cal_LabourRatios!AH709/Cal_AdjustmentFactors!AH709</f>
        <v>0.198958203</v>
      </c>
      <c r="AI709" s="50">
        <f>Cal_LabourRatios!AI709/Cal_AdjustmentFactors!AI709</f>
        <v>0.18931309299999999</v>
      </c>
      <c r="AJ709" s="50">
        <f>Cal_LabourRatios!AJ709/Cal_AdjustmentFactors!AJ709</f>
        <v>0.20013312899999999</v>
      </c>
      <c r="AK709" s="50">
        <f>Cal_LabourRatios!AK709/Cal_AdjustmentFactors!AK709</f>
        <v>0.207999612</v>
      </c>
      <c r="AU709" s="49"/>
    </row>
    <row r="710" spans="4:47">
      <c r="D710" s="49" t="s">
        <v>296</v>
      </c>
      <c r="E710" s="49" t="s">
        <v>121</v>
      </c>
      <c r="F710" s="49" t="s">
        <v>89</v>
      </c>
      <c r="G710" s="49" t="s">
        <v>170</v>
      </c>
      <c r="H710" s="49" t="s">
        <v>301</v>
      </c>
      <c r="I710" s="49" t="s">
        <v>299</v>
      </c>
      <c r="J710" s="52"/>
      <c r="L710" s="49" t="s">
        <v>297</v>
      </c>
      <c r="Y710" s="50">
        <f>Cal_LabourRatios!Y710/Cal_AdjustmentFactors!Y710</f>
        <v>7.6434871000000001E-2</v>
      </c>
      <c r="Z710" s="50">
        <f>Cal_LabourRatios!Z710/Cal_AdjustmentFactors!Z710</f>
        <v>8.3435850000000006E-3</v>
      </c>
      <c r="AA710" s="50">
        <f>Cal_LabourRatios!AA710/Cal_AdjustmentFactors!AA710</f>
        <v>4.6356214E-2</v>
      </c>
      <c r="AB710" s="50">
        <f>Cal_LabourRatios!AB710/Cal_AdjustmentFactors!AB710</f>
        <v>3.5532736000000002E-2</v>
      </c>
      <c r="AC710" s="50">
        <f>Cal_LabourRatios!AC710/Cal_AdjustmentFactors!AC710</f>
        <v>-3.1930166000000003E-2</v>
      </c>
      <c r="AD710" s="50">
        <f>Cal_LabourRatios!AD710/Cal_AdjustmentFactors!AD710</f>
        <v>-6.021841E-3</v>
      </c>
      <c r="AE710" s="50">
        <f>Cal_LabourRatios!AE710/Cal_AdjustmentFactors!AE710</f>
        <v>-0.19123245699999999</v>
      </c>
      <c r="AF710" s="50">
        <f>Cal_LabourRatios!AF710/Cal_AdjustmentFactors!AF710</f>
        <v>-0.25313960299999999</v>
      </c>
      <c r="AG710" s="50">
        <f>Cal_LabourRatios!AG710/Cal_AdjustmentFactors!AG710</f>
        <v>2.2164095170000002</v>
      </c>
      <c r="AH710" s="50">
        <f>Cal_LabourRatios!AH710/Cal_AdjustmentFactors!AH710</f>
        <v>2.2031113019999999</v>
      </c>
      <c r="AI710" s="50">
        <f>Cal_LabourRatios!AI710/Cal_AdjustmentFactors!AI710</f>
        <v>2.1904575359999998</v>
      </c>
      <c r="AJ710" s="50">
        <f>Cal_LabourRatios!AJ710/Cal_AdjustmentFactors!AJ710</f>
        <v>2.1824589080000001</v>
      </c>
      <c r="AK710" s="50">
        <f>Cal_LabourRatios!AK710/Cal_AdjustmentFactors!AK710</f>
        <v>2.1757463179999998</v>
      </c>
      <c r="AU710" s="49"/>
    </row>
    <row r="711" spans="4:47">
      <c r="D711" s="49" t="s">
        <v>296</v>
      </c>
      <c r="E711" s="49" t="s">
        <v>109</v>
      </c>
      <c r="F711" s="49" t="s">
        <v>89</v>
      </c>
      <c r="G711" s="49" t="s">
        <v>170</v>
      </c>
      <c r="H711" s="49" t="s">
        <v>302</v>
      </c>
      <c r="I711" s="49" t="s">
        <v>299</v>
      </c>
      <c r="J711" s="52"/>
      <c r="L711" s="49" t="s">
        <v>297</v>
      </c>
      <c r="Y711" s="50">
        <f>Cal_LabourRatios!Y711/Cal_AdjustmentFactors!Y711</f>
        <v>0</v>
      </c>
      <c r="Z711" s="50">
        <f>Cal_LabourRatios!Z711/Cal_AdjustmentFactors!Z711</f>
        <v>0.16158882199999999</v>
      </c>
      <c r="AA711" s="50">
        <f>Cal_LabourRatios!AA711/Cal_AdjustmentFactors!AA711</f>
        <v>-1.6806946999999999E-2</v>
      </c>
      <c r="AB711" s="50">
        <f>Cal_LabourRatios!AB711/Cal_AdjustmentFactors!AB711</f>
        <v>0.16889879799999999</v>
      </c>
      <c r="AC711" s="50">
        <f>Cal_LabourRatios!AC711/Cal_AdjustmentFactors!AC711</f>
        <v>0.158723686</v>
      </c>
      <c r="AD711" s="50">
        <f>Cal_LabourRatios!AD711/Cal_AdjustmentFactors!AD711</f>
        <v>0.28683046600000001</v>
      </c>
      <c r="AE711" s="50">
        <f>Cal_LabourRatios!AE711/Cal_AdjustmentFactors!AE711</f>
        <v>0</v>
      </c>
      <c r="AF711" s="50">
        <f>Cal_LabourRatios!AF711/Cal_AdjustmentFactors!AF711</f>
        <v>0</v>
      </c>
      <c r="AG711" s="50">
        <f>Cal_LabourRatios!AG711/Cal_AdjustmentFactors!AG711</f>
        <v>0.4</v>
      </c>
      <c r="AH711" s="50">
        <f>Cal_LabourRatios!AH711/Cal_AdjustmentFactors!AH711</f>
        <v>0.4</v>
      </c>
      <c r="AI711" s="50">
        <f>Cal_LabourRatios!AI711/Cal_AdjustmentFactors!AI711</f>
        <v>0.4</v>
      </c>
      <c r="AJ711" s="50">
        <f>Cal_LabourRatios!AJ711/Cal_AdjustmentFactors!AJ711</f>
        <v>0.4</v>
      </c>
      <c r="AK711" s="50">
        <f>Cal_LabourRatios!AK711/Cal_AdjustmentFactors!AK711</f>
        <v>0.4</v>
      </c>
      <c r="AU711" s="49"/>
    </row>
    <row r="712" spans="4:47">
      <c r="D712" s="49" t="s">
        <v>296</v>
      </c>
      <c r="E712" s="49" t="s">
        <v>112</v>
      </c>
      <c r="F712" s="49" t="s">
        <v>89</v>
      </c>
      <c r="G712" s="49" t="s">
        <v>170</v>
      </c>
      <c r="H712" s="49" t="s">
        <v>302</v>
      </c>
      <c r="I712" s="49" t="s">
        <v>299</v>
      </c>
      <c r="J712" s="52"/>
      <c r="L712" s="49" t="s">
        <v>297</v>
      </c>
      <c r="Y712" s="50">
        <f>Cal_LabourRatios!Y712/Cal_AdjustmentFactors!Y712</f>
        <v>0</v>
      </c>
      <c r="Z712" s="50">
        <f>Cal_LabourRatios!Z712/Cal_AdjustmentFactors!Z712</f>
        <v>0.16402251200000001</v>
      </c>
      <c r="AA712" s="50">
        <f>Cal_LabourRatios!AA712/Cal_AdjustmentFactors!AA712</f>
        <v>-1.726749E-2</v>
      </c>
      <c r="AB712" s="50">
        <f>Cal_LabourRatios!AB712/Cal_AdjustmentFactors!AB712</f>
        <v>0.14187941500000001</v>
      </c>
      <c r="AC712" s="50">
        <f>Cal_LabourRatios!AC712/Cal_AdjustmentFactors!AC712</f>
        <v>0.15082640899999999</v>
      </c>
      <c r="AD712" s="50">
        <f>Cal_LabourRatios!AD712/Cal_AdjustmentFactors!AD712</f>
        <v>0.26313396999999999</v>
      </c>
      <c r="AE712" s="50">
        <f>Cal_LabourRatios!AE712/Cal_AdjustmentFactors!AE712</f>
        <v>0</v>
      </c>
      <c r="AF712" s="50">
        <f>Cal_LabourRatios!AF712/Cal_AdjustmentFactors!AF712</f>
        <v>0</v>
      </c>
      <c r="AG712" s="50">
        <f>Cal_LabourRatios!AG712/Cal_AdjustmentFactors!AG712</f>
        <v>0</v>
      </c>
      <c r="AH712" s="50">
        <f>Cal_LabourRatios!AH712/Cal_AdjustmentFactors!AH712</f>
        <v>0</v>
      </c>
      <c r="AI712" s="50">
        <f>Cal_LabourRatios!AI712/Cal_AdjustmentFactors!AI712</f>
        <v>0</v>
      </c>
      <c r="AJ712" s="50">
        <f>Cal_LabourRatios!AJ712/Cal_AdjustmentFactors!AJ712</f>
        <v>0</v>
      </c>
      <c r="AK712" s="50">
        <f>Cal_LabourRatios!AK712/Cal_AdjustmentFactors!AK712</f>
        <v>0</v>
      </c>
      <c r="AU712" s="49"/>
    </row>
    <row r="713" spans="4:47">
      <c r="D713" s="49" t="s">
        <v>296</v>
      </c>
      <c r="E713" s="49" t="s">
        <v>116</v>
      </c>
      <c r="F713" s="49" t="s">
        <v>89</v>
      </c>
      <c r="G713" s="49" t="s">
        <v>170</v>
      </c>
      <c r="H713" s="49" t="s">
        <v>302</v>
      </c>
      <c r="I713" s="49" t="s">
        <v>299</v>
      </c>
      <c r="J713" s="52"/>
      <c r="L713" s="49" t="s">
        <v>297</v>
      </c>
      <c r="Y713" s="50">
        <f>Cal_LabourRatios!Y713/Cal_AdjustmentFactors!Y713</f>
        <v>0</v>
      </c>
      <c r="Z713" s="50">
        <f>Cal_LabourRatios!Z713/Cal_AdjustmentFactors!Z713</f>
        <v>0.13106780800000001</v>
      </c>
      <c r="AA713" s="50">
        <f>Cal_LabourRatios!AA713/Cal_AdjustmentFactors!AA713</f>
        <v>-1.1904326E-2</v>
      </c>
      <c r="AB713" s="50">
        <f>Cal_LabourRatios!AB713/Cal_AdjustmentFactors!AB713</f>
        <v>0.110823555</v>
      </c>
      <c r="AC713" s="50">
        <f>Cal_LabourRatios!AC713/Cal_AdjustmentFactors!AC713</f>
        <v>0.107007503</v>
      </c>
      <c r="AD713" s="50">
        <f>Cal_LabourRatios!AD713/Cal_AdjustmentFactors!AD713</f>
        <v>0.172782781</v>
      </c>
      <c r="AE713" s="50">
        <f>Cal_LabourRatios!AE713/Cal_AdjustmentFactors!AE713</f>
        <v>0</v>
      </c>
      <c r="AF713" s="50">
        <f>Cal_LabourRatios!AF713/Cal_AdjustmentFactors!AF713</f>
        <v>0</v>
      </c>
      <c r="AG713" s="50">
        <f>Cal_LabourRatios!AG713/Cal_AdjustmentFactors!AG713</f>
        <v>0</v>
      </c>
      <c r="AH713" s="50">
        <f>Cal_LabourRatios!AH713/Cal_AdjustmentFactors!AH713</f>
        <v>0</v>
      </c>
      <c r="AI713" s="50">
        <f>Cal_LabourRatios!AI713/Cal_AdjustmentFactors!AI713</f>
        <v>0</v>
      </c>
      <c r="AJ713" s="50">
        <f>Cal_LabourRatios!AJ713/Cal_AdjustmentFactors!AJ713</f>
        <v>0</v>
      </c>
      <c r="AK713" s="50">
        <f>Cal_LabourRatios!AK713/Cal_AdjustmentFactors!AK713</f>
        <v>0</v>
      </c>
      <c r="AU713" s="49"/>
    </row>
    <row r="714" spans="4:47">
      <c r="D714" s="49" t="s">
        <v>296</v>
      </c>
      <c r="E714" s="49" t="s">
        <v>120</v>
      </c>
      <c r="F714" s="49" t="s">
        <v>89</v>
      </c>
      <c r="G714" s="49" t="s">
        <v>170</v>
      </c>
      <c r="H714" s="49" t="s">
        <v>302</v>
      </c>
      <c r="I714" s="49" t="s">
        <v>299</v>
      </c>
      <c r="J714" s="52"/>
      <c r="L714" s="49" t="s">
        <v>297</v>
      </c>
      <c r="Y714" s="50">
        <f>Cal_LabourRatios!Y714/Cal_AdjustmentFactors!Y714</f>
        <v>0</v>
      </c>
      <c r="Z714" s="50">
        <f>Cal_LabourRatios!Z714/Cal_AdjustmentFactors!Z714</f>
        <v>0.10541372</v>
      </c>
      <c r="AA714" s="50">
        <f>Cal_LabourRatios!AA714/Cal_AdjustmentFactors!AA714</f>
        <v>-1.0930709E-2</v>
      </c>
      <c r="AB714" s="50">
        <f>Cal_LabourRatios!AB714/Cal_AdjustmentFactors!AB714</f>
        <v>9.3334291999999999E-2</v>
      </c>
      <c r="AC714" s="50">
        <f>Cal_LabourRatios!AC714/Cal_AdjustmentFactors!AC714</f>
        <v>9.3024266999999994E-2</v>
      </c>
      <c r="AD714" s="50">
        <f>Cal_LabourRatios!AD714/Cal_AdjustmentFactors!AD714</f>
        <v>0.14252029299999999</v>
      </c>
      <c r="AE714" s="50">
        <f>Cal_LabourRatios!AE714/Cal_AdjustmentFactors!AE714</f>
        <v>0</v>
      </c>
      <c r="AF714" s="50">
        <f>Cal_LabourRatios!AF714/Cal_AdjustmentFactors!AF714</f>
        <v>0</v>
      </c>
      <c r="AG714" s="50">
        <f>Cal_LabourRatios!AG714/Cal_AdjustmentFactors!AG714</f>
        <v>0</v>
      </c>
      <c r="AH714" s="50">
        <f>Cal_LabourRatios!AH714/Cal_AdjustmentFactors!AH714</f>
        <v>0</v>
      </c>
      <c r="AI714" s="50">
        <f>Cal_LabourRatios!AI714/Cal_AdjustmentFactors!AI714</f>
        <v>0</v>
      </c>
      <c r="AJ714" s="50">
        <f>Cal_LabourRatios!AJ714/Cal_AdjustmentFactors!AJ714</f>
        <v>0</v>
      </c>
      <c r="AK714" s="50">
        <f>Cal_LabourRatios!AK714/Cal_AdjustmentFactors!AK714</f>
        <v>0</v>
      </c>
      <c r="AU714" s="49"/>
    </row>
    <row r="715" spans="4:47">
      <c r="D715" s="49" t="s">
        <v>296</v>
      </c>
      <c r="E715" s="49" t="s">
        <v>113</v>
      </c>
      <c r="F715" s="49" t="s">
        <v>89</v>
      </c>
      <c r="G715" s="49" t="s">
        <v>170</v>
      </c>
      <c r="H715" s="49" t="s">
        <v>302</v>
      </c>
      <c r="I715" s="49" t="s">
        <v>299</v>
      </c>
      <c r="J715" s="52"/>
      <c r="L715" s="49" t="s">
        <v>297</v>
      </c>
      <c r="Y715" s="50">
        <f>Cal_LabourRatios!Y715/Cal_AdjustmentFactors!Y715</f>
        <v>0</v>
      </c>
      <c r="Z715" s="50">
        <f>Cal_LabourRatios!Z715/Cal_AdjustmentFactors!Z715</f>
        <v>0</v>
      </c>
      <c r="AA715" s="50">
        <f>Cal_LabourRatios!AA715/Cal_AdjustmentFactors!AA715</f>
        <v>0</v>
      </c>
      <c r="AB715" s="50">
        <f>Cal_LabourRatios!AB715/Cal_AdjustmentFactors!AB715</f>
        <v>0</v>
      </c>
      <c r="AC715" s="50">
        <f>Cal_LabourRatios!AC715/Cal_AdjustmentFactors!AC715</f>
        <v>0</v>
      </c>
      <c r="AD715" s="50">
        <f>Cal_LabourRatios!AD715/Cal_AdjustmentFactors!AD715</f>
        <v>0</v>
      </c>
      <c r="AE715" s="50">
        <f>Cal_LabourRatios!AE715/Cal_AdjustmentFactors!AE715</f>
        <v>0</v>
      </c>
      <c r="AF715" s="50">
        <f>Cal_LabourRatios!AF715/Cal_AdjustmentFactors!AF715</f>
        <v>0</v>
      </c>
      <c r="AG715" s="50">
        <f>Cal_LabourRatios!AG715/Cal_AdjustmentFactors!AG715</f>
        <v>0</v>
      </c>
      <c r="AH715" s="50">
        <f>Cal_LabourRatios!AH715/Cal_AdjustmentFactors!AH715</f>
        <v>0</v>
      </c>
      <c r="AI715" s="50">
        <f>Cal_LabourRatios!AI715/Cal_AdjustmentFactors!AI715</f>
        <v>0</v>
      </c>
      <c r="AJ715" s="50">
        <f>Cal_LabourRatios!AJ715/Cal_AdjustmentFactors!AJ715</f>
        <v>0</v>
      </c>
      <c r="AK715" s="50">
        <f>Cal_LabourRatios!AK715/Cal_AdjustmentFactors!AK715</f>
        <v>0</v>
      </c>
      <c r="AU715" s="49"/>
    </row>
    <row r="716" spans="4:47">
      <c r="D716" s="49" t="s">
        <v>296</v>
      </c>
      <c r="E716" s="49" t="s">
        <v>128</v>
      </c>
      <c r="F716" s="49" t="s">
        <v>89</v>
      </c>
      <c r="G716" s="49" t="s">
        <v>170</v>
      </c>
      <c r="H716" s="49" t="s">
        <v>302</v>
      </c>
      <c r="I716" s="49" t="s">
        <v>299</v>
      </c>
      <c r="J716" s="52"/>
      <c r="L716" s="49" t="s">
        <v>297</v>
      </c>
      <c r="Y716" s="50">
        <f>Cal_LabourRatios!Y716/Cal_AdjustmentFactors!Y716</f>
        <v>0.35731142500000002</v>
      </c>
      <c r="Z716" s="50">
        <f>Cal_LabourRatios!Z716/Cal_AdjustmentFactors!Z716</f>
        <v>0.32011961900000002</v>
      </c>
      <c r="AA716" s="50">
        <f>Cal_LabourRatios!AA716/Cal_AdjustmentFactors!AA716</f>
        <v>0.24551303799999999</v>
      </c>
      <c r="AB716" s="50">
        <f>Cal_LabourRatios!AB716/Cal_AdjustmentFactors!AB716</f>
        <v>0.22772236100000001</v>
      </c>
      <c r="AC716" s="50">
        <f>Cal_LabourRatios!AC716/Cal_AdjustmentFactors!AC716</f>
        <v>0.24474981800000001</v>
      </c>
      <c r="AD716" s="50">
        <f>Cal_LabourRatios!AD716/Cal_AdjustmentFactors!AD716</f>
        <v>0.28999999999999998</v>
      </c>
      <c r="AE716" s="50">
        <f>Cal_LabourRatios!AE716/Cal_AdjustmentFactors!AE716</f>
        <v>0</v>
      </c>
      <c r="AF716" s="50">
        <f>Cal_LabourRatios!AF716/Cal_AdjustmentFactors!AF716</f>
        <v>0</v>
      </c>
      <c r="AG716" s="50">
        <f>Cal_LabourRatios!AG716/Cal_AdjustmentFactors!AG716</f>
        <v>0.25606032899999998</v>
      </c>
      <c r="AH716" s="50">
        <f>Cal_LabourRatios!AH716/Cal_AdjustmentFactors!AH716</f>
        <v>0.232534727</v>
      </c>
      <c r="AI716" s="50">
        <f>Cal_LabourRatios!AI716/Cal_AdjustmentFactors!AI716</f>
        <v>0.21933139099999999</v>
      </c>
      <c r="AJ716" s="50">
        <f>Cal_LabourRatios!AJ716/Cal_AdjustmentFactors!AJ716</f>
        <v>0.191063815</v>
      </c>
      <c r="AK716" s="50">
        <f>Cal_LabourRatios!AK716/Cal_AdjustmentFactors!AK716</f>
        <v>0.23547437199999999</v>
      </c>
      <c r="AU716" s="49"/>
    </row>
    <row r="717" spans="4:47">
      <c r="D717" s="49" t="s">
        <v>296</v>
      </c>
      <c r="E717" s="49" t="s">
        <v>132</v>
      </c>
      <c r="F717" s="49" t="s">
        <v>89</v>
      </c>
      <c r="G717" s="49" t="s">
        <v>170</v>
      </c>
      <c r="H717" s="49" t="s">
        <v>302</v>
      </c>
      <c r="I717" s="49" t="s">
        <v>299</v>
      </c>
      <c r="J717" s="52"/>
      <c r="L717" s="49" t="s">
        <v>297</v>
      </c>
      <c r="Y717" s="50">
        <f>Cal_LabourRatios!Y717/Cal_AdjustmentFactors!Y717</f>
        <v>0.38708737700000001</v>
      </c>
      <c r="Z717" s="50">
        <f>Cal_LabourRatios!Z717/Cal_AdjustmentFactors!Z717</f>
        <v>0.296728402</v>
      </c>
      <c r="AA717" s="50">
        <f>Cal_LabourRatios!AA717/Cal_AdjustmentFactors!AA717</f>
        <v>0.17199571599999999</v>
      </c>
      <c r="AB717" s="50">
        <f>Cal_LabourRatios!AB717/Cal_AdjustmentFactors!AB717</f>
        <v>0.403226374</v>
      </c>
      <c r="AC717" s="50">
        <f>Cal_LabourRatios!AC717/Cal_AdjustmentFactors!AC717</f>
        <v>0.41668358300000002</v>
      </c>
      <c r="AD717" s="50">
        <f>Cal_LabourRatios!AD717/Cal_AdjustmentFactors!AD717</f>
        <v>0.41668358300000002</v>
      </c>
      <c r="AE717" s="50">
        <f>Cal_LabourRatios!AE717/Cal_AdjustmentFactors!AE717</f>
        <v>0</v>
      </c>
      <c r="AF717" s="50">
        <f>Cal_LabourRatios!AF717/Cal_AdjustmentFactors!AF717</f>
        <v>0</v>
      </c>
      <c r="AG717" s="50">
        <f>Cal_LabourRatios!AG717/Cal_AdjustmentFactors!AG717</f>
        <v>0.59448394100000002</v>
      </c>
      <c r="AH717" s="50">
        <f>Cal_LabourRatios!AH717/Cal_AdjustmentFactors!AH717</f>
        <v>0.57720891399999996</v>
      </c>
      <c r="AI717" s="50">
        <f>Cal_LabourRatios!AI717/Cal_AdjustmentFactors!AI717</f>
        <v>0.54520387699999995</v>
      </c>
      <c r="AJ717" s="50">
        <f>Cal_LabourRatios!AJ717/Cal_AdjustmentFactors!AJ717</f>
        <v>0.57225051000000005</v>
      </c>
      <c r="AK717" s="50">
        <f>Cal_LabourRatios!AK717/Cal_AdjustmentFactors!AK717</f>
        <v>0.59061217300000002</v>
      </c>
      <c r="AU717" s="49"/>
    </row>
    <row r="718" spans="4:47">
      <c r="D718" s="49" t="s">
        <v>296</v>
      </c>
      <c r="E718" s="49" t="s">
        <v>121</v>
      </c>
      <c r="F718" s="49" t="s">
        <v>89</v>
      </c>
      <c r="G718" s="49" t="s">
        <v>170</v>
      </c>
      <c r="H718" s="49" t="s">
        <v>302</v>
      </c>
      <c r="I718" s="49" t="s">
        <v>299</v>
      </c>
      <c r="J718" s="52"/>
      <c r="L718" s="49" t="s">
        <v>297</v>
      </c>
      <c r="Y718" s="50">
        <f>Cal_LabourRatios!Y718/Cal_AdjustmentFactors!Y718</f>
        <v>4.730476E-3</v>
      </c>
      <c r="Z718" s="50">
        <f>Cal_LabourRatios!Z718/Cal_AdjustmentFactors!Z718</f>
        <v>3.3596580600000001</v>
      </c>
      <c r="AA718" s="50">
        <f>Cal_LabourRatios!AA718/Cal_AdjustmentFactors!AA718</f>
        <v>3.125961948</v>
      </c>
      <c r="AB718" s="50">
        <f>Cal_LabourRatios!AB718/Cal_AdjustmentFactors!AB718</f>
        <v>7.4824189999999999E-2</v>
      </c>
      <c r="AC718" s="50">
        <f>Cal_LabourRatios!AC718/Cal_AdjustmentFactors!AC718</f>
        <v>6.5999999999999998E-16</v>
      </c>
      <c r="AD718" s="50">
        <f>Cal_LabourRatios!AD718/Cal_AdjustmentFactors!AD718</f>
        <v>1.5829451400000001</v>
      </c>
      <c r="AE718" s="50">
        <f>Cal_LabourRatios!AE718/Cal_AdjustmentFactors!AE718</f>
        <v>0.48195543200000002</v>
      </c>
      <c r="AF718" s="50">
        <f>Cal_LabourRatios!AF718/Cal_AdjustmentFactors!AF718</f>
        <v>0.63797750900000005</v>
      </c>
      <c r="AG718" s="50">
        <f>Cal_LabourRatios!AG718/Cal_AdjustmentFactors!AG718</f>
        <v>0</v>
      </c>
      <c r="AH718" s="50">
        <f>Cal_LabourRatios!AH718/Cal_AdjustmentFactors!AH718</f>
        <v>0</v>
      </c>
      <c r="AI718" s="50">
        <f>Cal_LabourRatios!AI718/Cal_AdjustmentFactors!AI718</f>
        <v>0</v>
      </c>
      <c r="AJ718" s="50">
        <f>Cal_LabourRatios!AJ718/Cal_AdjustmentFactors!AJ718</f>
        <v>0</v>
      </c>
      <c r="AK718" s="50">
        <f>Cal_LabourRatios!AK718/Cal_AdjustmentFactors!AK718</f>
        <v>0</v>
      </c>
      <c r="AU718" s="49"/>
    </row>
    <row r="719" spans="4:47">
      <c r="D719" s="49" t="s">
        <v>296</v>
      </c>
      <c r="E719" s="49" t="s">
        <v>109</v>
      </c>
      <c r="F719" s="49" t="s">
        <v>89</v>
      </c>
      <c r="G719" s="49" t="s">
        <v>170</v>
      </c>
      <c r="H719" s="49" t="s">
        <v>362</v>
      </c>
      <c r="J719" s="52"/>
      <c r="L719" s="49" t="s">
        <v>273</v>
      </c>
      <c r="Y719" s="78">
        <f>IFERROR(SUM(Y703,Y711)/Y695,"NA")</f>
        <v>0.40287081327182384</v>
      </c>
      <c r="Z719" s="78">
        <f>IFERROR(SUM(Z703,Z711)/Z695,"NA")</f>
        <v>0.76788486607609829</v>
      </c>
      <c r="AA719" s="78">
        <f t="shared" ref="AA719:AK719" si="188">IFERROR(SUM(AA703,AA711)/AA695,"NA")</f>
        <v>0.23532778503626292</v>
      </c>
      <c r="AB719" s="78">
        <f t="shared" si="188"/>
        <v>0.60050528717520157</v>
      </c>
      <c r="AC719" s="78">
        <f t="shared" si="188"/>
        <v>0.67439102927545136</v>
      </c>
      <c r="AD719" s="78">
        <f t="shared" si="188"/>
        <v>0.67703650126137216</v>
      </c>
      <c r="AE719" s="78">
        <f t="shared" si="188"/>
        <v>0</v>
      </c>
      <c r="AF719" s="78">
        <f t="shared" si="188"/>
        <v>0</v>
      </c>
      <c r="AG719" s="78">
        <f t="shared" si="188"/>
        <v>0.70116788595687396</v>
      </c>
      <c r="AH719" s="78">
        <f t="shared" si="188"/>
        <v>0.68872352116286051</v>
      </c>
      <c r="AI719" s="78">
        <f t="shared" si="188"/>
        <v>0.68872352116286051</v>
      </c>
      <c r="AJ719" s="78">
        <f t="shared" si="188"/>
        <v>0.68872352116286051</v>
      </c>
      <c r="AK719" s="78">
        <f t="shared" si="188"/>
        <v>0.70323824213143105</v>
      </c>
      <c r="AU719" s="49"/>
    </row>
    <row r="720" spans="4:47">
      <c r="D720" s="49" t="s">
        <v>296</v>
      </c>
      <c r="E720" s="49" t="s">
        <v>112</v>
      </c>
      <c r="F720" s="49" t="s">
        <v>89</v>
      </c>
      <c r="G720" s="49" t="s">
        <v>170</v>
      </c>
      <c r="H720" s="49" t="s">
        <v>362</v>
      </c>
      <c r="J720" s="52"/>
      <c r="L720" s="49" t="s">
        <v>273</v>
      </c>
      <c r="Y720" s="78">
        <f t="shared" ref="Y720:AK720" si="189">IFERROR(SUM(Y704,Y712)/Y696,"NA")</f>
        <v>0.40266666686570157</v>
      </c>
      <c r="Z720" s="78">
        <f t="shared" si="189"/>
        <v>0.7678848649629455</v>
      </c>
      <c r="AA720" s="78">
        <f t="shared" si="189"/>
        <v>0.23532778588349518</v>
      </c>
      <c r="AB720" s="78">
        <f t="shared" si="189"/>
        <v>0.59459339900645036</v>
      </c>
      <c r="AC720" s="78">
        <f t="shared" si="189"/>
        <v>0.6744576303980544</v>
      </c>
      <c r="AD720" s="78">
        <f t="shared" si="189"/>
        <v>0.67729821818702396</v>
      </c>
      <c r="AE720" s="78">
        <f t="shared" si="189"/>
        <v>0</v>
      </c>
      <c r="AF720" s="78">
        <f t="shared" si="189"/>
        <v>0</v>
      </c>
      <c r="AG720" s="78">
        <f t="shared" si="189"/>
        <v>0.10116522389910654</v>
      </c>
      <c r="AH720" s="78">
        <f t="shared" si="189"/>
        <v>9.936973844327654E-2</v>
      </c>
      <c r="AI720" s="78">
        <f t="shared" si="189"/>
        <v>9.936973844327654E-2</v>
      </c>
      <c r="AJ720" s="78">
        <f t="shared" si="189"/>
        <v>9.936973844327654E-2</v>
      </c>
      <c r="AK720" s="78">
        <f t="shared" si="189"/>
        <v>0.10146393705078535</v>
      </c>
      <c r="AU720" s="49"/>
    </row>
    <row r="721" spans="2:67">
      <c r="D721" s="49" t="s">
        <v>296</v>
      </c>
      <c r="E721" s="49" t="s">
        <v>116</v>
      </c>
      <c r="F721" s="49" t="s">
        <v>89</v>
      </c>
      <c r="G721" s="49" t="s">
        <v>170</v>
      </c>
      <c r="H721" s="49" t="s">
        <v>362</v>
      </c>
      <c r="J721" s="52"/>
      <c r="L721" s="49" t="s">
        <v>273</v>
      </c>
      <c r="Y721" s="78">
        <f t="shared" ref="Y721:AK721" si="190">IFERROR(SUM(Y705,Y713)/Y697,"NA")</f>
        <v>0.40247678015169136</v>
      </c>
      <c r="Z721" s="78">
        <f t="shared" si="190"/>
        <v>0.76788486281877899</v>
      </c>
      <c r="AA721" s="78">
        <f t="shared" si="190"/>
        <v>0.23532778520622311</v>
      </c>
      <c r="AB721" s="78">
        <f t="shared" si="190"/>
        <v>0.59934571755360133</v>
      </c>
      <c r="AC721" s="78">
        <f t="shared" si="190"/>
        <v>0.67436620286975346</v>
      </c>
      <c r="AD721" s="78">
        <f t="shared" si="190"/>
        <v>0.67718781385503746</v>
      </c>
      <c r="AE721" s="78">
        <f t="shared" si="190"/>
        <v>0</v>
      </c>
      <c r="AF721" s="78">
        <f t="shared" si="190"/>
        <v>0</v>
      </c>
      <c r="AG721" s="78">
        <f t="shared" si="190"/>
        <v>7.8174154903437945E-2</v>
      </c>
      <c r="AH721" s="78">
        <f t="shared" si="190"/>
        <v>7.678671586452139E-2</v>
      </c>
      <c r="AI721" s="78">
        <f t="shared" si="190"/>
        <v>7.678671586452139E-2</v>
      </c>
      <c r="AJ721" s="78">
        <f t="shared" si="190"/>
        <v>7.678671586452139E-2</v>
      </c>
      <c r="AK721" s="78">
        <f t="shared" si="190"/>
        <v>7.8404981659354611E-2</v>
      </c>
      <c r="AU721" s="49"/>
    </row>
    <row r="722" spans="2:67">
      <c r="D722" s="49" t="s">
        <v>296</v>
      </c>
      <c r="E722" s="49" t="s">
        <v>120</v>
      </c>
      <c r="F722" s="49" t="s">
        <v>89</v>
      </c>
      <c r="G722" s="49" t="s">
        <v>170</v>
      </c>
      <c r="H722" s="49" t="s">
        <v>362</v>
      </c>
      <c r="J722" s="52"/>
      <c r="L722" s="49" t="s">
        <v>273</v>
      </c>
      <c r="Y722" s="78">
        <f t="shared" ref="Y722:AK722" si="191">IFERROR(SUM(Y706,Y714)/Y698,"NA")</f>
        <v>0.40192926042260058</v>
      </c>
      <c r="Z722" s="78">
        <f t="shared" si="191"/>
        <v>0.76788486552932766</v>
      </c>
      <c r="AA722" s="78">
        <f t="shared" si="191"/>
        <v>0.23532778691829137</v>
      </c>
      <c r="AB722" s="78">
        <f t="shared" si="191"/>
        <v>0.59661028556944917</v>
      </c>
      <c r="AC722" s="78">
        <f t="shared" si="191"/>
        <v>0.67455099444373501</v>
      </c>
      <c r="AD722" s="78">
        <f t="shared" si="191"/>
        <v>0.67709371968831755</v>
      </c>
      <c r="AE722" s="78">
        <f t="shared" si="191"/>
        <v>0</v>
      </c>
      <c r="AF722" s="78">
        <f t="shared" si="191"/>
        <v>0</v>
      </c>
      <c r="AG722" s="78">
        <f t="shared" si="191"/>
        <v>8.3411056678376061E-2</v>
      </c>
      <c r="AH722" s="78">
        <f t="shared" si="191"/>
        <v>8.1930672944475716E-2</v>
      </c>
      <c r="AI722" s="78">
        <f t="shared" si="191"/>
        <v>8.1930672944475716E-2</v>
      </c>
      <c r="AJ722" s="78">
        <f t="shared" si="191"/>
        <v>8.1930672944475716E-2</v>
      </c>
      <c r="AK722" s="78">
        <f t="shared" si="191"/>
        <v>8.3657346721760797E-2</v>
      </c>
      <c r="AU722" s="49"/>
    </row>
    <row r="723" spans="2:67">
      <c r="D723" s="49" t="s">
        <v>296</v>
      </c>
      <c r="E723" s="49" t="s">
        <v>113</v>
      </c>
      <c r="F723" s="49" t="s">
        <v>89</v>
      </c>
      <c r="G723" s="49" t="s">
        <v>170</v>
      </c>
      <c r="H723" s="49" t="s">
        <v>362</v>
      </c>
      <c r="J723" s="52"/>
      <c r="L723" s="49" t="s">
        <v>273</v>
      </c>
      <c r="Y723" s="78" t="str">
        <f t="shared" ref="Y723:AK723" si="192">IFERROR(SUM(Y707,Y715)/Y699,"NA")</f>
        <v>NA</v>
      </c>
      <c r="Z723" s="78" t="str">
        <f t="shared" si="192"/>
        <v>NA</v>
      </c>
      <c r="AA723" s="78" t="str">
        <f t="shared" si="192"/>
        <v>NA</v>
      </c>
      <c r="AB723" s="78" t="str">
        <f t="shared" si="192"/>
        <v>NA</v>
      </c>
      <c r="AC723" s="78" t="str">
        <f t="shared" si="192"/>
        <v>NA</v>
      </c>
      <c r="AD723" s="78" t="str">
        <f t="shared" si="192"/>
        <v>NA</v>
      </c>
      <c r="AE723" s="78" t="str">
        <f t="shared" si="192"/>
        <v>NA</v>
      </c>
      <c r="AF723" s="78" t="str">
        <f t="shared" si="192"/>
        <v>NA</v>
      </c>
      <c r="AG723" s="78" t="str">
        <f t="shared" si="192"/>
        <v>NA</v>
      </c>
      <c r="AH723" s="78" t="str">
        <f t="shared" si="192"/>
        <v>NA</v>
      </c>
      <c r="AI723" s="78" t="str">
        <f t="shared" si="192"/>
        <v>NA</v>
      </c>
      <c r="AJ723" s="78" t="str">
        <f t="shared" si="192"/>
        <v>NA</v>
      </c>
      <c r="AK723" s="78" t="str">
        <f t="shared" si="192"/>
        <v>NA</v>
      </c>
      <c r="AU723" s="49"/>
    </row>
    <row r="724" spans="2:67">
      <c r="D724" s="49" t="s">
        <v>296</v>
      </c>
      <c r="E724" s="49" t="s">
        <v>128</v>
      </c>
      <c r="F724" s="49" t="s">
        <v>89</v>
      </c>
      <c r="G724" s="49" t="s">
        <v>170</v>
      </c>
      <c r="H724" s="49" t="s">
        <v>362</v>
      </c>
      <c r="J724" s="52"/>
      <c r="L724" s="49" t="s">
        <v>273</v>
      </c>
      <c r="Y724" s="78">
        <f>IFERROR(SUM(Y708,Y716)/Y700,"NA")</f>
        <v>1</v>
      </c>
      <c r="Z724" s="78">
        <f t="shared" ref="Z724:AK724" si="193">IFERROR(SUM(Z708,Z716)/Z700,"NA")</f>
        <v>1</v>
      </c>
      <c r="AA724" s="78">
        <f t="shared" si="193"/>
        <v>1</v>
      </c>
      <c r="AB724" s="78">
        <f t="shared" si="193"/>
        <v>1</v>
      </c>
      <c r="AC724" s="78">
        <f t="shared" si="193"/>
        <v>1</v>
      </c>
      <c r="AD724" s="78">
        <f t="shared" si="193"/>
        <v>1</v>
      </c>
      <c r="AE724" s="78">
        <f t="shared" si="193"/>
        <v>1</v>
      </c>
      <c r="AF724" s="78">
        <f t="shared" si="193"/>
        <v>1</v>
      </c>
      <c r="AG724" s="78">
        <f t="shared" si="193"/>
        <v>1</v>
      </c>
      <c r="AH724" s="78">
        <f t="shared" si="193"/>
        <v>1</v>
      </c>
      <c r="AI724" s="78">
        <f t="shared" si="193"/>
        <v>1</v>
      </c>
      <c r="AJ724" s="78">
        <f t="shared" si="193"/>
        <v>1</v>
      </c>
      <c r="AK724" s="78">
        <f t="shared" si="193"/>
        <v>1</v>
      </c>
      <c r="AU724" s="49"/>
    </row>
    <row r="725" spans="2:67">
      <c r="D725" s="49" t="s">
        <v>296</v>
      </c>
      <c r="E725" s="49" t="s">
        <v>132</v>
      </c>
      <c r="F725" s="49" t="s">
        <v>89</v>
      </c>
      <c r="G725" s="49" t="s">
        <v>170</v>
      </c>
      <c r="H725" s="49" t="s">
        <v>362</v>
      </c>
      <c r="J725" s="52"/>
      <c r="L725" s="49" t="s">
        <v>273</v>
      </c>
      <c r="Y725" s="78">
        <f t="shared" ref="Y725:AK726" si="194">IFERROR(SUM(Y709,Y717)/Y701,"NA")</f>
        <v>1</v>
      </c>
      <c r="Z725" s="78">
        <f t="shared" si="194"/>
        <v>1</v>
      </c>
      <c r="AA725" s="78">
        <f t="shared" si="194"/>
        <v>1</v>
      </c>
      <c r="AB725" s="78">
        <f t="shared" si="194"/>
        <v>1</v>
      </c>
      <c r="AC725" s="78">
        <f t="shared" si="194"/>
        <v>1</v>
      </c>
      <c r="AD725" s="78">
        <f t="shared" si="194"/>
        <v>1</v>
      </c>
      <c r="AE725" s="78">
        <f t="shared" si="194"/>
        <v>1</v>
      </c>
      <c r="AF725" s="78">
        <f t="shared" si="194"/>
        <v>1</v>
      </c>
      <c r="AG725" s="78">
        <f t="shared" si="194"/>
        <v>1</v>
      </c>
      <c r="AH725" s="78">
        <f t="shared" si="194"/>
        <v>1</v>
      </c>
      <c r="AI725" s="78">
        <f t="shared" si="194"/>
        <v>1</v>
      </c>
      <c r="AJ725" s="78">
        <f t="shared" si="194"/>
        <v>1</v>
      </c>
      <c r="AK725" s="78">
        <f t="shared" si="194"/>
        <v>1</v>
      </c>
      <c r="AU725" s="49"/>
    </row>
    <row r="726" spans="2:67">
      <c r="D726" s="51" t="s">
        <v>296</v>
      </c>
      <c r="E726" s="51" t="s">
        <v>121</v>
      </c>
      <c r="F726" s="51" t="s">
        <v>89</v>
      </c>
      <c r="G726" s="49" t="s">
        <v>170</v>
      </c>
      <c r="H726" s="51" t="s">
        <v>362</v>
      </c>
      <c r="J726" s="52"/>
      <c r="L726" s="49" t="s">
        <v>273</v>
      </c>
      <c r="P726" s="49" t="s">
        <v>356</v>
      </c>
      <c r="Y726" s="78">
        <f t="shared" si="194"/>
        <v>0.5892347599906772</v>
      </c>
      <c r="Z726" s="78">
        <f t="shared" si="194"/>
        <v>41.760907378270069</v>
      </c>
      <c r="AA726" s="78">
        <f t="shared" si="194"/>
        <v>15.095486779837833</v>
      </c>
      <c r="AB726" s="78">
        <f t="shared" si="194"/>
        <v>0.93266093446777443</v>
      </c>
      <c r="AC726" s="78">
        <f t="shared" si="194"/>
        <v>1.9230449937186784</v>
      </c>
      <c r="AD726" s="78">
        <f t="shared" si="194"/>
        <v>-135.95137954255699</v>
      </c>
      <c r="AE726" s="78">
        <f t="shared" si="194"/>
        <v>51.493188894575688</v>
      </c>
      <c r="AF726" s="78">
        <f t="shared" si="194"/>
        <v>51.493492829692002</v>
      </c>
      <c r="AG726" s="78">
        <f t="shared" si="194"/>
        <v>-133.80261343804102</v>
      </c>
      <c r="AH726" s="78">
        <f t="shared" si="194"/>
        <v>-123.5429857120737</v>
      </c>
      <c r="AI726" s="78">
        <f t="shared" si="194"/>
        <v>-118.27037872415781</v>
      </c>
      <c r="AJ726" s="78">
        <f t="shared" si="194"/>
        <v>-131.13558815884744</v>
      </c>
      <c r="AK726" s="78">
        <f t="shared" si="194"/>
        <v>-178.26887604919227</v>
      </c>
      <c r="AT726" s="49" t="s">
        <v>43</v>
      </c>
      <c r="AU726" s="85">
        <v>43971</v>
      </c>
      <c r="AV726" s="49" t="s">
        <v>398</v>
      </c>
    </row>
    <row r="727" spans="2:67" s="51" customFormat="1">
      <c r="J727" s="52"/>
      <c r="Y727" s="70"/>
      <c r="Z727" s="70"/>
      <c r="AA727" s="70"/>
      <c r="AB727" s="70"/>
      <c r="AC727" s="70"/>
      <c r="AD727" s="70"/>
      <c r="AE727" s="70"/>
      <c r="AF727" s="70"/>
      <c r="AG727" s="70"/>
      <c r="AH727" s="70"/>
      <c r="AI727" s="70"/>
      <c r="AJ727" s="70"/>
      <c r="AK727" s="70"/>
      <c r="AU727" s="95"/>
    </row>
    <row r="728" spans="2:67">
      <c r="F728" s="51" t="s">
        <v>89</v>
      </c>
      <c r="G728" s="49" t="str">
        <f>G726</f>
        <v>Stores &amp; Logistics</v>
      </c>
      <c r="H728" s="92" t="s">
        <v>380</v>
      </c>
      <c r="J728" s="52"/>
      <c r="L728" s="49" t="s">
        <v>273</v>
      </c>
      <c r="Y728" s="78">
        <f t="shared" ref="Y728:AK728" si="195">SUM(Y703:Y709,Y711:Y717)/SUM(Y695:Y701)</f>
        <v>0.50865026651379086</v>
      </c>
      <c r="Z728" s="78">
        <f t="shared" si="195"/>
        <v>0.81883891680575893</v>
      </c>
      <c r="AA728" s="78">
        <f t="shared" si="195"/>
        <v>0.40082153853915536</v>
      </c>
      <c r="AB728" s="78">
        <f t="shared" si="195"/>
        <v>0.73227555467547456</v>
      </c>
      <c r="AC728" s="78">
        <f t="shared" si="195"/>
        <v>0.78985017715105632</v>
      </c>
      <c r="AD728" s="78">
        <f t="shared" si="195"/>
        <v>0.78075775326026065</v>
      </c>
      <c r="AE728" s="78">
        <f t="shared" si="195"/>
        <v>0.28549824973251936</v>
      </c>
      <c r="AF728" s="78">
        <f t="shared" si="195"/>
        <v>0.21867063316340959</v>
      </c>
      <c r="AG728" s="78">
        <f t="shared" si="195"/>
        <v>0.54846679745206139</v>
      </c>
      <c r="AH728" s="78">
        <f t="shared" si="195"/>
        <v>0.53433757070679844</v>
      </c>
      <c r="AI728" s="78">
        <f t="shared" si="195"/>
        <v>0.52531304307174442</v>
      </c>
      <c r="AJ728" s="78">
        <f t="shared" si="195"/>
        <v>0.52497537793370952</v>
      </c>
      <c r="AK728" s="78">
        <f t="shared" si="195"/>
        <v>0.54584081795083006</v>
      </c>
      <c r="AU728" s="49"/>
    </row>
    <row r="729" spans="2:67">
      <c r="F729" s="51" t="s">
        <v>89</v>
      </c>
      <c r="G729" s="49" t="str">
        <f>G726</f>
        <v>Stores &amp; Logistics</v>
      </c>
      <c r="H729" s="92" t="s">
        <v>381</v>
      </c>
      <c r="J729" s="52"/>
      <c r="L729" s="49" t="s">
        <v>273</v>
      </c>
      <c r="Y729" s="78">
        <f>AVERAGE($Y728:$AD728)</f>
        <v>0.67186570115758271</v>
      </c>
      <c r="Z729" s="78">
        <f t="shared" ref="Z729:AK729" si="196">AVERAGE($Y728:$AD728)</f>
        <v>0.67186570115758271</v>
      </c>
      <c r="AA729" s="78">
        <f t="shared" si="196"/>
        <v>0.67186570115758271</v>
      </c>
      <c r="AB729" s="78">
        <f t="shared" si="196"/>
        <v>0.67186570115758271</v>
      </c>
      <c r="AC729" s="78">
        <f t="shared" si="196"/>
        <v>0.67186570115758271</v>
      </c>
      <c r="AD729" s="78">
        <f t="shared" si="196"/>
        <v>0.67186570115758271</v>
      </c>
      <c r="AE729" s="78">
        <f t="shared" si="196"/>
        <v>0.67186570115758271</v>
      </c>
      <c r="AF729" s="78">
        <f t="shared" si="196"/>
        <v>0.67186570115758271</v>
      </c>
      <c r="AG729" s="78">
        <f t="shared" si="196"/>
        <v>0.67186570115758271</v>
      </c>
      <c r="AH729" s="78">
        <f t="shared" si="196"/>
        <v>0.67186570115758271</v>
      </c>
      <c r="AI729" s="78">
        <f t="shared" si="196"/>
        <v>0.67186570115758271</v>
      </c>
      <c r="AJ729" s="78">
        <f t="shared" si="196"/>
        <v>0.67186570115758271</v>
      </c>
      <c r="AK729" s="78">
        <f t="shared" si="196"/>
        <v>0.67186570115758271</v>
      </c>
      <c r="AU729" s="49"/>
    </row>
    <row r="730" spans="2:67">
      <c r="F730" s="51" t="s">
        <v>89</v>
      </c>
      <c r="G730" s="49" t="str">
        <f>G726</f>
        <v>Stores &amp; Logistics</v>
      </c>
      <c r="H730" s="92" t="s">
        <v>382</v>
      </c>
      <c r="J730" s="52"/>
      <c r="L730" s="49" t="s">
        <v>273</v>
      </c>
      <c r="Y730" s="78">
        <f t="shared" ref="Y730:AK730" si="197">AVERAGE(Y719:Y725)</f>
        <v>0.60165725345196952</v>
      </c>
      <c r="Z730" s="78">
        <f t="shared" si="197"/>
        <v>0.84525657656452502</v>
      </c>
      <c r="AA730" s="78">
        <f t="shared" si="197"/>
        <v>0.49021852384071213</v>
      </c>
      <c r="AB730" s="78">
        <f t="shared" si="197"/>
        <v>0.73184244821745048</v>
      </c>
      <c r="AC730" s="78">
        <f t="shared" si="197"/>
        <v>0.782960976164499</v>
      </c>
      <c r="AD730" s="78">
        <f t="shared" si="197"/>
        <v>0.78476937549862524</v>
      </c>
      <c r="AE730" s="78">
        <f t="shared" si="197"/>
        <v>0.33333333333333331</v>
      </c>
      <c r="AF730" s="78">
        <f t="shared" si="197"/>
        <v>0.33333333333333331</v>
      </c>
      <c r="AG730" s="78">
        <f t="shared" si="197"/>
        <v>0.49398638690629904</v>
      </c>
      <c r="AH730" s="78">
        <f t="shared" si="197"/>
        <v>0.49113510806918903</v>
      </c>
      <c r="AI730" s="78">
        <f t="shared" si="197"/>
        <v>0.49113510806918903</v>
      </c>
      <c r="AJ730" s="78">
        <f t="shared" si="197"/>
        <v>0.49113510806918903</v>
      </c>
      <c r="AK730" s="78">
        <f t="shared" si="197"/>
        <v>0.49446075126055528</v>
      </c>
      <c r="AU730" s="49"/>
    </row>
    <row r="731" spans="2:67">
      <c r="F731" s="51" t="s">
        <v>89</v>
      </c>
      <c r="G731" s="49" t="str">
        <f>G726</f>
        <v>Stores &amp; Logistics</v>
      </c>
      <c r="H731" s="92" t="s">
        <v>383</v>
      </c>
      <c r="J731" s="52"/>
      <c r="L731" s="49" t="s">
        <v>273</v>
      </c>
      <c r="Y731" s="78">
        <f>AVERAGE($Y730:$AK730)</f>
        <v>0.56655571405991301</v>
      </c>
      <c r="Z731" s="78">
        <f t="shared" ref="Z731:AK731" si="198">AVERAGE($Y730:$AK730)</f>
        <v>0.56655571405991301</v>
      </c>
      <c r="AA731" s="78">
        <f t="shared" si="198"/>
        <v>0.56655571405991301</v>
      </c>
      <c r="AB731" s="78">
        <f t="shared" si="198"/>
        <v>0.56655571405991301</v>
      </c>
      <c r="AC731" s="78">
        <f t="shared" si="198"/>
        <v>0.56655571405991301</v>
      </c>
      <c r="AD731" s="78">
        <f t="shared" si="198"/>
        <v>0.56655571405991301</v>
      </c>
      <c r="AE731" s="78">
        <f t="shared" si="198"/>
        <v>0.56655571405991301</v>
      </c>
      <c r="AF731" s="78">
        <f t="shared" si="198"/>
        <v>0.56655571405991301</v>
      </c>
      <c r="AG731" s="78">
        <f t="shared" si="198"/>
        <v>0.56655571405991301</v>
      </c>
      <c r="AH731" s="78">
        <f t="shared" si="198"/>
        <v>0.56655571405991301</v>
      </c>
      <c r="AI731" s="78">
        <f t="shared" si="198"/>
        <v>0.56655571405991301</v>
      </c>
      <c r="AJ731" s="78">
        <f t="shared" si="198"/>
        <v>0.56655571405991301</v>
      </c>
      <c r="AK731" s="78">
        <f t="shared" si="198"/>
        <v>0.56655571405991301</v>
      </c>
      <c r="AU731" s="49"/>
    </row>
    <row r="732" spans="2:67" s="51" customFormat="1">
      <c r="H732" s="62"/>
      <c r="J732" s="52"/>
      <c r="Y732" s="71"/>
      <c r="Z732" s="71"/>
      <c r="AA732" s="71"/>
      <c r="AB732" s="71"/>
      <c r="AC732" s="71"/>
      <c r="AD732" s="71"/>
      <c r="AE732" s="71"/>
      <c r="AF732" s="71"/>
      <c r="AG732" s="71"/>
      <c r="AH732" s="71"/>
      <c r="AI732" s="71"/>
      <c r="AJ732" s="71"/>
      <c r="AK732" s="71"/>
    </row>
    <row r="733" spans="2:67">
      <c r="C733" s="11" t="s">
        <v>145</v>
      </c>
      <c r="D733" s="11"/>
      <c r="E733" s="11"/>
      <c r="F733" s="11"/>
      <c r="G733" s="11"/>
      <c r="H733" s="11"/>
      <c r="I733" s="11"/>
      <c r="J733" s="11"/>
      <c r="K733" s="11"/>
      <c r="L733" s="11"/>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31"/>
      <c r="AR733" s="11"/>
      <c r="AS733" s="11"/>
      <c r="AT733" s="11"/>
      <c r="AU733" s="11"/>
      <c r="AV733" s="11"/>
      <c r="AW733" s="11"/>
      <c r="AX733" s="11"/>
      <c r="AY733" s="11"/>
      <c r="AZ733" s="11"/>
      <c r="BA733" s="11"/>
      <c r="BB733" s="31"/>
      <c r="BC733" s="11"/>
      <c r="BD733" s="11"/>
      <c r="BE733" s="11"/>
      <c r="BF733" s="11"/>
      <c r="BG733" s="11"/>
      <c r="BH733" s="11"/>
      <c r="BI733" s="11"/>
      <c r="BJ733" s="11"/>
      <c r="BK733" s="11"/>
      <c r="BL733" s="11"/>
      <c r="BM733" s="11"/>
      <c r="BN733" s="11"/>
      <c r="BO733" s="11"/>
    </row>
    <row r="734" spans="2:67" s="51" customFormat="1" ht="15">
      <c r="B734" s="86"/>
      <c r="C734" s="21" t="s">
        <v>365</v>
      </c>
      <c r="D734" s="86"/>
      <c r="E734" s="86"/>
      <c r="F734" s="86"/>
      <c r="G734" s="86"/>
      <c r="H734" s="86"/>
      <c r="I734" s="86"/>
      <c r="J734" s="86"/>
      <c r="K734" s="86"/>
      <c r="L734" s="86"/>
      <c r="M734" s="86"/>
      <c r="N734" s="86"/>
      <c r="O734" s="86"/>
      <c r="P734" s="86"/>
      <c r="Q734" s="86"/>
      <c r="R734" s="86"/>
      <c r="S734" s="86"/>
      <c r="T734" s="86"/>
      <c r="U734" s="86"/>
      <c r="V734" s="86"/>
      <c r="W734" s="86"/>
      <c r="X734" s="86"/>
      <c r="Y734" s="86"/>
      <c r="Z734" s="86"/>
      <c r="AA734" s="86"/>
      <c r="AB734" s="86"/>
      <c r="AC734" s="86"/>
      <c r="AD734" s="86"/>
      <c r="AE734" s="86"/>
      <c r="AF734" s="86"/>
      <c r="AG734" s="86"/>
      <c r="AH734" s="86"/>
      <c r="AI734" s="86"/>
      <c r="AJ734" s="86"/>
      <c r="AK734" s="86"/>
      <c r="AL734" s="86"/>
      <c r="AM734" s="86"/>
      <c r="AN734" s="86"/>
      <c r="AO734" s="86"/>
      <c r="AP734" s="86"/>
      <c r="AQ734" s="86"/>
      <c r="AR734" s="86"/>
      <c r="AS734" s="86"/>
      <c r="AT734" s="86"/>
      <c r="AU734" s="86"/>
      <c r="AV734" s="86"/>
      <c r="AW734" s="86"/>
      <c r="AX734" s="86"/>
      <c r="AY734" s="86"/>
      <c r="AZ734" s="86"/>
      <c r="BA734" s="86"/>
      <c r="BB734" s="86"/>
      <c r="BC734" s="86"/>
      <c r="BD734" s="86"/>
      <c r="BE734" s="86"/>
      <c r="BF734" s="86"/>
      <c r="BG734" s="86"/>
      <c r="BH734" s="86"/>
    </row>
    <row r="735" spans="2:67">
      <c r="AU735" s="49"/>
    </row>
    <row r="736" spans="2:67">
      <c r="D736" s="49" t="s">
        <v>296</v>
      </c>
      <c r="E736" s="49" t="s">
        <v>109</v>
      </c>
      <c r="F736" s="49" t="s">
        <v>89</v>
      </c>
      <c r="G736" s="49" t="s">
        <v>145</v>
      </c>
      <c r="H736" s="49" t="s">
        <v>352</v>
      </c>
      <c r="I736" s="49" t="s">
        <v>299</v>
      </c>
      <c r="J736" s="52"/>
      <c r="L736" s="49" t="s">
        <v>297</v>
      </c>
      <c r="Y736" s="50">
        <f>Cal_LabourRatios!Y736 - (Cal_LabourRatios!Y744 + Cal_LabourRatios!Y752) + Y744 + Y752</f>
        <v>50.402506523000007</v>
      </c>
      <c r="Z736" s="50">
        <f>Cal_LabourRatios!Z736 - (Cal_LabourRatios!Z744 + Cal_LabourRatios!Z752) + Z744 + Z752</f>
        <v>49.851210952999999</v>
      </c>
      <c r="AA736" s="50">
        <f>Cal_LabourRatios!AA736 - (Cal_LabourRatios!AA744 + Cal_LabourRatios!AA752) + AA744 + AA752</f>
        <v>46.655213001000007</v>
      </c>
      <c r="AB736" s="50">
        <f>Cal_LabourRatios!AB736 - (Cal_LabourRatios!AB744 + Cal_LabourRatios!AB752) + AB744 + AB752</f>
        <v>44.804248039000001</v>
      </c>
      <c r="AC736" s="50">
        <f>Cal_LabourRatios!AC736 - (Cal_LabourRatios!AC744 + Cal_LabourRatios!AC752) + AC744 + AC752</f>
        <v>38.150797839000006</v>
      </c>
      <c r="AD736" s="50">
        <f>Cal_LabourRatios!AD736 - (Cal_LabourRatios!AD744 + Cal_LabourRatios!AD752) + AD744 + AD752</f>
        <v>31.198711131000003</v>
      </c>
      <c r="AE736" s="50">
        <f>Cal_LabourRatios!AE736 - (Cal_LabourRatios!AE744 + Cal_LabourRatios!AE752) + AE744 + AE752</f>
        <v>31.248328717999996</v>
      </c>
      <c r="AF736" s="50">
        <f>Cal_LabourRatios!AF736 - (Cal_LabourRatios!AF744 + Cal_LabourRatios!AF752) + AF744 + AF752</f>
        <v>31.482799759999999</v>
      </c>
      <c r="AG736" s="50">
        <f>Cal_LabourRatios!AG736 - (Cal_LabourRatios!AG744 + Cal_LabourRatios!AG752) + AG744 + AG752</f>
        <v>30.822570275999993</v>
      </c>
      <c r="AH736" s="50">
        <f>Cal_LabourRatios!AH736 - (Cal_LabourRatios!AH744 + Cal_LabourRatios!AH752) + AH744 + AH752</f>
        <v>30.674282335000001</v>
      </c>
      <c r="AI736" s="50">
        <f>Cal_LabourRatios!AI736 - (Cal_LabourRatios!AI744 + Cal_LabourRatios!AI752) + AI744 + AI752</f>
        <v>30.717742203</v>
      </c>
      <c r="AJ736" s="50">
        <f>Cal_LabourRatios!AJ736 - (Cal_LabourRatios!AJ744 + Cal_LabourRatios!AJ752) + AJ744 + AJ752</f>
        <v>30.982838336000004</v>
      </c>
      <c r="AK736" s="50">
        <f>Cal_LabourRatios!AK736 - (Cal_LabourRatios!AK744 + Cal_LabourRatios!AK752) + AK744 + AK752</f>
        <v>30.743704863999994</v>
      </c>
      <c r="AU736" s="49"/>
    </row>
    <row r="737" spans="4:47">
      <c r="D737" s="49" t="s">
        <v>296</v>
      </c>
      <c r="E737" s="49" t="s">
        <v>112</v>
      </c>
      <c r="F737" s="49" t="s">
        <v>89</v>
      </c>
      <c r="G737" s="49" t="s">
        <v>145</v>
      </c>
      <c r="H737" s="49" t="s">
        <v>352</v>
      </c>
      <c r="I737" s="49" t="s">
        <v>299</v>
      </c>
      <c r="J737" s="52"/>
      <c r="L737" s="49" t="s">
        <v>297</v>
      </c>
      <c r="Y737" s="50">
        <f>Cal_LabourRatios!Y737 - (Cal_LabourRatios!Y745 + Cal_LabourRatios!Y753) + Y745 + Y753</f>
        <v>30.269665101000001</v>
      </c>
      <c r="Z737" s="50">
        <f>Cal_LabourRatios!Z737 - (Cal_LabourRatios!Z745 + Cal_LabourRatios!Z753) + Z745 + Z753</f>
        <v>30.020310924999997</v>
      </c>
      <c r="AA737" s="50">
        <f>Cal_LabourRatios!AA737 - (Cal_LabourRatios!AA745 + Cal_LabourRatios!AA753) + AA745 + AA753</f>
        <v>28.069759846000004</v>
      </c>
      <c r="AB737" s="50">
        <f>Cal_LabourRatios!AB737 - (Cal_LabourRatios!AB745 + Cal_LabourRatios!AB753) + AB745 + AB753</f>
        <v>26.717296072000003</v>
      </c>
      <c r="AC737" s="50">
        <f>Cal_LabourRatios!AC737 - (Cal_LabourRatios!AC745 + Cal_LabourRatios!AC753) + AC745 + AC753</f>
        <v>22.241339831999998</v>
      </c>
      <c r="AD737" s="50">
        <f>Cal_LabourRatios!AD737 - (Cal_LabourRatios!AD745 + Cal_LabourRatios!AD753) + AD745 + AD753</f>
        <v>29.118113747999999</v>
      </c>
      <c r="AE737" s="50">
        <f>Cal_LabourRatios!AE737 - (Cal_LabourRatios!AE745 + Cal_LabourRatios!AE753) + AE745 + AE753</f>
        <v>25.630187421999999</v>
      </c>
      <c r="AF737" s="50">
        <f>Cal_LabourRatios!AF737 - (Cal_LabourRatios!AF745 + Cal_LabourRatios!AF753) + AF745 + AF753</f>
        <v>23.170450593000002</v>
      </c>
      <c r="AG737" s="50">
        <f>Cal_LabourRatios!AG737 - (Cal_LabourRatios!AG745 + Cal_LabourRatios!AG753) + AG745 + AG753</f>
        <v>25.769123493000006</v>
      </c>
      <c r="AH737" s="50">
        <f>Cal_LabourRatios!AH737 - (Cal_LabourRatios!AH745 + Cal_LabourRatios!AH753) + AH745 + AH753</f>
        <v>25.653956433999994</v>
      </c>
      <c r="AI737" s="50">
        <f>Cal_LabourRatios!AI737 - (Cal_LabourRatios!AI745 + Cal_LabourRatios!AI753) + AI745 + AI753</f>
        <v>25.769845650999997</v>
      </c>
      <c r="AJ737" s="50">
        <f>Cal_LabourRatios!AJ737 - (Cal_LabourRatios!AJ745 + Cal_LabourRatios!AJ753) + AJ745 + AJ753</f>
        <v>26.055890076999994</v>
      </c>
      <c r="AK737" s="50">
        <f>Cal_LabourRatios!AK737 - (Cal_LabourRatios!AK745 + Cal_LabourRatios!AK753) + AK745 + AK753</f>
        <v>25.830579175999993</v>
      </c>
      <c r="AU737" s="49"/>
    </row>
    <row r="738" spans="4:47">
      <c r="D738" s="49" t="s">
        <v>296</v>
      </c>
      <c r="E738" s="49" t="s">
        <v>116</v>
      </c>
      <c r="F738" s="49" t="s">
        <v>89</v>
      </c>
      <c r="G738" s="49" t="s">
        <v>145</v>
      </c>
      <c r="H738" s="49" t="s">
        <v>352</v>
      </c>
      <c r="I738" s="49" t="s">
        <v>299</v>
      </c>
      <c r="J738" s="52"/>
      <c r="L738" s="49" t="s">
        <v>297</v>
      </c>
      <c r="Y738" s="50">
        <f>Cal_LabourRatios!Y738 - (Cal_LabourRatios!Y746 + Cal_LabourRatios!Y754) + Y746 + Y754</f>
        <v>34.892342532000001</v>
      </c>
      <c r="Z738" s="50">
        <f>Cal_LabourRatios!Z738 - (Cal_LabourRatios!Z746 + Cal_LabourRatios!Z754) + Z746 + Z754</f>
        <v>34.530352704000002</v>
      </c>
      <c r="AA738" s="50">
        <f>Cal_LabourRatios!AA738 - (Cal_LabourRatios!AA746 + Cal_LabourRatios!AA754) + AA746 + AA754</f>
        <v>32.216669611999997</v>
      </c>
      <c r="AB738" s="50">
        <f>Cal_LabourRatios!AB738 - (Cal_LabourRatios!AB746 + Cal_LabourRatios!AB754) + AB746 + AB754</f>
        <v>30.868434813</v>
      </c>
      <c r="AC738" s="50">
        <f>Cal_LabourRatios!AC738 - (Cal_LabourRatios!AC746 + Cal_LabourRatios!AC754) + AC746 + AC754</f>
        <v>25.923631284000002</v>
      </c>
      <c r="AD738" s="50">
        <f>Cal_LabourRatios!AD738 - (Cal_LabourRatios!AD746 + Cal_LabourRatios!AD754) + AD746 + AD754</f>
        <v>25.024867980999996</v>
      </c>
      <c r="AE738" s="50">
        <f>Cal_LabourRatios!AE738 - (Cal_LabourRatios!AE746 + Cal_LabourRatios!AE754) + AE746 + AE754</f>
        <v>25.766514996000002</v>
      </c>
      <c r="AF738" s="50">
        <f>Cal_LabourRatios!AF738 - (Cal_LabourRatios!AF746 + Cal_LabourRatios!AF754) + AF746 + AF754</f>
        <v>23.166433377000001</v>
      </c>
      <c r="AG738" s="50">
        <f>Cal_LabourRatios!AG738 - (Cal_LabourRatios!AG746 + Cal_LabourRatios!AG754) + AG746 + AG754</f>
        <v>23.857608215999999</v>
      </c>
      <c r="AH738" s="50">
        <f>Cal_LabourRatios!AH738 - (Cal_LabourRatios!AH746 + Cal_LabourRatios!AH754) + AH746 + AH754</f>
        <v>23.687243016</v>
      </c>
      <c r="AI738" s="50">
        <f>Cal_LabourRatios!AI738 - (Cal_LabourRatios!AI746 + Cal_LabourRatios!AI754) + AI746 + AI754</f>
        <v>23.798626497000008</v>
      </c>
      <c r="AJ738" s="50">
        <f>Cal_LabourRatios!AJ738 - (Cal_LabourRatios!AJ746 + Cal_LabourRatios!AJ754) + AJ746 + AJ754</f>
        <v>24.077378748000001</v>
      </c>
      <c r="AK738" s="50">
        <f>Cal_LabourRatios!AK738 - (Cal_LabourRatios!AK746 + Cal_LabourRatios!AK754) + AK746 + AK754</f>
        <v>23.890540082000008</v>
      </c>
      <c r="AU738" s="49"/>
    </row>
    <row r="739" spans="4:47">
      <c r="D739" s="49" t="s">
        <v>296</v>
      </c>
      <c r="E739" s="49" t="s">
        <v>120</v>
      </c>
      <c r="F739" s="49" t="s">
        <v>89</v>
      </c>
      <c r="G739" s="49" t="s">
        <v>145</v>
      </c>
      <c r="H739" s="49" t="s">
        <v>352</v>
      </c>
      <c r="I739" s="49" t="s">
        <v>299</v>
      </c>
      <c r="J739" s="52"/>
      <c r="L739" s="49" t="s">
        <v>297</v>
      </c>
      <c r="Y739" s="50">
        <f>Cal_LabourRatios!Y739 - (Cal_LabourRatios!Y747 + Cal_LabourRatios!Y755) + Y747 + Y755</f>
        <v>26.264440660999998</v>
      </c>
      <c r="Z739" s="50">
        <f>Cal_LabourRatios!Z739 - (Cal_LabourRatios!Z747 + Cal_LabourRatios!Z755) + Z747 + Z755</f>
        <v>25.931027831000002</v>
      </c>
      <c r="AA739" s="50">
        <f>Cal_LabourRatios!AA739 - (Cal_LabourRatios!AA747 + Cal_LabourRatios!AA755) + AA747 + AA755</f>
        <v>24.031410863800001</v>
      </c>
      <c r="AB739" s="50">
        <f>Cal_LabourRatios!AB739 - (Cal_LabourRatios!AB747 + Cal_LabourRatios!AB755) + AB747 + AB755</f>
        <v>22.964987938</v>
      </c>
      <c r="AC739" s="50">
        <f>Cal_LabourRatios!AC739 - (Cal_LabourRatios!AC747 + Cal_LabourRatios!AC755) + AC747 + AC755</f>
        <v>19.159003222999999</v>
      </c>
      <c r="AD739" s="50">
        <f>Cal_LabourRatios!AD739 - (Cal_LabourRatios!AD747 + Cal_LabourRatios!AD755) + AD747 + AD755</f>
        <v>22.731587739999995</v>
      </c>
      <c r="AE739" s="50">
        <f>Cal_LabourRatios!AE739 - (Cal_LabourRatios!AE747 + Cal_LabourRatios!AE755) + AE747 + AE755</f>
        <v>22.960484190999999</v>
      </c>
      <c r="AF739" s="50">
        <f>Cal_LabourRatios!AF739 - (Cal_LabourRatios!AF747 + Cal_LabourRatios!AF755) + AF747 + AF755</f>
        <v>18.996880312000002</v>
      </c>
      <c r="AG739" s="50">
        <f>Cal_LabourRatios!AG739 - (Cal_LabourRatios!AG747 + Cal_LabourRatios!AG755) + AG747 + AG755</f>
        <v>20.116884531</v>
      </c>
      <c r="AH739" s="50">
        <f>Cal_LabourRatios!AH739 - (Cal_LabourRatios!AH747 + Cal_LabourRatios!AH755) + AH747 + AH755</f>
        <v>19.926926104000003</v>
      </c>
      <c r="AI739" s="50">
        <f>Cal_LabourRatios!AI739 - (Cal_LabourRatios!AI747 + Cal_LabourRatios!AI755) + AI747 + AI755</f>
        <v>20.077378258</v>
      </c>
      <c r="AJ739" s="50">
        <f>Cal_LabourRatios!AJ739 - (Cal_LabourRatios!AJ747 + Cal_LabourRatios!AJ755) + AJ747 + AJ755</f>
        <v>20.324568450999998</v>
      </c>
      <c r="AK739" s="50">
        <f>Cal_LabourRatios!AK739 - (Cal_LabourRatios!AK747 + Cal_LabourRatios!AK755) + AK747 + AK755</f>
        <v>20.146851445999999</v>
      </c>
      <c r="AU739" s="49"/>
    </row>
    <row r="740" spans="4:47">
      <c r="D740" s="49" t="s">
        <v>296</v>
      </c>
      <c r="E740" s="49" t="s">
        <v>113</v>
      </c>
      <c r="F740" s="49" t="s">
        <v>89</v>
      </c>
      <c r="G740" s="49" t="s">
        <v>145</v>
      </c>
      <c r="H740" s="49" t="s">
        <v>352</v>
      </c>
      <c r="I740" s="49" t="s">
        <v>299</v>
      </c>
      <c r="J740" s="52"/>
      <c r="L740" s="49" t="s">
        <v>297</v>
      </c>
      <c r="Y740" s="50">
        <f>Cal_LabourRatios!Y740 - (Cal_LabourRatios!Y748 + Cal_LabourRatios!Y756) + Y748 + Y756</f>
        <v>26.494657672000002</v>
      </c>
      <c r="Z740" s="50">
        <f>Cal_LabourRatios!Z740 - (Cal_LabourRatios!Z748 + Cal_LabourRatios!Z756) + Z748 + Z756</f>
        <v>27.108160407999996</v>
      </c>
      <c r="AA740" s="50">
        <f>Cal_LabourRatios!AA740 - (Cal_LabourRatios!AA748 + Cal_LabourRatios!AA756) + AA748 + AA756</f>
        <v>22.540513021000002</v>
      </c>
      <c r="AB740" s="50">
        <f>Cal_LabourRatios!AB740 - (Cal_LabourRatios!AB748 + Cal_LabourRatios!AB756) + AB748 + AB756</f>
        <v>23.121498737000003</v>
      </c>
      <c r="AC740" s="50">
        <f>Cal_LabourRatios!AC740 - (Cal_LabourRatios!AC748 + Cal_LabourRatios!AC756) + AC748 + AC756</f>
        <v>23.898043545999997</v>
      </c>
      <c r="AD740" s="50">
        <f>Cal_LabourRatios!AD740 - (Cal_LabourRatios!AD748 + Cal_LabourRatios!AD756) + AD748 + AD756</f>
        <v>21.251353633000001</v>
      </c>
      <c r="AE740" s="50">
        <f>Cal_LabourRatios!AE740 - (Cal_LabourRatios!AE748 + Cal_LabourRatios!AE756) + AE748 + AE756</f>
        <v>21.365587514477994</v>
      </c>
      <c r="AF740" s="50">
        <f>Cal_LabourRatios!AF740 - (Cal_LabourRatios!AF748 + Cal_LabourRatios!AF756) + AF748 + AF756</f>
        <v>23.101940562000003</v>
      </c>
      <c r="AG740" s="50">
        <f>Cal_LabourRatios!AG740 - (Cal_LabourRatios!AG748 + Cal_LabourRatios!AG756) + AG748 + AG756</f>
        <v>23.056528930000006</v>
      </c>
      <c r="AH740" s="50">
        <f>Cal_LabourRatios!AH740 - (Cal_LabourRatios!AH748 + Cal_LabourRatios!AH756) + AH748 + AH756</f>
        <v>22.959604562000003</v>
      </c>
      <c r="AI740" s="50">
        <f>Cal_LabourRatios!AI740 - (Cal_LabourRatios!AI748 + Cal_LabourRatios!AI756) + AI748 + AI756</f>
        <v>22.863164610000002</v>
      </c>
      <c r="AJ740" s="50">
        <f>Cal_LabourRatios!AJ740 - (Cal_LabourRatios!AJ748 + Cal_LabourRatios!AJ756) + AJ748 + AJ756</f>
        <v>22.767206958999999</v>
      </c>
      <c r="AK740" s="50">
        <f>Cal_LabourRatios!AK740 - (Cal_LabourRatios!AK748 + Cal_LabourRatios!AK756) + AK748 + AK756</f>
        <v>22.671729095</v>
      </c>
      <c r="AU740" s="49"/>
    </row>
    <row r="741" spans="4:47">
      <c r="D741" s="49" t="s">
        <v>296</v>
      </c>
      <c r="E741" s="49" t="s">
        <v>128</v>
      </c>
      <c r="F741" s="49" t="s">
        <v>89</v>
      </c>
      <c r="G741" s="49" t="s">
        <v>145</v>
      </c>
      <c r="H741" s="49" t="s">
        <v>352</v>
      </c>
      <c r="I741" s="49" t="s">
        <v>299</v>
      </c>
      <c r="J741" s="52"/>
      <c r="L741" s="49" t="s">
        <v>297</v>
      </c>
      <c r="Y741" s="50">
        <f>Cal_LabourRatios!Y741 - (Cal_LabourRatios!Y749 + Cal_LabourRatios!Y757) + Y749 + Y757</f>
        <v>10.287753208999998</v>
      </c>
      <c r="Z741" s="50">
        <f>Cal_LabourRatios!Z741 - (Cal_LabourRatios!Z749 + Cal_LabourRatios!Z757) + Z749 + Z757</f>
        <v>11.499636146</v>
      </c>
      <c r="AA741" s="50">
        <f>Cal_LabourRatios!AA741 - (Cal_LabourRatios!AA749 + Cal_LabourRatios!AA757) + AA749 + AA757</f>
        <v>10.193249075999999</v>
      </c>
      <c r="AB741" s="50">
        <f>Cal_LabourRatios!AB741 - (Cal_LabourRatios!AB749 + Cal_LabourRatios!AB757) + AB749 + AB757</f>
        <v>12.804839072999998</v>
      </c>
      <c r="AC741" s="50">
        <f>Cal_LabourRatios!AC741 - (Cal_LabourRatios!AC749 + Cal_LabourRatios!AC757) + AC749 + AC757</f>
        <v>12.261316482</v>
      </c>
      <c r="AD741" s="50">
        <f>Cal_LabourRatios!AD741 - (Cal_LabourRatios!AD749 + Cal_LabourRatios!AD757) + AD749 + AD757</f>
        <v>15.872475426000001</v>
      </c>
      <c r="AE741" s="50">
        <f>Cal_LabourRatios!AE741 - (Cal_LabourRatios!AE749 + Cal_LabourRatios!AE757) + AE749 + AE757</f>
        <v>16.782028244999999</v>
      </c>
      <c r="AF741" s="50">
        <f>Cal_LabourRatios!AF741 - (Cal_LabourRatios!AF749 + Cal_LabourRatios!AF757) + AF749 + AF757</f>
        <v>18.617999999999999</v>
      </c>
      <c r="AG741" s="50">
        <f>Cal_LabourRatios!AG741 - (Cal_LabourRatios!AG749 + Cal_LabourRatios!AG757) + AG749 + AG757</f>
        <v>16.310708388999998</v>
      </c>
      <c r="AH741" s="50">
        <f>Cal_LabourRatios!AH741 - (Cal_LabourRatios!AH749 + Cal_LabourRatios!AH757) + AH749 + AH757</f>
        <v>16.588416871000003</v>
      </c>
      <c r="AI741" s="50">
        <f>Cal_LabourRatios!AI741 - (Cal_LabourRatios!AI749 + Cal_LabourRatios!AI757) + AI749 + AI757</f>
        <v>17.972630622</v>
      </c>
      <c r="AJ741" s="50">
        <f>Cal_LabourRatios!AJ741 - (Cal_LabourRatios!AJ749 + Cal_LabourRatios!AJ757) + AJ749 + AJ757</f>
        <v>18.318391619</v>
      </c>
      <c r="AK741" s="50">
        <f>Cal_LabourRatios!AK741 - (Cal_LabourRatios!AK749 + Cal_LabourRatios!AK757) + AK749 + AK757</f>
        <v>18.972277527999999</v>
      </c>
      <c r="AU741" s="49"/>
    </row>
    <row r="742" spans="4:47">
      <c r="D742" s="49" t="s">
        <v>296</v>
      </c>
      <c r="E742" s="49" t="s">
        <v>132</v>
      </c>
      <c r="F742" s="49" t="s">
        <v>89</v>
      </c>
      <c r="G742" s="49" t="s">
        <v>145</v>
      </c>
      <c r="H742" s="49" t="s">
        <v>352</v>
      </c>
      <c r="I742" s="49" t="s">
        <v>299</v>
      </c>
      <c r="J742" s="52"/>
      <c r="L742" s="49" t="s">
        <v>297</v>
      </c>
      <c r="Y742" s="50">
        <f>Cal_LabourRatios!Y742 - (Cal_LabourRatios!Y750 + Cal_LabourRatios!Y758) + Y750 + Y758</f>
        <v>19.996948956000001</v>
      </c>
      <c r="Z742" s="50">
        <f>Cal_LabourRatios!Z742 - (Cal_LabourRatios!Z750 + Cal_LabourRatios!Z758) + Z750 + Z758</f>
        <v>21.512037796999998</v>
      </c>
      <c r="AA742" s="50">
        <f>Cal_LabourRatios!AA742 - (Cal_LabourRatios!AA750 + Cal_LabourRatios!AA758) + AA750 + AA758</f>
        <v>18.673987250000003</v>
      </c>
      <c r="AB742" s="50">
        <f>Cal_LabourRatios!AB742 - (Cal_LabourRatios!AB750 + Cal_LabourRatios!AB758) + AB750 + AB758</f>
        <v>25.750645692999999</v>
      </c>
      <c r="AC742" s="50">
        <f>Cal_LabourRatios!AC742 - (Cal_LabourRatios!AC750 + Cal_LabourRatios!AC758) + AC750 + AC758</f>
        <v>24.301966328000002</v>
      </c>
      <c r="AD742" s="50">
        <f>Cal_LabourRatios!AD742 - (Cal_LabourRatios!AD750 + Cal_LabourRatios!AD758) + AD750 + AD758</f>
        <v>31.413047067999997</v>
      </c>
      <c r="AE742" s="50">
        <f>Cal_LabourRatios!AE742 - (Cal_LabourRatios!AE750 + Cal_LabourRatios!AE758) + AE750 + AE758</f>
        <v>33.343179526</v>
      </c>
      <c r="AF742" s="50">
        <f>Cal_LabourRatios!AF742 - (Cal_LabourRatios!AF750 + Cal_LabourRatios!AF758) + AF750 + AF758</f>
        <v>33.141999999999996</v>
      </c>
      <c r="AG742" s="50">
        <f>Cal_LabourRatios!AG742 - (Cal_LabourRatios!AG750 + Cal_LabourRatios!AG758) + AG750 + AG758</f>
        <v>30.433871081000007</v>
      </c>
      <c r="AH742" s="50">
        <f>Cal_LabourRatios!AH742 - (Cal_LabourRatios!AH750 + Cal_LabourRatios!AH758) + AH750 + AH758</f>
        <v>31.154473428999999</v>
      </c>
      <c r="AI742" s="50">
        <f>Cal_LabourRatios!AI742 - (Cal_LabourRatios!AI750 + Cal_LabourRatios!AI758) + AI750 + AI758</f>
        <v>33.508140867000002</v>
      </c>
      <c r="AJ742" s="50">
        <f>Cal_LabourRatios!AJ742 - (Cal_LabourRatios!AJ750 + Cal_LabourRatios!AJ758) + AJ750 + AJ758</f>
        <v>34.908049811999994</v>
      </c>
      <c r="AK742" s="50">
        <f>Cal_LabourRatios!AK742 - (Cal_LabourRatios!AK750 + Cal_LabourRatios!AK758) + AK750 + AK758</f>
        <v>35.452468752999991</v>
      </c>
      <c r="AU742" s="49"/>
    </row>
    <row r="743" spans="4:47">
      <c r="D743" s="49" t="s">
        <v>296</v>
      </c>
      <c r="E743" s="49" t="s">
        <v>121</v>
      </c>
      <c r="F743" s="49" t="s">
        <v>89</v>
      </c>
      <c r="G743" s="49" t="s">
        <v>145</v>
      </c>
      <c r="H743" s="49" t="s">
        <v>352</v>
      </c>
      <c r="I743" s="49" t="s">
        <v>299</v>
      </c>
      <c r="J743" s="52"/>
      <c r="L743" s="49" t="s">
        <v>297</v>
      </c>
      <c r="Y743" s="50">
        <f>Cal_LabourRatios!Y743 - (Cal_LabourRatios!Y751 + Cal_LabourRatios!Y759) + Y751 + Y759</f>
        <v>18.095336163000002</v>
      </c>
      <c r="Z743" s="50">
        <f>Cal_LabourRatios!Z743 - (Cal_LabourRatios!Z751 + Cal_LabourRatios!Z759) + Z751 + Z759</f>
        <v>17.606739888</v>
      </c>
      <c r="AA743" s="50">
        <f>Cal_LabourRatios!AA743 - (Cal_LabourRatios!AA751 + Cal_LabourRatios!AA759) + AA751 + AA759</f>
        <v>20.279681055000001</v>
      </c>
      <c r="AB743" s="50">
        <f>Cal_LabourRatios!AB743 - (Cal_LabourRatios!AB751 + Cal_LabourRatios!AB759) + AB751 + AB759</f>
        <v>20.203139861</v>
      </c>
      <c r="AC743" s="50">
        <f>Cal_LabourRatios!AC743 - (Cal_LabourRatios!AC751 + Cal_LabourRatios!AC759) + AC751 + AC759</f>
        <v>14.919292621</v>
      </c>
      <c r="AD743" s="50">
        <f>Cal_LabourRatios!AD743 - (Cal_LabourRatios!AD751 + Cal_LabourRatios!AD759) + AD751 + AD759</f>
        <v>19.702045797</v>
      </c>
      <c r="AE743" s="50">
        <f>Cal_LabourRatios!AE743 - (Cal_LabourRatios!AE751 + Cal_LabourRatios!AE759) + AE751 + AE759</f>
        <v>22.921398740999997</v>
      </c>
      <c r="AF743" s="50">
        <f>Cal_LabourRatios!AF743 - (Cal_LabourRatios!AF751 + Cal_LabourRatios!AF759) + AF751 + AF759</f>
        <v>30.34167871</v>
      </c>
      <c r="AG743" s="50">
        <f>Cal_LabourRatios!AG743 - (Cal_LabourRatios!AG751 + Cal_LabourRatios!AG759) + AG751 + AG759</f>
        <v>27.889553934000002</v>
      </c>
      <c r="AH743" s="50">
        <f>Cal_LabourRatios!AH743 - (Cal_LabourRatios!AH751 + Cal_LabourRatios!AH759) + AH751 + AH759</f>
        <v>27.028169966</v>
      </c>
      <c r="AI743" s="50">
        <f>Cal_LabourRatios!AI743 - (Cal_LabourRatios!AI751 + Cal_LabourRatios!AI759) + AI751 + AI759</f>
        <v>26.379339960999999</v>
      </c>
      <c r="AJ743" s="50">
        <f>Cal_LabourRatios!AJ743 - (Cal_LabourRatios!AJ751 + Cal_LabourRatios!AJ759) + AJ751 + AJ759</f>
        <v>26.622890454</v>
      </c>
      <c r="AK743" s="50">
        <f>Cal_LabourRatios!AK743 - (Cal_LabourRatios!AK751 + Cal_LabourRatios!AK759) + AK751 + AK759</f>
        <v>26.854703381</v>
      </c>
      <c r="AU743" s="49"/>
    </row>
    <row r="744" spans="4:47">
      <c r="D744" s="49" t="s">
        <v>296</v>
      </c>
      <c r="E744" s="49" t="s">
        <v>109</v>
      </c>
      <c r="F744" s="49" t="s">
        <v>89</v>
      </c>
      <c r="G744" s="49" t="s">
        <v>145</v>
      </c>
      <c r="H744" s="49" t="s">
        <v>301</v>
      </c>
      <c r="I744" s="49" t="s">
        <v>299</v>
      </c>
      <c r="J744" s="52"/>
      <c r="L744" s="49" t="s">
        <v>297</v>
      </c>
      <c r="Y744" s="50">
        <f>Cal_LabourRatios!Y744/Cal_AdjustmentFactors!Y744</f>
        <v>15.708387540999999</v>
      </c>
      <c r="Z744" s="50">
        <f>Cal_LabourRatios!Z744/Cal_AdjustmentFactors!Z744</f>
        <v>19.366778703999998</v>
      </c>
      <c r="AA744" s="50">
        <f>Cal_LabourRatios!AA744/Cal_AdjustmentFactors!AA744</f>
        <v>17.633328642999999</v>
      </c>
      <c r="AB744" s="50">
        <f>Cal_LabourRatios!AB744/Cal_AdjustmentFactors!AB744</f>
        <v>12.311439642</v>
      </c>
      <c r="AC744" s="50">
        <f>Cal_LabourRatios!AC744/Cal_AdjustmentFactors!AC744</f>
        <v>7.283208138</v>
      </c>
      <c r="AD744" s="50">
        <f>Cal_LabourRatios!AD744/Cal_AdjustmentFactors!AD744</f>
        <v>6.7066431419999999</v>
      </c>
      <c r="AE744" s="50">
        <f>Cal_LabourRatios!AE744/Cal_AdjustmentFactors!AE744</f>
        <v>0</v>
      </c>
      <c r="AF744" s="50">
        <f>Cal_LabourRatios!AF744/Cal_AdjustmentFactors!AF744</f>
        <v>0</v>
      </c>
      <c r="AG744" s="50">
        <f>Cal_LabourRatios!AG744/Cal_AdjustmentFactors!AG744</f>
        <v>7.5752878240000001</v>
      </c>
      <c r="AH744" s="50">
        <f>Cal_LabourRatios!AH744/Cal_AdjustmentFactors!AH744</f>
        <v>7.3359697120000007</v>
      </c>
      <c r="AI744" s="50">
        <f>Cal_LabourRatios!AI744/Cal_AdjustmentFactors!AI744</f>
        <v>7.3905565199999996</v>
      </c>
      <c r="AJ744" s="50">
        <f>Cal_LabourRatios!AJ744/Cal_AdjustmentFactors!AJ744</f>
        <v>7.2677795779999999</v>
      </c>
      <c r="AK744" s="50">
        <f>Cal_LabourRatios!AK744/Cal_AdjustmentFactors!AK744</f>
        <v>7.1684196999999994</v>
      </c>
      <c r="AU744" s="49"/>
    </row>
    <row r="745" spans="4:47">
      <c r="D745" s="49" t="s">
        <v>296</v>
      </c>
      <c r="E745" s="49" t="s">
        <v>112</v>
      </c>
      <c r="F745" s="49" t="s">
        <v>89</v>
      </c>
      <c r="G745" s="49" t="s">
        <v>145</v>
      </c>
      <c r="H745" s="49" t="s">
        <v>301</v>
      </c>
      <c r="I745" s="49" t="s">
        <v>299</v>
      </c>
      <c r="J745" s="52"/>
      <c r="L745" s="49" t="s">
        <v>297</v>
      </c>
      <c r="Y745" s="50">
        <f>Cal_LabourRatios!Y745/Cal_AdjustmentFactors!Y745</f>
        <v>9.952953978</v>
      </c>
      <c r="Z745" s="50">
        <f>Cal_LabourRatios!Z745/Cal_AdjustmentFactors!Z745</f>
        <v>12.165313049000002</v>
      </c>
      <c r="AA745" s="50">
        <f>Cal_LabourRatios!AA745/Cal_AdjustmentFactors!AA745</f>
        <v>11.060086024</v>
      </c>
      <c r="AB745" s="50">
        <f>Cal_LabourRatios!AB745/Cal_AdjustmentFactors!AB745</f>
        <v>7.7729408300000005</v>
      </c>
      <c r="AC745" s="50">
        <f>Cal_LabourRatios!AC745/Cal_AdjustmentFactors!AC745</f>
        <v>4.6266062650000004</v>
      </c>
      <c r="AD745" s="50">
        <f>Cal_LabourRatios!AD745/Cal_AdjustmentFactors!AD745</f>
        <v>6.3831855829999995</v>
      </c>
      <c r="AE745" s="50">
        <f>Cal_LabourRatios!AE745/Cal_AdjustmentFactors!AE745</f>
        <v>0</v>
      </c>
      <c r="AF745" s="50">
        <f>Cal_LabourRatios!AF745/Cal_AdjustmentFactors!AF745</f>
        <v>0</v>
      </c>
      <c r="AG745" s="50">
        <f>Cal_LabourRatios!AG745/Cal_AdjustmentFactors!AG745</f>
        <v>6.2111413049999999</v>
      </c>
      <c r="AH745" s="50">
        <f>Cal_LabourRatios!AH745/Cal_AdjustmentFactors!AH745</f>
        <v>5.8292018250000002</v>
      </c>
      <c r="AI745" s="50">
        <f>Cal_LabourRatios!AI745/Cal_AdjustmentFactors!AI745</f>
        <v>5.9576916360000007</v>
      </c>
      <c r="AJ745" s="50">
        <f>Cal_LabourRatios!AJ745/Cal_AdjustmentFactors!AJ745</f>
        <v>5.7630977060000008</v>
      </c>
      <c r="AK745" s="50">
        <f>Cal_LabourRatios!AK745/Cal_AdjustmentFactors!AK745</f>
        <v>5.857166663000001</v>
      </c>
      <c r="AU745" s="49"/>
    </row>
    <row r="746" spans="4:47">
      <c r="D746" s="49" t="s">
        <v>296</v>
      </c>
      <c r="E746" s="49" t="s">
        <v>116</v>
      </c>
      <c r="F746" s="49" t="s">
        <v>89</v>
      </c>
      <c r="G746" s="49" t="s">
        <v>145</v>
      </c>
      <c r="H746" s="49" t="s">
        <v>301</v>
      </c>
      <c r="I746" s="49" t="s">
        <v>299</v>
      </c>
      <c r="J746" s="52"/>
      <c r="L746" s="49" t="s">
        <v>297</v>
      </c>
      <c r="Y746" s="50">
        <f>Cal_LabourRatios!Y746/Cal_AdjustmentFactors!Y746</f>
        <v>11.267023415999999</v>
      </c>
      <c r="Z746" s="50">
        <f>Cal_LabourRatios!Z746/Cal_AdjustmentFactors!Z746</f>
        <v>13.730717936</v>
      </c>
      <c r="AA746" s="50">
        <f>Cal_LabourRatios!AA746/Cal_AdjustmentFactors!AA746</f>
        <v>12.481510128</v>
      </c>
      <c r="AB746" s="50">
        <f>Cal_LabourRatios!AB746/Cal_AdjustmentFactors!AB746</f>
        <v>8.7827713319999994</v>
      </c>
      <c r="AC746" s="50">
        <f>Cal_LabourRatios!AC746/Cal_AdjustmentFactors!AC746</f>
        <v>5.2274957129999997</v>
      </c>
      <c r="AD746" s="50">
        <f>Cal_LabourRatios!AD746/Cal_AdjustmentFactors!AD746</f>
        <v>6.3961031830000001</v>
      </c>
      <c r="AE746" s="50">
        <f>Cal_LabourRatios!AE746/Cal_AdjustmentFactors!AE746</f>
        <v>0</v>
      </c>
      <c r="AF746" s="50">
        <f>Cal_LabourRatios!AF746/Cal_AdjustmentFactors!AF746</f>
        <v>0</v>
      </c>
      <c r="AG746" s="50">
        <f>Cal_LabourRatios!AG746/Cal_AdjustmentFactors!AG746</f>
        <v>5.9274788539999994</v>
      </c>
      <c r="AH746" s="50">
        <f>Cal_LabourRatios!AH746/Cal_AdjustmentFactors!AH746</f>
        <v>5.7881864839999997</v>
      </c>
      <c r="AI746" s="50">
        <f>Cal_LabourRatios!AI746/Cal_AdjustmentFactors!AI746</f>
        <v>5.8774210839999999</v>
      </c>
      <c r="AJ746" s="50">
        <f>Cal_LabourRatios!AJ746/Cal_AdjustmentFactors!AJ746</f>
        <v>5.7425378489999988</v>
      </c>
      <c r="AK746" s="50">
        <f>Cal_LabourRatios!AK746/Cal_AdjustmentFactors!AK746</f>
        <v>5.7596034999999999</v>
      </c>
      <c r="AU746" s="49"/>
    </row>
    <row r="747" spans="4:47">
      <c r="D747" s="49" t="s">
        <v>296</v>
      </c>
      <c r="E747" s="49" t="s">
        <v>120</v>
      </c>
      <c r="F747" s="49" t="s">
        <v>89</v>
      </c>
      <c r="G747" s="49" t="s">
        <v>145</v>
      </c>
      <c r="H747" s="49" t="s">
        <v>301</v>
      </c>
      <c r="I747" s="49" t="s">
        <v>299</v>
      </c>
      <c r="J747" s="52"/>
      <c r="L747" s="49" t="s">
        <v>297</v>
      </c>
      <c r="Y747" s="50">
        <f>Cal_LabourRatios!Y747/Cal_AdjustmentFactors!Y747</f>
        <v>8.7098237679999997</v>
      </c>
      <c r="Z747" s="50">
        <f>Cal_LabourRatios!Z747/Cal_AdjustmentFactors!Z747</f>
        <v>10.521037704999999</v>
      </c>
      <c r="AA747" s="50">
        <f>Cal_LabourRatios!AA747/Cal_AdjustmentFactors!AA747</f>
        <v>9.4369863709999997</v>
      </c>
      <c r="AB747" s="50">
        <f>Cal_LabourRatios!AB747/Cal_AdjustmentFactors!AB747</f>
        <v>6.6165931469999997</v>
      </c>
      <c r="AC747" s="50">
        <f>Cal_LabourRatios!AC747/Cal_AdjustmentFactors!AC747</f>
        <v>4.0338253880000003</v>
      </c>
      <c r="AD747" s="50">
        <f>Cal_LabourRatios!AD747/Cal_AdjustmentFactors!AD747</f>
        <v>5.8325689680000004</v>
      </c>
      <c r="AE747" s="50">
        <f>Cal_LabourRatios!AE747/Cal_AdjustmentFactors!AE747</f>
        <v>0</v>
      </c>
      <c r="AF747" s="50">
        <f>Cal_LabourRatios!AF747/Cal_AdjustmentFactors!AF747</f>
        <v>0</v>
      </c>
      <c r="AG747" s="50">
        <f>Cal_LabourRatios!AG747/Cal_AdjustmentFactors!AG747</f>
        <v>4.6667011800000004</v>
      </c>
      <c r="AH747" s="50">
        <f>Cal_LabourRatios!AH747/Cal_AdjustmentFactors!AH747</f>
        <v>4.3390823250000006</v>
      </c>
      <c r="AI747" s="50">
        <f>Cal_LabourRatios!AI747/Cal_AdjustmentFactors!AI747</f>
        <v>4.4432445060000001</v>
      </c>
      <c r="AJ747" s="50">
        <f>Cal_LabourRatios!AJ747/Cal_AdjustmentFactors!AJ747</f>
        <v>4.3146559210000008</v>
      </c>
      <c r="AK747" s="50">
        <f>Cal_LabourRatios!AK747/Cal_AdjustmentFactors!AK747</f>
        <v>4.3749006350000004</v>
      </c>
      <c r="AU747" s="49"/>
    </row>
    <row r="748" spans="4:47">
      <c r="D748" s="49" t="s">
        <v>296</v>
      </c>
      <c r="E748" s="49" t="s">
        <v>113</v>
      </c>
      <c r="F748" s="49" t="s">
        <v>89</v>
      </c>
      <c r="G748" s="49" t="s">
        <v>145</v>
      </c>
      <c r="H748" s="49" t="s">
        <v>301</v>
      </c>
      <c r="I748" s="49" t="s">
        <v>299</v>
      </c>
      <c r="J748" s="52"/>
      <c r="L748" s="49" t="s">
        <v>297</v>
      </c>
      <c r="Y748" s="50">
        <f>Cal_LabourRatios!Y748/Cal_AdjustmentFactors!Y748</f>
        <v>6.7655343929999994</v>
      </c>
      <c r="Z748" s="50">
        <f>Cal_LabourRatios!Z748/Cal_AdjustmentFactors!Z748</f>
        <v>7.0996248939999997</v>
      </c>
      <c r="AA748" s="50">
        <f>Cal_LabourRatios!AA748/Cal_AdjustmentFactors!AA748</f>
        <v>7.5579134059999999</v>
      </c>
      <c r="AB748" s="50">
        <f>Cal_LabourRatios!AB748/Cal_AdjustmentFactors!AB748</f>
        <v>8.2963005760000001</v>
      </c>
      <c r="AC748" s="50">
        <f>Cal_LabourRatios!AC748/Cal_AdjustmentFactors!AC748</f>
        <v>8.0969582590000009</v>
      </c>
      <c r="AD748" s="50">
        <f>Cal_LabourRatios!AD748/Cal_AdjustmentFactors!AD748</f>
        <v>7.7133295650000004</v>
      </c>
      <c r="AE748" s="50">
        <f>Cal_LabourRatios!AE748/Cal_AdjustmentFactors!AE748</f>
        <v>7.1493242419999996</v>
      </c>
      <c r="AF748" s="50">
        <f>Cal_LabourRatios!AF748/Cal_AdjustmentFactors!AF748</f>
        <v>7.6396735529999997</v>
      </c>
      <c r="AG748" s="50">
        <f>Cal_LabourRatios!AG748/Cal_AdjustmentFactors!AG748</f>
        <v>7.6034581780000003</v>
      </c>
      <c r="AH748" s="50">
        <f>Cal_LabourRatios!AH748/Cal_AdjustmentFactors!AH748</f>
        <v>7.5674238799999998</v>
      </c>
      <c r="AI748" s="50">
        <f>Cal_LabourRatios!AI748/Cal_AdjustmentFactors!AI748</f>
        <v>7.5315697539999995</v>
      </c>
      <c r="AJ748" s="50">
        <f>Cal_LabourRatios!AJ748/Cal_AdjustmentFactors!AJ748</f>
        <v>7.4958948979999995</v>
      </c>
      <c r="AK748" s="50">
        <f>Cal_LabourRatios!AK748/Cal_AdjustmentFactors!AK748</f>
        <v>7.4603984170000004</v>
      </c>
      <c r="AU748" s="49"/>
    </row>
    <row r="749" spans="4:47">
      <c r="D749" s="49" t="s">
        <v>296</v>
      </c>
      <c r="E749" s="49" t="s">
        <v>128</v>
      </c>
      <c r="F749" s="49" t="s">
        <v>89</v>
      </c>
      <c r="G749" s="49" t="s">
        <v>145</v>
      </c>
      <c r="H749" s="49" t="s">
        <v>301</v>
      </c>
      <c r="I749" s="49" t="s">
        <v>299</v>
      </c>
      <c r="J749" s="52"/>
      <c r="L749" s="49" t="s">
        <v>297</v>
      </c>
      <c r="Y749" s="50">
        <f>Cal_LabourRatios!Y749/Cal_AdjustmentFactors!Y749</f>
        <v>2.4298518840000001</v>
      </c>
      <c r="Z749" s="50">
        <f>Cal_LabourRatios!Z749/Cal_AdjustmentFactors!Z749</f>
        <v>3.3894674199999999</v>
      </c>
      <c r="AA749" s="50">
        <f>Cal_LabourRatios!AA749/Cal_AdjustmentFactors!AA749</f>
        <v>3.0806103970000001</v>
      </c>
      <c r="AB749" s="50">
        <f>Cal_LabourRatios!AB749/Cal_AdjustmentFactors!AB749</f>
        <v>4.0701362899999998</v>
      </c>
      <c r="AC749" s="50">
        <f>Cal_LabourRatios!AC749/Cal_AdjustmentFactors!AC749</f>
        <v>4.9539019799999995</v>
      </c>
      <c r="AD749" s="50">
        <f>Cal_LabourRatios!AD749/Cal_AdjustmentFactors!AD749</f>
        <v>5.9327319620000001</v>
      </c>
      <c r="AE749" s="50">
        <f>Cal_LabourRatios!AE749/Cal_AdjustmentFactors!AE749</f>
        <v>6.6288923490000009</v>
      </c>
      <c r="AF749" s="50">
        <f>Cal_LabourRatios!AF749/Cal_AdjustmentFactors!AF749</f>
        <v>6.6280000000000001</v>
      </c>
      <c r="AG749" s="50">
        <f>Cal_LabourRatios!AG749/Cal_AdjustmentFactors!AG749</f>
        <v>4.7507148910000003</v>
      </c>
      <c r="AH749" s="50">
        <f>Cal_LabourRatios!AH749/Cal_AdjustmentFactors!AH749</f>
        <v>4.6757063990000001</v>
      </c>
      <c r="AI749" s="50">
        <f>Cal_LabourRatios!AI749/Cal_AdjustmentFactors!AI749</f>
        <v>4.6317670619999998</v>
      </c>
      <c r="AJ749" s="50">
        <f>Cal_LabourRatios!AJ749/Cal_AdjustmentFactors!AJ749</f>
        <v>4.3003083799999997</v>
      </c>
      <c r="AK749" s="50">
        <f>Cal_LabourRatios!AK749/Cal_AdjustmentFactors!AK749</f>
        <v>4.390742769</v>
      </c>
      <c r="AU749" s="49"/>
    </row>
    <row r="750" spans="4:47">
      <c r="D750" s="49" t="s">
        <v>296</v>
      </c>
      <c r="E750" s="49" t="s">
        <v>132</v>
      </c>
      <c r="F750" s="49" t="s">
        <v>89</v>
      </c>
      <c r="G750" s="49" t="s">
        <v>145</v>
      </c>
      <c r="H750" s="49" t="s">
        <v>301</v>
      </c>
      <c r="I750" s="49" t="s">
        <v>299</v>
      </c>
      <c r="J750" s="52"/>
      <c r="L750" s="49" t="s">
        <v>297</v>
      </c>
      <c r="Y750" s="50">
        <f>Cal_LabourRatios!Y750/Cal_AdjustmentFactors!Y750</f>
        <v>3.696143347</v>
      </c>
      <c r="Z750" s="50">
        <f>Cal_LabourRatios!Z750/Cal_AdjustmentFactors!Z750</f>
        <v>6.961376048</v>
      </c>
      <c r="AA750" s="50">
        <f>Cal_LabourRatios!AA750/Cal_AdjustmentFactors!AA750</f>
        <v>5.6020876580000003</v>
      </c>
      <c r="AB750" s="50">
        <f>Cal_LabourRatios!AB750/Cal_AdjustmentFactors!AB750</f>
        <v>7.9898864970000005</v>
      </c>
      <c r="AC750" s="50">
        <f>Cal_LabourRatios!AC750/Cal_AdjustmentFactors!AC750</f>
        <v>17.192435260000003</v>
      </c>
      <c r="AD750" s="50">
        <f>Cal_LabourRatios!AD750/Cal_AdjustmentFactors!AD750</f>
        <v>12.087763465</v>
      </c>
      <c r="AE750" s="50">
        <f>Cal_LabourRatios!AE750/Cal_AdjustmentFactors!AE750</f>
        <v>13.518974216</v>
      </c>
      <c r="AF750" s="50">
        <f>Cal_LabourRatios!AF750/Cal_AdjustmentFactors!AF750</f>
        <v>13.111000000000002</v>
      </c>
      <c r="AG750" s="50">
        <f>Cal_LabourRatios!AG750/Cal_AdjustmentFactors!AG750</f>
        <v>8.7731836939999983</v>
      </c>
      <c r="AH750" s="50">
        <f>Cal_LabourRatios!AH750/Cal_AdjustmentFactors!AH750</f>
        <v>8.7187974009999998</v>
      </c>
      <c r="AI750" s="50">
        <f>Cal_LabourRatios!AI750/Cal_AdjustmentFactors!AI750</f>
        <v>8.6510813959999986</v>
      </c>
      <c r="AJ750" s="50">
        <f>Cal_LabourRatios!AJ750/Cal_AdjustmentFactors!AJ750</f>
        <v>8.184048786</v>
      </c>
      <c r="AK750" s="50">
        <f>Cal_LabourRatios!AK750/Cal_AdjustmentFactors!AK750</f>
        <v>8.448312961000001</v>
      </c>
      <c r="AU750" s="49"/>
    </row>
    <row r="751" spans="4:47">
      <c r="D751" s="49" t="s">
        <v>296</v>
      </c>
      <c r="E751" s="49" t="s">
        <v>121</v>
      </c>
      <c r="F751" s="49" t="s">
        <v>89</v>
      </c>
      <c r="G751" s="49" t="s">
        <v>145</v>
      </c>
      <c r="H751" s="49" t="s">
        <v>301</v>
      </c>
      <c r="I751" s="49" t="s">
        <v>299</v>
      </c>
      <c r="J751" s="52"/>
      <c r="L751" s="49" t="s">
        <v>297</v>
      </c>
      <c r="Y751" s="50">
        <f>Cal_LabourRatios!Y751/Cal_AdjustmentFactors!Y751</f>
        <v>6.2279502870000005</v>
      </c>
      <c r="Z751" s="50">
        <f>Cal_LabourRatios!Z751/Cal_AdjustmentFactors!Z751</f>
        <v>5.7270525080000008</v>
      </c>
      <c r="AA751" s="50">
        <f>Cal_LabourRatios!AA751/Cal_AdjustmentFactors!AA751</f>
        <v>6.4950526090000009</v>
      </c>
      <c r="AB751" s="50">
        <f>Cal_LabourRatios!AB751/Cal_AdjustmentFactors!AB751</f>
        <v>6.9860301130000009</v>
      </c>
      <c r="AC751" s="50">
        <f>Cal_LabourRatios!AC751/Cal_AdjustmentFactors!AC751</f>
        <v>7.0184119739999993</v>
      </c>
      <c r="AD751" s="50">
        <f>Cal_LabourRatios!AD751/Cal_AdjustmentFactors!AD751</f>
        <v>6.561634069000001</v>
      </c>
      <c r="AE751" s="50">
        <f>Cal_LabourRatios!AE751/Cal_AdjustmentFactors!AE751</f>
        <v>6.6215904639999996</v>
      </c>
      <c r="AF751" s="50">
        <f>Cal_LabourRatios!AF751/Cal_AdjustmentFactors!AF751</f>
        <v>8.7651793390000012</v>
      </c>
      <c r="AG751" s="50">
        <f>Cal_LabourRatios!AG751/Cal_AdjustmentFactors!AG751</f>
        <v>11.921498377000001</v>
      </c>
      <c r="AH751" s="50">
        <f>Cal_LabourRatios!AH751/Cal_AdjustmentFactors!AH751</f>
        <v>11.89779206</v>
      </c>
      <c r="AI751" s="50">
        <f>Cal_LabourRatios!AI751/Cal_AdjustmentFactors!AI751</f>
        <v>11.836132889</v>
      </c>
      <c r="AJ751" s="50">
        <f>Cal_LabourRatios!AJ751/Cal_AdjustmentFactors!AJ751</f>
        <v>11.168890593</v>
      </c>
      <c r="AK751" s="50">
        <f>Cal_LabourRatios!AK751/Cal_AdjustmentFactors!AK751</f>
        <v>11.725861720999999</v>
      </c>
      <c r="AU751" s="49"/>
    </row>
    <row r="752" spans="4:47">
      <c r="D752" s="49" t="s">
        <v>296</v>
      </c>
      <c r="E752" s="49" t="s">
        <v>109</v>
      </c>
      <c r="F752" s="49" t="s">
        <v>89</v>
      </c>
      <c r="G752" s="49" t="s">
        <v>145</v>
      </c>
      <c r="H752" s="49" t="s">
        <v>302</v>
      </c>
      <c r="I752" s="49" t="s">
        <v>299</v>
      </c>
      <c r="J752" s="52"/>
      <c r="L752" s="49" t="s">
        <v>297</v>
      </c>
      <c r="Y752" s="50">
        <f>Cal_LabourRatios!Y752/Cal_AdjustmentFactors!Y752</f>
        <v>0</v>
      </c>
      <c r="Z752" s="50">
        <f>Cal_LabourRatios!Z752/Cal_AdjustmentFactors!Z752</f>
        <v>5.2415244299999992</v>
      </c>
      <c r="AA752" s="50">
        <f>Cal_LabourRatios!AA752/Cal_AdjustmentFactors!AA752</f>
        <v>18.021070428000002</v>
      </c>
      <c r="AB752" s="50">
        <f>Cal_LabourRatios!AB752/Cal_AdjustmentFactors!AB752</f>
        <v>20.878235479000001</v>
      </c>
      <c r="AC752" s="50">
        <f>Cal_LabourRatios!AC752/Cal_AdjustmentFactors!AC752</f>
        <v>20.884263627999999</v>
      </c>
      <c r="AD752" s="50">
        <f>Cal_LabourRatios!AD752/Cal_AdjustmentFactors!AD752</f>
        <v>13.526637446000001</v>
      </c>
      <c r="AE752" s="50">
        <f>Cal_LabourRatios!AE752/Cal_AdjustmentFactors!AE752</f>
        <v>0</v>
      </c>
      <c r="AF752" s="50">
        <f>Cal_LabourRatios!AF752/Cal_AdjustmentFactors!AF752</f>
        <v>0</v>
      </c>
      <c r="AG752" s="50">
        <f>Cal_LabourRatios!AG752/Cal_AdjustmentFactors!AG752</f>
        <v>1.358670794</v>
      </c>
      <c r="AH752" s="50">
        <f>Cal_LabourRatios!AH752/Cal_AdjustmentFactors!AH752</f>
        <v>1.321264569</v>
      </c>
      <c r="AI752" s="50">
        <f>Cal_LabourRatios!AI752/Cal_AdjustmentFactors!AI752</f>
        <v>1.316481419</v>
      </c>
      <c r="AJ752" s="50">
        <f>Cal_LabourRatios!AJ752/Cal_AdjustmentFactors!AJ752</f>
        <v>1.310660709</v>
      </c>
      <c r="AK752" s="50">
        <f>Cal_LabourRatios!AK752/Cal_AdjustmentFactors!AK752</f>
        <v>1.2935352519999999</v>
      </c>
      <c r="AU752" s="49"/>
    </row>
    <row r="753" spans="4:48">
      <c r="D753" s="49" t="s">
        <v>296</v>
      </c>
      <c r="E753" s="49" t="s">
        <v>112</v>
      </c>
      <c r="F753" s="49" t="s">
        <v>89</v>
      </c>
      <c r="G753" s="49" t="s">
        <v>145</v>
      </c>
      <c r="H753" s="49" t="s">
        <v>302</v>
      </c>
      <c r="I753" s="49" t="s">
        <v>299</v>
      </c>
      <c r="J753" s="52"/>
      <c r="L753" s="49" t="s">
        <v>297</v>
      </c>
      <c r="Y753" s="50">
        <f>Cal_LabourRatios!Y753/Cal_AdjustmentFactors!Y753</f>
        <v>0</v>
      </c>
      <c r="Z753" s="50">
        <f>Cal_LabourRatios!Z753/Cal_AdjustmentFactors!Z753</f>
        <v>3.0808874049999999</v>
      </c>
      <c r="AA753" s="50">
        <f>Cal_LabourRatios!AA753/Cal_AdjustmentFactors!AA753</f>
        <v>10.308597923000001</v>
      </c>
      <c r="AB753" s="50">
        <f>Cal_LabourRatios!AB753/Cal_AdjustmentFactors!AB753</f>
        <v>11.944492455000001</v>
      </c>
      <c r="AC753" s="50">
        <f>Cal_LabourRatios!AC753/Cal_AdjustmentFactors!AC753</f>
        <v>11.883476454</v>
      </c>
      <c r="AD753" s="50">
        <f>Cal_LabourRatios!AD753/Cal_AdjustmentFactors!AD753</f>
        <v>12.344613573999998</v>
      </c>
      <c r="AE753" s="50">
        <f>Cal_LabourRatios!AE753/Cal_AdjustmentFactors!AE753</f>
        <v>0</v>
      </c>
      <c r="AF753" s="50">
        <f>Cal_LabourRatios!AF753/Cal_AdjustmentFactors!AF753</f>
        <v>0</v>
      </c>
      <c r="AG753" s="50">
        <f>Cal_LabourRatios!AG753/Cal_AdjustmentFactors!AG753</f>
        <v>0.91532213499999993</v>
      </c>
      <c r="AH753" s="50">
        <f>Cal_LabourRatios!AH753/Cal_AdjustmentFactors!AH753</f>
        <v>0.85544985800000006</v>
      </c>
      <c r="AI753" s="50">
        <f>Cal_LabourRatios!AI753/Cal_AdjustmentFactors!AI753</f>
        <v>0.85444926099999996</v>
      </c>
      <c r="AJ753" s="50">
        <f>Cal_LabourRatios!AJ753/Cal_AdjustmentFactors!AJ753</f>
        <v>0.85298556699999994</v>
      </c>
      <c r="AK753" s="50">
        <f>Cal_LabourRatios!AK753/Cal_AdjustmentFactors!AK753</f>
        <v>0.8506687249999999</v>
      </c>
      <c r="AU753" s="49"/>
    </row>
    <row r="754" spans="4:48">
      <c r="D754" s="49" t="s">
        <v>296</v>
      </c>
      <c r="E754" s="49" t="s">
        <v>116</v>
      </c>
      <c r="F754" s="49" t="s">
        <v>89</v>
      </c>
      <c r="G754" s="49" t="s">
        <v>145</v>
      </c>
      <c r="H754" s="49" t="s">
        <v>302</v>
      </c>
      <c r="I754" s="49" t="s">
        <v>299</v>
      </c>
      <c r="J754" s="52"/>
      <c r="L754" s="49" t="s">
        <v>297</v>
      </c>
      <c r="Y754" s="50">
        <f>Cal_LabourRatios!Y754/Cal_AdjustmentFactors!Y754</f>
        <v>0</v>
      </c>
      <c r="Z754" s="50">
        <f>Cal_LabourRatios!Z754/Cal_AdjustmentFactors!Z754</f>
        <v>3.5524859880000004</v>
      </c>
      <c r="AA754" s="50">
        <f>Cal_LabourRatios!AA754/Cal_AdjustmentFactors!AA754</f>
        <v>12.133504471</v>
      </c>
      <c r="AB754" s="50">
        <f>Cal_LabourRatios!AB754/Cal_AdjustmentFactors!AB754</f>
        <v>14.031180589000002</v>
      </c>
      <c r="AC754" s="50">
        <f>Cal_LabourRatios!AC754/Cal_AdjustmentFactors!AC754</f>
        <v>13.984912612</v>
      </c>
      <c r="AD754" s="50">
        <f>Cal_LabourRatios!AD754/Cal_AdjustmentFactors!AD754</f>
        <v>10.258416395000001</v>
      </c>
      <c r="AE754" s="50">
        <f>Cal_LabourRatios!AE754/Cal_AdjustmentFactors!AE754</f>
        <v>0</v>
      </c>
      <c r="AF754" s="50">
        <f>Cal_LabourRatios!AF754/Cal_AdjustmentFactors!AF754</f>
        <v>0</v>
      </c>
      <c r="AG754" s="50">
        <f>Cal_LabourRatios!AG754/Cal_AdjustmentFactors!AG754</f>
        <v>0.93976733400000001</v>
      </c>
      <c r="AH754" s="50">
        <f>Cal_LabourRatios!AH754/Cal_AdjustmentFactors!AH754</f>
        <v>0.88363291499999996</v>
      </c>
      <c r="AI754" s="50">
        <f>Cal_LabourRatios!AI754/Cal_AdjustmentFactors!AI754</f>
        <v>0.87180219299999995</v>
      </c>
      <c r="AJ754" s="50">
        <f>Cal_LabourRatios!AJ754/Cal_AdjustmentFactors!AJ754</f>
        <v>0.85959238800000004</v>
      </c>
      <c r="AK754" s="50">
        <f>Cal_LabourRatios!AK754/Cal_AdjustmentFactors!AK754</f>
        <v>0.84878187800000005</v>
      </c>
      <c r="AU754" s="49"/>
    </row>
    <row r="755" spans="4:48">
      <c r="D755" s="49" t="s">
        <v>296</v>
      </c>
      <c r="E755" s="49" t="s">
        <v>120</v>
      </c>
      <c r="F755" s="49" t="s">
        <v>89</v>
      </c>
      <c r="G755" s="49" t="s">
        <v>145</v>
      </c>
      <c r="H755" s="49" t="s">
        <v>302</v>
      </c>
      <c r="I755" s="49" t="s">
        <v>299</v>
      </c>
      <c r="J755" s="52"/>
      <c r="L755" s="49" t="s">
        <v>297</v>
      </c>
      <c r="Y755" s="50">
        <f>Cal_LabourRatios!Y755/Cal_AdjustmentFactors!Y755</f>
        <v>0</v>
      </c>
      <c r="Z755" s="50">
        <f>Cal_LabourRatios!Z755/Cal_AdjustmentFactors!Z755</f>
        <v>2.609753773</v>
      </c>
      <c r="AA755" s="50">
        <f>Cal_LabourRatios!AA755/Cal_AdjustmentFactors!AA755</f>
        <v>8.8647261459999989</v>
      </c>
      <c r="AB755" s="50">
        <f>Cal_LabourRatios!AB755/Cal_AdjustmentFactors!AB755</f>
        <v>10.263590376999998</v>
      </c>
      <c r="AC755" s="50">
        <f>Cal_LabourRatios!AC755/Cal_AdjustmentFactors!AC755</f>
        <v>10.219421405000002</v>
      </c>
      <c r="AD755" s="50">
        <f>Cal_LabourRatios!AD755/Cal_AdjustmentFactors!AD755</f>
        <v>8.2070842750000015</v>
      </c>
      <c r="AE755" s="50">
        <f>Cal_LabourRatios!AE755/Cal_AdjustmentFactors!AE755</f>
        <v>0</v>
      </c>
      <c r="AF755" s="50">
        <f>Cal_LabourRatios!AF755/Cal_AdjustmentFactors!AF755</f>
        <v>0</v>
      </c>
      <c r="AG755" s="50">
        <f>Cal_LabourRatios!AG755/Cal_AdjustmentFactors!AG755</f>
        <v>0.6083498839999999</v>
      </c>
      <c r="AH755" s="50">
        <f>Cal_LabourRatios!AH755/Cal_AdjustmentFactors!AH755</f>
        <v>0.56801167100000005</v>
      </c>
      <c r="AI755" s="50">
        <f>Cal_LabourRatios!AI755/Cal_AdjustmentFactors!AI755</f>
        <v>0.56909784400000007</v>
      </c>
      <c r="AJ755" s="50">
        <f>Cal_LabourRatios!AJ755/Cal_AdjustmentFactors!AJ755</f>
        <v>0.56779446</v>
      </c>
      <c r="AK755" s="50">
        <f>Cal_LabourRatios!AK755/Cal_AdjustmentFactors!AK755</f>
        <v>0.567589648</v>
      </c>
      <c r="AU755" s="49"/>
    </row>
    <row r="756" spans="4:48">
      <c r="D756" s="49" t="s">
        <v>296</v>
      </c>
      <c r="E756" s="49" t="s">
        <v>113</v>
      </c>
      <c r="F756" s="49" t="s">
        <v>89</v>
      </c>
      <c r="G756" s="49" t="s">
        <v>145</v>
      </c>
      <c r="H756" s="49" t="s">
        <v>302</v>
      </c>
      <c r="I756" s="49" t="s">
        <v>299</v>
      </c>
      <c r="J756" s="52"/>
      <c r="L756" s="49" t="s">
        <v>297</v>
      </c>
      <c r="Y756" s="50">
        <f>Cal_LabourRatios!Y756/Cal_AdjustmentFactors!Y756</f>
        <v>10.800157217000001</v>
      </c>
      <c r="Z756" s="50">
        <f>Cal_LabourRatios!Z756/Cal_AdjustmentFactors!Z756</f>
        <v>9.9529411789999997</v>
      </c>
      <c r="AA756" s="50">
        <f>Cal_LabourRatios!AA756/Cal_AdjustmentFactors!AA756</f>
        <v>1.907769791</v>
      </c>
      <c r="AB756" s="50">
        <f>Cal_LabourRatios!AB756/Cal_AdjustmentFactors!AB756</f>
        <v>5.6134320419999995</v>
      </c>
      <c r="AC756" s="50">
        <f>Cal_LabourRatios!AC756/Cal_AdjustmentFactors!AC756</f>
        <v>5.9559112299999999</v>
      </c>
      <c r="AD756" s="50">
        <f>Cal_LabourRatios!AD756/Cal_AdjustmentFactors!AD756</f>
        <v>4.9853923389999997</v>
      </c>
      <c r="AE756" s="50">
        <f>Cal_LabourRatios!AE756/Cal_AdjustmentFactors!AE756</f>
        <v>5.5592369819999998</v>
      </c>
      <c r="AF756" s="50">
        <f>Cal_LabourRatios!AF756/Cal_AdjustmentFactors!AF756</f>
        <v>6.2841770189999995</v>
      </c>
      <c r="AG756" s="50">
        <f>Cal_LabourRatios!AG756/Cal_AdjustmentFactors!AG756</f>
        <v>6.2529561339999997</v>
      </c>
      <c r="AH756" s="50">
        <f>Cal_LabourRatios!AH756/Cal_AdjustmentFactors!AH756</f>
        <v>6.2218913540000003</v>
      </c>
      <c r="AI756" s="50">
        <f>Cal_LabourRatios!AI756/Cal_AdjustmentFactors!AI756</f>
        <v>6.1909818960000003</v>
      </c>
      <c r="AJ756" s="50">
        <f>Cal_LabourRatios!AJ756/Cal_AdjustmentFactors!AJ756</f>
        <v>6.1602269859999996</v>
      </c>
      <c r="AK756" s="50">
        <f>Cal_LabourRatios!AK756/Cal_AdjustmentFactors!AK756</f>
        <v>6.1296258519999993</v>
      </c>
      <c r="AU756" s="49"/>
    </row>
    <row r="757" spans="4:48">
      <c r="D757" s="49" t="s">
        <v>296</v>
      </c>
      <c r="E757" s="49" t="s">
        <v>128</v>
      </c>
      <c r="F757" s="49" t="s">
        <v>89</v>
      </c>
      <c r="G757" s="49" t="s">
        <v>145</v>
      </c>
      <c r="H757" s="49" t="s">
        <v>302</v>
      </c>
      <c r="I757" s="49" t="s">
        <v>299</v>
      </c>
      <c r="J757" s="52"/>
      <c r="L757" s="49" t="s">
        <v>297</v>
      </c>
      <c r="Y757" s="50">
        <f>Cal_LabourRatios!Y757/Cal_AdjustmentFactors!Y757</f>
        <v>5.4416388969999998</v>
      </c>
      <c r="Z757" s="50">
        <f>Cal_LabourRatios!Z757/Cal_AdjustmentFactors!Z757</f>
        <v>5.8556098349999992</v>
      </c>
      <c r="AA757" s="50">
        <f>Cal_LabourRatios!AA757/Cal_AdjustmentFactors!AA757</f>
        <v>4.9354972869999996</v>
      </c>
      <c r="AB757" s="50">
        <f>Cal_LabourRatios!AB757/Cal_AdjustmentFactors!AB757</f>
        <v>6.4286129539999992</v>
      </c>
      <c r="AC757" s="50">
        <f>Cal_LabourRatios!AC757/Cal_AdjustmentFactors!AC757</f>
        <v>6.1857946410000011</v>
      </c>
      <c r="AD757" s="50">
        <f>Cal_LabourRatios!AD757/Cal_AdjustmentFactors!AD757</f>
        <v>4.7260325790000008</v>
      </c>
      <c r="AE757" s="50">
        <f>Cal_LabourRatios!AE757/Cal_AdjustmentFactors!AE757</f>
        <v>5.8074999999999992</v>
      </c>
      <c r="AF757" s="50">
        <f>Cal_LabourRatios!AF757/Cal_AdjustmentFactors!AF757</f>
        <v>6.8079999999999998</v>
      </c>
      <c r="AG757" s="50">
        <f>Cal_LabourRatios!AG757/Cal_AdjustmentFactors!AG757</f>
        <v>6.9401645699999994</v>
      </c>
      <c r="AH757" s="50">
        <f>Cal_LabourRatios!AH757/Cal_AdjustmentFactors!AH757</f>
        <v>7.2420207559999996</v>
      </c>
      <c r="AI757" s="50">
        <f>Cal_LabourRatios!AI757/Cal_AdjustmentFactors!AI757</f>
        <v>7.3655348319999989</v>
      </c>
      <c r="AJ757" s="50">
        <f>Cal_LabourRatios!AJ757/Cal_AdjustmentFactors!AJ757</f>
        <v>7.6363324709999985</v>
      </c>
      <c r="AK757" s="50">
        <f>Cal_LabourRatios!AK757/Cal_AdjustmentFactors!AK757</f>
        <v>8.1590046709999999</v>
      </c>
      <c r="AU757" s="49"/>
    </row>
    <row r="758" spans="4:48">
      <c r="D758" s="49" t="s">
        <v>296</v>
      </c>
      <c r="E758" s="49" t="s">
        <v>132</v>
      </c>
      <c r="F758" s="49" t="s">
        <v>89</v>
      </c>
      <c r="G758" s="49" t="s">
        <v>145</v>
      </c>
      <c r="H758" s="49" t="s">
        <v>302</v>
      </c>
      <c r="I758" s="49" t="s">
        <v>299</v>
      </c>
      <c r="J758" s="52"/>
      <c r="L758" s="49" t="s">
        <v>297</v>
      </c>
      <c r="Y758" s="50">
        <f>Cal_LabourRatios!Y758/Cal_AdjustmentFactors!Y758</f>
        <v>11.982093051</v>
      </c>
      <c r="Z758" s="50">
        <f>Cal_LabourRatios!Z758/Cal_AdjustmentFactors!Z758</f>
        <v>10.971858569999998</v>
      </c>
      <c r="AA758" s="50">
        <f>Cal_LabourRatios!AA758/Cal_AdjustmentFactors!AA758</f>
        <v>9.4291359740000011</v>
      </c>
      <c r="AB758" s="50">
        <f>Cal_LabourRatios!AB758/Cal_AdjustmentFactors!AB758</f>
        <v>12.982497071000001</v>
      </c>
      <c r="AC758" s="50">
        <f>Cal_LabourRatios!AC758/Cal_AdjustmentFactors!AC758</f>
        <v>5.5140583259999998</v>
      </c>
      <c r="AD758" s="50">
        <f>Cal_LabourRatios!AD758/Cal_AdjustmentFactors!AD758</f>
        <v>10.308962332</v>
      </c>
      <c r="AE758" s="50">
        <f>Cal_LabourRatios!AE758/Cal_AdjustmentFactors!AE758</f>
        <v>13.108205310000001</v>
      </c>
      <c r="AF758" s="50">
        <f>Cal_LabourRatios!AF758/Cal_AdjustmentFactors!AF758</f>
        <v>12.837999999999999</v>
      </c>
      <c r="AG758" s="50">
        <f>Cal_LabourRatios!AG758/Cal_AdjustmentFactors!AG758</f>
        <v>13.247393715000001</v>
      </c>
      <c r="AH758" s="50">
        <f>Cal_LabourRatios!AH758/Cal_AdjustmentFactors!AH758</f>
        <v>13.859177824</v>
      </c>
      <c r="AI758" s="50">
        <f>Cal_LabourRatios!AI758/Cal_AdjustmentFactors!AI758</f>
        <v>14.123758302999999</v>
      </c>
      <c r="AJ758" s="50">
        <f>Cal_LabourRatios!AJ758/Cal_AdjustmentFactors!AJ758</f>
        <v>14.934287189000003</v>
      </c>
      <c r="AK758" s="50">
        <f>Cal_LabourRatios!AK758/Cal_AdjustmentFactors!AK758</f>
        <v>15.508307136999999</v>
      </c>
      <c r="AU758" s="49"/>
    </row>
    <row r="759" spans="4:48">
      <c r="D759" s="49" t="s">
        <v>296</v>
      </c>
      <c r="E759" s="49" t="s">
        <v>121</v>
      </c>
      <c r="F759" s="49" t="s">
        <v>89</v>
      </c>
      <c r="G759" s="49" t="s">
        <v>145</v>
      </c>
      <c r="H759" s="49" t="s">
        <v>302</v>
      </c>
      <c r="I759" s="49" t="s">
        <v>299</v>
      </c>
      <c r="J759" s="52"/>
      <c r="L759" s="49" t="s">
        <v>297</v>
      </c>
      <c r="Y759" s="50">
        <f>Cal_LabourRatios!Y759/Cal_AdjustmentFactors!Y759</f>
        <v>6.9543266999999992E-2</v>
      </c>
      <c r="Z759" s="50">
        <f>Cal_LabourRatios!Z759/Cal_AdjustmentFactors!Z759</f>
        <v>3.3862319590000003</v>
      </c>
      <c r="AA759" s="50">
        <f>Cal_LabourRatios!AA759/Cal_AdjustmentFactors!AA759</f>
        <v>3.171331017</v>
      </c>
      <c r="AB759" s="50">
        <f>Cal_LabourRatios!AB759/Cal_AdjustmentFactors!AB759</f>
        <v>0.11672611599999999</v>
      </c>
      <c r="AC759" s="50">
        <f>Cal_LabourRatios!AC759/Cal_AdjustmentFactors!AC759</f>
        <v>6.5999999999999998E-16</v>
      </c>
      <c r="AD759" s="50">
        <f>Cal_LabourRatios!AD759/Cal_AdjustmentFactors!AD759</f>
        <v>1.5829451400000001</v>
      </c>
      <c r="AE759" s="50">
        <f>Cal_LabourRatios!AE759/Cal_AdjustmentFactors!AE759</f>
        <v>0.48195543200000002</v>
      </c>
      <c r="AF759" s="50">
        <f>Cal_LabourRatios!AF759/Cal_AdjustmentFactors!AF759</f>
        <v>0.63797750900000005</v>
      </c>
      <c r="AG759" s="50">
        <f>Cal_LabourRatios!AG759/Cal_AdjustmentFactors!AG759</f>
        <v>0</v>
      </c>
      <c r="AH759" s="50">
        <f>Cal_LabourRatios!AH759/Cal_AdjustmentFactors!AH759</f>
        <v>0</v>
      </c>
      <c r="AI759" s="50">
        <f>Cal_LabourRatios!AI759/Cal_AdjustmentFactors!AI759</f>
        <v>0</v>
      </c>
      <c r="AJ759" s="50">
        <f>Cal_LabourRatios!AJ759/Cal_AdjustmentFactors!AJ759</f>
        <v>0</v>
      </c>
      <c r="AK759" s="50">
        <f>Cal_LabourRatios!AK759/Cal_AdjustmentFactors!AK759</f>
        <v>0</v>
      </c>
      <c r="AU759" s="49"/>
    </row>
    <row r="760" spans="4:48">
      <c r="D760" s="49" t="s">
        <v>296</v>
      </c>
      <c r="E760" s="49" t="s">
        <v>109</v>
      </c>
      <c r="F760" s="49" t="s">
        <v>89</v>
      </c>
      <c r="G760" s="49" t="s">
        <v>145</v>
      </c>
      <c r="H760" s="49" t="s">
        <v>362</v>
      </c>
      <c r="J760" s="52"/>
      <c r="L760" s="49" t="s">
        <v>273</v>
      </c>
      <c r="Y760" s="78">
        <f>IFERROR(SUM(Y744,Y752)/Y736,"NA")</f>
        <v>0.31165885636722934</v>
      </c>
      <c r="Z760" s="78">
        <f>IFERROR(SUM(Z744,Z752)/Z736,"NA")</f>
        <v>0.49363501234104107</v>
      </c>
      <c r="AA760" s="78">
        <f t="shared" ref="AA760:AK760" si="199">IFERROR(SUM(AA744,AA752)/AA736,"NA")</f>
        <v>0.76421040174515509</v>
      </c>
      <c r="AB760" s="78">
        <f t="shared" si="199"/>
        <v>0.74077072093945073</v>
      </c>
      <c r="AC760" s="78">
        <f t="shared" si="199"/>
        <v>0.73831933698659213</v>
      </c>
      <c r="AD760" s="78">
        <f t="shared" si="199"/>
        <v>0.64852937363478413</v>
      </c>
      <c r="AE760" s="78">
        <f t="shared" si="199"/>
        <v>0</v>
      </c>
      <c r="AF760" s="78">
        <f t="shared" si="199"/>
        <v>0</v>
      </c>
      <c r="AG760" s="78">
        <f t="shared" si="199"/>
        <v>0.28985118820400357</v>
      </c>
      <c r="AH760" s="78">
        <f t="shared" si="199"/>
        <v>0.28223102944846779</v>
      </c>
      <c r="AI760" s="78">
        <f t="shared" si="199"/>
        <v>0.28345305724161068</v>
      </c>
      <c r="AJ760" s="78">
        <f t="shared" si="199"/>
        <v>0.27687715999319601</v>
      </c>
      <c r="AK760" s="78">
        <f t="shared" si="199"/>
        <v>0.27524187437502723</v>
      </c>
      <c r="AU760" s="49"/>
    </row>
    <row r="761" spans="4:48">
      <c r="D761" s="49" t="s">
        <v>296</v>
      </c>
      <c r="E761" s="49" t="s">
        <v>112</v>
      </c>
      <c r="F761" s="49" t="s">
        <v>89</v>
      </c>
      <c r="G761" s="49" t="s">
        <v>145</v>
      </c>
      <c r="H761" s="49" t="s">
        <v>362</v>
      </c>
      <c r="J761" s="52"/>
      <c r="L761" s="49" t="s">
        <v>273</v>
      </c>
      <c r="Y761" s="78">
        <f t="shared" ref="Y761:AK761" si="200">IFERROR(SUM(Y745,Y753)/Y737,"NA")</f>
        <v>0.32880951754141441</v>
      </c>
      <c r="Z761" s="78">
        <f t="shared" si="200"/>
        <v>0.50786284299618734</v>
      </c>
      <c r="AA761" s="78">
        <f t="shared" si="200"/>
        <v>0.76127063659381755</v>
      </c>
      <c r="AB761" s="78">
        <f t="shared" si="200"/>
        <v>0.73800257450693418</v>
      </c>
      <c r="AC761" s="78">
        <f t="shared" si="200"/>
        <v>0.74231511427409236</v>
      </c>
      <c r="AD761" s="78">
        <f t="shared" si="200"/>
        <v>0.64316663225777571</v>
      </c>
      <c r="AE761" s="78">
        <f t="shared" si="200"/>
        <v>0</v>
      </c>
      <c r="AF761" s="78">
        <f t="shared" si="200"/>
        <v>0</v>
      </c>
      <c r="AG761" s="78">
        <f t="shared" si="200"/>
        <v>0.2765504787904739</v>
      </c>
      <c r="AH761" s="78">
        <f t="shared" si="200"/>
        <v>0.26057000993969964</v>
      </c>
      <c r="AI761" s="78">
        <f t="shared" si="200"/>
        <v>0.26434542873312306</v>
      </c>
      <c r="AJ761" s="78">
        <f t="shared" si="200"/>
        <v>0.2539189125164501</v>
      </c>
      <c r="AK761" s="78">
        <f t="shared" si="200"/>
        <v>0.25968582981803456</v>
      </c>
      <c r="AU761" s="49"/>
    </row>
    <row r="762" spans="4:48">
      <c r="D762" s="49" t="s">
        <v>296</v>
      </c>
      <c r="E762" s="49" t="s">
        <v>116</v>
      </c>
      <c r="F762" s="49" t="s">
        <v>89</v>
      </c>
      <c r="G762" s="49" t="s">
        <v>145</v>
      </c>
      <c r="H762" s="49" t="s">
        <v>362</v>
      </c>
      <c r="J762" s="52"/>
      <c r="L762" s="49" t="s">
        <v>273</v>
      </c>
      <c r="Y762" s="78">
        <f t="shared" ref="Y762:AK762" si="201">IFERROR(SUM(Y746,Y754)/Y738,"NA")</f>
        <v>0.32290819699671747</v>
      </c>
      <c r="Z762" s="78">
        <f t="shared" si="201"/>
        <v>0.50052207899972911</v>
      </c>
      <c r="AA762" s="78">
        <f t="shared" si="201"/>
        <v>0.76404590838996744</v>
      </c>
      <c r="AB762" s="78">
        <f t="shared" si="201"/>
        <v>0.73907057676251475</v>
      </c>
      <c r="AC762" s="78">
        <f t="shared" si="201"/>
        <v>0.74111562977127543</v>
      </c>
      <c r="AD762" s="78">
        <f t="shared" si="201"/>
        <v>0.66551877878616028</v>
      </c>
      <c r="AE762" s="78">
        <f t="shared" si="201"/>
        <v>0</v>
      </c>
      <c r="AF762" s="78">
        <f t="shared" si="201"/>
        <v>0</v>
      </c>
      <c r="AG762" s="78">
        <f t="shared" si="201"/>
        <v>0.28784302792743954</v>
      </c>
      <c r="AH762" s="78">
        <f t="shared" si="201"/>
        <v>0.28166297759909803</v>
      </c>
      <c r="AI762" s="78">
        <f t="shared" si="201"/>
        <v>0.28359717641061299</v>
      </c>
      <c r="AJ762" s="78">
        <f t="shared" si="201"/>
        <v>0.27420469254978214</v>
      </c>
      <c r="AK762" s="78">
        <f t="shared" si="201"/>
        <v>0.27661096632047238</v>
      </c>
      <c r="AU762" s="49"/>
    </row>
    <row r="763" spans="4:48">
      <c r="D763" s="49" t="s">
        <v>296</v>
      </c>
      <c r="E763" s="49" t="s">
        <v>120</v>
      </c>
      <c r="F763" s="49" t="s">
        <v>89</v>
      </c>
      <c r="G763" s="49" t="s">
        <v>145</v>
      </c>
      <c r="H763" s="49" t="s">
        <v>362</v>
      </c>
      <c r="J763" s="52"/>
      <c r="L763" s="49" t="s">
        <v>273</v>
      </c>
      <c r="Y763" s="78">
        <f t="shared" ref="Y763:AK763" si="202">IFERROR(SUM(Y747,Y755)/Y739,"NA")</f>
        <v>0.33162037906762643</v>
      </c>
      <c r="Z763" s="78">
        <f t="shared" si="202"/>
        <v>0.50637373742287273</v>
      </c>
      <c r="AA763" s="78">
        <f t="shared" si="202"/>
        <v>0.76157461668507354</v>
      </c>
      <c r="AB763" s="78">
        <f t="shared" si="202"/>
        <v>0.73503994731338296</v>
      </c>
      <c r="AC763" s="78">
        <f t="shared" si="202"/>
        <v>0.74394511171067945</v>
      </c>
      <c r="AD763" s="78">
        <f t="shared" si="202"/>
        <v>0.61762747959285336</v>
      </c>
      <c r="AE763" s="78">
        <f t="shared" si="202"/>
        <v>0</v>
      </c>
      <c r="AF763" s="78">
        <f t="shared" si="202"/>
        <v>0</v>
      </c>
      <c r="AG763" s="78">
        <f t="shared" si="202"/>
        <v>0.26222007964857469</v>
      </c>
      <c r="AH763" s="78">
        <f t="shared" si="202"/>
        <v>0.24625443836091618</v>
      </c>
      <c r="AI763" s="78">
        <f t="shared" si="202"/>
        <v>0.24965123860246993</v>
      </c>
      <c r="AJ763" s="78">
        <f t="shared" si="202"/>
        <v>0.24022406147372724</v>
      </c>
      <c r="AK763" s="78">
        <f t="shared" si="202"/>
        <v>0.24532321073828603</v>
      </c>
      <c r="AU763" s="49"/>
    </row>
    <row r="764" spans="4:48">
      <c r="D764" s="49" t="s">
        <v>296</v>
      </c>
      <c r="E764" s="49" t="s">
        <v>113</v>
      </c>
      <c r="F764" s="49" t="s">
        <v>89</v>
      </c>
      <c r="G764" s="49" t="s">
        <v>145</v>
      </c>
      <c r="H764" s="49" t="s">
        <v>362</v>
      </c>
      <c r="J764" s="52"/>
      <c r="L764" s="49" t="s">
        <v>273</v>
      </c>
      <c r="Y764" s="78">
        <f t="shared" ref="Y764:AK764" si="203">IFERROR(SUM(Y748,Y756)/Y740,"NA")</f>
        <v>0.66298994414121903</v>
      </c>
      <c r="Z764" s="78">
        <f t="shared" si="203"/>
        <v>0.62905655774294267</v>
      </c>
      <c r="AA764" s="78">
        <f t="shared" si="203"/>
        <v>0.41994089434349791</v>
      </c>
      <c r="AB764" s="78">
        <f t="shared" si="203"/>
        <v>0.60159303582431944</v>
      </c>
      <c r="AC764" s="78">
        <f t="shared" si="203"/>
        <v>0.58803430757628439</v>
      </c>
      <c r="AD764" s="78">
        <f t="shared" si="203"/>
        <v>0.59754884904276806</v>
      </c>
      <c r="AE764" s="78">
        <f t="shared" si="203"/>
        <v>0.59481449856636426</v>
      </c>
      <c r="AF764" s="78">
        <f t="shared" si="203"/>
        <v>0.60271346186835528</v>
      </c>
      <c r="AG764" s="78">
        <f t="shared" si="203"/>
        <v>0.60097573030477824</v>
      </c>
      <c r="AH764" s="78">
        <f t="shared" si="203"/>
        <v>0.60059027570633461</v>
      </c>
      <c r="AI764" s="78">
        <f t="shared" si="203"/>
        <v>0.60020351005993122</v>
      </c>
      <c r="AJ764" s="78">
        <f t="shared" si="203"/>
        <v>0.5998154234989137</v>
      </c>
      <c r="AK764" s="78">
        <f t="shared" si="203"/>
        <v>0.59942601695947095</v>
      </c>
      <c r="AU764" s="49"/>
    </row>
    <row r="765" spans="4:48">
      <c r="D765" s="49" t="s">
        <v>296</v>
      </c>
      <c r="E765" s="49" t="s">
        <v>128</v>
      </c>
      <c r="F765" s="49" t="s">
        <v>89</v>
      </c>
      <c r="G765" s="49" t="s">
        <v>145</v>
      </c>
      <c r="H765" s="49" t="s">
        <v>362</v>
      </c>
      <c r="J765" s="52"/>
      <c r="L765" s="49" t="s">
        <v>273</v>
      </c>
      <c r="Y765" s="78">
        <f t="shared" ref="Y765:AK765" si="204">IFERROR(SUM(Y749,Y757)/Y741,"NA")</f>
        <v>0.76513215481430996</v>
      </c>
      <c r="Z765" s="78">
        <f t="shared" si="204"/>
        <v>0.80394519771095352</v>
      </c>
      <c r="AA765" s="78">
        <f t="shared" si="204"/>
        <v>0.78641340206960331</v>
      </c>
      <c r="AB765" s="78">
        <f t="shared" si="204"/>
        <v>0.8199048175574053</v>
      </c>
      <c r="AC765" s="78">
        <f t="shared" si="204"/>
        <v>0.90852370031826746</v>
      </c>
      <c r="AD765" s="78">
        <f t="shared" si="204"/>
        <v>0.67152503027601784</v>
      </c>
      <c r="AE765" s="78">
        <f t="shared" si="204"/>
        <v>0.74105419008010975</v>
      </c>
      <c r="AF765" s="78">
        <f t="shared" si="204"/>
        <v>0.72166720378128701</v>
      </c>
      <c r="AG765" s="78">
        <f t="shared" si="204"/>
        <v>0.71676098806869548</v>
      </c>
      <c r="AH765" s="78">
        <f t="shared" si="204"/>
        <v>0.71843668070788969</v>
      </c>
      <c r="AI765" s="78">
        <f t="shared" si="204"/>
        <v>0.6675317679602395</v>
      </c>
      <c r="AJ765" s="78">
        <f t="shared" si="204"/>
        <v>0.65162057342519131</v>
      </c>
      <c r="AK765" s="78">
        <f t="shared" si="204"/>
        <v>0.66147817105661733</v>
      </c>
      <c r="AU765" s="49"/>
    </row>
    <row r="766" spans="4:48">
      <c r="D766" s="49" t="s">
        <v>296</v>
      </c>
      <c r="E766" s="49" t="s">
        <v>132</v>
      </c>
      <c r="F766" s="49" t="s">
        <v>89</v>
      </c>
      <c r="G766" s="49" t="s">
        <v>145</v>
      </c>
      <c r="H766" s="49" t="s">
        <v>362</v>
      </c>
      <c r="J766" s="52"/>
      <c r="L766" s="49" t="s">
        <v>273</v>
      </c>
      <c r="Y766" s="78">
        <f t="shared" ref="Y766:AK767" si="205">IFERROR(SUM(Y750,Y758)/Y742,"NA")</f>
        <v>0.7840314256188472</v>
      </c>
      <c r="Z766" s="78">
        <f t="shared" si="205"/>
        <v>0.83363718431644418</v>
      </c>
      <c r="AA766" s="78">
        <f t="shared" si="205"/>
        <v>0.8049284510462541</v>
      </c>
      <c r="AB766" s="78">
        <f t="shared" si="205"/>
        <v>0.81444107530480647</v>
      </c>
      <c r="AC766" s="78">
        <f t="shared" si="205"/>
        <v>0.9343479979987569</v>
      </c>
      <c r="AD766" s="78">
        <f t="shared" si="205"/>
        <v>0.71297527261579197</v>
      </c>
      <c r="AE766" s="78">
        <f t="shared" si="205"/>
        <v>0.79857949675245976</v>
      </c>
      <c r="AF766" s="78">
        <f t="shared" si="205"/>
        <v>0.7829642145917568</v>
      </c>
      <c r="AG766" s="78">
        <f t="shared" si="205"/>
        <v>0.72355492833599921</v>
      </c>
      <c r="AH766" s="78">
        <f t="shared" si="205"/>
        <v>0.72471053880767555</v>
      </c>
      <c r="AI766" s="78">
        <f t="shared" si="205"/>
        <v>0.67968079128584136</v>
      </c>
      <c r="AJ766" s="78">
        <f t="shared" si="205"/>
        <v>0.66226375003775895</v>
      </c>
      <c r="AK766" s="78">
        <f t="shared" si="205"/>
        <v>0.67573912172118589</v>
      </c>
      <c r="AU766" s="49"/>
    </row>
    <row r="767" spans="4:48">
      <c r="D767" s="51" t="s">
        <v>296</v>
      </c>
      <c r="E767" s="51" t="s">
        <v>121</v>
      </c>
      <c r="F767" s="51" t="s">
        <v>89</v>
      </c>
      <c r="G767" s="49" t="s">
        <v>145</v>
      </c>
      <c r="H767" s="51" t="s">
        <v>362</v>
      </c>
      <c r="J767" s="52"/>
      <c r="L767" s="49" t="s">
        <v>273</v>
      </c>
      <c r="P767" s="49" t="s">
        <v>356</v>
      </c>
      <c r="Y767" s="78">
        <f t="shared" si="205"/>
        <v>0.34801749452307201</v>
      </c>
      <c r="Z767" s="78">
        <f t="shared" si="205"/>
        <v>0.51760203904705981</v>
      </c>
      <c r="AA767" s="78">
        <f t="shared" si="205"/>
        <v>0.47665363176985137</v>
      </c>
      <c r="AB767" s="78">
        <f t="shared" si="205"/>
        <v>0.35156694839850666</v>
      </c>
      <c r="AC767" s="78">
        <f t="shared" si="205"/>
        <v>0.47042525086752907</v>
      </c>
      <c r="AD767" s="78">
        <f t="shared" si="205"/>
        <v>0.41338748741717796</v>
      </c>
      <c r="AE767" s="78">
        <f t="shared" si="205"/>
        <v>0.30990891857283276</v>
      </c>
      <c r="AF767" s="78">
        <f t="shared" si="205"/>
        <v>0.30990891894524319</v>
      </c>
      <c r="AG767" s="78">
        <f t="shared" si="205"/>
        <v>0.42745389206338535</v>
      </c>
      <c r="AH767" s="78">
        <f t="shared" si="205"/>
        <v>0.44019969072885029</v>
      </c>
      <c r="AI767" s="78">
        <f t="shared" si="205"/>
        <v>0.44868950119672785</v>
      </c>
      <c r="AJ767" s="78">
        <f t="shared" si="205"/>
        <v>0.41952208804291991</v>
      </c>
      <c r="AK767" s="78">
        <f t="shared" si="205"/>
        <v>0.43664089506556147</v>
      </c>
      <c r="AT767" s="49" t="s">
        <v>43</v>
      </c>
      <c r="AU767" s="85">
        <v>43971</v>
      </c>
      <c r="AV767" s="49" t="s">
        <v>398</v>
      </c>
    </row>
    <row r="768" spans="4:48" s="51" customFormat="1">
      <c r="J768" s="52"/>
      <c r="Y768" s="70"/>
      <c r="Z768" s="70"/>
      <c r="AA768" s="70"/>
      <c r="AB768" s="70"/>
      <c r="AC768" s="70"/>
      <c r="AD768" s="70"/>
      <c r="AE768" s="70"/>
      <c r="AF768" s="70"/>
      <c r="AG768" s="70"/>
      <c r="AH768" s="70"/>
      <c r="AI768" s="70"/>
      <c r="AJ768" s="70"/>
      <c r="AK768" s="70"/>
      <c r="AU768" s="95"/>
    </row>
    <row r="769" spans="3:67">
      <c r="F769" s="51" t="s">
        <v>89</v>
      </c>
      <c r="G769" s="49" t="str">
        <f>G767</f>
        <v>Business Support</v>
      </c>
      <c r="H769" s="92" t="s">
        <v>380</v>
      </c>
      <c r="J769" s="52"/>
      <c r="L769" s="49" t="s">
        <v>273</v>
      </c>
      <c r="Y769" s="78">
        <f t="shared" ref="Y769:AK769" si="206">SUM(Y744:Y750,Y752:Y758)/SUM(Y736:Y742)</f>
        <v>0.4368075306571903</v>
      </c>
      <c r="Z769" s="78">
        <f t="shared" si="206"/>
        <v>0.57120385974477406</v>
      </c>
      <c r="AA769" s="78">
        <f t="shared" si="206"/>
        <v>0.72624323781930866</v>
      </c>
      <c r="AB769" s="78">
        <f t="shared" si="206"/>
        <v>0.7377461926249641</v>
      </c>
      <c r="AC769" s="78">
        <f t="shared" si="206"/>
        <v>0.7595831793838046</v>
      </c>
      <c r="AD769" s="78">
        <f t="shared" si="206"/>
        <v>0.6534701454707238</v>
      </c>
      <c r="AE769" s="78">
        <f t="shared" si="206"/>
        <v>0.29233885742706262</v>
      </c>
      <c r="AF769" s="78">
        <f t="shared" si="206"/>
        <v>0.31051558082337782</v>
      </c>
      <c r="AG769" s="78">
        <f t="shared" si="206"/>
        <v>0.44474845086528414</v>
      </c>
      <c r="AH769" s="78">
        <f t="shared" si="206"/>
        <v>0.44071528513651598</v>
      </c>
      <c r="AI769" s="78">
        <f t="shared" si="206"/>
        <v>0.43372737435172803</v>
      </c>
      <c r="AJ769" s="78">
        <f t="shared" si="206"/>
        <v>0.4248907493634107</v>
      </c>
      <c r="AK769" s="78">
        <f t="shared" si="206"/>
        <v>0.43226524726041876</v>
      </c>
      <c r="AU769" s="49"/>
    </row>
    <row r="770" spans="3:67">
      <c r="F770" s="51" t="s">
        <v>89</v>
      </c>
      <c r="G770" s="49" t="str">
        <f>G767</f>
        <v>Business Support</v>
      </c>
      <c r="H770" s="92" t="s">
        <v>381</v>
      </c>
      <c r="J770" s="52"/>
      <c r="L770" s="49" t="s">
        <v>273</v>
      </c>
      <c r="Y770" s="78">
        <f>AVERAGE($Y769:$AD769)</f>
        <v>0.64750902428346091</v>
      </c>
      <c r="Z770" s="78">
        <f t="shared" ref="Z770:AK770" si="207">AVERAGE($Y769:$AD769)</f>
        <v>0.64750902428346091</v>
      </c>
      <c r="AA770" s="78">
        <f t="shared" si="207"/>
        <v>0.64750902428346091</v>
      </c>
      <c r="AB770" s="78">
        <f t="shared" si="207"/>
        <v>0.64750902428346091</v>
      </c>
      <c r="AC770" s="78">
        <f t="shared" si="207"/>
        <v>0.64750902428346091</v>
      </c>
      <c r="AD770" s="78">
        <f t="shared" si="207"/>
        <v>0.64750902428346091</v>
      </c>
      <c r="AE770" s="78">
        <f t="shared" si="207"/>
        <v>0.64750902428346091</v>
      </c>
      <c r="AF770" s="78">
        <f t="shared" si="207"/>
        <v>0.64750902428346091</v>
      </c>
      <c r="AG770" s="78">
        <f t="shared" si="207"/>
        <v>0.64750902428346091</v>
      </c>
      <c r="AH770" s="78">
        <f t="shared" si="207"/>
        <v>0.64750902428346091</v>
      </c>
      <c r="AI770" s="78">
        <f t="shared" si="207"/>
        <v>0.64750902428346091</v>
      </c>
      <c r="AJ770" s="78">
        <f t="shared" si="207"/>
        <v>0.64750902428346091</v>
      </c>
      <c r="AK770" s="78">
        <f t="shared" si="207"/>
        <v>0.64750902428346091</v>
      </c>
      <c r="AU770" s="49"/>
    </row>
    <row r="771" spans="3:67">
      <c r="F771" s="51" t="s">
        <v>89</v>
      </c>
      <c r="G771" s="49" t="str">
        <f>G767</f>
        <v>Business Support</v>
      </c>
      <c r="H771" s="92" t="s">
        <v>382</v>
      </c>
      <c r="J771" s="52"/>
      <c r="L771" s="49" t="s">
        <v>273</v>
      </c>
      <c r="Y771" s="78">
        <f t="shared" ref="Y771:AK771" si="208">AVERAGE(Y760:Y766)</f>
        <v>0.50102149636390914</v>
      </c>
      <c r="Z771" s="78">
        <f t="shared" si="208"/>
        <v>0.61071894450431008</v>
      </c>
      <c r="AA771" s="78">
        <f t="shared" si="208"/>
        <v>0.72319775869619551</v>
      </c>
      <c r="AB771" s="78">
        <f t="shared" si="208"/>
        <v>0.7412603926012592</v>
      </c>
      <c r="AC771" s="78">
        <f t="shared" si="208"/>
        <v>0.77094302837656403</v>
      </c>
      <c r="AD771" s="78">
        <f t="shared" si="208"/>
        <v>0.65098448802945019</v>
      </c>
      <c r="AE771" s="78">
        <f t="shared" si="208"/>
        <v>0.30492116934270486</v>
      </c>
      <c r="AF771" s="78">
        <f t="shared" si="208"/>
        <v>0.30104926860591419</v>
      </c>
      <c r="AG771" s="78">
        <f t="shared" si="208"/>
        <v>0.4511080601828521</v>
      </c>
      <c r="AH771" s="78">
        <f t="shared" si="208"/>
        <v>0.44492227865286882</v>
      </c>
      <c r="AI771" s="78">
        <f t="shared" si="208"/>
        <v>0.43263756718483265</v>
      </c>
      <c r="AJ771" s="78">
        <f t="shared" si="208"/>
        <v>0.42270351049928845</v>
      </c>
      <c r="AK771" s="78">
        <f t="shared" si="208"/>
        <v>0.42764359871272778</v>
      </c>
      <c r="AU771" s="49"/>
    </row>
    <row r="772" spans="3:67">
      <c r="F772" s="51" t="s">
        <v>89</v>
      </c>
      <c r="G772" s="49" t="str">
        <f>G767</f>
        <v>Business Support</v>
      </c>
      <c r="H772" s="92" t="s">
        <v>383</v>
      </c>
      <c r="J772" s="52"/>
      <c r="L772" s="49" t="s">
        <v>273</v>
      </c>
      <c r="Y772" s="78">
        <f>AVERAGE($Y771:$AK771)</f>
        <v>0.52177781244252908</v>
      </c>
      <c r="Z772" s="78">
        <f t="shared" ref="Z772:AK772" si="209">AVERAGE($Y771:$AK771)</f>
        <v>0.52177781244252908</v>
      </c>
      <c r="AA772" s="78">
        <f t="shared" si="209"/>
        <v>0.52177781244252908</v>
      </c>
      <c r="AB772" s="78">
        <f t="shared" si="209"/>
        <v>0.52177781244252908</v>
      </c>
      <c r="AC772" s="78">
        <f t="shared" si="209"/>
        <v>0.52177781244252908</v>
      </c>
      <c r="AD772" s="78">
        <f t="shared" si="209"/>
        <v>0.52177781244252908</v>
      </c>
      <c r="AE772" s="78">
        <f t="shared" si="209"/>
        <v>0.52177781244252908</v>
      </c>
      <c r="AF772" s="78">
        <f t="shared" si="209"/>
        <v>0.52177781244252908</v>
      </c>
      <c r="AG772" s="78">
        <f t="shared" si="209"/>
        <v>0.52177781244252908</v>
      </c>
      <c r="AH772" s="78">
        <f t="shared" si="209"/>
        <v>0.52177781244252908</v>
      </c>
      <c r="AI772" s="78">
        <f t="shared" si="209"/>
        <v>0.52177781244252908</v>
      </c>
      <c r="AJ772" s="78">
        <f t="shared" si="209"/>
        <v>0.52177781244252908</v>
      </c>
      <c r="AK772" s="78">
        <f t="shared" si="209"/>
        <v>0.52177781244252908</v>
      </c>
      <c r="AU772" s="49"/>
    </row>
    <row r="773" spans="3:67" s="51" customFormat="1">
      <c r="H773" s="62"/>
      <c r="J773" s="52"/>
      <c r="Y773" s="71"/>
      <c r="Z773" s="71"/>
      <c r="AA773" s="71"/>
      <c r="AB773" s="71"/>
      <c r="AC773" s="71"/>
      <c r="AD773" s="71"/>
      <c r="AE773" s="71"/>
      <c r="AF773" s="71"/>
      <c r="AG773" s="71"/>
      <c r="AH773" s="71"/>
      <c r="AI773" s="71"/>
      <c r="AJ773" s="71"/>
      <c r="AK773" s="71"/>
    </row>
    <row r="774" spans="3:67">
      <c r="C774" s="11" t="s">
        <v>173</v>
      </c>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31"/>
      <c r="AR774" s="11"/>
      <c r="AS774" s="11"/>
      <c r="AT774" s="11"/>
      <c r="AU774" s="11"/>
      <c r="AV774" s="11"/>
      <c r="AW774" s="11"/>
      <c r="AX774" s="11"/>
      <c r="AY774" s="11"/>
      <c r="AZ774" s="11"/>
      <c r="BA774" s="11"/>
      <c r="BB774" s="31"/>
      <c r="BC774" s="11"/>
      <c r="BD774" s="11"/>
      <c r="BE774" s="11"/>
      <c r="BF774" s="11"/>
      <c r="BG774" s="11"/>
      <c r="BH774" s="11"/>
      <c r="BI774" s="11"/>
      <c r="BJ774" s="11"/>
      <c r="BK774" s="11"/>
      <c r="BL774" s="11"/>
      <c r="BM774" s="11"/>
      <c r="BN774" s="11"/>
      <c r="BO774" s="11"/>
    </row>
    <row r="775" spans="3:67" s="51" customFormat="1">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c r="AA775" s="93"/>
      <c r="AB775" s="93"/>
      <c r="AC775" s="93"/>
      <c r="AD775" s="93"/>
      <c r="AE775" s="93"/>
      <c r="AF775" s="93"/>
      <c r="AG775" s="93"/>
      <c r="AH775" s="93"/>
      <c r="AI775" s="93"/>
      <c r="AJ775" s="93"/>
      <c r="AK775" s="93"/>
      <c r="AL775" s="93"/>
      <c r="AM775" s="93"/>
      <c r="AN775" s="93"/>
      <c r="AO775" s="93"/>
      <c r="AP775" s="93"/>
      <c r="AQ775" s="94"/>
      <c r="AR775" s="93"/>
      <c r="AS775" s="93"/>
      <c r="AT775" s="93"/>
      <c r="AU775" s="93"/>
      <c r="AV775" s="93"/>
      <c r="AW775" s="93"/>
      <c r="AX775" s="93"/>
      <c r="AY775" s="93"/>
      <c r="AZ775" s="93"/>
      <c r="BA775" s="93"/>
      <c r="BB775" s="94"/>
      <c r="BC775" s="93"/>
      <c r="BD775" s="93"/>
      <c r="BE775" s="93"/>
      <c r="BF775" s="93"/>
      <c r="BG775" s="93"/>
      <c r="BH775" s="93"/>
      <c r="BI775" s="93"/>
      <c r="BJ775" s="93"/>
      <c r="BK775" s="93"/>
      <c r="BL775" s="93"/>
      <c r="BM775" s="93"/>
      <c r="BN775" s="93"/>
      <c r="BO775" s="93"/>
    </row>
    <row r="776" spans="3:67">
      <c r="D776" s="49" t="s">
        <v>296</v>
      </c>
      <c r="E776" s="49" t="s">
        <v>109</v>
      </c>
      <c r="F776" s="49" t="s">
        <v>89</v>
      </c>
      <c r="G776" s="49" t="s">
        <v>173</v>
      </c>
      <c r="H776" s="49" t="s">
        <v>352</v>
      </c>
      <c r="I776" s="49" t="s">
        <v>299</v>
      </c>
      <c r="J776" s="52"/>
      <c r="L776" s="49" t="s">
        <v>297</v>
      </c>
      <c r="Y776" s="50">
        <f>Cal_LabourRatios!Y776 - (Cal_LabourRatios!Y784 + Cal_LabourRatios!Y792) + Y784 + Y792</f>
        <v>2.2416540754259549</v>
      </c>
      <c r="Z776" s="50">
        <f>Cal_LabourRatios!Z776 - (Cal_LabourRatios!Z784 + Cal_LabourRatios!Z792) + Z784 + Z792</f>
        <v>4.9062796911754445</v>
      </c>
      <c r="AA776" s="50">
        <f>Cal_LabourRatios!AA776 - (Cal_LabourRatios!AA784 + Cal_LabourRatios!AA792) + AA784 + AA792</f>
        <v>7.0508171198230105</v>
      </c>
      <c r="AB776" s="50">
        <f>Cal_LabourRatios!AB776 - (Cal_LabourRatios!AB784 + Cal_LabourRatios!AB792) + AB784 + AB792</f>
        <v>7.7614828987216971</v>
      </c>
      <c r="AC776" s="50">
        <f>Cal_LabourRatios!AC776 - (Cal_LabourRatios!AC784 + Cal_LabourRatios!AC792) + AC784 + AC792</f>
        <v>9.1725463053390914</v>
      </c>
      <c r="AD776" s="50">
        <f>Cal_LabourRatios!AD776 - (Cal_LabourRatios!AD784 + Cal_LabourRatios!AD792) + AD784 + AD792</f>
        <v>5.601273907375937</v>
      </c>
      <c r="AE776" s="50">
        <f>Cal_LabourRatios!AE776 - (Cal_LabourRatios!AE784 + Cal_LabourRatios!AE792) + AE784 + AE792</f>
        <v>4.8157918049999999</v>
      </c>
      <c r="AF776" s="50">
        <f>Cal_LabourRatios!AF776 - (Cal_LabourRatios!AF784 + Cal_LabourRatios!AF792) + AF784 + AF792</f>
        <v>3.7631668729999999</v>
      </c>
      <c r="AG776" s="50">
        <f>Cal_LabourRatios!AG776 - (Cal_LabourRatios!AG784 + Cal_LabourRatios!AG792) + AG784 + AG792</f>
        <v>5.4195568697121885</v>
      </c>
      <c r="AH776" s="50">
        <f>Cal_LabourRatios!AH776 - (Cal_LabourRatios!AH784 + Cal_LabourRatios!AH792) + AH784 + AH792</f>
        <v>4.928076043604066</v>
      </c>
      <c r="AI776" s="50">
        <f>Cal_LabourRatios!AI776 - (Cal_LabourRatios!AI784 + Cal_LabourRatios!AI792) + AI784 + AI792</f>
        <v>5.3768522389233393</v>
      </c>
      <c r="AJ776" s="50">
        <f>Cal_LabourRatios!AJ776 - (Cal_LabourRatios!AJ784 + Cal_LabourRatios!AJ792) + AJ784 + AJ792</f>
        <v>4.9364199519395378</v>
      </c>
      <c r="AK776" s="50">
        <f>Cal_LabourRatios!AK776 - (Cal_LabourRatios!AK784 + Cal_LabourRatios!AK792) + AK784 + AK792</f>
        <v>5.2501734898439123</v>
      </c>
      <c r="AU776" s="49"/>
    </row>
    <row r="777" spans="3:67">
      <c r="D777" s="49" t="s">
        <v>296</v>
      </c>
      <c r="E777" s="49" t="s">
        <v>112</v>
      </c>
      <c r="F777" s="49" t="s">
        <v>89</v>
      </c>
      <c r="G777" s="49" t="s">
        <v>173</v>
      </c>
      <c r="H777" s="49" t="s">
        <v>352</v>
      </c>
      <c r="I777" s="49" t="s">
        <v>299</v>
      </c>
      <c r="J777" s="52"/>
      <c r="L777" s="49" t="s">
        <v>297</v>
      </c>
      <c r="Y777" s="50">
        <f>Cal_LabourRatios!Y777 - (Cal_LabourRatios!Y785 + Cal_LabourRatios!Y793) + Y785 + Y793</f>
        <v>1.8614988907499073</v>
      </c>
      <c r="Z777" s="50">
        <f>Cal_LabourRatios!Z777 - (Cal_LabourRatios!Z785 + Cal_LabourRatios!Z793) + Z785 + Z793</f>
        <v>2.1815466955062877</v>
      </c>
      <c r="AA777" s="50">
        <f>Cal_LabourRatios!AA777 - (Cal_LabourRatios!AA785 + Cal_LabourRatios!AA793) + AA785 + AA793</f>
        <v>3.0697511305785659</v>
      </c>
      <c r="AB777" s="50">
        <f>Cal_LabourRatios!AB777 - (Cal_LabourRatios!AB785 + Cal_LabourRatios!AB793) + AB785 + AB793</f>
        <v>4.2260491351979397</v>
      </c>
      <c r="AC777" s="50">
        <f>Cal_LabourRatios!AC777 - (Cal_LabourRatios!AC785 + Cal_LabourRatios!AC793) + AC785 + AC793</f>
        <v>4.5642397724344983</v>
      </c>
      <c r="AD777" s="50">
        <f>Cal_LabourRatios!AD777 - (Cal_LabourRatios!AD785 + Cal_LabourRatios!AD793) + AD785 + AD793</f>
        <v>2.9118813793803677</v>
      </c>
      <c r="AE777" s="50">
        <f>Cal_LabourRatios!AE777 - (Cal_LabourRatios!AE785 + Cal_LabourRatios!AE793) + AE785 + AE793</f>
        <v>2.7271933850000001</v>
      </c>
      <c r="AF777" s="50">
        <f>Cal_LabourRatios!AF777 - (Cal_LabourRatios!AF785 + Cal_LabourRatios!AF793) + AF785 + AF793</f>
        <v>3.6860642019999998</v>
      </c>
      <c r="AG777" s="50">
        <f>Cal_LabourRatios!AG777 - (Cal_LabourRatios!AG785 + Cal_LabourRatios!AG793) + AG785 + AG793</f>
        <v>4.1355697697844676</v>
      </c>
      <c r="AH777" s="50">
        <f>Cal_LabourRatios!AH777 - (Cal_LabourRatios!AH785 + Cal_LabourRatios!AH793) + AH785 + AH793</f>
        <v>3.8166682596422481</v>
      </c>
      <c r="AI777" s="50">
        <f>Cal_LabourRatios!AI777 - (Cal_LabourRatios!AI785 + Cal_LabourRatios!AI793) + AI785 + AI793</f>
        <v>4.0768129117356633</v>
      </c>
      <c r="AJ777" s="50">
        <f>Cal_LabourRatios!AJ777 - (Cal_LabourRatios!AJ785 + Cal_LabourRatios!AJ793) + AJ785 + AJ793</f>
        <v>3.7303609608689485</v>
      </c>
      <c r="AK777" s="50">
        <f>Cal_LabourRatios!AK777 - (Cal_LabourRatios!AK785 + Cal_LabourRatios!AK793) + AK785 + AK793</f>
        <v>4.1552317230067946</v>
      </c>
      <c r="AU777" s="49"/>
    </row>
    <row r="778" spans="3:67">
      <c r="D778" s="49" t="s">
        <v>296</v>
      </c>
      <c r="E778" s="49" t="s">
        <v>116</v>
      </c>
      <c r="F778" s="49" t="s">
        <v>89</v>
      </c>
      <c r="G778" s="49" t="s">
        <v>173</v>
      </c>
      <c r="H778" s="49" t="s">
        <v>352</v>
      </c>
      <c r="I778" s="49" t="s">
        <v>299</v>
      </c>
      <c r="J778" s="52"/>
      <c r="L778" s="49" t="s">
        <v>297</v>
      </c>
      <c r="Y778" s="50">
        <f>Cal_LabourRatios!Y778 - (Cal_LabourRatios!Y786 + Cal_LabourRatios!Y794) + Y786 + Y794</f>
        <v>1.627151426</v>
      </c>
      <c r="Z778" s="50">
        <f>Cal_LabourRatios!Z778 - (Cal_LabourRatios!Z786 + Cal_LabourRatios!Z794) + Z786 + Z794</f>
        <v>2.1160496470000001</v>
      </c>
      <c r="AA778" s="50">
        <f>Cal_LabourRatios!AA778 - (Cal_LabourRatios!AA786 + Cal_LabourRatios!AA794) + AA786 + AA794</f>
        <v>3.6891734430000001</v>
      </c>
      <c r="AB778" s="50">
        <f>Cal_LabourRatios!AB778 - (Cal_LabourRatios!AB786 + Cal_LabourRatios!AB794) + AB786 + AB794</f>
        <v>4.9898220159999997</v>
      </c>
      <c r="AC778" s="50">
        <f>Cal_LabourRatios!AC778 - (Cal_LabourRatios!AC786 + Cal_LabourRatios!AC794) + AC786 + AC794</f>
        <v>5.5412210190000009</v>
      </c>
      <c r="AD778" s="50">
        <f>Cal_LabourRatios!AD778 - (Cal_LabourRatios!AD786 + Cal_LabourRatios!AD794) + AD786 + AD794</f>
        <v>3.3488311049999999</v>
      </c>
      <c r="AE778" s="50">
        <f>Cal_LabourRatios!AE778 - (Cal_LabourRatios!AE786 + Cal_LabourRatios!AE794) + AE786 + AE794</f>
        <v>3.2662975250000001</v>
      </c>
      <c r="AF778" s="50">
        <f>Cal_LabourRatios!AF778 - (Cal_LabourRatios!AF786 + Cal_LabourRatios!AF794) + AF786 + AF794</f>
        <v>3.6485523560000002</v>
      </c>
      <c r="AG778" s="50">
        <f>Cal_LabourRatios!AG778 - (Cal_LabourRatios!AG786 + Cal_LabourRatios!AG794) + AG786 + AG794</f>
        <v>4.2170419319999999</v>
      </c>
      <c r="AH778" s="50">
        <f>Cal_LabourRatios!AH778 - (Cal_LabourRatios!AH786 + Cal_LabourRatios!AH794) + AH786 + AH794</f>
        <v>3.7483918559999996</v>
      </c>
      <c r="AI778" s="50">
        <f>Cal_LabourRatios!AI778 - (Cal_LabourRatios!AI786 + Cal_LabourRatios!AI794) + AI786 + AI794</f>
        <v>4.3530454839999999</v>
      </c>
      <c r="AJ778" s="50">
        <f>Cal_LabourRatios!AJ778 - (Cal_LabourRatios!AJ786 + Cal_LabourRatios!AJ794) + AJ786 + AJ794</f>
        <v>3.887331917</v>
      </c>
      <c r="AK778" s="50">
        <f>Cal_LabourRatios!AK778 - (Cal_LabourRatios!AK786 + Cal_LabourRatios!AK794) + AK786 + AK794</f>
        <v>4.4863151079999994</v>
      </c>
      <c r="AU778" s="49"/>
    </row>
    <row r="779" spans="3:67">
      <c r="D779" s="49" t="s">
        <v>296</v>
      </c>
      <c r="E779" s="49" t="s">
        <v>120</v>
      </c>
      <c r="F779" s="49" t="s">
        <v>89</v>
      </c>
      <c r="G779" s="49" t="s">
        <v>173</v>
      </c>
      <c r="H779" s="49" t="s">
        <v>352</v>
      </c>
      <c r="I779" s="49" t="s">
        <v>299</v>
      </c>
      <c r="J779" s="52"/>
      <c r="L779" s="49" t="s">
        <v>297</v>
      </c>
      <c r="Y779" s="50">
        <f>Cal_LabourRatios!Y779 - (Cal_LabourRatios!Y787 + Cal_LabourRatios!Y795) + Y787 + Y795</f>
        <v>1.6711033789999998</v>
      </c>
      <c r="Z779" s="50">
        <f>Cal_LabourRatios!Z779 - (Cal_LabourRatios!Z787 + Cal_LabourRatios!Z795) + Z787 + Z795</f>
        <v>1.3864626720000002</v>
      </c>
      <c r="AA779" s="50">
        <f>Cal_LabourRatios!AA779 - (Cal_LabourRatios!AA787 + Cal_LabourRatios!AA795) + AA787 + AA795</f>
        <v>1.9723424820000002</v>
      </c>
      <c r="AB779" s="50">
        <f>Cal_LabourRatios!AB779 - (Cal_LabourRatios!AB787 + Cal_LabourRatios!AB795) + AB787 + AB795</f>
        <v>3.0109540809999995</v>
      </c>
      <c r="AC779" s="50">
        <f>Cal_LabourRatios!AC779 - (Cal_LabourRatios!AC787 + Cal_LabourRatios!AC795) + AC787 + AC795</f>
        <v>3.5997748390000002</v>
      </c>
      <c r="AD779" s="50">
        <f>Cal_LabourRatios!AD779 - (Cal_LabourRatios!AD787 + Cal_LabourRatios!AD795) + AD787 + AD795</f>
        <v>2.4583415439999996</v>
      </c>
      <c r="AE779" s="50">
        <f>Cal_LabourRatios!AE779 - (Cal_LabourRatios!AE787 + Cal_LabourRatios!AE795) + AE787 + AE795</f>
        <v>2.3763132370000002</v>
      </c>
      <c r="AF779" s="50">
        <f>Cal_LabourRatios!AF779 - (Cal_LabourRatios!AF787 + Cal_LabourRatios!AF795) + AF787 + AF795</f>
        <v>3.5337430900000002</v>
      </c>
      <c r="AG779" s="50">
        <f>Cal_LabourRatios!AG779 - (Cal_LabourRatios!AG787 + Cal_LabourRatios!AG795) + AG787 + AG795</f>
        <v>3.9468483039999995</v>
      </c>
      <c r="AH779" s="50">
        <f>Cal_LabourRatios!AH779 - (Cal_LabourRatios!AH787 + Cal_LabourRatios!AH795) + AH787 + AH795</f>
        <v>3.7305181220000003</v>
      </c>
      <c r="AI779" s="50">
        <f>Cal_LabourRatios!AI779 - (Cal_LabourRatios!AI787 + Cal_LabourRatios!AI795) + AI787 + AI795</f>
        <v>4.0750937209999991</v>
      </c>
      <c r="AJ779" s="50">
        <f>Cal_LabourRatios!AJ779 - (Cal_LabourRatios!AJ787 + Cal_LabourRatios!AJ795) + AJ787 + AJ795</f>
        <v>3.7246740569999996</v>
      </c>
      <c r="AK779" s="50">
        <f>Cal_LabourRatios!AK779 - (Cal_LabourRatios!AK787 + Cal_LabourRatios!AK795) + AK787 + AK795</f>
        <v>4.0733738499999994</v>
      </c>
      <c r="AU779" s="49"/>
    </row>
    <row r="780" spans="3:67">
      <c r="D780" s="49" t="s">
        <v>296</v>
      </c>
      <c r="E780" s="49" t="s">
        <v>113</v>
      </c>
      <c r="F780" s="49" t="s">
        <v>89</v>
      </c>
      <c r="G780" s="49" t="s">
        <v>173</v>
      </c>
      <c r="H780" s="49" t="s">
        <v>352</v>
      </c>
      <c r="I780" s="49" t="s">
        <v>299</v>
      </c>
      <c r="J780" s="52"/>
      <c r="L780" s="49" t="s">
        <v>297</v>
      </c>
      <c r="Y780" s="50">
        <f>Cal_LabourRatios!Y780 - (Cal_LabourRatios!Y788 + Cal_LabourRatios!Y796) + Y788 + Y796</f>
        <v>2.724034573</v>
      </c>
      <c r="Z780" s="50">
        <f>Cal_LabourRatios!Z780 - (Cal_LabourRatios!Z788 + Cal_LabourRatios!Z796) + Z788 + Z796</f>
        <v>2.6402833879999998</v>
      </c>
      <c r="AA780" s="50">
        <f>Cal_LabourRatios!AA780 - (Cal_LabourRatios!AA788 + Cal_LabourRatios!AA796) + AA788 + AA796</f>
        <v>1.9578246529999999</v>
      </c>
      <c r="AB780" s="50">
        <f>Cal_LabourRatios!AB780 - (Cal_LabourRatios!AB788 + Cal_LabourRatios!AB796) + AB788 + AB796</f>
        <v>2.0927698859999997</v>
      </c>
      <c r="AC780" s="50">
        <f>Cal_LabourRatios!AC780 - (Cal_LabourRatios!AC788 + Cal_LabourRatios!AC796) + AC788 + AC796</f>
        <v>1.792796877</v>
      </c>
      <c r="AD780" s="50">
        <f>Cal_LabourRatios!AD780 - (Cal_LabourRatios!AD788 + Cal_LabourRatios!AD796) + AD788 + AD796</f>
        <v>2.0051969870000002</v>
      </c>
      <c r="AE780" s="50">
        <f>Cal_LabourRatios!AE780 - (Cal_LabourRatios!AE788 + Cal_LabourRatios!AE796) + AE788 + AE796</f>
        <v>2.582334887</v>
      </c>
      <c r="AF780" s="50">
        <f>Cal_LabourRatios!AF780 - (Cal_LabourRatios!AF788 + Cal_LabourRatios!AF796) + AF788 + AF796</f>
        <v>3.6810912109999996</v>
      </c>
      <c r="AG780" s="50">
        <f>Cal_LabourRatios!AG780 - (Cal_LabourRatios!AG788 + Cal_LabourRatios!AG796) + AG788 + AG796</f>
        <v>3.7481287109999997</v>
      </c>
      <c r="AH780" s="50">
        <f>Cal_LabourRatios!AH780 - (Cal_LabourRatios!AH788 + Cal_LabourRatios!AH796) + AH788 + AH796</f>
        <v>3.5215662109999997</v>
      </c>
      <c r="AI780" s="50">
        <f>Cal_LabourRatios!AI780 - (Cal_LabourRatios!AI788 + Cal_LabourRatios!AI796) + AI788 + AI796</f>
        <v>3.484174211</v>
      </c>
      <c r="AJ780" s="50">
        <f>Cal_LabourRatios!AJ780 - (Cal_LabourRatios!AJ788 + Cal_LabourRatios!AJ796) + AJ788 + AJ796</f>
        <v>3.5215662109999997</v>
      </c>
      <c r="AK780" s="50">
        <f>Cal_LabourRatios!AK780 - (Cal_LabourRatios!AK788 + Cal_LabourRatios!AK796) + AK788 + AK796</f>
        <v>3.4661742110000002</v>
      </c>
      <c r="AU780" s="49"/>
    </row>
    <row r="781" spans="3:67">
      <c r="D781" s="49" t="s">
        <v>296</v>
      </c>
      <c r="E781" s="49" t="s">
        <v>128</v>
      </c>
      <c r="F781" s="49" t="s">
        <v>89</v>
      </c>
      <c r="G781" s="49" t="s">
        <v>173</v>
      </c>
      <c r="H781" s="49" t="s">
        <v>352</v>
      </c>
      <c r="I781" s="49" t="s">
        <v>299</v>
      </c>
      <c r="J781" s="52"/>
      <c r="L781" s="49" t="s">
        <v>297</v>
      </c>
      <c r="Y781" s="50">
        <f>Cal_LabourRatios!Y781 - (Cal_LabourRatios!Y789 + Cal_LabourRatios!Y797) + Y789 + Y797</f>
        <v>1.5611763619999999</v>
      </c>
      <c r="Z781" s="50">
        <f>Cal_LabourRatios!Z781 - (Cal_LabourRatios!Z789 + Cal_LabourRatios!Z797) + Z789 + Z797</f>
        <v>2.9381095840000002</v>
      </c>
      <c r="AA781" s="50">
        <f>Cal_LabourRatios!AA781 - (Cal_LabourRatios!AA789 + Cal_LabourRatios!AA797) + AA789 + AA797</f>
        <v>5.758225511</v>
      </c>
      <c r="AB781" s="50">
        <f>Cal_LabourRatios!AB781 - (Cal_LabourRatios!AB789 + Cal_LabourRatios!AB797) + AB789 + AB797</f>
        <v>5.8812239919999998</v>
      </c>
      <c r="AC781" s="50">
        <f>Cal_LabourRatios!AC781 - (Cal_LabourRatios!AC789 + Cal_LabourRatios!AC797) + AC789 + AC797</f>
        <v>3.1617218139999999</v>
      </c>
      <c r="AD781" s="50">
        <f>Cal_LabourRatios!AD781 - (Cal_LabourRatios!AD789 + Cal_LabourRatios!AD797) + AD789 + AD797</f>
        <v>2.2510000000000003</v>
      </c>
      <c r="AE781" s="50">
        <f>Cal_LabourRatios!AE781 - (Cal_LabourRatios!AE789 + Cal_LabourRatios!AE797) + AE789 + AE797</f>
        <v>1.8876499999999998</v>
      </c>
      <c r="AF781" s="50">
        <f>Cal_LabourRatios!AF781 - (Cal_LabourRatios!AF789 + Cal_LabourRatios!AF797) + AF789 + AF797</f>
        <v>1.0720000000000001</v>
      </c>
      <c r="AG781" s="50">
        <f>Cal_LabourRatios!AG781 - (Cal_LabourRatios!AG789 + Cal_LabourRatios!AG797) + AG789 + AG797</f>
        <v>3.3980143819999999</v>
      </c>
      <c r="AH781" s="50">
        <f>Cal_LabourRatios!AH781 - (Cal_LabourRatios!AH789 + Cal_LabourRatios!AH797) + AH789 + AH797</f>
        <v>4.402014380999999</v>
      </c>
      <c r="AI781" s="50">
        <f>Cal_LabourRatios!AI781 - (Cal_LabourRatios!AI789 + Cal_LabourRatios!AI797) + AI789 + AI797</f>
        <v>4.0520149090000004</v>
      </c>
      <c r="AJ781" s="50">
        <f>Cal_LabourRatios!AJ781 - (Cal_LabourRatios!AJ789 + Cal_LabourRatios!AJ797) + AJ789 + AJ797</f>
        <v>3.7720149090000001</v>
      </c>
      <c r="AK781" s="50">
        <f>Cal_LabourRatios!AK781 - (Cal_LabourRatios!AK789 + Cal_LabourRatios!AK797) + AK789 + AK797</f>
        <v>3.5910154359999997</v>
      </c>
      <c r="AU781" s="49"/>
    </row>
    <row r="782" spans="3:67">
      <c r="D782" s="49" t="s">
        <v>296</v>
      </c>
      <c r="E782" s="49" t="s">
        <v>132</v>
      </c>
      <c r="F782" s="49" t="s">
        <v>89</v>
      </c>
      <c r="G782" s="49" t="s">
        <v>173</v>
      </c>
      <c r="H782" s="49" t="s">
        <v>352</v>
      </c>
      <c r="I782" s="49" t="s">
        <v>299</v>
      </c>
      <c r="J782" s="52"/>
      <c r="L782" s="49" t="s">
        <v>297</v>
      </c>
      <c r="Y782" s="50">
        <f>Cal_LabourRatios!Y782 - (Cal_LabourRatios!Y790 + Cal_LabourRatios!Y798) + Y790 + Y798</f>
        <v>4.5319520045630881</v>
      </c>
      <c r="Z782" s="50">
        <f>Cal_LabourRatios!Z782 - (Cal_LabourRatios!Z790 + Cal_LabourRatios!Z798) + Z790 + Z798</f>
        <v>5.610537610708981</v>
      </c>
      <c r="AA782" s="50">
        <f>Cal_LabourRatios!AA782 - (Cal_LabourRatios!AA790 + Cal_LabourRatios!AA798) + AA790 + AA798</f>
        <v>7.8314928522939553</v>
      </c>
      <c r="AB782" s="50">
        <f>Cal_LabourRatios!AB782 - (Cal_LabourRatios!AB790 + Cal_LabourRatios!AB798) + AB790 + AB798</f>
        <v>6.9518080582065807</v>
      </c>
      <c r="AC782" s="50">
        <f>Cal_LabourRatios!AC782 - (Cal_LabourRatios!AC790 + Cal_LabourRatios!AC798) + AC790 + AC798</f>
        <v>5.1764789865147378</v>
      </c>
      <c r="AD782" s="50">
        <f>Cal_LabourRatios!AD782 - (Cal_LabourRatios!AD790 + Cal_LabourRatios!AD798) + AD790 + AD798</f>
        <v>3.6590997940518784</v>
      </c>
      <c r="AE782" s="50">
        <f>Cal_LabourRatios!AE782 - (Cal_LabourRatios!AE790 + Cal_LabourRatios!AE798) + AE790 + AE798</f>
        <v>3.3847498257049136</v>
      </c>
      <c r="AF782" s="50">
        <f>Cal_LabourRatios!AF782 - (Cal_LabourRatios!AF790 + Cal_LabourRatios!AF798) + AF790 + AF798</f>
        <v>4.0544155669415014</v>
      </c>
      <c r="AG782" s="50">
        <f>Cal_LabourRatios!AG782 - (Cal_LabourRatios!AG790 + Cal_LabourRatios!AG798) + AG790 + AG798</f>
        <v>5.7252153252041946</v>
      </c>
      <c r="AH782" s="50">
        <f>Cal_LabourRatios!AH782 - (Cal_LabourRatios!AH790 + Cal_LabourRatios!AH798) + AH790 + AH798</f>
        <v>6.7172870947215113</v>
      </c>
      <c r="AI782" s="50">
        <f>Cal_LabourRatios!AI782 - (Cal_LabourRatios!AI790 + Cal_LabourRatios!AI798) + AI790 + AI798</f>
        <v>6.5950375049315921</v>
      </c>
      <c r="AJ782" s="50">
        <f>Cal_LabourRatios!AJ782 - (Cal_LabourRatios!AJ790 + Cal_LabourRatios!AJ798) + AJ790 + AJ798</f>
        <v>6.6427791685640782</v>
      </c>
      <c r="AK782" s="50">
        <f>Cal_LabourRatios!AK782 - (Cal_LabourRatios!AK790 + Cal_LabourRatios!AK798) + AK790 + AK798</f>
        <v>6.4374590830778642</v>
      </c>
      <c r="AU782" s="49"/>
    </row>
    <row r="783" spans="3:67">
      <c r="D783" s="49" t="s">
        <v>296</v>
      </c>
      <c r="E783" s="49" t="s">
        <v>121</v>
      </c>
      <c r="F783" s="49" t="s">
        <v>89</v>
      </c>
      <c r="G783" s="49" t="s">
        <v>173</v>
      </c>
      <c r="H783" s="49" t="s">
        <v>352</v>
      </c>
      <c r="I783" s="49" t="s">
        <v>299</v>
      </c>
      <c r="J783" s="52"/>
      <c r="L783" s="49" t="s">
        <v>297</v>
      </c>
      <c r="Y783" s="50">
        <f>Cal_LabourRatios!Y783 - (Cal_LabourRatios!Y791 + Cal_LabourRatios!Y799) + Y791 + Y799</f>
        <v>2.1354641919999997</v>
      </c>
      <c r="Z783" s="50">
        <f>Cal_LabourRatios!Z783 - (Cal_LabourRatios!Z791 + Cal_LabourRatios!Z799) + Z791 + Z799</f>
        <v>1.9752931900000004</v>
      </c>
      <c r="AA783" s="50">
        <f>Cal_LabourRatios!AA783 - (Cal_LabourRatios!AA791 + Cal_LabourRatios!AA799) + AA791 + AA799</f>
        <v>2.7999718300000001</v>
      </c>
      <c r="AB783" s="50">
        <f>Cal_LabourRatios!AB783 - (Cal_LabourRatios!AB791 + Cal_LabourRatios!AB799) + AB791 + AB799</f>
        <v>3.4616629970000004</v>
      </c>
      <c r="AC783" s="50">
        <f>Cal_LabourRatios!AC783 - (Cal_LabourRatios!AC791 + Cal_LabourRatios!AC799) + AC791 + AC799</f>
        <v>3.7488385529999997</v>
      </c>
      <c r="AD783" s="50">
        <f>Cal_LabourRatios!AD783 - (Cal_LabourRatios!AD791 + Cal_LabourRatios!AD799) + AD791 + AD799</f>
        <v>4.3591959160000009</v>
      </c>
      <c r="AE783" s="50">
        <f>Cal_LabourRatios!AE783 - (Cal_LabourRatios!AE791 + Cal_LabourRatios!AE799) + AE791 + AE799</f>
        <v>5.8989028549999993</v>
      </c>
      <c r="AF783" s="50">
        <f>Cal_LabourRatios!AF783 - (Cal_LabourRatios!AF791 + Cal_LabourRatios!AF799) + AF791 + AF799</f>
        <v>4.6819344799999989</v>
      </c>
      <c r="AG783" s="50">
        <f>Cal_LabourRatios!AG783 - (Cal_LabourRatios!AG791 + Cal_LabourRatios!AG799) + AG791 + AG799</f>
        <v>4.1191559389999997</v>
      </c>
      <c r="AH783" s="50">
        <f>Cal_LabourRatios!AH783 - (Cal_LabourRatios!AH791 + Cal_LabourRatios!AH799) + AH791 + AH799</f>
        <v>4.1757004750000002</v>
      </c>
      <c r="AI783" s="50">
        <f>Cal_LabourRatios!AI783 - (Cal_LabourRatios!AI791 + Cal_LabourRatios!AI799) + AI791 + AI799</f>
        <v>4.2530275609999997</v>
      </c>
      <c r="AJ783" s="50">
        <f>Cal_LabourRatios!AJ783 - (Cal_LabourRatios!AJ791 + Cal_LabourRatios!AJ799) + AJ791 + AJ799</f>
        <v>4.234062078</v>
      </c>
      <c r="AK783" s="50">
        <f>Cal_LabourRatios!AK783 - (Cal_LabourRatios!AK791 + Cal_LabourRatios!AK799) + AK791 + AK799</f>
        <v>4.2110469000000004</v>
      </c>
      <c r="AU783" s="49"/>
    </row>
    <row r="784" spans="3:67">
      <c r="D784" s="49" t="s">
        <v>296</v>
      </c>
      <c r="E784" s="49" t="s">
        <v>109</v>
      </c>
      <c r="F784" s="49" t="s">
        <v>89</v>
      </c>
      <c r="G784" s="49" t="s">
        <v>173</v>
      </c>
      <c r="H784" s="49" t="s">
        <v>301</v>
      </c>
      <c r="I784" s="49" t="s">
        <v>299</v>
      </c>
      <c r="J784" s="52"/>
      <c r="L784" s="49" t="s">
        <v>297</v>
      </c>
      <c r="Y784" s="50">
        <f>Cal_LabourRatios!Y784/Cal_AdjustmentFactors!Y784</f>
        <v>1.5089988094259545</v>
      </c>
      <c r="Z784" s="50">
        <f>Cal_LabourRatios!Z784/Cal_AdjustmentFactors!Z784</f>
        <v>4.1406452801754448</v>
      </c>
      <c r="AA784" s="50">
        <f>Cal_LabourRatios!AA784/Cal_AdjustmentFactors!AA784</f>
        <v>6.2655983841027201</v>
      </c>
      <c r="AB784" s="50">
        <f>Cal_LabourRatios!AB784/Cal_AdjustmentFactors!AB784</f>
        <v>6.7796267579212532</v>
      </c>
      <c r="AC784" s="50">
        <f>Cal_LabourRatios!AC784/Cal_AdjustmentFactors!AC784</f>
        <v>8.1179998481057485</v>
      </c>
      <c r="AD784" s="50">
        <f>Cal_LabourRatios!AD784/Cal_AdjustmentFactors!AD784</f>
        <v>5.0353499918746536</v>
      </c>
      <c r="AE784" s="50">
        <f>Cal_LabourRatios!AE784/Cal_AdjustmentFactors!AE784</f>
        <v>0</v>
      </c>
      <c r="AF784" s="50">
        <f>Cal_LabourRatios!AF784/Cal_AdjustmentFactors!AF784</f>
        <v>0</v>
      </c>
      <c r="AG784" s="50">
        <f>Cal_LabourRatios!AG784/Cal_AdjustmentFactors!AG784</f>
        <v>4.7024601367121885</v>
      </c>
      <c r="AH784" s="50">
        <f>Cal_LabourRatios!AH784/Cal_AdjustmentFactors!AH784</f>
        <v>4.4776516706040663</v>
      </c>
      <c r="AI784" s="50">
        <f>Cal_LabourRatios!AI784/Cal_AdjustmentFactors!AI784</f>
        <v>4.5215460429233394</v>
      </c>
      <c r="AJ784" s="50">
        <f>Cal_LabourRatios!AJ784/Cal_AdjustmentFactors!AJ784</f>
        <v>4.4192282869395383</v>
      </c>
      <c r="AK784" s="50">
        <f>Cal_LabourRatios!AK784/Cal_AdjustmentFactors!AK784</f>
        <v>4.385736321843912</v>
      </c>
      <c r="AU784" s="49"/>
    </row>
    <row r="785" spans="4:47">
      <c r="D785" s="49" t="s">
        <v>296</v>
      </c>
      <c r="E785" s="49" t="s">
        <v>112</v>
      </c>
      <c r="F785" s="49" t="s">
        <v>89</v>
      </c>
      <c r="G785" s="49" t="s">
        <v>173</v>
      </c>
      <c r="H785" s="49" t="s">
        <v>301</v>
      </c>
      <c r="I785" s="49" t="s">
        <v>299</v>
      </c>
      <c r="J785" s="52"/>
      <c r="L785" s="49" t="s">
        <v>297</v>
      </c>
      <c r="Y785" s="50">
        <f>Cal_LabourRatios!Y785/Cal_AdjustmentFactors!Y785</f>
        <v>1.2323832317499073</v>
      </c>
      <c r="Z785" s="50">
        <f>Cal_LabourRatios!Z785/Cal_AdjustmentFactors!Z785</f>
        <v>1.7193322775062878</v>
      </c>
      <c r="AA785" s="50">
        <f>Cal_LabourRatios!AA785/Cal_AdjustmentFactors!AA785</f>
        <v>2.6993840021401878</v>
      </c>
      <c r="AB785" s="50">
        <f>Cal_LabourRatios!AB785/Cal_AdjustmentFactors!AB785</f>
        <v>3.6337677731352716</v>
      </c>
      <c r="AC785" s="50">
        <f>Cal_LabourRatios!AC785/Cal_AdjustmentFactors!AC785</f>
        <v>3.9784925740721961</v>
      </c>
      <c r="AD785" s="50">
        <f>Cal_LabourRatios!AD785/Cal_AdjustmentFactors!AD785</f>
        <v>2.5701408789545974</v>
      </c>
      <c r="AE785" s="50">
        <f>Cal_LabourRatios!AE785/Cal_AdjustmentFactors!AE785</f>
        <v>0</v>
      </c>
      <c r="AF785" s="50">
        <f>Cal_LabourRatios!AF785/Cal_AdjustmentFactors!AF785</f>
        <v>0</v>
      </c>
      <c r="AG785" s="50">
        <f>Cal_LabourRatios!AG785/Cal_AdjustmentFactors!AG785</f>
        <v>2.6424639167844686</v>
      </c>
      <c r="AH785" s="50">
        <f>Cal_LabourRatios!AH785/Cal_AdjustmentFactors!AH785</f>
        <v>2.5839604836422478</v>
      </c>
      <c r="AI785" s="50">
        <f>Cal_LabourRatios!AI785/Cal_AdjustmentFactors!AI785</f>
        <v>2.5526462087356645</v>
      </c>
      <c r="AJ785" s="50">
        <f>Cal_LabourRatios!AJ785/Cal_AdjustmentFactors!AJ785</f>
        <v>2.5215619748689488</v>
      </c>
      <c r="AK785" s="50">
        <f>Cal_LabourRatios!AK785/Cal_AdjustmentFactors!AK785</f>
        <v>2.5013216390067954</v>
      </c>
      <c r="AU785" s="49"/>
    </row>
    <row r="786" spans="4:47">
      <c r="D786" s="49" t="s">
        <v>296</v>
      </c>
      <c r="E786" s="49" t="s">
        <v>116</v>
      </c>
      <c r="F786" s="49" t="s">
        <v>89</v>
      </c>
      <c r="G786" s="49" t="s">
        <v>173</v>
      </c>
      <c r="H786" s="49" t="s">
        <v>301</v>
      </c>
      <c r="I786" s="49" t="s">
        <v>299</v>
      </c>
      <c r="J786" s="52"/>
      <c r="L786" s="49" t="s">
        <v>297</v>
      </c>
      <c r="Y786" s="50">
        <f>Cal_LabourRatios!Y786/Cal_AdjustmentFactors!Y786</f>
        <v>1.044178418</v>
      </c>
      <c r="Z786" s="50">
        <f>Cal_LabourRatios!Z786/Cal_AdjustmentFactors!Z786</f>
        <v>1.6910235680000001</v>
      </c>
      <c r="AA786" s="50">
        <f>Cal_LabourRatios!AA786/Cal_AdjustmentFactors!AA786</f>
        <v>3.257039115</v>
      </c>
      <c r="AB786" s="50">
        <f>Cal_LabourRatios!AB786/Cal_AdjustmentFactors!AB786</f>
        <v>4.3497674699999997</v>
      </c>
      <c r="AC786" s="50">
        <f>Cal_LabourRatios!AC786/Cal_AdjustmentFactors!AC786</f>
        <v>4.9172520300000002</v>
      </c>
      <c r="AD786" s="50">
        <f>Cal_LabourRatios!AD786/Cal_AdjustmentFactors!AD786</f>
        <v>2.9943918589999998</v>
      </c>
      <c r="AE786" s="50">
        <f>Cal_LabourRatios!AE786/Cal_AdjustmentFactors!AE786</f>
        <v>0</v>
      </c>
      <c r="AF786" s="50">
        <f>Cal_LabourRatios!AF786/Cal_AdjustmentFactors!AF786</f>
        <v>0</v>
      </c>
      <c r="AG786" s="50">
        <f>Cal_LabourRatios!AG786/Cal_AdjustmentFactors!AG786</f>
        <v>3.3539553629999999</v>
      </c>
      <c r="AH786" s="50">
        <f>Cal_LabourRatios!AH786/Cal_AdjustmentFactors!AH786</f>
        <v>3.2621182969999998</v>
      </c>
      <c r="AI786" s="50">
        <f>Cal_LabourRatios!AI786/Cal_AdjustmentFactors!AI786</f>
        <v>3.2254917889999999</v>
      </c>
      <c r="AJ786" s="50">
        <f>Cal_LabourRatios!AJ786/Cal_AdjustmentFactors!AJ786</f>
        <v>3.1892126840000001</v>
      </c>
      <c r="AK786" s="50">
        <f>Cal_LabourRatios!AK786/Cal_AdjustmentFactors!AK786</f>
        <v>3.166306176</v>
      </c>
      <c r="AU786" s="49"/>
    </row>
    <row r="787" spans="4:47">
      <c r="D787" s="49" t="s">
        <v>296</v>
      </c>
      <c r="E787" s="49" t="s">
        <v>120</v>
      </c>
      <c r="F787" s="49" t="s">
        <v>89</v>
      </c>
      <c r="G787" s="49" t="s">
        <v>173</v>
      </c>
      <c r="H787" s="49" t="s">
        <v>301</v>
      </c>
      <c r="I787" s="49" t="s">
        <v>299</v>
      </c>
      <c r="J787" s="52"/>
      <c r="L787" s="49" t="s">
        <v>297</v>
      </c>
      <c r="Y787" s="50">
        <f>Cal_LabourRatios!Y787/Cal_AdjustmentFactors!Y787</f>
        <v>1.2366872</v>
      </c>
      <c r="Z787" s="50">
        <f>Cal_LabourRatios!Z787/Cal_AdjustmentFactors!Z787</f>
        <v>1.0963387680000001</v>
      </c>
      <c r="AA787" s="50">
        <f>Cal_LabourRatios!AA787/Cal_AdjustmentFactors!AA787</f>
        <v>1.718808297</v>
      </c>
      <c r="AB787" s="50">
        <f>Cal_LabourRatios!AB787/Cal_AdjustmentFactors!AB787</f>
        <v>2.6236478490000001</v>
      </c>
      <c r="AC787" s="50">
        <f>Cal_LabourRatios!AC787/Cal_AdjustmentFactors!AC787</f>
        <v>3.2047823580000001</v>
      </c>
      <c r="AD787" s="50">
        <f>Cal_LabourRatios!AD787/Cal_AdjustmentFactors!AD787</f>
        <v>2.2045735670000002</v>
      </c>
      <c r="AE787" s="50">
        <f>Cal_LabourRatios!AE787/Cal_AdjustmentFactors!AE787</f>
        <v>0</v>
      </c>
      <c r="AF787" s="50">
        <f>Cal_LabourRatios!AF787/Cal_AdjustmentFactors!AF787</f>
        <v>0</v>
      </c>
      <c r="AG787" s="50">
        <f>Cal_LabourRatios!AG787/Cal_AdjustmentFactors!AG787</f>
        <v>2.3808954459999998</v>
      </c>
      <c r="AH787" s="50">
        <f>Cal_LabourRatios!AH787/Cal_AdjustmentFactors!AH787</f>
        <v>2.3684298450000001</v>
      </c>
      <c r="AI787" s="50">
        <f>Cal_LabourRatios!AI787/Cal_AdjustmentFactors!AI787</f>
        <v>2.3416373909999999</v>
      </c>
      <c r="AJ787" s="50">
        <f>Cal_LabourRatios!AJ787/Cal_AdjustmentFactors!AJ787</f>
        <v>2.3135073269999999</v>
      </c>
      <c r="AK787" s="50">
        <f>Cal_LabourRatios!AK787/Cal_AdjustmentFactors!AK787</f>
        <v>2.2942606959999998</v>
      </c>
      <c r="AU787" s="49"/>
    </row>
    <row r="788" spans="4:47">
      <c r="D788" s="49" t="s">
        <v>296</v>
      </c>
      <c r="E788" s="49" t="s">
        <v>113</v>
      </c>
      <c r="F788" s="49" t="s">
        <v>89</v>
      </c>
      <c r="G788" s="49" t="s">
        <v>173</v>
      </c>
      <c r="H788" s="49" t="s">
        <v>301</v>
      </c>
      <c r="I788" s="49" t="s">
        <v>299</v>
      </c>
      <c r="J788" s="52"/>
      <c r="L788" s="49" t="s">
        <v>297</v>
      </c>
      <c r="Y788" s="50">
        <f>Cal_LabourRatios!Y788/Cal_AdjustmentFactors!Y788</f>
        <v>1.4453619529999999</v>
      </c>
      <c r="Z788" s="50">
        <f>Cal_LabourRatios!Z788/Cal_AdjustmentFactors!Z788</f>
        <v>1.235149294</v>
      </c>
      <c r="AA788" s="50">
        <f>Cal_LabourRatios!AA788/Cal_AdjustmentFactors!AA788</f>
        <v>0.76259389499999997</v>
      </c>
      <c r="AB788" s="50">
        <f>Cal_LabourRatios!AB788/Cal_AdjustmentFactors!AB788</f>
        <v>0.75876689500000005</v>
      </c>
      <c r="AC788" s="50">
        <f>Cal_LabourRatios!AC788/Cal_AdjustmentFactors!AC788</f>
        <v>0.96605968099999995</v>
      </c>
      <c r="AD788" s="50">
        <f>Cal_LabourRatios!AD788/Cal_AdjustmentFactors!AD788</f>
        <v>0.95552602600000003</v>
      </c>
      <c r="AE788" s="50">
        <f>Cal_LabourRatios!AE788/Cal_AdjustmentFactors!AE788</f>
        <v>1.2370148919999999</v>
      </c>
      <c r="AF788" s="50">
        <f>Cal_LabourRatios!AF788/Cal_AdjustmentFactors!AF788</f>
        <v>1.998115962</v>
      </c>
      <c r="AG788" s="50">
        <f>Cal_LabourRatios!AG788/Cal_AdjustmentFactors!AG788</f>
        <v>2.051653462</v>
      </c>
      <c r="AH788" s="50">
        <f>Cal_LabourRatios!AH788/Cal_AdjustmentFactors!AH788</f>
        <v>1.9105909619999999</v>
      </c>
      <c r="AI788" s="50">
        <f>Cal_LabourRatios!AI788/Cal_AdjustmentFactors!AI788</f>
        <v>1.873198962</v>
      </c>
      <c r="AJ788" s="50">
        <f>Cal_LabourRatios!AJ788/Cal_AdjustmentFactors!AJ788</f>
        <v>1.9105909619999999</v>
      </c>
      <c r="AK788" s="50">
        <f>Cal_LabourRatios!AK788/Cal_AdjustmentFactors!AK788</f>
        <v>1.873198962</v>
      </c>
      <c r="AU788" s="49"/>
    </row>
    <row r="789" spans="4:47">
      <c r="D789" s="49" t="s">
        <v>296</v>
      </c>
      <c r="E789" s="49" t="s">
        <v>128</v>
      </c>
      <c r="F789" s="49" t="s">
        <v>89</v>
      </c>
      <c r="G789" s="49" t="s">
        <v>173</v>
      </c>
      <c r="H789" s="49" t="s">
        <v>301</v>
      </c>
      <c r="I789" s="49" t="s">
        <v>299</v>
      </c>
      <c r="J789" s="52"/>
      <c r="L789" s="49" t="s">
        <v>297</v>
      </c>
      <c r="Y789" s="50">
        <f>Cal_LabourRatios!Y789/Cal_AdjustmentFactors!Y789</f>
        <v>0.57847162900000004</v>
      </c>
      <c r="Z789" s="50">
        <f>Cal_LabourRatios!Z789/Cal_AdjustmentFactors!Z789</f>
        <v>1.3144203430000001</v>
      </c>
      <c r="AA789" s="50">
        <f>Cal_LabourRatios!AA789/Cal_AdjustmentFactors!AA789</f>
        <v>3.1021138420000001</v>
      </c>
      <c r="AB789" s="50">
        <f>Cal_LabourRatios!AB789/Cal_AdjustmentFactors!AB789</f>
        <v>2.2194911849999999</v>
      </c>
      <c r="AC789" s="50">
        <f>Cal_LabourRatios!AC789/Cal_AdjustmentFactors!AC789</f>
        <v>1.844681241</v>
      </c>
      <c r="AD789" s="50">
        <f>Cal_LabourRatios!AD789/Cal_AdjustmentFactors!AD789</f>
        <v>0.99399999999999999</v>
      </c>
      <c r="AE789" s="50">
        <f>Cal_LabourRatios!AE789/Cal_AdjustmentFactors!AE789</f>
        <v>0.60685</v>
      </c>
      <c r="AF789" s="50">
        <f>Cal_LabourRatios!AF789/Cal_AdjustmentFactors!AF789</f>
        <v>0.45600000000000002</v>
      </c>
      <c r="AG789" s="50">
        <f>Cal_LabourRatios!AG789/Cal_AdjustmentFactors!AG789</f>
        <v>1.9825442449999999</v>
      </c>
      <c r="AH789" s="50">
        <f>Cal_LabourRatios!AH789/Cal_AdjustmentFactors!AH789</f>
        <v>2.5683199939999999</v>
      </c>
      <c r="AI789" s="50">
        <f>Cal_LabourRatios!AI789/Cal_AdjustmentFactors!AI789</f>
        <v>2.3641156090000002</v>
      </c>
      <c r="AJ789" s="50">
        <f>Cal_LabourRatios!AJ789/Cal_AdjustmentFactors!AJ789</f>
        <v>2.200751854</v>
      </c>
      <c r="AK789" s="50">
        <f>Cal_LabourRatios!AK789/Cal_AdjustmentFactors!AK789</f>
        <v>2.0951491629999999</v>
      </c>
      <c r="AU789" s="49"/>
    </row>
    <row r="790" spans="4:47">
      <c r="D790" s="49" t="s">
        <v>296</v>
      </c>
      <c r="E790" s="49" t="s">
        <v>132</v>
      </c>
      <c r="F790" s="49" t="s">
        <v>89</v>
      </c>
      <c r="G790" s="49" t="s">
        <v>173</v>
      </c>
      <c r="H790" s="49" t="s">
        <v>301</v>
      </c>
      <c r="I790" s="49" t="s">
        <v>299</v>
      </c>
      <c r="J790" s="52"/>
      <c r="L790" s="49" t="s">
        <v>297</v>
      </c>
      <c r="Y790" s="50">
        <f>Cal_LabourRatios!Y790/Cal_AdjustmentFactors!Y790</f>
        <v>2.707964347502914</v>
      </c>
      <c r="Z790" s="50">
        <f>Cal_LabourRatios!Z790/Cal_AdjustmentFactors!Z790</f>
        <v>2.8721484507089805</v>
      </c>
      <c r="AA790" s="50">
        <f>Cal_LabourRatios!AA790/Cal_AdjustmentFactors!AA790</f>
        <v>3.2820433997519225</v>
      </c>
      <c r="AB790" s="50">
        <f>Cal_LabourRatios!AB790/Cal_AdjustmentFactors!AB790</f>
        <v>3.6808906207131913</v>
      </c>
      <c r="AC790" s="50">
        <f>Cal_LabourRatios!AC790/Cal_AdjustmentFactors!AC790</f>
        <v>5.1568985715147377</v>
      </c>
      <c r="AD790" s="50">
        <f>Cal_LabourRatios!AD790/Cal_AdjustmentFactors!AD790</f>
        <v>1.5380205532864073</v>
      </c>
      <c r="AE790" s="50">
        <f>Cal_LabourRatios!AE790/Cal_AdjustmentFactors!AE790</f>
        <v>1.0277498257049136</v>
      </c>
      <c r="AF790" s="50">
        <f>Cal_LabourRatios!AF790/Cal_AdjustmentFactors!AF790</f>
        <v>1.5038579938002941</v>
      </c>
      <c r="AG790" s="50">
        <f>Cal_LabourRatios!AG790/Cal_AdjustmentFactors!AG790</f>
        <v>3.0211714950199648</v>
      </c>
      <c r="AH790" s="50">
        <f>Cal_LabourRatios!AH790/Cal_AdjustmentFactors!AH790</f>
        <v>3.5446834998862062</v>
      </c>
      <c r="AI790" s="50">
        <f>Cal_LabourRatios!AI790/Cal_AdjustmentFactors!AI790</f>
        <v>3.4801729171790265</v>
      </c>
      <c r="AJ790" s="50">
        <f>Cal_LabourRatios!AJ790/Cal_AdjustmentFactors!AJ790</f>
        <v>3.5053659875208982</v>
      </c>
      <c r="AK790" s="50">
        <f>Cal_LabourRatios!AK790/Cal_AdjustmentFactors!AK790</f>
        <v>3.3970194619408622</v>
      </c>
      <c r="AU790" s="49"/>
    </row>
    <row r="791" spans="4:47">
      <c r="D791" s="49" t="s">
        <v>296</v>
      </c>
      <c r="E791" s="49" t="s">
        <v>121</v>
      </c>
      <c r="F791" s="49" t="s">
        <v>89</v>
      </c>
      <c r="G791" s="49" t="s">
        <v>173</v>
      </c>
      <c r="H791" s="49" t="s">
        <v>301</v>
      </c>
      <c r="I791" s="49" t="s">
        <v>299</v>
      </c>
      <c r="J791" s="52"/>
      <c r="L791" s="49" t="s">
        <v>297</v>
      </c>
      <c r="Y791" s="50">
        <f>Cal_LabourRatios!Y791/Cal_AdjustmentFactors!Y791</f>
        <v>1.0029179459999999</v>
      </c>
      <c r="Z791" s="50">
        <f>Cal_LabourRatios!Z791/Cal_AdjustmentFactors!Z791</f>
        <v>0.82714959300000002</v>
      </c>
      <c r="AA791" s="50">
        <f>Cal_LabourRatios!AA791/Cal_AdjustmentFactors!AA791</f>
        <v>1.0077233830000001</v>
      </c>
      <c r="AB791" s="50">
        <f>Cal_LabourRatios!AB791/Cal_AdjustmentFactors!AB791</f>
        <v>1.2069289190000001</v>
      </c>
      <c r="AC791" s="50">
        <f>Cal_LabourRatios!AC791/Cal_AdjustmentFactors!AC791</f>
        <v>1.7435075369999999</v>
      </c>
      <c r="AD791" s="50">
        <f>Cal_LabourRatios!AD791/Cal_AdjustmentFactors!AD791</f>
        <v>2.0326316879999999</v>
      </c>
      <c r="AE791" s="50">
        <f>Cal_LabourRatios!AE791/Cal_AdjustmentFactors!AE791</f>
        <v>3.5112783159999998</v>
      </c>
      <c r="AF791" s="50">
        <f>Cal_LabourRatios!AF791/Cal_AdjustmentFactors!AF791</f>
        <v>2.7868868880000002</v>
      </c>
      <c r="AG791" s="50">
        <f>Cal_LabourRatios!AG791/Cal_AdjustmentFactors!AG791</f>
        <v>2.6491761330000001</v>
      </c>
      <c r="AH791" s="50">
        <f>Cal_LabourRatios!AH791/Cal_AdjustmentFactors!AH791</f>
        <v>2.8120730680000001</v>
      </c>
      <c r="AI791" s="50">
        <f>Cal_LabourRatios!AI791/Cal_AdjustmentFactors!AI791</f>
        <v>2.7977108039999998</v>
      </c>
      <c r="AJ791" s="50">
        <f>Cal_LabourRatios!AJ791/Cal_AdjustmentFactors!AJ791</f>
        <v>2.786021904</v>
      </c>
      <c r="AK791" s="50">
        <f>Cal_LabourRatios!AK791/Cal_AdjustmentFactors!AK791</f>
        <v>2.7702469270000001</v>
      </c>
      <c r="AU791" s="49"/>
    </row>
    <row r="792" spans="4:47">
      <c r="D792" s="49" t="s">
        <v>296</v>
      </c>
      <c r="E792" s="49" t="s">
        <v>109</v>
      </c>
      <c r="F792" s="49" t="s">
        <v>89</v>
      </c>
      <c r="G792" s="49" t="s">
        <v>173</v>
      </c>
      <c r="H792" s="49" t="s">
        <v>302</v>
      </c>
      <c r="I792" s="49" t="s">
        <v>299</v>
      </c>
      <c r="J792" s="52"/>
      <c r="L792" s="49" t="s">
        <v>297</v>
      </c>
      <c r="Y792" s="50">
        <f>Cal_LabourRatios!Y792/Cal_AdjustmentFactors!Y792</f>
        <v>0</v>
      </c>
      <c r="Z792" s="50">
        <f>Cal_LabourRatios!Z792/Cal_AdjustmentFactors!Z792</f>
        <v>0</v>
      </c>
      <c r="AA792" s="50">
        <f>Cal_LabourRatios!AA792/Cal_AdjustmentFactors!AA792</f>
        <v>6.0896069720290102E-2</v>
      </c>
      <c r="AB792" s="50">
        <f>Cal_LabourRatios!AB792/Cal_AdjustmentFactors!AB792</f>
        <v>0.1300666138004441</v>
      </c>
      <c r="AC792" s="50">
        <f>Cal_LabourRatios!AC792/Cal_AdjustmentFactors!AC792</f>
        <v>3.7503492233342157E-2</v>
      </c>
      <c r="AD792" s="50">
        <f>Cal_LabourRatios!AD792/Cal_AdjustmentFactors!AD792</f>
        <v>5.7419566501283707E-2</v>
      </c>
      <c r="AE792" s="50">
        <f>Cal_LabourRatios!AE792/Cal_AdjustmentFactors!AE792</f>
        <v>0</v>
      </c>
      <c r="AF792" s="50">
        <f>Cal_LabourRatios!AF792/Cal_AdjustmentFactors!AF792</f>
        <v>0</v>
      </c>
      <c r="AG792" s="50">
        <f>Cal_LabourRatios!AG792/Cal_AdjustmentFactors!AG792</f>
        <v>0</v>
      </c>
      <c r="AH792" s="50">
        <f>Cal_LabourRatios!AH792/Cal_AdjustmentFactors!AH792</f>
        <v>0</v>
      </c>
      <c r="AI792" s="50">
        <f>Cal_LabourRatios!AI792/Cal_AdjustmentFactors!AI792</f>
        <v>0</v>
      </c>
      <c r="AJ792" s="50">
        <f>Cal_LabourRatios!AJ792/Cal_AdjustmentFactors!AJ792</f>
        <v>0</v>
      </c>
      <c r="AK792" s="50">
        <f>Cal_LabourRatios!AK792/Cal_AdjustmentFactors!AK792</f>
        <v>0</v>
      </c>
      <c r="AU792" s="49"/>
    </row>
    <row r="793" spans="4:47">
      <c r="D793" s="49" t="s">
        <v>296</v>
      </c>
      <c r="E793" s="49" t="s">
        <v>112</v>
      </c>
      <c r="F793" s="49" t="s">
        <v>89</v>
      </c>
      <c r="G793" s="49" t="s">
        <v>173</v>
      </c>
      <c r="H793" s="49" t="s">
        <v>302</v>
      </c>
      <c r="I793" s="49" t="s">
        <v>299</v>
      </c>
      <c r="J793" s="52"/>
      <c r="L793" s="49" t="s">
        <v>297</v>
      </c>
      <c r="Y793" s="50">
        <f>Cal_LabourRatios!Y793/Cal_AdjustmentFactors!Y793</f>
        <v>0</v>
      </c>
      <c r="Z793" s="50">
        <f>Cal_LabourRatios!Z793/Cal_AdjustmentFactors!Z793</f>
        <v>0</v>
      </c>
      <c r="AA793" s="50">
        <f>Cal_LabourRatios!AA793/Cal_AdjustmentFactors!AA793</f>
        <v>3.2896602438378046E-2</v>
      </c>
      <c r="AB793" s="50">
        <f>Cal_LabourRatios!AB793/Cal_AdjustmentFactors!AB793</f>
        <v>7.1405760062669396E-2</v>
      </c>
      <c r="AC793" s="50">
        <f>Cal_LabourRatios!AC793/Cal_AdjustmentFactors!AC793</f>
        <v>2.0710806362302093E-2</v>
      </c>
      <c r="AD793" s="50">
        <f>Cal_LabourRatios!AD793/Cal_AdjustmentFactors!AD793</f>
        <v>4.0409768425770112E-2</v>
      </c>
      <c r="AE793" s="50">
        <f>Cal_LabourRatios!AE793/Cal_AdjustmentFactors!AE793</f>
        <v>0</v>
      </c>
      <c r="AF793" s="50">
        <f>Cal_LabourRatios!AF793/Cal_AdjustmentFactors!AF793</f>
        <v>0</v>
      </c>
      <c r="AG793" s="50">
        <f>Cal_LabourRatios!AG793/Cal_AdjustmentFactors!AG793</f>
        <v>0</v>
      </c>
      <c r="AH793" s="50">
        <f>Cal_LabourRatios!AH793/Cal_AdjustmentFactors!AH793</f>
        <v>0</v>
      </c>
      <c r="AI793" s="50">
        <f>Cal_LabourRatios!AI793/Cal_AdjustmentFactors!AI793</f>
        <v>0</v>
      </c>
      <c r="AJ793" s="50">
        <f>Cal_LabourRatios!AJ793/Cal_AdjustmentFactors!AJ793</f>
        <v>0</v>
      </c>
      <c r="AK793" s="50">
        <f>Cal_LabourRatios!AK793/Cal_AdjustmentFactors!AK793</f>
        <v>0</v>
      </c>
      <c r="AU793" s="49"/>
    </row>
    <row r="794" spans="4:47">
      <c r="D794" s="49" t="s">
        <v>296</v>
      </c>
      <c r="E794" s="49" t="s">
        <v>116</v>
      </c>
      <c r="F794" s="49" t="s">
        <v>89</v>
      </c>
      <c r="G794" s="49" t="s">
        <v>173</v>
      </c>
      <c r="H794" s="49" t="s">
        <v>302</v>
      </c>
      <c r="I794" s="49" t="s">
        <v>299</v>
      </c>
      <c r="J794" s="52"/>
      <c r="L794" s="49" t="s">
        <v>297</v>
      </c>
      <c r="Y794" s="50">
        <f>Cal_LabourRatios!Y794/Cal_AdjustmentFactors!Y794</f>
        <v>0</v>
      </c>
      <c r="Z794" s="50">
        <f>Cal_LabourRatios!Z794/Cal_AdjustmentFactors!Z794</f>
        <v>0</v>
      </c>
      <c r="AA794" s="50">
        <f>Cal_LabourRatios!AA794/Cal_AdjustmentFactors!AA794</f>
        <v>4.3964011999999997E-2</v>
      </c>
      <c r="AB794" s="50">
        <f>Cal_LabourRatios!AB794/Cal_AdjustmentFactors!AB794</f>
        <v>9.3686406E-2</v>
      </c>
      <c r="AC794" s="50">
        <f>Cal_LabourRatios!AC794/Cal_AdjustmentFactors!AC794</f>
        <v>2.7367780000000001E-2</v>
      </c>
      <c r="AD794" s="50">
        <f>Cal_LabourRatios!AD794/Cal_AdjustmentFactors!AD794</f>
        <v>4.8136979000000003E-2</v>
      </c>
      <c r="AE794" s="50">
        <f>Cal_LabourRatios!AE794/Cal_AdjustmentFactors!AE794</f>
        <v>0</v>
      </c>
      <c r="AF794" s="50">
        <f>Cal_LabourRatios!AF794/Cal_AdjustmentFactors!AF794</f>
        <v>0</v>
      </c>
      <c r="AG794" s="50">
        <f>Cal_LabourRatios!AG794/Cal_AdjustmentFactors!AG794</f>
        <v>0</v>
      </c>
      <c r="AH794" s="50">
        <f>Cal_LabourRatios!AH794/Cal_AdjustmentFactors!AH794</f>
        <v>0</v>
      </c>
      <c r="AI794" s="50">
        <f>Cal_LabourRatios!AI794/Cal_AdjustmentFactors!AI794</f>
        <v>0</v>
      </c>
      <c r="AJ794" s="50">
        <f>Cal_LabourRatios!AJ794/Cal_AdjustmentFactors!AJ794</f>
        <v>0</v>
      </c>
      <c r="AK794" s="50">
        <f>Cal_LabourRatios!AK794/Cal_AdjustmentFactors!AK794</f>
        <v>0</v>
      </c>
      <c r="AU794" s="49"/>
    </row>
    <row r="795" spans="4:47">
      <c r="D795" s="49" t="s">
        <v>296</v>
      </c>
      <c r="E795" s="49" t="s">
        <v>120</v>
      </c>
      <c r="F795" s="49" t="s">
        <v>89</v>
      </c>
      <c r="G795" s="49" t="s">
        <v>173</v>
      </c>
      <c r="H795" s="49" t="s">
        <v>302</v>
      </c>
      <c r="I795" s="49" t="s">
        <v>299</v>
      </c>
      <c r="J795" s="52"/>
      <c r="L795" s="49" t="s">
        <v>297</v>
      </c>
      <c r="Y795" s="50">
        <f>Cal_LabourRatios!Y795/Cal_AdjustmentFactors!Y795</f>
        <v>0</v>
      </c>
      <c r="Z795" s="50">
        <f>Cal_LabourRatios!Z795/Cal_AdjustmentFactors!Z795</f>
        <v>0</v>
      </c>
      <c r="AA795" s="50">
        <f>Cal_LabourRatios!AA795/Cal_AdjustmentFactors!AA795</f>
        <v>3.2253648000000003E-2</v>
      </c>
      <c r="AB795" s="50">
        <f>Cal_LabourRatios!AB795/Cal_AdjustmentFactors!AB795</f>
        <v>6.8948351000000005E-2</v>
      </c>
      <c r="AC795" s="50">
        <f>Cal_LabourRatios!AC795/Cal_AdjustmentFactors!AC795</f>
        <v>2.0242415999999999E-2</v>
      </c>
      <c r="AD795" s="50">
        <f>Cal_LabourRatios!AD795/Cal_AdjustmentFactors!AD795</f>
        <v>3.1501045999999998E-2</v>
      </c>
      <c r="AE795" s="50">
        <f>Cal_LabourRatios!AE795/Cal_AdjustmentFactors!AE795</f>
        <v>0</v>
      </c>
      <c r="AF795" s="50">
        <f>Cal_LabourRatios!AF795/Cal_AdjustmentFactors!AF795</f>
        <v>0</v>
      </c>
      <c r="AG795" s="50">
        <f>Cal_LabourRatios!AG795/Cal_AdjustmentFactors!AG795</f>
        <v>0</v>
      </c>
      <c r="AH795" s="50">
        <f>Cal_LabourRatios!AH795/Cal_AdjustmentFactors!AH795</f>
        <v>0</v>
      </c>
      <c r="AI795" s="50">
        <f>Cal_LabourRatios!AI795/Cal_AdjustmentFactors!AI795</f>
        <v>0</v>
      </c>
      <c r="AJ795" s="50">
        <f>Cal_LabourRatios!AJ795/Cal_AdjustmentFactors!AJ795</f>
        <v>0</v>
      </c>
      <c r="AK795" s="50">
        <f>Cal_LabourRatios!AK795/Cal_AdjustmentFactors!AK795</f>
        <v>0</v>
      </c>
      <c r="AU795" s="49"/>
    </row>
    <row r="796" spans="4:47">
      <c r="D796" s="49" t="s">
        <v>296</v>
      </c>
      <c r="E796" s="49" t="s">
        <v>113</v>
      </c>
      <c r="F796" s="49" t="s">
        <v>89</v>
      </c>
      <c r="G796" s="49" t="s">
        <v>173</v>
      </c>
      <c r="H796" s="49" t="s">
        <v>302</v>
      </c>
      <c r="I796" s="49" t="s">
        <v>299</v>
      </c>
      <c r="J796" s="52"/>
      <c r="L796" s="49" t="s">
        <v>297</v>
      </c>
      <c r="Y796" s="50">
        <f>Cal_LabourRatios!Y796/Cal_AdjustmentFactors!Y796</f>
        <v>1.252684E-3</v>
      </c>
      <c r="Z796" s="50">
        <f>Cal_LabourRatios!Z796/Cal_AdjustmentFactors!Z796</f>
        <v>0</v>
      </c>
      <c r="AA796" s="50">
        <f>Cal_LabourRatios!AA796/Cal_AdjustmentFactors!AA796</f>
        <v>0</v>
      </c>
      <c r="AB796" s="50">
        <f>Cal_LabourRatios!AB796/Cal_AdjustmentFactors!AB796</f>
        <v>0</v>
      </c>
      <c r="AC796" s="50">
        <f>Cal_LabourRatios!AC796/Cal_AdjustmentFactors!AC796</f>
        <v>8.86278E-4</v>
      </c>
      <c r="AD796" s="50">
        <f>Cal_LabourRatios!AD796/Cal_AdjustmentFactors!AD796</f>
        <v>2.9389300000000002E-3</v>
      </c>
      <c r="AE796" s="50">
        <f>Cal_LabourRatios!AE796/Cal_AdjustmentFactors!AE796</f>
        <v>1.9728290000000002E-3</v>
      </c>
      <c r="AF796" s="50">
        <f>Cal_LabourRatios!AF796/Cal_AdjustmentFactors!AF796</f>
        <v>8.4631500000000004E-4</v>
      </c>
      <c r="AG796" s="50">
        <f>Cal_LabourRatios!AG796/Cal_AdjustmentFactors!AG796</f>
        <v>8.4631500000000004E-4</v>
      </c>
      <c r="AH796" s="50">
        <f>Cal_LabourRatios!AH796/Cal_AdjustmentFactors!AH796</f>
        <v>8.4631500000000004E-4</v>
      </c>
      <c r="AI796" s="50">
        <f>Cal_LabourRatios!AI796/Cal_AdjustmentFactors!AI796</f>
        <v>8.4631500000000004E-4</v>
      </c>
      <c r="AJ796" s="50">
        <f>Cal_LabourRatios!AJ796/Cal_AdjustmentFactors!AJ796</f>
        <v>8.4631500000000004E-4</v>
      </c>
      <c r="AK796" s="50">
        <f>Cal_LabourRatios!AK796/Cal_AdjustmentFactors!AK796</f>
        <v>8.4631500000000004E-4</v>
      </c>
      <c r="AU796" s="49"/>
    </row>
    <row r="797" spans="4:47">
      <c r="D797" s="49" t="s">
        <v>296</v>
      </c>
      <c r="E797" s="49" t="s">
        <v>128</v>
      </c>
      <c r="F797" s="49" t="s">
        <v>89</v>
      </c>
      <c r="G797" s="49" t="s">
        <v>173</v>
      </c>
      <c r="H797" s="49" t="s">
        <v>302</v>
      </c>
      <c r="I797" s="49" t="s">
        <v>299</v>
      </c>
      <c r="J797" s="52"/>
      <c r="L797" s="49" t="s">
        <v>297</v>
      </c>
      <c r="Y797" s="50">
        <f>Cal_LabourRatios!Y797/Cal_AdjustmentFactors!Y797</f>
        <v>1.8801029999999999E-3</v>
      </c>
      <c r="Z797" s="50">
        <f>Cal_LabourRatios!Z797/Cal_AdjustmentFactors!Z797</f>
        <v>5.9300000000000004E-19</v>
      </c>
      <c r="AA797" s="50">
        <f>Cal_LabourRatios!AA797/Cal_AdjustmentFactors!AA797</f>
        <v>5.0531729999999997E-2</v>
      </c>
      <c r="AB797" s="50">
        <f>Cal_LabourRatios!AB797/Cal_AdjustmentFactors!AB797</f>
        <v>3.5280929000000003E-2</v>
      </c>
      <c r="AC797" s="50">
        <f>Cal_LabourRatios!AC797/Cal_AdjustmentFactors!AC797</f>
        <v>1.0305480000000001E-3</v>
      </c>
      <c r="AD797" s="50">
        <f>Cal_LabourRatios!AD797/Cal_AdjustmentFactors!AD797</f>
        <v>2.8000000000000001E-2</v>
      </c>
      <c r="AE797" s="50">
        <f>Cal_LabourRatios!AE797/Cal_AdjustmentFactors!AE797</f>
        <v>0</v>
      </c>
      <c r="AF797" s="50">
        <f>Cal_LabourRatios!AF797/Cal_AdjustmentFactors!AF797</f>
        <v>0</v>
      </c>
      <c r="AG797" s="50">
        <f>Cal_LabourRatios!AG797/Cal_AdjustmentFactors!AG797</f>
        <v>1.1075670000000001E-3</v>
      </c>
      <c r="AH797" s="50">
        <f>Cal_LabourRatios!AH797/Cal_AdjustmentFactors!AH797</f>
        <v>1.434816E-3</v>
      </c>
      <c r="AI797" s="50">
        <f>Cal_LabourRatios!AI797/Cal_AdjustmentFactors!AI797</f>
        <v>1.320735E-3</v>
      </c>
      <c r="AJ797" s="50">
        <f>Cal_LabourRatios!AJ797/Cal_AdjustmentFactors!AJ797</f>
        <v>1.2294700000000001E-3</v>
      </c>
      <c r="AK797" s="50">
        <f>Cal_LabourRatios!AK797/Cal_AdjustmentFactors!AK797</f>
        <v>1.1704739999999999E-3</v>
      </c>
      <c r="AU797" s="49"/>
    </row>
    <row r="798" spans="4:47">
      <c r="D798" s="49" t="s">
        <v>296</v>
      </c>
      <c r="E798" s="49" t="s">
        <v>132</v>
      </c>
      <c r="F798" s="49" t="s">
        <v>89</v>
      </c>
      <c r="G798" s="49" t="s">
        <v>173</v>
      </c>
      <c r="H798" s="49" t="s">
        <v>302</v>
      </c>
      <c r="I798" s="49" t="s">
        <v>299</v>
      </c>
      <c r="J798" s="52"/>
      <c r="L798" s="49" t="s">
        <v>297</v>
      </c>
      <c r="Y798" s="50">
        <f>Cal_LabourRatios!Y798/Cal_AdjustmentFactors!Y798</f>
        <v>3.0677460601731196E-3</v>
      </c>
      <c r="Z798" s="50">
        <f>Cal_LabourRatios!Z798/Cal_AdjustmentFactors!Z798</f>
        <v>9.62023443609127E-19</v>
      </c>
      <c r="AA798" s="50">
        <f>Cal_LabourRatios!AA798/Cal_AdjustmentFactors!AA798</f>
        <v>8.265822554203156E-2</v>
      </c>
      <c r="AB798" s="50">
        <f>Cal_LabourRatios!AB798/Cal_AdjustmentFactors!AB798</f>
        <v>7.4251424493390283E-2</v>
      </c>
      <c r="AC798" s="50">
        <f>Cal_LabourRatios!AC798/Cal_AdjustmentFactors!AC798</f>
        <v>0</v>
      </c>
      <c r="AD798" s="50">
        <f>Cal_LabourRatios!AD798/Cal_AdjustmentFactors!AD798</f>
        <v>4.3079240765471483E-2</v>
      </c>
      <c r="AE798" s="50">
        <f>Cal_LabourRatios!AE798/Cal_AdjustmentFactors!AE798</f>
        <v>0</v>
      </c>
      <c r="AF798" s="50">
        <f>Cal_LabourRatios!AF798/Cal_AdjustmentFactors!AF798</f>
        <v>5.0557573141207936E-2</v>
      </c>
      <c r="AG798" s="50">
        <f>Cal_LabourRatios!AG798/Cal_AdjustmentFactors!AG798</f>
        <v>6.0943481184230298E-2</v>
      </c>
      <c r="AH798" s="50">
        <f>Cal_LabourRatios!AH798/Cal_AdjustmentFactors!AH798</f>
        <v>7.150383583530491E-2</v>
      </c>
      <c r="AI798" s="50">
        <f>Cal_LabourRatios!AI798/Cal_AdjustmentFactors!AI798</f>
        <v>7.0202519752565723E-2</v>
      </c>
      <c r="AJ798" s="50">
        <f>Cal_LabourRatios!AJ798/Cal_AdjustmentFactors!AJ798</f>
        <v>7.0710718043180923E-2</v>
      </c>
      <c r="AK798" s="50">
        <f>Cal_LabourRatios!AK798/Cal_AdjustmentFactors!AK798</f>
        <v>6.8525137137001563E-2</v>
      </c>
      <c r="AU798" s="49"/>
    </row>
    <row r="799" spans="4:47">
      <c r="D799" s="49" t="s">
        <v>296</v>
      </c>
      <c r="E799" s="49" t="s">
        <v>121</v>
      </c>
      <c r="F799" s="49" t="s">
        <v>89</v>
      </c>
      <c r="G799" s="49" t="s">
        <v>173</v>
      </c>
      <c r="H799" s="49" t="s">
        <v>302</v>
      </c>
      <c r="I799" s="49" t="s">
        <v>299</v>
      </c>
      <c r="J799" s="52"/>
      <c r="L799" s="49" t="s">
        <v>297</v>
      </c>
      <c r="Y799" s="50">
        <f>Cal_LabourRatios!Y799/Cal_AdjustmentFactors!Y799</f>
        <v>4.3538854000000002E-2</v>
      </c>
      <c r="Z799" s="50">
        <f>Cal_LabourRatios!Z799/Cal_AdjustmentFactors!Z799</f>
        <v>0</v>
      </c>
      <c r="AA799" s="50">
        <f>Cal_LabourRatios!AA799/Cal_AdjustmentFactors!AA799</f>
        <v>2.0848934E-2</v>
      </c>
      <c r="AB799" s="50">
        <f>Cal_LabourRatios!AB799/Cal_AdjustmentFactors!AB799</f>
        <v>6.835811E-2</v>
      </c>
      <c r="AC799" s="50">
        <f>Cal_LabourRatios!AC799/Cal_AdjustmentFactors!AC799</f>
        <v>3.8078231999999997E-2</v>
      </c>
      <c r="AD799" s="50">
        <f>Cal_LabourRatios!AD799/Cal_AdjustmentFactors!AD799</f>
        <v>3.4127079999999997E-2</v>
      </c>
      <c r="AE799" s="50">
        <f>Cal_LabourRatios!AE799/Cal_AdjustmentFactors!AE799</f>
        <v>7.6061330999999996E-2</v>
      </c>
      <c r="AF799" s="50">
        <f>Cal_LabourRatios!AF799/Cal_AdjustmentFactors!AF799</f>
        <v>6.0369559000000003E-2</v>
      </c>
      <c r="AG799" s="50">
        <f>Cal_LabourRatios!AG799/Cal_AdjustmentFactors!AG799</f>
        <v>0</v>
      </c>
      <c r="AH799" s="50">
        <f>Cal_LabourRatios!AH799/Cal_AdjustmentFactors!AH799</f>
        <v>0</v>
      </c>
      <c r="AI799" s="50">
        <f>Cal_LabourRatios!AI799/Cal_AdjustmentFactors!AI799</f>
        <v>0</v>
      </c>
      <c r="AJ799" s="50">
        <f>Cal_LabourRatios!AJ799/Cal_AdjustmentFactors!AJ799</f>
        <v>0</v>
      </c>
      <c r="AK799" s="50">
        <f>Cal_LabourRatios!AK799/Cal_AdjustmentFactors!AK799</f>
        <v>0</v>
      </c>
      <c r="AU799" s="49"/>
    </row>
    <row r="800" spans="4:47">
      <c r="D800" s="49" t="s">
        <v>296</v>
      </c>
      <c r="E800" s="49" t="s">
        <v>109</v>
      </c>
      <c r="F800" s="49" t="s">
        <v>89</v>
      </c>
      <c r="G800" s="49" t="s">
        <v>173</v>
      </c>
      <c r="H800" s="49" t="s">
        <v>362</v>
      </c>
      <c r="J800" s="52"/>
      <c r="L800" s="49" t="s">
        <v>273</v>
      </c>
      <c r="Y800" s="78">
        <f>IFERROR(SUM(Y784,Y792)/Y776,"NA")</f>
        <v>0.67316310128681089</v>
      </c>
      <c r="Z800" s="78">
        <f>IFERROR(SUM(Z784,Z792)/Z776,"NA")</f>
        <v>0.84394807080055212</v>
      </c>
      <c r="AA800" s="78">
        <f t="shared" ref="AA800:AK800" si="210">IFERROR(SUM(AA784,AA792)/AA776,"NA")</f>
        <v>0.89727110295293233</v>
      </c>
      <c r="AB800" s="78">
        <f t="shared" si="210"/>
        <v>0.89025428025612374</v>
      </c>
      <c r="AC800" s="78">
        <f t="shared" si="210"/>
        <v>0.8891209778458129</v>
      </c>
      <c r="AD800" s="78">
        <f t="shared" si="210"/>
        <v>0.90921630375361839</v>
      </c>
      <c r="AE800" s="78">
        <f t="shared" si="210"/>
        <v>0</v>
      </c>
      <c r="AF800" s="78">
        <f t="shared" si="210"/>
        <v>0</v>
      </c>
      <c r="AG800" s="78">
        <f t="shared" si="210"/>
        <v>0.86768351172628577</v>
      </c>
      <c r="AH800" s="78">
        <f t="shared" si="210"/>
        <v>0.90860036066517569</v>
      </c>
      <c r="AI800" s="78">
        <f t="shared" si="210"/>
        <v>0.84092808245530914</v>
      </c>
      <c r="AJ800" s="78">
        <f t="shared" si="210"/>
        <v>0.89522940308253296</v>
      </c>
      <c r="AK800" s="78">
        <f t="shared" si="210"/>
        <v>0.835350742280766</v>
      </c>
      <c r="AU800" s="49"/>
    </row>
    <row r="801" spans="2:60">
      <c r="D801" s="49" t="s">
        <v>296</v>
      </c>
      <c r="E801" s="49" t="s">
        <v>112</v>
      </c>
      <c r="F801" s="49" t="s">
        <v>89</v>
      </c>
      <c r="G801" s="49" t="s">
        <v>173</v>
      </c>
      <c r="H801" s="49" t="s">
        <v>362</v>
      </c>
      <c r="J801" s="52"/>
      <c r="L801" s="49" t="s">
        <v>273</v>
      </c>
      <c r="Y801" s="78">
        <f t="shared" ref="Y801:AK801" si="211">IFERROR(SUM(Y785,Y793)/Y777,"NA")</f>
        <v>0.66203812308125531</v>
      </c>
      <c r="Z801" s="78">
        <f t="shared" si="211"/>
        <v>0.78812536126221666</v>
      </c>
      <c r="AA801" s="78">
        <f t="shared" si="211"/>
        <v>0.89006583542282269</v>
      </c>
      <c r="AB801" s="78">
        <f t="shared" si="211"/>
        <v>0.87674643968009558</v>
      </c>
      <c r="AC801" s="78">
        <f t="shared" si="211"/>
        <v>0.87620361326928753</v>
      </c>
      <c r="AD801" s="78">
        <f t="shared" si="211"/>
        <v>0.89651682443736025</v>
      </c>
      <c r="AE801" s="78">
        <f t="shared" si="211"/>
        <v>0</v>
      </c>
      <c r="AF801" s="78">
        <f t="shared" si="211"/>
        <v>0</v>
      </c>
      <c r="AG801" s="78">
        <f t="shared" si="211"/>
        <v>0.6389600620671394</v>
      </c>
      <c r="AH801" s="78">
        <f t="shared" si="211"/>
        <v>0.67701993148454909</v>
      </c>
      <c r="AI801" s="78">
        <f t="shared" si="211"/>
        <v>0.62613768745372722</v>
      </c>
      <c r="AJ801" s="78">
        <f t="shared" si="211"/>
        <v>0.67595656327091125</v>
      </c>
      <c r="AK801" s="78">
        <f t="shared" si="211"/>
        <v>0.60196922957567278</v>
      </c>
      <c r="AU801" s="49"/>
    </row>
    <row r="802" spans="2:60">
      <c r="D802" s="49" t="s">
        <v>296</v>
      </c>
      <c r="E802" s="49" t="s">
        <v>116</v>
      </c>
      <c r="F802" s="49" t="s">
        <v>89</v>
      </c>
      <c r="G802" s="49" t="s">
        <v>173</v>
      </c>
      <c r="H802" s="49" t="s">
        <v>362</v>
      </c>
      <c r="J802" s="52"/>
      <c r="L802" s="49" t="s">
        <v>273</v>
      </c>
      <c r="Y802" s="78">
        <f t="shared" ref="Y802:AK802" si="212">IFERROR(SUM(Y786,Y794)/Y778,"NA")</f>
        <v>0.64172172381453574</v>
      </c>
      <c r="Z802" s="78">
        <f t="shared" si="212"/>
        <v>0.79914172637557213</v>
      </c>
      <c r="AA802" s="78">
        <f t="shared" si="212"/>
        <v>0.89478122349152989</v>
      </c>
      <c r="AB802" s="78">
        <f t="shared" si="212"/>
        <v>0.89050348123679446</v>
      </c>
      <c r="AC802" s="78">
        <f t="shared" si="212"/>
        <v>0.89233398073198189</v>
      </c>
      <c r="AD802" s="78">
        <f t="shared" si="212"/>
        <v>0.90853457299095408</v>
      </c>
      <c r="AE802" s="78">
        <f t="shared" si="212"/>
        <v>0</v>
      </c>
      <c r="AF802" s="78">
        <f t="shared" si="212"/>
        <v>0</v>
      </c>
      <c r="AG802" s="78">
        <f t="shared" si="212"/>
        <v>0.7953336526130611</v>
      </c>
      <c r="AH802" s="78">
        <f t="shared" si="212"/>
        <v>0.87027141833593824</v>
      </c>
      <c r="AI802" s="78">
        <f t="shared" si="212"/>
        <v>0.74097360132247125</v>
      </c>
      <c r="AJ802" s="78">
        <f t="shared" si="212"/>
        <v>0.82041172508398386</v>
      </c>
      <c r="AK802" s="78">
        <f t="shared" si="212"/>
        <v>0.70576990242032733</v>
      </c>
      <c r="AU802" s="49"/>
    </row>
    <row r="803" spans="2:60">
      <c r="D803" s="49" t="s">
        <v>296</v>
      </c>
      <c r="E803" s="49" t="s">
        <v>120</v>
      </c>
      <c r="F803" s="49" t="s">
        <v>89</v>
      </c>
      <c r="G803" s="49" t="s">
        <v>173</v>
      </c>
      <c r="H803" s="49" t="s">
        <v>362</v>
      </c>
      <c r="J803" s="52"/>
      <c r="L803" s="49" t="s">
        <v>273</v>
      </c>
      <c r="Y803" s="78">
        <f t="shared" ref="Y803:AK803" si="213">IFERROR(SUM(Y787,Y795)/Y779,"NA")</f>
        <v>0.74004230710133712</v>
      </c>
      <c r="Z803" s="78">
        <f t="shared" si="213"/>
        <v>0.79074524698058368</v>
      </c>
      <c r="AA803" s="78">
        <f t="shared" si="213"/>
        <v>0.88780825895124627</v>
      </c>
      <c r="AB803" s="78">
        <f t="shared" si="213"/>
        <v>0.89426677643178598</v>
      </c>
      <c r="AC803" s="78">
        <f t="shared" si="213"/>
        <v>0.89589624858200745</v>
      </c>
      <c r="AD803" s="78">
        <f t="shared" si="213"/>
        <v>0.90958663512705151</v>
      </c>
      <c r="AE803" s="78">
        <f t="shared" si="213"/>
        <v>0</v>
      </c>
      <c r="AF803" s="78">
        <f t="shared" si="213"/>
        <v>0</v>
      </c>
      <c r="AG803" s="78">
        <f t="shared" si="213"/>
        <v>0.6032396643131791</v>
      </c>
      <c r="AH803" s="78">
        <f t="shared" si="213"/>
        <v>0.63487959783190673</v>
      </c>
      <c r="AI803" s="78">
        <f t="shared" si="213"/>
        <v>0.57462172684101576</v>
      </c>
      <c r="AJ803" s="78">
        <f t="shared" si="213"/>
        <v>0.62113014228777663</v>
      </c>
      <c r="AK803" s="78">
        <f t="shared" si="213"/>
        <v>0.56323352102827495</v>
      </c>
      <c r="AU803" s="49"/>
    </row>
    <row r="804" spans="2:60">
      <c r="D804" s="49" t="s">
        <v>296</v>
      </c>
      <c r="E804" s="49" t="s">
        <v>113</v>
      </c>
      <c r="F804" s="49" t="s">
        <v>89</v>
      </c>
      <c r="G804" s="49" t="s">
        <v>173</v>
      </c>
      <c r="H804" s="49" t="s">
        <v>362</v>
      </c>
      <c r="J804" s="52"/>
      <c r="L804" s="49" t="s">
        <v>273</v>
      </c>
      <c r="Y804" s="78">
        <f t="shared" ref="Y804:AK804" si="214">IFERROR(SUM(Y788,Y796)/Y780,"NA")</f>
        <v>0.5310559019105372</v>
      </c>
      <c r="Z804" s="78">
        <f t="shared" si="214"/>
        <v>0.4678093645605288</v>
      </c>
      <c r="AA804" s="78">
        <f t="shared" si="214"/>
        <v>0.38951082459374875</v>
      </c>
      <c r="AB804" s="78">
        <f t="shared" si="214"/>
        <v>0.36256585116018825</v>
      </c>
      <c r="AC804" s="78">
        <f t="shared" si="214"/>
        <v>0.53935053736709515</v>
      </c>
      <c r="AD804" s="78">
        <f t="shared" si="214"/>
        <v>0.47799042299279099</v>
      </c>
      <c r="AE804" s="78">
        <f t="shared" si="214"/>
        <v>0.47979358805758177</v>
      </c>
      <c r="AF804" s="78">
        <f t="shared" si="214"/>
        <v>0.54303524754469878</v>
      </c>
      <c r="AG804" s="78">
        <f t="shared" si="214"/>
        <v>0.54760653522285085</v>
      </c>
      <c r="AH804" s="78">
        <f t="shared" si="214"/>
        <v>0.54278044553852633</v>
      </c>
      <c r="AI804" s="78">
        <f t="shared" si="214"/>
        <v>0.53787358596576218</v>
      </c>
      <c r="AJ804" s="78">
        <f t="shared" si="214"/>
        <v>0.54278044553852633</v>
      </c>
      <c r="AK804" s="78">
        <f t="shared" si="214"/>
        <v>0.54066678791062062</v>
      </c>
      <c r="AU804" s="49"/>
    </row>
    <row r="805" spans="2:60">
      <c r="D805" s="49" t="s">
        <v>296</v>
      </c>
      <c r="E805" s="49" t="s">
        <v>128</v>
      </c>
      <c r="F805" s="49" t="s">
        <v>89</v>
      </c>
      <c r="G805" s="49" t="s">
        <v>173</v>
      </c>
      <c r="H805" s="49" t="s">
        <v>362</v>
      </c>
      <c r="J805" s="52"/>
      <c r="L805" s="49" t="s">
        <v>273</v>
      </c>
      <c r="Y805" s="78">
        <f t="shared" ref="Y805:AK805" si="215">IFERROR(SUM(Y789,Y797)/Y781,"NA")</f>
        <v>0.37174001997860129</v>
      </c>
      <c r="Z805" s="78">
        <f t="shared" si="215"/>
        <v>0.4473694072399173</v>
      </c>
      <c r="AA805" s="78">
        <f t="shared" si="215"/>
        <v>0.54750297048586705</v>
      </c>
      <c r="AB805" s="78">
        <f t="shared" si="215"/>
        <v>0.38338483911972721</v>
      </c>
      <c r="AC805" s="78">
        <f t="shared" si="215"/>
        <v>0.58376792696537971</v>
      </c>
      <c r="AD805" s="78">
        <f t="shared" si="215"/>
        <v>0.45402043536206127</v>
      </c>
      <c r="AE805" s="78">
        <f t="shared" si="215"/>
        <v>0.32148438534685986</v>
      </c>
      <c r="AF805" s="78">
        <f t="shared" si="215"/>
        <v>0.42537313432835822</v>
      </c>
      <c r="AG805" s="78">
        <f t="shared" si="215"/>
        <v>0.58376792708936809</v>
      </c>
      <c r="AH805" s="78">
        <f t="shared" si="215"/>
        <v>0.58376792704076375</v>
      </c>
      <c r="AI805" s="78">
        <f t="shared" si="215"/>
        <v>0.5837679270987105</v>
      </c>
      <c r="AJ805" s="78">
        <f t="shared" si="215"/>
        <v>0.58376792698938929</v>
      </c>
      <c r="AK805" s="78">
        <f t="shared" si="215"/>
        <v>0.58376792702820335</v>
      </c>
      <c r="AU805" s="49"/>
    </row>
    <row r="806" spans="2:60">
      <c r="D806" s="49" t="s">
        <v>296</v>
      </c>
      <c r="E806" s="49" t="s">
        <v>132</v>
      </c>
      <c r="F806" s="49" t="s">
        <v>89</v>
      </c>
      <c r="G806" s="49" t="s">
        <v>173</v>
      </c>
      <c r="H806" s="49" t="s">
        <v>362</v>
      </c>
      <c r="J806" s="52"/>
      <c r="L806" s="49" t="s">
        <v>273</v>
      </c>
      <c r="Y806" s="78">
        <f t="shared" ref="Y806:AK807" si="216">IFERROR(SUM(Y790,Y798)/Y782,"NA")</f>
        <v>0.59820406103891421</v>
      </c>
      <c r="Z806" s="78">
        <f t="shared" si="216"/>
        <v>0.5119203630730208</v>
      </c>
      <c r="AA806" s="78">
        <f t="shared" si="216"/>
        <v>0.42963732314566122</v>
      </c>
      <c r="AB806" s="78">
        <f t="shared" si="216"/>
        <v>0.54016768210014832</v>
      </c>
      <c r="AC806" s="78">
        <f t="shared" si="216"/>
        <v>0.99621742596637419</v>
      </c>
      <c r="AD806" s="78">
        <f t="shared" si="216"/>
        <v>0.43210075784816437</v>
      </c>
      <c r="AE806" s="78">
        <f t="shared" si="216"/>
        <v>0.30364129658855149</v>
      </c>
      <c r="AF806" s="78">
        <f t="shared" si="216"/>
        <v>0.38338831855711691</v>
      </c>
      <c r="AG806" s="78">
        <f t="shared" si="216"/>
        <v>0.53834044680132076</v>
      </c>
      <c r="AH806" s="78">
        <f t="shared" si="216"/>
        <v>0.53834044677994108</v>
      </c>
      <c r="AI806" s="78">
        <f t="shared" si="216"/>
        <v>0.53834044677937265</v>
      </c>
      <c r="AJ806" s="78">
        <f t="shared" si="216"/>
        <v>0.53834044679481552</v>
      </c>
      <c r="AK806" s="78">
        <f t="shared" si="216"/>
        <v>0.53834044680574888</v>
      </c>
      <c r="AU806" s="49"/>
    </row>
    <row r="807" spans="2:60">
      <c r="D807" s="51" t="s">
        <v>296</v>
      </c>
      <c r="E807" s="51" t="s">
        <v>121</v>
      </c>
      <c r="F807" s="51" t="s">
        <v>89</v>
      </c>
      <c r="G807" s="49" t="s">
        <v>173</v>
      </c>
      <c r="H807" s="51" t="s">
        <v>362</v>
      </c>
      <c r="J807" s="52"/>
      <c r="L807" s="49" t="s">
        <v>273</v>
      </c>
      <c r="P807" s="49" t="s">
        <v>356</v>
      </c>
      <c r="Y807" s="78">
        <f t="shared" si="216"/>
        <v>0.49003715628681449</v>
      </c>
      <c r="Z807" s="78">
        <f t="shared" si="216"/>
        <v>0.41874775713675189</v>
      </c>
      <c r="AA807" s="78">
        <f t="shared" si="216"/>
        <v>0.36735095188439809</v>
      </c>
      <c r="AB807" s="78">
        <f t="shared" si="216"/>
        <v>0.36840299882028055</v>
      </c>
      <c r="AC807" s="78">
        <f t="shared" si="216"/>
        <v>0.47523672833931185</v>
      </c>
      <c r="AD807" s="78">
        <f t="shared" si="216"/>
        <v>0.47411467798778323</v>
      </c>
      <c r="AE807" s="78">
        <f t="shared" si="216"/>
        <v>0.60813675613581542</v>
      </c>
      <c r="AF807" s="78">
        <f t="shared" si="216"/>
        <v>0.60813675611282814</v>
      </c>
      <c r="AG807" s="78">
        <f t="shared" si="216"/>
        <v>0.64313567445158093</v>
      </c>
      <c r="AH807" s="78">
        <f t="shared" si="216"/>
        <v>0.67343744716268228</v>
      </c>
      <c r="AI807" s="78">
        <f t="shared" si="216"/>
        <v>0.65781628824953675</v>
      </c>
      <c r="AJ807" s="78">
        <f t="shared" si="216"/>
        <v>0.6580021390040659</v>
      </c>
      <c r="AK807" s="78">
        <f t="shared" si="216"/>
        <v>0.65785230912531512</v>
      </c>
      <c r="AT807" s="49" t="s">
        <v>43</v>
      </c>
      <c r="AU807" s="85">
        <v>43971</v>
      </c>
      <c r="AV807" s="49" t="s">
        <v>398</v>
      </c>
    </row>
    <row r="808" spans="2:60" s="51" customFormat="1">
      <c r="J808" s="52"/>
      <c r="Y808" s="70"/>
      <c r="Z808" s="70"/>
      <c r="AA808" s="70"/>
      <c r="AB808" s="70"/>
      <c r="AC808" s="70"/>
      <c r="AD808" s="70"/>
      <c r="AE808" s="70"/>
      <c r="AF808" s="70"/>
      <c r="AG808" s="70"/>
      <c r="AH808" s="70"/>
      <c r="AI808" s="70"/>
      <c r="AJ808" s="70"/>
      <c r="AK808" s="70"/>
      <c r="AU808" s="95"/>
    </row>
    <row r="809" spans="2:60">
      <c r="F809" s="51" t="s">
        <v>89</v>
      </c>
      <c r="G809" s="49" t="str">
        <f>G807</f>
        <v>Training &amp; Apprentices</v>
      </c>
      <c r="H809" s="92" t="s">
        <v>380</v>
      </c>
      <c r="J809" s="52"/>
      <c r="L809" s="49" t="s">
        <v>273</v>
      </c>
      <c r="Y809" s="78">
        <f t="shared" ref="Y809:AK809" si="217">SUM(Y784:Y790,Y792:Y798)/SUM(Y776:Y782)</f>
        <v>0.60179446733097797</v>
      </c>
      <c r="Z809" s="78">
        <f t="shared" si="217"/>
        <v>0.64598393064041526</v>
      </c>
      <c r="AA809" s="78">
        <f t="shared" si="217"/>
        <v>0.68276526534492354</v>
      </c>
      <c r="AB809" s="78">
        <f t="shared" si="217"/>
        <v>0.70228334584454821</v>
      </c>
      <c r="AC809" s="78">
        <f t="shared" si="217"/>
        <v>0.85716309284267089</v>
      </c>
      <c r="AD809" s="78">
        <f t="shared" si="217"/>
        <v>0.74400825780724533</v>
      </c>
      <c r="AE809" s="78">
        <f t="shared" si="217"/>
        <v>0.13657520846501464</v>
      </c>
      <c r="AF809" s="78">
        <f t="shared" si="217"/>
        <v>0.17105559742186827</v>
      </c>
      <c r="AG809" s="78">
        <f t="shared" si="217"/>
        <v>0.66027439133314647</v>
      </c>
      <c r="AH809" s="78">
        <f t="shared" si="217"/>
        <v>0.67357400644480625</v>
      </c>
      <c r="AI809" s="78">
        <f t="shared" si="217"/>
        <v>0.63821443530223554</v>
      </c>
      <c r="AJ809" s="78">
        <f t="shared" si="217"/>
        <v>0.66632161222045494</v>
      </c>
      <c r="AK809" s="78">
        <f t="shared" si="217"/>
        <v>0.62885238472004912</v>
      </c>
      <c r="AU809" s="49"/>
    </row>
    <row r="810" spans="2:60">
      <c r="F810" s="51" t="s">
        <v>89</v>
      </c>
      <c r="G810" s="49" t="str">
        <f>G807</f>
        <v>Training &amp; Apprentices</v>
      </c>
      <c r="H810" s="92" t="s">
        <v>381</v>
      </c>
      <c r="J810" s="52"/>
      <c r="L810" s="49" t="s">
        <v>273</v>
      </c>
      <c r="Y810" s="78">
        <f>AVERAGE($Y809:$AD809)</f>
        <v>0.70566639330179681</v>
      </c>
      <c r="Z810" s="78">
        <f t="shared" ref="Z810:AK810" si="218">AVERAGE($Y809:$AD809)</f>
        <v>0.70566639330179681</v>
      </c>
      <c r="AA810" s="78">
        <f t="shared" si="218"/>
        <v>0.70566639330179681</v>
      </c>
      <c r="AB810" s="78">
        <f t="shared" si="218"/>
        <v>0.70566639330179681</v>
      </c>
      <c r="AC810" s="78">
        <f t="shared" si="218"/>
        <v>0.70566639330179681</v>
      </c>
      <c r="AD810" s="78">
        <f t="shared" si="218"/>
        <v>0.70566639330179681</v>
      </c>
      <c r="AE810" s="78">
        <f t="shared" si="218"/>
        <v>0.70566639330179681</v>
      </c>
      <c r="AF810" s="78">
        <f t="shared" si="218"/>
        <v>0.70566639330179681</v>
      </c>
      <c r="AG810" s="78">
        <f t="shared" si="218"/>
        <v>0.70566639330179681</v>
      </c>
      <c r="AH810" s="78">
        <f t="shared" si="218"/>
        <v>0.70566639330179681</v>
      </c>
      <c r="AI810" s="78">
        <f t="shared" si="218"/>
        <v>0.70566639330179681</v>
      </c>
      <c r="AJ810" s="78">
        <f t="shared" si="218"/>
        <v>0.70566639330179681</v>
      </c>
      <c r="AK810" s="78">
        <f t="shared" si="218"/>
        <v>0.70566639330179681</v>
      </c>
      <c r="AU810" s="49"/>
    </row>
    <row r="811" spans="2:60">
      <c r="F811" s="51" t="s">
        <v>89</v>
      </c>
      <c r="G811" s="49" t="str">
        <f>G807</f>
        <v>Training &amp; Apprentices</v>
      </c>
      <c r="H811" s="92" t="s">
        <v>382</v>
      </c>
      <c r="J811" s="52"/>
      <c r="L811" s="49" t="s">
        <v>273</v>
      </c>
      <c r="Y811" s="78">
        <f t="shared" ref="Y811:AK811" si="219">AVERAGE(Y800:Y806)</f>
        <v>0.60256646260171309</v>
      </c>
      <c r="Z811" s="78">
        <f t="shared" si="219"/>
        <v>0.66415136289891308</v>
      </c>
      <c r="AA811" s="78">
        <f t="shared" si="219"/>
        <v>0.70522536272054404</v>
      </c>
      <c r="AB811" s="78">
        <f t="shared" si="219"/>
        <v>0.69112704999783758</v>
      </c>
      <c r="AC811" s="78">
        <f t="shared" si="219"/>
        <v>0.81041295867541974</v>
      </c>
      <c r="AD811" s="78">
        <f t="shared" si="219"/>
        <v>0.71256656464457158</v>
      </c>
      <c r="AE811" s="78">
        <f t="shared" si="219"/>
        <v>0.15784560999899902</v>
      </c>
      <c r="AF811" s="78">
        <f t="shared" si="219"/>
        <v>0.19311381434716771</v>
      </c>
      <c r="AG811" s="78">
        <f t="shared" si="219"/>
        <v>0.65356168569045792</v>
      </c>
      <c r="AH811" s="78">
        <f t="shared" si="219"/>
        <v>0.67938001823954308</v>
      </c>
      <c r="AI811" s="78">
        <f t="shared" si="219"/>
        <v>0.63466329398805266</v>
      </c>
      <c r="AJ811" s="78">
        <f t="shared" si="219"/>
        <v>0.66823095043541936</v>
      </c>
      <c r="AK811" s="78">
        <f t="shared" si="219"/>
        <v>0.62415693672137351</v>
      </c>
      <c r="AU811" s="49"/>
    </row>
    <row r="812" spans="2:60">
      <c r="F812" s="51" t="s">
        <v>89</v>
      </c>
      <c r="G812" s="49" t="str">
        <f>G807</f>
        <v>Training &amp; Apprentices</v>
      </c>
      <c r="H812" s="92" t="s">
        <v>383</v>
      </c>
      <c r="J812" s="52"/>
      <c r="L812" s="49" t="s">
        <v>273</v>
      </c>
      <c r="Y812" s="78">
        <f>AVERAGE($Y811:$AK811)</f>
        <v>0.59976939007384711</v>
      </c>
      <c r="Z812" s="78">
        <f t="shared" ref="Z812:AK812" si="220">AVERAGE($Y811:$AK811)</f>
        <v>0.59976939007384711</v>
      </c>
      <c r="AA812" s="78">
        <f t="shared" si="220"/>
        <v>0.59976939007384711</v>
      </c>
      <c r="AB812" s="78">
        <f t="shared" si="220"/>
        <v>0.59976939007384711</v>
      </c>
      <c r="AC812" s="78">
        <f t="shared" si="220"/>
        <v>0.59976939007384711</v>
      </c>
      <c r="AD812" s="78">
        <f t="shared" si="220"/>
        <v>0.59976939007384711</v>
      </c>
      <c r="AE812" s="78">
        <f t="shared" si="220"/>
        <v>0.59976939007384711</v>
      </c>
      <c r="AF812" s="78">
        <f t="shared" si="220"/>
        <v>0.59976939007384711</v>
      </c>
      <c r="AG812" s="78">
        <f t="shared" si="220"/>
        <v>0.59976939007384711</v>
      </c>
      <c r="AH812" s="78">
        <f t="shared" si="220"/>
        <v>0.59976939007384711</v>
      </c>
      <c r="AI812" s="78">
        <f t="shared" si="220"/>
        <v>0.59976939007384711</v>
      </c>
      <c r="AJ812" s="78">
        <f t="shared" si="220"/>
        <v>0.59976939007384711</v>
      </c>
      <c r="AK812" s="78">
        <f t="shared" si="220"/>
        <v>0.59976939007384711</v>
      </c>
      <c r="AU812" s="49"/>
    </row>
    <row r="813" spans="2:60">
      <c r="AU813" s="49"/>
    </row>
    <row r="814" spans="2:60">
      <c r="AU814" s="49"/>
    </row>
    <row r="815" spans="2:60" ht="15">
      <c r="B815" s="10" t="s">
        <v>193</v>
      </c>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c r="AA815" s="10"/>
      <c r="AB815" s="10"/>
      <c r="AC815" s="10"/>
      <c r="AD815" s="10"/>
      <c r="AE815" s="10"/>
      <c r="AF815" s="10"/>
      <c r="AG815" s="10"/>
      <c r="AH815" s="10"/>
      <c r="AI815" s="10"/>
      <c r="AJ815" s="10"/>
      <c r="AK815" s="10"/>
      <c r="AL815" s="10"/>
      <c r="AM815" s="10"/>
      <c r="AN815" s="10"/>
      <c r="AO815" s="10"/>
      <c r="AP815" s="10"/>
      <c r="AQ815" s="10"/>
      <c r="AR815" s="10"/>
      <c r="AS815" s="10"/>
      <c r="AT815" s="10"/>
      <c r="AU815" s="10"/>
      <c r="AV815" s="10"/>
      <c r="AW815" s="10"/>
      <c r="AX815" s="10"/>
      <c r="AY815" s="10"/>
      <c r="AZ815" s="10"/>
      <c r="BA815" s="10"/>
      <c r="BB815" s="10"/>
      <c r="BC815" s="10"/>
      <c r="BD815" s="10"/>
      <c r="BE815" s="10"/>
      <c r="BF815" s="10"/>
      <c r="BG815" s="10"/>
      <c r="BH815" s="10"/>
    </row>
    <row r="816" spans="2:60" s="51" customFormat="1" ht="15">
      <c r="B816" s="86"/>
      <c r="C816" s="21" t="s">
        <v>366</v>
      </c>
      <c r="D816" s="86"/>
      <c r="E816" s="86"/>
      <c r="F816" s="86"/>
      <c r="G816" s="86"/>
      <c r="H816" s="86"/>
      <c r="I816" s="86"/>
      <c r="J816" s="86"/>
      <c r="K816" s="86"/>
      <c r="L816" s="86"/>
      <c r="M816" s="86"/>
      <c r="N816" s="86"/>
      <c r="O816" s="86"/>
      <c r="P816" s="86"/>
      <c r="Q816" s="86"/>
      <c r="R816" s="86"/>
      <c r="S816" s="86"/>
      <c r="T816" s="86"/>
      <c r="U816" s="86"/>
      <c r="V816" s="86"/>
      <c r="W816" s="86"/>
      <c r="X816" s="86"/>
      <c r="Y816" s="86"/>
      <c r="Z816" s="86"/>
      <c r="AA816" s="86"/>
      <c r="AB816" s="86"/>
      <c r="AC816" s="86"/>
      <c r="AD816" s="86"/>
      <c r="AE816" s="86"/>
      <c r="AF816" s="86"/>
      <c r="AG816" s="86"/>
      <c r="AH816" s="86"/>
      <c r="AI816" s="86"/>
      <c r="AJ816" s="86"/>
      <c r="AK816" s="86"/>
      <c r="AL816" s="86"/>
      <c r="AM816" s="86"/>
      <c r="AN816" s="86"/>
      <c r="AO816" s="86"/>
      <c r="AP816" s="86"/>
      <c r="AQ816" s="86"/>
      <c r="AR816" s="86"/>
      <c r="AS816" s="86"/>
      <c r="AT816" s="86"/>
      <c r="AU816" s="86"/>
      <c r="AV816" s="86"/>
      <c r="AW816" s="86"/>
      <c r="AX816" s="86"/>
      <c r="AY816" s="86"/>
      <c r="AZ816" s="86"/>
      <c r="BA816" s="86"/>
      <c r="BB816" s="86"/>
      <c r="BC816" s="86"/>
      <c r="BD816" s="86"/>
      <c r="BE816" s="86"/>
      <c r="BF816" s="86"/>
      <c r="BG816" s="86"/>
      <c r="BH816" s="86"/>
    </row>
    <row r="817" spans="2:67" s="51" customFormat="1" ht="15">
      <c r="B817" s="86"/>
      <c r="C817" s="86"/>
      <c r="D817" s="86"/>
      <c r="E817" s="86"/>
      <c r="F817" s="86"/>
      <c r="G817" s="86"/>
      <c r="H817" s="86"/>
      <c r="I817" s="86"/>
      <c r="J817" s="86"/>
      <c r="K817" s="86"/>
      <c r="L817" s="86"/>
      <c r="M817" s="86"/>
      <c r="N817" s="86"/>
      <c r="O817" s="86"/>
      <c r="P817" s="86"/>
      <c r="Q817" s="86"/>
      <c r="R817" s="86"/>
      <c r="S817" s="86"/>
      <c r="T817" s="86"/>
      <c r="U817" s="86"/>
      <c r="V817" s="86"/>
      <c r="W817" s="86"/>
      <c r="X817" s="86"/>
      <c r="Y817" s="86"/>
      <c r="Z817" s="86"/>
      <c r="AA817" s="86"/>
      <c r="AB817" s="86"/>
      <c r="AC817" s="86"/>
      <c r="AD817" s="86"/>
      <c r="AE817" s="86"/>
      <c r="AF817" s="86"/>
      <c r="AG817" s="86"/>
      <c r="AH817" s="86"/>
      <c r="AI817" s="86"/>
      <c r="AJ817" s="86"/>
      <c r="AK817" s="86"/>
      <c r="AL817" s="86"/>
      <c r="AM817" s="86"/>
      <c r="AN817" s="86"/>
      <c r="AO817" s="86"/>
      <c r="AP817" s="86"/>
      <c r="AQ817" s="86"/>
      <c r="AR817" s="86"/>
      <c r="AS817" s="86"/>
      <c r="AT817" s="86"/>
      <c r="AU817" s="86"/>
      <c r="AV817" s="86"/>
      <c r="AW817" s="86"/>
      <c r="AX817" s="86"/>
      <c r="AY817" s="86"/>
      <c r="AZ817" s="86"/>
      <c r="BA817" s="86"/>
      <c r="BB817" s="86"/>
      <c r="BC817" s="86"/>
      <c r="BD817" s="86"/>
      <c r="BE817" s="86"/>
      <c r="BF817" s="86"/>
      <c r="BG817" s="86"/>
      <c r="BH817" s="86"/>
    </row>
    <row r="818" spans="2:67">
      <c r="C818" s="11" t="s">
        <v>367</v>
      </c>
      <c r="D818" s="11"/>
      <c r="E818" s="11"/>
      <c r="F818" s="11"/>
      <c r="G818" s="11"/>
      <c r="H818" s="11"/>
      <c r="I818" s="11"/>
      <c r="J818" s="11"/>
      <c r="K818" s="11"/>
      <c r="L818" s="11"/>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c r="AK818" s="11"/>
      <c r="AL818" s="11"/>
      <c r="AM818" s="11"/>
      <c r="AN818" s="11"/>
      <c r="AO818" s="11"/>
      <c r="AP818" s="11"/>
      <c r="AQ818" s="31"/>
      <c r="AR818" s="11"/>
      <c r="AS818" s="11"/>
      <c r="AT818" s="11"/>
      <c r="AU818" s="11"/>
      <c r="AV818" s="11"/>
      <c r="AW818" s="11"/>
      <c r="AX818" s="11"/>
      <c r="AY818" s="11"/>
      <c r="AZ818" s="11"/>
      <c r="BA818" s="11"/>
      <c r="BB818" s="31"/>
      <c r="BC818" s="11"/>
      <c r="BD818" s="11"/>
      <c r="BE818" s="11"/>
      <c r="BF818" s="11"/>
      <c r="BG818" s="11"/>
      <c r="BH818" s="11"/>
      <c r="BI818" s="11"/>
      <c r="BJ818" s="11"/>
      <c r="BK818" s="11"/>
      <c r="BL818" s="11"/>
      <c r="BM818" s="11"/>
      <c r="BN818" s="11"/>
      <c r="BO818" s="11"/>
    </row>
    <row r="819" spans="2:67" s="51" customFormat="1">
      <c r="H819" s="62"/>
      <c r="J819" s="52"/>
      <c r="Y819" s="71"/>
      <c r="Z819" s="71"/>
      <c r="AA819" s="71"/>
      <c r="AB819" s="71"/>
      <c r="AC819" s="71"/>
      <c r="AD819" s="71"/>
      <c r="AE819" s="71"/>
      <c r="AF819" s="71"/>
      <c r="AG819" s="71"/>
      <c r="AH819" s="71"/>
      <c r="AI819" s="71"/>
      <c r="AJ819" s="71"/>
      <c r="AK819" s="71"/>
    </row>
    <row r="820" spans="2:67">
      <c r="C820" s="12" t="s">
        <v>194</v>
      </c>
      <c r="D820" s="12"/>
      <c r="E820" s="12"/>
      <c r="F820" s="12"/>
      <c r="G820" s="12"/>
      <c r="H820" s="12"/>
      <c r="I820" s="12"/>
      <c r="J820" s="12"/>
      <c r="K820" s="12"/>
      <c r="L820" s="12"/>
      <c r="M820" s="12"/>
      <c r="N820" s="12"/>
      <c r="O820" s="12"/>
      <c r="P820" s="12"/>
      <c r="Q820" s="12"/>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64"/>
      <c r="AR820" s="12"/>
      <c r="AS820" s="12"/>
      <c r="AT820" s="12"/>
      <c r="AU820" s="12"/>
      <c r="AV820" s="12"/>
      <c r="AW820" s="12"/>
      <c r="AX820" s="12"/>
      <c r="AY820" s="12"/>
      <c r="AZ820" s="12"/>
      <c r="BA820" s="12"/>
      <c r="BB820" s="64"/>
      <c r="BC820" s="12"/>
      <c r="BD820" s="12"/>
      <c r="BE820" s="12"/>
      <c r="BF820" s="12"/>
      <c r="BG820" s="12"/>
      <c r="BH820" s="12"/>
      <c r="BI820" s="11"/>
      <c r="BJ820" s="11"/>
      <c r="BK820" s="11"/>
      <c r="BL820" s="11"/>
      <c r="BM820" s="11"/>
      <c r="BN820" s="11"/>
      <c r="BO820" s="11"/>
    </row>
    <row r="821" spans="2:67">
      <c r="D821" s="49" t="s">
        <v>368</v>
      </c>
      <c r="E821" s="49" t="s">
        <v>109</v>
      </c>
      <c r="F821" s="49" t="s">
        <v>193</v>
      </c>
      <c r="G821" s="49" t="s">
        <v>194</v>
      </c>
      <c r="H821" s="49" t="s">
        <v>352</v>
      </c>
      <c r="I821" s="49" t="s">
        <v>299</v>
      </c>
      <c r="J821" s="52"/>
      <c r="L821" s="49" t="s">
        <v>297</v>
      </c>
      <c r="Y821" s="50">
        <f>Cal_LabourRatios!Y821 - (Cal_LabourRatios!Y829 + Cal_LabourRatios!Y837) + Y829 + Y837</f>
        <v>6.4073780852116631</v>
      </c>
      <c r="Z821" s="50">
        <f>Cal_LabourRatios!Z821 - (Cal_LabourRatios!Z829 + Cal_LabourRatios!Z837) + Z829 + Z837</f>
        <v>9.8770837550702382</v>
      </c>
      <c r="AA821" s="50">
        <f>Cal_LabourRatios!AA821 - (Cal_LabourRatios!AA829 + Cal_LabourRatios!AA837) + AA829 + AA837</f>
        <v>9.6377515764535211</v>
      </c>
      <c r="AB821" s="50">
        <f>Cal_LabourRatios!AB821 - (Cal_LabourRatios!AB829 + Cal_LabourRatios!AB837) + AB829 + AB837</f>
        <v>10.852272604986222</v>
      </c>
      <c r="AC821" s="50">
        <f>Cal_LabourRatios!AC821 - (Cal_LabourRatios!AC829 + Cal_LabourRatios!AC837) + AC829 + AC837</f>
        <v>16.440502416386792</v>
      </c>
      <c r="AD821" s="50">
        <f>Cal_LabourRatios!AD821 - (Cal_LabourRatios!AD829 + Cal_LabourRatios!AD837) + AD829 + AD837</f>
        <v>23.952448894927723</v>
      </c>
      <c r="AE821" s="50">
        <f>Cal_LabourRatios!AE821 - (Cal_LabourRatios!AE829 + Cal_LabourRatios!AE837) + AE829 + AE837</f>
        <v>33.680541174834133</v>
      </c>
      <c r="AF821" s="13"/>
      <c r="AG821" s="13"/>
      <c r="AH821" s="13"/>
      <c r="AI821" s="13"/>
      <c r="AJ821" s="13"/>
      <c r="AK821" s="13"/>
      <c r="AU821" s="49"/>
    </row>
    <row r="822" spans="2:67">
      <c r="D822" s="49" t="s">
        <v>368</v>
      </c>
      <c r="E822" s="49" t="s">
        <v>112</v>
      </c>
      <c r="F822" s="49" t="s">
        <v>193</v>
      </c>
      <c r="G822" s="49" t="s">
        <v>194</v>
      </c>
      <c r="H822" s="49" t="s">
        <v>352</v>
      </c>
      <c r="I822" s="49" t="s">
        <v>299</v>
      </c>
      <c r="J822" s="52"/>
      <c r="L822" s="49" t="s">
        <v>297</v>
      </c>
      <c r="Y822" s="50">
        <f>Cal_LabourRatios!Y822 - (Cal_LabourRatios!Y830 + Cal_LabourRatios!Y838) + Y830 + Y838</f>
        <v>2.0756251185023058</v>
      </c>
      <c r="Z822" s="50">
        <f>Cal_LabourRatios!Z822 - (Cal_LabourRatios!Z830 + Cal_LabourRatios!Z838) + Z830 + Z838</f>
        <v>2.0963848029518175</v>
      </c>
      <c r="AA822" s="50">
        <f>Cal_LabourRatios!AA822 - (Cal_LabourRatios!AA830 + Cal_LabourRatios!AA838) + AA830 + AA838</f>
        <v>6.5713091451237826</v>
      </c>
      <c r="AB822" s="50">
        <f>Cal_LabourRatios!AB822 - (Cal_LabourRatios!AB830 + Cal_LabourRatios!AB838) + AB830 + AB838</f>
        <v>12.384661407451894</v>
      </c>
      <c r="AC822" s="50">
        <f>Cal_LabourRatios!AC822 - (Cal_LabourRatios!AC830 + Cal_LabourRatios!AC838) + AC830 + AC838</f>
        <v>17.446878124031887</v>
      </c>
      <c r="AD822" s="50">
        <f>Cal_LabourRatios!AD822 - (Cal_LabourRatios!AD830 + Cal_LabourRatios!AD838) + AD830 + AD838</f>
        <v>31.136569822212742</v>
      </c>
      <c r="AE822" s="50">
        <f>Cal_LabourRatios!AE822 - (Cal_LabourRatios!AE830 + Cal_LabourRatios!AE838) + AE830 + AE838</f>
        <v>16.05579995790686</v>
      </c>
      <c r="AF822" s="13"/>
      <c r="AG822" s="13"/>
      <c r="AH822" s="13"/>
      <c r="AI822" s="13"/>
      <c r="AJ822" s="13"/>
      <c r="AK822" s="13"/>
      <c r="AU822" s="49"/>
    </row>
    <row r="823" spans="2:67">
      <c r="D823" s="49" t="s">
        <v>368</v>
      </c>
      <c r="E823" s="49" t="s">
        <v>116</v>
      </c>
      <c r="F823" s="49" t="s">
        <v>193</v>
      </c>
      <c r="G823" s="49" t="s">
        <v>194</v>
      </c>
      <c r="H823" s="49" t="s">
        <v>352</v>
      </c>
      <c r="I823" s="49" t="s">
        <v>299</v>
      </c>
      <c r="J823" s="52"/>
      <c r="L823" s="49" t="s">
        <v>297</v>
      </c>
      <c r="Y823" s="50">
        <f>Cal_LabourRatios!Y823 - (Cal_LabourRatios!Y831 + Cal_LabourRatios!Y839) + Y831 + Y839</f>
        <v>5.0484465810022758</v>
      </c>
      <c r="Z823" s="50">
        <f>Cal_LabourRatios!Z823 - (Cal_LabourRatios!Z831 + Cal_LabourRatios!Z839) + Z831 + Z839</f>
        <v>5.2828815893558474</v>
      </c>
      <c r="AA823" s="50">
        <f>Cal_LabourRatios!AA823 - (Cal_LabourRatios!AA831 + Cal_LabourRatios!AA839) + AA831 + AA839</f>
        <v>6.4241118248812512</v>
      </c>
      <c r="AB823" s="50">
        <f>Cal_LabourRatios!AB823 - (Cal_LabourRatios!AB831 + Cal_LabourRatios!AB839) + AB831 + AB839</f>
        <v>6.2377421393634123</v>
      </c>
      <c r="AC823" s="50">
        <f>Cal_LabourRatios!AC823 - (Cal_LabourRatios!AC831 + Cal_LabourRatios!AC839) + AC831 + AC839</f>
        <v>6.3999999999999995</v>
      </c>
      <c r="AD823" s="50">
        <f>Cal_LabourRatios!AD823 - (Cal_LabourRatios!AD831 + Cal_LabourRatios!AD839) + AD831 + AD839</f>
        <v>9.4</v>
      </c>
      <c r="AE823" s="50">
        <f>Cal_LabourRatios!AE823 - (Cal_LabourRatios!AE831 + Cal_LabourRatios!AE839) + AE831 + AE839</f>
        <v>16.049958334795434</v>
      </c>
      <c r="AF823" s="13"/>
      <c r="AG823" s="13"/>
      <c r="AH823" s="13"/>
      <c r="AI823" s="13"/>
      <c r="AJ823" s="13"/>
      <c r="AK823" s="13"/>
      <c r="AU823" s="49"/>
    </row>
    <row r="824" spans="2:67">
      <c r="D824" s="49" t="s">
        <v>368</v>
      </c>
      <c r="E824" s="49" t="s">
        <v>120</v>
      </c>
      <c r="F824" s="49" t="s">
        <v>193</v>
      </c>
      <c r="G824" s="49" t="s">
        <v>194</v>
      </c>
      <c r="H824" s="49" t="s">
        <v>352</v>
      </c>
      <c r="I824" s="49" t="s">
        <v>299</v>
      </c>
      <c r="J824" s="52"/>
      <c r="L824" s="49" t="s">
        <v>297</v>
      </c>
      <c r="Y824" s="50">
        <f>Cal_LabourRatios!Y824 - (Cal_LabourRatios!Y832 + Cal_LabourRatios!Y840) + Y832 + Y840</f>
        <v>4.2164338913578447</v>
      </c>
      <c r="Z824" s="50">
        <f>Cal_LabourRatios!Z824 - (Cal_LabourRatios!Z832 + Cal_LabourRatios!Z840) + Z832 + Z840</f>
        <v>6.5801511605735925</v>
      </c>
      <c r="AA824" s="50">
        <f>Cal_LabourRatios!AA824 - (Cal_LabourRatios!AA832 + Cal_LabourRatios!AA840) + AA832 + AA840</f>
        <v>3.9533019239456442</v>
      </c>
      <c r="AB824" s="50">
        <f>Cal_LabourRatios!AB824 - (Cal_LabourRatios!AB832 + Cal_LabourRatios!AB840) + AB832 + AB840</f>
        <v>5.8798348800927567</v>
      </c>
      <c r="AC824" s="50">
        <f>Cal_LabourRatios!AC824 - (Cal_LabourRatios!AC832 + Cal_LabourRatios!AC840) + AC832 + AC840</f>
        <v>8.5</v>
      </c>
      <c r="AD824" s="50">
        <f>Cal_LabourRatios!AD824 - (Cal_LabourRatios!AD832 + Cal_LabourRatios!AD840) + AD832 + AD840</f>
        <v>24</v>
      </c>
      <c r="AE824" s="50">
        <f>Cal_LabourRatios!AE824 - (Cal_LabourRatios!AE832 + Cal_LabourRatios!AE840) + AE832 + AE840</f>
        <v>46.89509583561852</v>
      </c>
      <c r="AF824" s="13"/>
      <c r="AG824" s="13"/>
      <c r="AH824" s="13"/>
      <c r="AI824" s="13"/>
      <c r="AJ824" s="13"/>
      <c r="AK824" s="13"/>
      <c r="AU824" s="49"/>
    </row>
    <row r="825" spans="2:67">
      <c r="D825" s="49" t="s">
        <v>368</v>
      </c>
      <c r="E825" s="49" t="s">
        <v>113</v>
      </c>
      <c r="F825" s="49" t="s">
        <v>193</v>
      </c>
      <c r="G825" s="49" t="s">
        <v>194</v>
      </c>
      <c r="H825" s="49" t="s">
        <v>352</v>
      </c>
      <c r="I825" s="49" t="s">
        <v>299</v>
      </c>
      <c r="J825" s="52"/>
      <c r="L825" s="49" t="s">
        <v>297</v>
      </c>
      <c r="Y825" s="50">
        <f>Cal_LabourRatios!Y825 - (Cal_LabourRatios!Y833 + Cal_LabourRatios!Y841) + Y833 + Y841</f>
        <v>7.5093065776059857</v>
      </c>
      <c r="Z825" s="50">
        <f>Cal_LabourRatios!Z825 - (Cal_LabourRatios!Z833 + Cal_LabourRatios!Z841) + Z833 + Z841</f>
        <v>15.173999999999999</v>
      </c>
      <c r="AA825" s="50">
        <f>Cal_LabourRatios!AA825 - (Cal_LabourRatios!AA833 + Cal_LabourRatios!AA841) + AA833 + AA841</f>
        <v>20.783026683466694</v>
      </c>
      <c r="AB825" s="50">
        <f>Cal_LabourRatios!AB825 - (Cal_LabourRatios!AB833 + Cal_LabourRatios!AB841) + AB833 + AB841</f>
        <v>15.898180116830385</v>
      </c>
      <c r="AC825" s="50">
        <f>Cal_LabourRatios!AC825 - (Cal_LabourRatios!AC833 + Cal_LabourRatios!AC841) + AC833 + AC841</f>
        <v>14.6</v>
      </c>
      <c r="AD825" s="50">
        <f>Cal_LabourRatios!AD825 - (Cal_LabourRatios!AD833 + Cal_LabourRatios!AD841) + AD833 + AD841</f>
        <v>15.846440229517782</v>
      </c>
      <c r="AE825" s="50">
        <f>Cal_LabourRatios!AE825 - (Cal_LabourRatios!AE833 + Cal_LabourRatios!AE841) + AE833 + AE841</f>
        <v>11.241884211843935</v>
      </c>
      <c r="AF825" s="13"/>
      <c r="AG825" s="13"/>
      <c r="AH825" s="13"/>
      <c r="AI825" s="13"/>
      <c r="AJ825" s="13"/>
      <c r="AK825" s="13"/>
      <c r="AU825" s="49"/>
    </row>
    <row r="826" spans="2:67">
      <c r="D826" s="49" t="s">
        <v>368</v>
      </c>
      <c r="E826" s="49" t="s">
        <v>128</v>
      </c>
      <c r="F826" s="49" t="s">
        <v>193</v>
      </c>
      <c r="G826" s="49" t="s">
        <v>194</v>
      </c>
      <c r="H826" s="49" t="s">
        <v>352</v>
      </c>
      <c r="I826" s="49" t="s">
        <v>299</v>
      </c>
      <c r="J826" s="52"/>
      <c r="L826" s="49" t="s">
        <v>297</v>
      </c>
      <c r="Y826" s="50">
        <f>Cal_LabourRatios!Y826 - (Cal_LabourRatios!Y834 + Cal_LabourRatios!Y842) + Y834 + Y842</f>
        <v>10.360731530000001</v>
      </c>
      <c r="Z826" s="50">
        <f>Cal_LabourRatios!Z826 - (Cal_LabourRatios!Z834 + Cal_LabourRatios!Z842) + Z834 + Z842</f>
        <v>20.348735537750098</v>
      </c>
      <c r="AA826" s="50">
        <f>Cal_LabourRatios!AA826 - (Cal_LabourRatios!AA834 + Cal_LabourRatios!AA842) + AA834 + AA842</f>
        <v>21.18</v>
      </c>
      <c r="AB826" s="50">
        <f>Cal_LabourRatios!AB826 - (Cal_LabourRatios!AB834 + Cal_LabourRatios!AB842) + AB834 + AB842</f>
        <v>27.548000000000002</v>
      </c>
      <c r="AC826" s="50">
        <f>Cal_LabourRatios!AC826 - (Cal_LabourRatios!AC834 + Cal_LabourRatios!AC842) + AC834 + AC842</f>
        <v>21.084508276847316</v>
      </c>
      <c r="AD826" s="50">
        <f>Cal_LabourRatios!AD826 - (Cal_LabourRatios!AD834 + Cal_LabourRatios!AD842) + AD834 + AD842</f>
        <v>32.78</v>
      </c>
      <c r="AE826" s="50">
        <f>Cal_LabourRatios!AE826 - (Cal_LabourRatios!AE834 + Cal_LabourRatios!AE842) + AE834 + AE842</f>
        <v>20.771999999999998</v>
      </c>
      <c r="AF826" s="13"/>
      <c r="AG826" s="13"/>
      <c r="AH826" s="13"/>
      <c r="AI826" s="13"/>
      <c r="AJ826" s="13"/>
      <c r="AK826" s="13"/>
      <c r="AU826" s="49"/>
    </row>
    <row r="827" spans="2:67">
      <c r="D827" s="49" t="s">
        <v>368</v>
      </c>
      <c r="E827" s="49" t="s">
        <v>132</v>
      </c>
      <c r="F827" s="49" t="s">
        <v>193</v>
      </c>
      <c r="G827" s="49" t="s">
        <v>194</v>
      </c>
      <c r="H827" s="49" t="s">
        <v>352</v>
      </c>
      <c r="I827" s="49" t="s">
        <v>299</v>
      </c>
      <c r="J827" s="52"/>
      <c r="L827" s="49" t="s">
        <v>297</v>
      </c>
      <c r="Y827" s="50">
        <f>Cal_LabourRatios!Y827 - (Cal_LabourRatios!Y835 + Cal_LabourRatios!Y843) + Y835 + Y843</f>
        <v>7.6614588383400219</v>
      </c>
      <c r="Z827" s="50">
        <f>Cal_LabourRatios!Z827 - (Cal_LabourRatios!Z835 + Cal_LabourRatios!Z843) + Z835 + Z843</f>
        <v>7.849428201044276</v>
      </c>
      <c r="AA827" s="50">
        <f>Cal_LabourRatios!AA827 - (Cal_LabourRatios!AA835 + Cal_LabourRatios!AA843) + AA835 + AA843</f>
        <v>11.183817890837501</v>
      </c>
      <c r="AB827" s="50">
        <f>Cal_LabourRatios!AB827 - (Cal_LabourRatios!AB835 + Cal_LabourRatios!AB843) + AB835 + AB843</f>
        <v>24.133851092478544</v>
      </c>
      <c r="AC827" s="50">
        <f>Cal_LabourRatios!AC827 - (Cal_LabourRatios!AC835 + Cal_LabourRatios!AC843) + AC835 + AC843</f>
        <v>25.424810123632962</v>
      </c>
      <c r="AD827" s="50">
        <f>Cal_LabourRatios!AD827 - (Cal_LabourRatios!AD835 + Cal_LabourRatios!AD843) + AD835 + AD843</f>
        <v>39.329190018860409</v>
      </c>
      <c r="AE827" s="50">
        <f>Cal_LabourRatios!AE827 - (Cal_LabourRatios!AE835 + Cal_LabourRatios!AE843) + AE835 + AE843</f>
        <v>32.947299751481012</v>
      </c>
      <c r="AF827" s="13"/>
      <c r="AG827" s="13"/>
      <c r="AH827" s="13"/>
      <c r="AI827" s="13"/>
      <c r="AJ827" s="13"/>
      <c r="AK827" s="13"/>
      <c r="AU827" s="49"/>
    </row>
    <row r="828" spans="2:67">
      <c r="D828" s="49" t="s">
        <v>368</v>
      </c>
      <c r="E828" s="49" t="s">
        <v>121</v>
      </c>
      <c r="F828" s="49" t="s">
        <v>193</v>
      </c>
      <c r="G828" s="49" t="s">
        <v>194</v>
      </c>
      <c r="H828" s="49" t="s">
        <v>352</v>
      </c>
      <c r="I828" s="49" t="s">
        <v>299</v>
      </c>
      <c r="J828" s="52"/>
      <c r="L828" s="49" t="s">
        <v>297</v>
      </c>
      <c r="Y828" s="50">
        <f>Cal_LabourRatios!Y828 - (Cal_LabourRatios!Y836 + Cal_LabourRatios!Y844) + Y836 + Y844</f>
        <v>8.4859288100000008</v>
      </c>
      <c r="Z828" s="50">
        <f>Cal_LabourRatios!Z828 - (Cal_LabourRatios!Z836 + Cal_LabourRatios!Z844) + Z836 + Z844</f>
        <v>7.5878062531448887</v>
      </c>
      <c r="AA828" s="50">
        <f>Cal_LabourRatios!AA828 - (Cal_LabourRatios!AA836 + Cal_LabourRatios!AA844) + AA836 + AA844</f>
        <v>16.330809450000004</v>
      </c>
      <c r="AB828" s="50">
        <f>Cal_LabourRatios!AB828 - (Cal_LabourRatios!AB836 + Cal_LabourRatios!AB844) + AB836 + AB844</f>
        <v>11.31084109</v>
      </c>
      <c r="AC828" s="50">
        <f>Cal_LabourRatios!AC828 - (Cal_LabourRatios!AC836 + Cal_LabourRatios!AC844) + AC836 + AC844</f>
        <v>9</v>
      </c>
      <c r="AD828" s="50">
        <f>Cal_LabourRatios!AD828 - (Cal_LabourRatios!AD836 + Cal_LabourRatios!AD844) + AD836 + AD844</f>
        <v>11.534950442866791</v>
      </c>
      <c r="AE828" s="50">
        <f>Cal_LabourRatios!AE828 - (Cal_LabourRatios!AE836 + Cal_LabourRatios!AE844) + AE836 + AE844</f>
        <v>12.148855099999997</v>
      </c>
      <c r="AF828" s="13"/>
      <c r="AG828" s="13"/>
      <c r="AH828" s="13"/>
      <c r="AI828" s="13"/>
      <c r="AJ828" s="13"/>
      <c r="AK828" s="13"/>
      <c r="AU828" s="49"/>
    </row>
    <row r="829" spans="2:67">
      <c r="D829" s="49" t="s">
        <v>368</v>
      </c>
      <c r="E829" s="49" t="s">
        <v>109</v>
      </c>
      <c r="F829" s="49" t="s">
        <v>193</v>
      </c>
      <c r="G829" s="49" t="s">
        <v>194</v>
      </c>
      <c r="H829" s="49" t="s">
        <v>317</v>
      </c>
      <c r="I829" s="49" t="s">
        <v>299</v>
      </c>
      <c r="J829" s="52"/>
      <c r="L829" s="49" t="s">
        <v>297</v>
      </c>
      <c r="Y829" s="50">
        <f>Cal_LabourRatios!Y829/Cal_AdjustmentFactors!Y829</f>
        <v>1.6459823414254862</v>
      </c>
      <c r="Z829" s="50">
        <f>Cal_LabourRatios!Z829/Cal_AdjustmentFactors!Z829</f>
        <v>2.5029895497783827</v>
      </c>
      <c r="AA829" s="50">
        <f>Cal_LabourRatios!AA829/Cal_AdjustmentFactors!AA829</f>
        <v>2.4058532290805088</v>
      </c>
      <c r="AB829" s="50">
        <f>Cal_LabourRatios!AB829/Cal_AdjustmentFactors!AB829</f>
        <v>2.3011666612726445</v>
      </c>
      <c r="AC829" s="50">
        <f>Cal_LabourRatios!AC829/Cal_AdjustmentFactors!AC829</f>
        <v>3.4904133267928632</v>
      </c>
      <c r="AD829" s="50">
        <f>Cal_LabourRatios!AD829/Cal_AdjustmentFactors!AD829</f>
        <v>4.1485289781532888</v>
      </c>
      <c r="AE829" s="50">
        <f>Cal_LabourRatios!AE829/Cal_AdjustmentFactors!AE829</f>
        <v>4.8181640682951343</v>
      </c>
      <c r="AF829" s="13"/>
      <c r="AG829" s="13"/>
      <c r="AH829" s="13"/>
      <c r="AI829" s="13"/>
      <c r="AJ829" s="13"/>
      <c r="AK829" s="13"/>
      <c r="AU829" s="49"/>
    </row>
    <row r="830" spans="2:67">
      <c r="D830" s="49" t="s">
        <v>368</v>
      </c>
      <c r="E830" s="49" t="s">
        <v>112</v>
      </c>
      <c r="F830" s="49" t="s">
        <v>193</v>
      </c>
      <c r="G830" s="49" t="s">
        <v>194</v>
      </c>
      <c r="H830" s="49" t="s">
        <v>317</v>
      </c>
      <c r="I830" s="49" t="s">
        <v>299</v>
      </c>
      <c r="J830" s="52"/>
      <c r="L830" s="49" t="s">
        <v>297</v>
      </c>
      <c r="Y830" s="50">
        <f>Cal_LabourRatios!Y830/Cal_AdjustmentFactors!Y830</f>
        <v>0.61748334789997894</v>
      </c>
      <c r="Z830" s="50">
        <f>Cal_LabourRatios!Z830/Cal_AdjustmentFactors!Z830</f>
        <v>0.81427304739367012</v>
      </c>
      <c r="AA830" s="50">
        <f>Cal_LabourRatios!AA830/Cal_AdjustmentFactors!AA830</f>
        <v>0.96382493105372935</v>
      </c>
      <c r="AB830" s="50">
        <f>Cal_LabourRatios!AB830/Cal_AdjustmentFactors!AB830</f>
        <v>1.0530647281811052</v>
      </c>
      <c r="AC830" s="50">
        <f>Cal_LabourRatios!AC830/Cal_AdjustmentFactors!AC830</f>
        <v>2.251987550809027</v>
      </c>
      <c r="AD830" s="50">
        <f>Cal_LabourRatios!AD830/Cal_AdjustmentFactors!AD830</f>
        <v>2.0971633413549409</v>
      </c>
      <c r="AE830" s="50">
        <f>Cal_LabourRatios!AE830/Cal_AdjustmentFactors!AE830</f>
        <v>1.5407931875062402</v>
      </c>
      <c r="AF830" s="13"/>
      <c r="AG830" s="13"/>
      <c r="AH830" s="13"/>
      <c r="AI830" s="13"/>
      <c r="AJ830" s="13"/>
      <c r="AK830" s="13"/>
      <c r="AU830" s="49"/>
    </row>
    <row r="831" spans="2:67">
      <c r="D831" s="49" t="s">
        <v>368</v>
      </c>
      <c r="E831" s="49" t="s">
        <v>116</v>
      </c>
      <c r="F831" s="49" t="s">
        <v>193</v>
      </c>
      <c r="G831" s="49" t="s">
        <v>194</v>
      </c>
      <c r="H831" s="49" t="s">
        <v>317</v>
      </c>
      <c r="I831" s="49" t="s">
        <v>299</v>
      </c>
      <c r="J831" s="52"/>
      <c r="L831" s="49" t="s">
        <v>297</v>
      </c>
      <c r="Y831" s="50">
        <f>Cal_LabourRatios!Y831/Cal_AdjustmentFactors!Y831</f>
        <v>0.82311346779537264</v>
      </c>
      <c r="Z831" s="50">
        <f>Cal_LabourRatios!Z831/Cal_AdjustmentFactors!Z831</f>
        <v>1.3349316618545315</v>
      </c>
      <c r="AA831" s="50">
        <f>Cal_LabourRatios!AA831/Cal_AdjustmentFactors!AA831</f>
        <v>1.2827282148812515</v>
      </c>
      <c r="AB831" s="50">
        <f>Cal_LabourRatios!AB831/Cal_AdjustmentFactors!AB831</f>
        <v>1.0430504554976441</v>
      </c>
      <c r="AC831" s="50">
        <f>Cal_LabourRatios!AC831/Cal_AdjustmentFactors!AC831</f>
        <v>1.5</v>
      </c>
      <c r="AD831" s="50">
        <f>Cal_LabourRatios!AD831/Cal_AdjustmentFactors!AD831</f>
        <v>2.2000000000000002</v>
      </c>
      <c r="AE831" s="50">
        <f>Cal_LabourRatios!AE831/Cal_AdjustmentFactors!AE831</f>
        <v>2.3748976506678501</v>
      </c>
      <c r="AF831" s="13"/>
      <c r="AG831" s="13"/>
      <c r="AH831" s="13"/>
      <c r="AI831" s="13"/>
      <c r="AJ831" s="13"/>
      <c r="AK831" s="13"/>
      <c r="AU831" s="49"/>
    </row>
    <row r="832" spans="2:67">
      <c r="D832" s="49" t="s">
        <v>368</v>
      </c>
      <c r="E832" s="49" t="s">
        <v>120</v>
      </c>
      <c r="F832" s="49" t="s">
        <v>193</v>
      </c>
      <c r="G832" s="49" t="s">
        <v>194</v>
      </c>
      <c r="H832" s="49" t="s">
        <v>317</v>
      </c>
      <c r="I832" s="49" t="s">
        <v>299</v>
      </c>
      <c r="J832" s="52"/>
      <c r="L832" s="49" t="s">
        <v>297</v>
      </c>
      <c r="Y832" s="50">
        <f>Cal_LabourRatios!Y832/Cal_AdjustmentFactors!Y832</f>
        <v>0.74997041501712736</v>
      </c>
      <c r="Z832" s="50">
        <f>Cal_LabourRatios!Z832/Cal_AdjustmentFactors!Z832</f>
        <v>0.99643387506556946</v>
      </c>
      <c r="AA832" s="50">
        <f>Cal_LabourRatios!AA832/Cal_AdjustmentFactors!AA832</f>
        <v>1.0330605839456444</v>
      </c>
      <c r="AB832" s="50">
        <f>Cal_LabourRatios!AB832/Cal_AdjustmentFactors!AB832</f>
        <v>1.6920071703554838</v>
      </c>
      <c r="AC832" s="50">
        <f>Cal_LabourRatios!AC832/Cal_AdjustmentFactors!AC832</f>
        <v>2</v>
      </c>
      <c r="AD832" s="50">
        <f>Cal_LabourRatios!AD832/Cal_AdjustmentFactors!AD832</f>
        <v>2.4</v>
      </c>
      <c r="AE832" s="50">
        <f>Cal_LabourRatios!AE832/Cal_AdjustmentFactors!AE832</f>
        <v>3.0501177433636681</v>
      </c>
      <c r="AF832" s="13"/>
      <c r="AG832" s="13"/>
      <c r="AH832" s="13"/>
      <c r="AI832" s="13"/>
      <c r="AJ832" s="13"/>
      <c r="AK832" s="13"/>
      <c r="AU832" s="49"/>
    </row>
    <row r="833" spans="4:47">
      <c r="D833" s="49" t="s">
        <v>368</v>
      </c>
      <c r="E833" s="49" t="s">
        <v>113</v>
      </c>
      <c r="F833" s="49" t="s">
        <v>193</v>
      </c>
      <c r="G833" s="49" t="s">
        <v>194</v>
      </c>
      <c r="H833" s="49" t="s">
        <v>317</v>
      </c>
      <c r="I833" s="49" t="s">
        <v>299</v>
      </c>
      <c r="J833" s="52"/>
      <c r="L833" s="49" t="s">
        <v>297</v>
      </c>
      <c r="Y833" s="50">
        <f>Cal_LabourRatios!Y833/Cal_AdjustmentFactors!Y833</f>
        <v>8.439938512627948E-2</v>
      </c>
      <c r="Z833" s="50">
        <f>Cal_LabourRatios!Z833/Cal_AdjustmentFactors!Z833</f>
        <v>0.186</v>
      </c>
      <c r="AA833" s="50">
        <f>Cal_LabourRatios!AA833/Cal_AdjustmentFactors!AA833</f>
        <v>0.1928273261690103</v>
      </c>
      <c r="AB833" s="50">
        <f>Cal_LabourRatios!AB833/Cal_AdjustmentFactors!AB833</f>
        <v>0.10041372666666663</v>
      </c>
      <c r="AC833" s="50">
        <f>Cal_LabourRatios!AC833/Cal_AdjustmentFactors!AC833</f>
        <v>0</v>
      </c>
      <c r="AD833" s="50">
        <f>Cal_LabourRatios!AD833/Cal_AdjustmentFactors!AD833</f>
        <v>3.08435E-3</v>
      </c>
      <c r="AE833" s="50">
        <f>Cal_LabourRatios!AE833/Cal_AdjustmentFactors!AE833</f>
        <v>4.3645725804258642E-3</v>
      </c>
      <c r="AF833" s="13"/>
      <c r="AG833" s="13"/>
      <c r="AH833" s="13"/>
      <c r="AI833" s="13"/>
      <c r="AJ833" s="13"/>
      <c r="AK833" s="13"/>
      <c r="AU833" s="49"/>
    </row>
    <row r="834" spans="4:47">
      <c r="D834" s="49" t="s">
        <v>368</v>
      </c>
      <c r="E834" s="49" t="s">
        <v>128</v>
      </c>
      <c r="F834" s="49" t="s">
        <v>193</v>
      </c>
      <c r="G834" s="49" t="s">
        <v>194</v>
      </c>
      <c r="H834" s="49" t="s">
        <v>317</v>
      </c>
      <c r="I834" s="49" t="s">
        <v>299</v>
      </c>
      <c r="J834" s="52"/>
      <c r="L834" s="49" t="s">
        <v>297</v>
      </c>
      <c r="Y834" s="50">
        <f>Cal_LabourRatios!Y834/Cal_AdjustmentFactors!Y834</f>
        <v>8.930976214602207E-2</v>
      </c>
      <c r="Z834" s="50">
        <f>Cal_LabourRatios!Z834/Cal_AdjustmentFactors!Z834</f>
        <v>0.41889466228849626</v>
      </c>
      <c r="AA834" s="50">
        <f>Cal_LabourRatios!AA834/Cal_AdjustmentFactors!AA834</f>
        <v>0.44600000000000001</v>
      </c>
      <c r="AB834" s="50">
        <f>Cal_LabourRatios!AB834/Cal_AdjustmentFactors!AB834</f>
        <v>0.35199999999999998</v>
      </c>
      <c r="AC834" s="50">
        <f>Cal_LabourRatios!AC834/Cal_AdjustmentFactors!AC834</f>
        <v>0.392593544114897</v>
      </c>
      <c r="AD834" s="50">
        <f>Cal_LabourRatios!AD834/Cal_AdjustmentFactors!AD834</f>
        <v>0.7</v>
      </c>
      <c r="AE834" s="50">
        <f>Cal_LabourRatios!AE834/Cal_AdjustmentFactors!AE834</f>
        <v>0.58099999999999996</v>
      </c>
      <c r="AF834" s="13"/>
      <c r="AG834" s="13"/>
      <c r="AH834" s="13"/>
      <c r="AI834" s="13"/>
      <c r="AJ834" s="13"/>
      <c r="AK834" s="13"/>
      <c r="AU834" s="49"/>
    </row>
    <row r="835" spans="4:47">
      <c r="D835" s="49" t="s">
        <v>368</v>
      </c>
      <c r="E835" s="49" t="s">
        <v>132</v>
      </c>
      <c r="F835" s="49" t="s">
        <v>193</v>
      </c>
      <c r="G835" s="49" t="s">
        <v>194</v>
      </c>
      <c r="H835" s="49" t="s">
        <v>317</v>
      </c>
      <c r="I835" s="49" t="s">
        <v>299</v>
      </c>
      <c r="J835" s="52"/>
      <c r="L835" s="49" t="s">
        <v>297</v>
      </c>
      <c r="Y835" s="50">
        <f>Cal_LabourRatios!Y835/Cal_AdjustmentFactors!Y835</f>
        <v>0.48541735594630353</v>
      </c>
      <c r="Z835" s="50">
        <f>Cal_LabourRatios!Z835/Cal_AdjustmentFactors!Z835</f>
        <v>0.46857109494762328</v>
      </c>
      <c r="AA835" s="50">
        <f>Cal_LabourRatios!AA835/Cal_AdjustmentFactors!AA835</f>
        <v>0.63440604159644487</v>
      </c>
      <c r="AB835" s="50">
        <f>Cal_LabourRatios!AB835/Cal_AdjustmentFactors!AB835</f>
        <v>0.9369311894577208</v>
      </c>
      <c r="AC835" s="50">
        <f>Cal_LabourRatios!AC835/Cal_AdjustmentFactors!AC835</f>
        <v>0.99139240420954211</v>
      </c>
      <c r="AD835" s="50">
        <f>Cal_LabourRatios!AD835/Cal_AdjustmentFactors!AD835</f>
        <v>0.993610364552305</v>
      </c>
      <c r="AE835" s="50">
        <f>Cal_LabourRatios!AE835/Cal_AdjustmentFactors!AE835</f>
        <v>0.81567923321824432</v>
      </c>
      <c r="AF835" s="13"/>
      <c r="AG835" s="13"/>
      <c r="AH835" s="13"/>
      <c r="AI835" s="13"/>
      <c r="AJ835" s="13"/>
      <c r="AK835" s="13"/>
      <c r="AU835" s="49"/>
    </row>
    <row r="836" spans="4:47">
      <c r="D836" s="49" t="s">
        <v>368</v>
      </c>
      <c r="E836" s="49" t="s">
        <v>121</v>
      </c>
      <c r="F836" s="49" t="s">
        <v>193</v>
      </c>
      <c r="G836" s="49" t="s">
        <v>194</v>
      </c>
      <c r="H836" s="49" t="s">
        <v>317</v>
      </c>
      <c r="I836" s="49" t="s">
        <v>299</v>
      </c>
      <c r="J836" s="52"/>
      <c r="L836" s="49" t="s">
        <v>297</v>
      </c>
      <c r="Y836" s="50">
        <f>Cal_LabourRatios!Y836/Cal_AdjustmentFactors!Y836</f>
        <v>2.427492897699977</v>
      </c>
      <c r="Z836" s="50">
        <f>Cal_LabourRatios!Z836/Cal_AdjustmentFactors!Z836</f>
        <v>2.1688861631448866</v>
      </c>
      <c r="AA836" s="50">
        <f>Cal_LabourRatios!AA836/Cal_AdjustmentFactors!AA836</f>
        <v>2.7328550149004309</v>
      </c>
      <c r="AB836" s="50">
        <f>Cal_LabourRatios!AB836/Cal_AdjustmentFactors!AB836</f>
        <v>2.0722464799999991</v>
      </c>
      <c r="AC836" s="50">
        <f>Cal_LabourRatios!AC836/Cal_AdjustmentFactors!AC836</f>
        <v>2.5</v>
      </c>
      <c r="AD836" s="50">
        <f>Cal_LabourRatios!AD836/Cal_AdjustmentFactors!AD836</f>
        <v>2.4745955228667897</v>
      </c>
      <c r="AE836" s="50">
        <f>Cal_LabourRatios!AE836/Cal_AdjustmentFactors!AE836</f>
        <v>3.2123967999999969</v>
      </c>
      <c r="AF836" s="13"/>
      <c r="AG836" s="13"/>
      <c r="AH836" s="13"/>
      <c r="AI836" s="13"/>
      <c r="AJ836" s="13"/>
      <c r="AK836" s="13"/>
      <c r="AU836" s="49"/>
    </row>
    <row r="837" spans="4:47">
      <c r="D837" s="49" t="s">
        <v>368</v>
      </c>
      <c r="E837" s="49" t="s">
        <v>109</v>
      </c>
      <c r="F837" s="49" t="s">
        <v>193</v>
      </c>
      <c r="G837" s="49" t="s">
        <v>194</v>
      </c>
      <c r="H837" s="49" t="s">
        <v>318</v>
      </c>
      <c r="I837" s="49" t="s">
        <v>299</v>
      </c>
      <c r="J837" s="52"/>
      <c r="L837" s="49" t="s">
        <v>297</v>
      </c>
      <c r="Y837" s="50">
        <f>Cal_LabourRatios!Y837/Cal_AdjustmentFactors!Y837</f>
        <v>2.9692819766174749</v>
      </c>
      <c r="Z837" s="50">
        <f>Cal_LabourRatios!Z837/Cal_AdjustmentFactors!Z837</f>
        <v>4.5518816108484499</v>
      </c>
      <c r="AA837" s="50">
        <f>Cal_LabourRatios!AA837/Cal_AdjustmentFactors!AA837</f>
        <v>4.9639941348730137</v>
      </c>
      <c r="AB837" s="50">
        <f>Cal_LabourRatios!AB837/Cal_AdjustmentFactors!AB837</f>
        <v>5.1152834719669666</v>
      </c>
      <c r="AC837" s="50">
        <f>Cal_LabourRatios!AC837/Cal_AdjustmentFactors!AC837</f>
        <v>9.6766341028040141</v>
      </c>
      <c r="AD837" s="50">
        <f>Cal_LabourRatios!AD837/Cal_AdjustmentFactors!AD837</f>
        <v>15.803919916774435</v>
      </c>
      <c r="AE837" s="50">
        <f>Cal_LabourRatios!AE837/Cal_AdjustmentFactors!AE837</f>
        <v>22.798033324018878</v>
      </c>
      <c r="AF837" s="13"/>
      <c r="AG837" s="13"/>
      <c r="AH837" s="13"/>
      <c r="AI837" s="13"/>
      <c r="AJ837" s="13"/>
      <c r="AK837" s="13"/>
      <c r="AU837" s="49"/>
    </row>
    <row r="838" spans="4:47">
      <c r="D838" s="49" t="s">
        <v>368</v>
      </c>
      <c r="E838" s="49" t="s">
        <v>112</v>
      </c>
      <c r="F838" s="49" t="s">
        <v>193</v>
      </c>
      <c r="G838" s="49" t="s">
        <v>194</v>
      </c>
      <c r="H838" s="49" t="s">
        <v>318</v>
      </c>
      <c r="I838" s="49" t="s">
        <v>299</v>
      </c>
      <c r="J838" s="52"/>
      <c r="L838" s="49" t="s">
        <v>297</v>
      </c>
      <c r="Y838" s="50">
        <f>Cal_LabourRatios!Y838/Cal_AdjustmentFactors!Y838</f>
        <v>0.38370088086516968</v>
      </c>
      <c r="Z838" s="50">
        <f>Cal_LabourRatios!Z838/Cal_AdjustmentFactors!Z838</f>
        <v>0.40597806555814747</v>
      </c>
      <c r="AA838" s="50">
        <f>Cal_LabourRatios!AA838/Cal_AdjustmentFactors!AA838</f>
        <v>3.3609612840700529</v>
      </c>
      <c r="AB838" s="50">
        <f>Cal_LabourRatios!AB838/Cal_AdjustmentFactors!AB838</f>
        <v>5.0620438795003739</v>
      </c>
      <c r="AC838" s="50">
        <f>Cal_LabourRatios!AC838/Cal_AdjustmentFactors!AC838</f>
        <v>13.094890573222859</v>
      </c>
      <c r="AD838" s="50">
        <f>Cal_LabourRatios!AD838/Cal_AdjustmentFactors!AD838</f>
        <v>21.139406480857804</v>
      </c>
      <c r="AE838" s="50">
        <f>Cal_LabourRatios!AE838/Cal_AdjustmentFactors!AE838</f>
        <v>12.687763205331079</v>
      </c>
      <c r="AF838" s="13"/>
      <c r="AG838" s="13"/>
      <c r="AH838" s="13"/>
      <c r="AI838" s="13"/>
      <c r="AJ838" s="13"/>
      <c r="AK838" s="13"/>
      <c r="AU838" s="49"/>
    </row>
    <row r="839" spans="4:47">
      <c r="D839" s="49" t="s">
        <v>368</v>
      </c>
      <c r="E839" s="49" t="s">
        <v>116</v>
      </c>
      <c r="F839" s="49" t="s">
        <v>193</v>
      </c>
      <c r="G839" s="49" t="s">
        <v>194</v>
      </c>
      <c r="H839" s="49" t="s">
        <v>318</v>
      </c>
      <c r="I839" s="49" t="s">
        <v>299</v>
      </c>
      <c r="J839" s="52"/>
      <c r="L839" s="49" t="s">
        <v>297</v>
      </c>
      <c r="Y839" s="50">
        <f>Cal_LabourRatios!Y839/Cal_AdjustmentFactors!Y839</f>
        <v>1.9403556816895593</v>
      </c>
      <c r="Z839" s="50">
        <f>Cal_LabourRatios!Z839/Cal_AdjustmentFactors!Z839</f>
        <v>2.2941409797872048</v>
      </c>
      <c r="AA839" s="50">
        <f>Cal_LabourRatios!AA839/Cal_AdjustmentFactors!AA839</f>
        <v>4.3381657825000008</v>
      </c>
      <c r="AB839" s="50">
        <f>Cal_LabourRatios!AB839/Cal_AdjustmentFactors!AB839</f>
        <v>4.467508038999835</v>
      </c>
      <c r="AC839" s="50">
        <f>Cal_LabourRatios!AC839/Cal_AdjustmentFactors!AC839</f>
        <v>3.8</v>
      </c>
      <c r="AD839" s="50">
        <f>Cal_LabourRatios!AD839/Cal_AdjustmentFactors!AD839</f>
        <v>5.8</v>
      </c>
      <c r="AE839" s="50">
        <f>Cal_LabourRatios!AE839/Cal_AdjustmentFactors!AE839</f>
        <v>12.071159369221977</v>
      </c>
      <c r="AF839" s="13"/>
      <c r="AG839" s="13"/>
      <c r="AH839" s="13"/>
      <c r="AI839" s="13"/>
      <c r="AJ839" s="13"/>
      <c r="AK839" s="13"/>
      <c r="AU839" s="49"/>
    </row>
    <row r="840" spans="4:47">
      <c r="D840" s="49" t="s">
        <v>368</v>
      </c>
      <c r="E840" s="49" t="s">
        <v>120</v>
      </c>
      <c r="F840" s="49" t="s">
        <v>193</v>
      </c>
      <c r="G840" s="49" t="s">
        <v>194</v>
      </c>
      <c r="H840" s="49" t="s">
        <v>318</v>
      </c>
      <c r="I840" s="49" t="s">
        <v>299</v>
      </c>
      <c r="J840" s="52"/>
      <c r="L840" s="49" t="s">
        <v>297</v>
      </c>
      <c r="Y840" s="50">
        <f>Cal_LabourRatios!Y840/Cal_AdjustmentFactors!Y840</f>
        <v>2.139338501708238</v>
      </c>
      <c r="Z840" s="50">
        <f>Cal_LabourRatios!Z840/Cal_AdjustmentFactors!Z840</f>
        <v>4.6060002717928734</v>
      </c>
      <c r="AA840" s="50">
        <f>Cal_LabourRatios!AA840/Cal_AdjustmentFactors!AA840</f>
        <v>2.3739016399999997</v>
      </c>
      <c r="AB840" s="50">
        <f>Cal_LabourRatios!AB840/Cal_AdjustmentFactors!AB840</f>
        <v>2.5780192016714536</v>
      </c>
      <c r="AC840" s="50">
        <f>Cal_LabourRatios!AC840/Cal_AdjustmentFactors!AC840</f>
        <v>5.3</v>
      </c>
      <c r="AD840" s="50">
        <f>Cal_LabourRatios!AD840/Cal_AdjustmentFactors!AD840</f>
        <v>15.4</v>
      </c>
      <c r="AE840" s="50">
        <f>Cal_LabourRatios!AE840/Cal_AdjustmentFactors!AE840</f>
        <v>40.063215488303662</v>
      </c>
      <c r="AF840" s="13"/>
      <c r="AG840" s="13"/>
      <c r="AH840" s="13"/>
      <c r="AI840" s="13"/>
      <c r="AJ840" s="13"/>
      <c r="AK840" s="13"/>
      <c r="AU840" s="49"/>
    </row>
    <row r="841" spans="4:47">
      <c r="D841" s="49" t="s">
        <v>368</v>
      </c>
      <c r="E841" s="49" t="s">
        <v>113</v>
      </c>
      <c r="F841" s="49" t="s">
        <v>193</v>
      </c>
      <c r="G841" s="49" t="s">
        <v>194</v>
      </c>
      <c r="H841" s="49" t="s">
        <v>318</v>
      </c>
      <c r="I841" s="49" t="s">
        <v>299</v>
      </c>
      <c r="J841" s="52"/>
      <c r="L841" s="49" t="s">
        <v>297</v>
      </c>
      <c r="Y841" s="50">
        <f>Cal_LabourRatios!Y841/Cal_AdjustmentFactors!Y841</f>
        <v>6.3749886024797062</v>
      </c>
      <c r="Z841" s="50">
        <f>Cal_LabourRatios!Z841/Cal_AdjustmentFactors!Z841</f>
        <v>8.718</v>
      </c>
      <c r="AA841" s="50">
        <f>Cal_LabourRatios!AA841/Cal_AdjustmentFactors!AA841</f>
        <v>14.413907960519444</v>
      </c>
      <c r="AB841" s="50">
        <f>Cal_LabourRatios!AB841/Cal_AdjustmentFactors!AB841</f>
        <v>10.740755974166666</v>
      </c>
      <c r="AC841" s="50">
        <f>Cal_LabourRatios!AC841/Cal_AdjustmentFactors!AC841</f>
        <v>9.1</v>
      </c>
      <c r="AD841" s="50">
        <f>Cal_LabourRatios!AD841/Cal_AdjustmentFactors!AD841</f>
        <v>11.135335625400003</v>
      </c>
      <c r="AE841" s="50">
        <f>Cal_LabourRatios!AE841/Cal_AdjustmentFactors!AE841</f>
        <v>5.3737967790999992</v>
      </c>
      <c r="AF841" s="13"/>
      <c r="AG841" s="13"/>
      <c r="AH841" s="13"/>
      <c r="AI841" s="13"/>
      <c r="AJ841" s="13"/>
      <c r="AK841" s="13"/>
      <c r="AU841" s="49"/>
    </row>
    <row r="842" spans="4:47">
      <c r="D842" s="49" t="s">
        <v>368</v>
      </c>
      <c r="E842" s="49" t="s">
        <v>128</v>
      </c>
      <c r="F842" s="49" t="s">
        <v>193</v>
      </c>
      <c r="G842" s="49" t="s">
        <v>194</v>
      </c>
      <c r="H842" s="49" t="s">
        <v>318</v>
      </c>
      <c r="I842" s="49" t="s">
        <v>299</v>
      </c>
      <c r="J842" s="52"/>
      <c r="L842" s="49" t="s">
        <v>297</v>
      </c>
      <c r="Y842" s="50">
        <f>Cal_LabourRatios!Y842/Cal_AdjustmentFactors!Y842</f>
        <v>8.7474138329409552</v>
      </c>
      <c r="Z842" s="50">
        <f>Cal_LabourRatios!Z842/Cal_AdjustmentFactors!Z842</f>
        <v>15.261522994430491</v>
      </c>
      <c r="AA842" s="50">
        <f>Cal_LabourRatios!AA842/Cal_AdjustmentFactors!AA842</f>
        <v>10.778</v>
      </c>
      <c r="AB842" s="50">
        <f>Cal_LabourRatios!AB842/Cal_AdjustmentFactors!AB842</f>
        <v>16.135999999999999</v>
      </c>
      <c r="AC842" s="50">
        <f>Cal_LabourRatios!AC842/Cal_AdjustmentFactors!AC842</f>
        <v>1.1731420405237845</v>
      </c>
      <c r="AD842" s="50">
        <f>Cal_LabourRatios!AD842/Cal_AdjustmentFactors!AD842</f>
        <v>1.28</v>
      </c>
      <c r="AE842" s="50">
        <f>Cal_LabourRatios!AE842/Cal_AdjustmentFactors!AE842</f>
        <v>1.613</v>
      </c>
      <c r="AF842" s="13"/>
      <c r="AG842" s="13"/>
      <c r="AH842" s="13"/>
      <c r="AI842" s="13"/>
      <c r="AJ842" s="13"/>
      <c r="AK842" s="13"/>
      <c r="AU842" s="49"/>
    </row>
    <row r="843" spans="4:47">
      <c r="D843" s="49" t="s">
        <v>368</v>
      </c>
      <c r="E843" s="49" t="s">
        <v>132</v>
      </c>
      <c r="F843" s="49" t="s">
        <v>193</v>
      </c>
      <c r="G843" s="49" t="s">
        <v>194</v>
      </c>
      <c r="H843" s="49" t="s">
        <v>318</v>
      </c>
      <c r="I843" s="49" t="s">
        <v>299</v>
      </c>
      <c r="J843" s="52"/>
      <c r="L843" s="49" t="s">
        <v>297</v>
      </c>
      <c r="Y843" s="50">
        <f>Cal_LabourRatios!Y843/Cal_AdjustmentFactors!Y843</f>
        <v>4.2905782919477167</v>
      </c>
      <c r="Z843" s="50">
        <f>Cal_LabourRatios!Z843/Cal_AdjustmentFactors!Z843</f>
        <v>5.0135968350841855</v>
      </c>
      <c r="AA843" s="50">
        <f>Cal_LabourRatios!AA843/Cal_AdjustmentFactors!AA843</f>
        <v>5.8844118492410562</v>
      </c>
      <c r="AB843" s="50">
        <f>Cal_LabourRatios!AB843/Cal_AdjustmentFactors!AB843</f>
        <v>15.277919903020825</v>
      </c>
      <c r="AC843" s="50">
        <f>Cal_LabourRatios!AC843/Cal_AdjustmentFactors!AC843</f>
        <v>2.4334177194234217</v>
      </c>
      <c r="AD843" s="50">
        <f>Cal_LabourRatios!AD843/Cal_AdjustmentFactors!AD843</f>
        <v>1.5355796543081075</v>
      </c>
      <c r="AE843" s="50">
        <f>Cal_LabourRatios!AE843/Cal_AdjustmentFactors!AE843</f>
        <v>1.812620518262765</v>
      </c>
      <c r="AF843" s="13"/>
      <c r="AG843" s="13"/>
      <c r="AH843" s="13"/>
      <c r="AI843" s="13"/>
      <c r="AJ843" s="13"/>
      <c r="AK843" s="13"/>
      <c r="AU843" s="49"/>
    </row>
    <row r="844" spans="4:47">
      <c r="D844" s="49" t="s">
        <v>368</v>
      </c>
      <c r="E844" s="49" t="s">
        <v>121</v>
      </c>
      <c r="F844" s="49" t="s">
        <v>193</v>
      </c>
      <c r="G844" s="49" t="s">
        <v>194</v>
      </c>
      <c r="H844" s="49" t="s">
        <v>318</v>
      </c>
      <c r="I844" s="49" t="s">
        <v>299</v>
      </c>
      <c r="J844" s="52"/>
      <c r="L844" s="49" t="s">
        <v>297</v>
      </c>
      <c r="Y844" s="50">
        <f>Cal_LabourRatios!Y844/Cal_AdjustmentFactors!Y844</f>
        <v>3.8880583606152443</v>
      </c>
      <c r="Z844" s="50">
        <f>Cal_LabourRatios!Z844/Cal_AdjustmentFactors!Z844</f>
        <v>2.0692002000000005</v>
      </c>
      <c r="AA844" s="50">
        <f>Cal_LabourRatios!AA844/Cal_AdjustmentFactors!AA844</f>
        <v>7.0928637650995734</v>
      </c>
      <c r="AB844" s="50">
        <f>Cal_LabourRatios!AB844/Cal_AdjustmentFactors!AB844</f>
        <v>1.2497265099999997</v>
      </c>
      <c r="AC844" s="50">
        <f>Cal_LabourRatios!AC844/Cal_AdjustmentFactors!AC844</f>
        <v>1.7</v>
      </c>
      <c r="AD844" s="50">
        <f>Cal_LabourRatios!AD844/Cal_AdjustmentFactors!AD844</f>
        <v>2.9760527900000002</v>
      </c>
      <c r="AE844" s="50">
        <f>Cal_LabourRatios!AE844/Cal_AdjustmentFactors!AE844</f>
        <v>3.4825413400000009</v>
      </c>
      <c r="AF844" s="13"/>
      <c r="AG844" s="13"/>
      <c r="AH844" s="13"/>
      <c r="AI844" s="13"/>
      <c r="AJ844" s="13"/>
      <c r="AK844" s="13"/>
      <c r="AU844" s="49"/>
    </row>
    <row r="845" spans="4:47">
      <c r="D845" s="49" t="s">
        <v>368</v>
      </c>
      <c r="E845" s="49" t="s">
        <v>109</v>
      </c>
      <c r="F845" s="49" t="s">
        <v>193</v>
      </c>
      <c r="G845" s="49" t="s">
        <v>194</v>
      </c>
      <c r="H845" s="49" t="s">
        <v>362</v>
      </c>
      <c r="I845" s="49" t="s">
        <v>299</v>
      </c>
      <c r="J845" s="52"/>
      <c r="L845" s="49" t="s">
        <v>273</v>
      </c>
      <c r="Y845" s="78">
        <f>IFERROR(SUM(Y829,Y837)/Y821,"NA")</f>
        <v>0.72030466388351089</v>
      </c>
      <c r="Z845" s="78">
        <f t="shared" ref="Z845:AD845" si="221">IFERROR(SUM(Z829,Z837)/Z821,"NA")</f>
        <v>0.71426661305826544</v>
      </c>
      <c r="AA845" s="78">
        <f t="shared" si="221"/>
        <v>0.7646853423737513</v>
      </c>
      <c r="AB845" s="78">
        <f t="shared" si="221"/>
        <v>0.68340064825058144</v>
      </c>
      <c r="AC845" s="78">
        <f t="shared" si="221"/>
        <v>0.80089081806118323</v>
      </c>
      <c r="AD845" s="78">
        <f t="shared" si="221"/>
        <v>0.83300246177136994</v>
      </c>
      <c r="AE845" s="78">
        <f t="shared" ref="AE845" si="222">IFERROR(SUM(AE829,AE837)/AE821,"NA")</f>
        <v>0.81994517988768678</v>
      </c>
      <c r="AF845" s="13"/>
      <c r="AG845" s="13"/>
      <c r="AH845" s="13"/>
      <c r="AI845" s="13"/>
      <c r="AJ845" s="13"/>
      <c r="AK845" s="13"/>
      <c r="AU845" s="49"/>
    </row>
    <row r="846" spans="4:47">
      <c r="D846" s="49" t="s">
        <v>368</v>
      </c>
      <c r="E846" s="49" t="s">
        <v>112</v>
      </c>
      <c r="F846" s="49" t="s">
        <v>193</v>
      </c>
      <c r="G846" s="49" t="s">
        <v>194</v>
      </c>
      <c r="H846" s="49" t="s">
        <v>362</v>
      </c>
      <c r="I846" s="49" t="s">
        <v>299</v>
      </c>
      <c r="J846" s="52"/>
      <c r="L846" s="49" t="s">
        <v>273</v>
      </c>
      <c r="Y846" s="78">
        <f t="shared" ref="Y846:AD846" si="223">IFERROR(SUM(Y830,Y838)/Y822,"NA")</f>
        <v>0.48235310887332394</v>
      </c>
      <c r="Z846" s="78">
        <f t="shared" si="223"/>
        <v>0.58207401200086994</v>
      </c>
      <c r="AA846" s="78">
        <f t="shared" si="223"/>
        <v>0.65813160203138144</v>
      </c>
      <c r="AB846" s="78">
        <f t="shared" si="223"/>
        <v>0.49376469864585859</v>
      </c>
      <c r="AC846" s="78">
        <f t="shared" si="223"/>
        <v>0.87963462660363323</v>
      </c>
      <c r="AD846" s="78">
        <f t="shared" si="223"/>
        <v>0.74627905240980785</v>
      </c>
      <c r="AE846" s="78">
        <f t="shared" ref="AE846" si="224">IFERROR(SUM(AE830,AE838)/AE822,"NA")</f>
        <v>0.88619417469948647</v>
      </c>
      <c r="AF846" s="13"/>
      <c r="AG846" s="13"/>
      <c r="AH846" s="13"/>
      <c r="AI846" s="13"/>
      <c r="AJ846" s="13"/>
      <c r="AK846" s="13"/>
      <c r="AU846" s="49"/>
    </row>
    <row r="847" spans="4:47">
      <c r="D847" s="49" t="s">
        <v>368</v>
      </c>
      <c r="E847" s="49" t="s">
        <v>116</v>
      </c>
      <c r="F847" s="49" t="s">
        <v>193</v>
      </c>
      <c r="G847" s="49" t="s">
        <v>194</v>
      </c>
      <c r="H847" s="49" t="s">
        <v>362</v>
      </c>
      <c r="I847" s="49" t="s">
        <v>299</v>
      </c>
      <c r="J847" s="52"/>
      <c r="L847" s="49" t="s">
        <v>273</v>
      </c>
      <c r="Y847" s="78">
        <f t="shared" ref="Y847:AD847" si="225">IFERROR(SUM(Y831,Y839)/Y823,"NA")</f>
        <v>0.54738999514902187</v>
      </c>
      <c r="Z847" s="78">
        <f t="shared" si="225"/>
        <v>0.68694945746157376</v>
      </c>
      <c r="AA847" s="78">
        <f t="shared" si="225"/>
        <v>0.87496826808196992</v>
      </c>
      <c r="AB847" s="78">
        <f t="shared" si="225"/>
        <v>0.88342197727651739</v>
      </c>
      <c r="AC847" s="78">
        <f t="shared" si="225"/>
        <v>0.828125</v>
      </c>
      <c r="AD847" s="78">
        <f t="shared" si="225"/>
        <v>0.85106382978723405</v>
      </c>
      <c r="AE847" s="78">
        <f t="shared" ref="AE847" si="226">IFERROR(SUM(AE831,AE839)/AE823,"NA")</f>
        <v>0.90006819448070241</v>
      </c>
      <c r="AF847" s="13"/>
      <c r="AG847" s="13"/>
      <c r="AH847" s="13"/>
      <c r="AI847" s="13"/>
      <c r="AJ847" s="13"/>
      <c r="AK847" s="13"/>
      <c r="AU847" s="49"/>
    </row>
    <row r="848" spans="4:47">
      <c r="D848" s="49" t="s">
        <v>368</v>
      </c>
      <c r="E848" s="49" t="s">
        <v>120</v>
      </c>
      <c r="F848" s="49" t="s">
        <v>193</v>
      </c>
      <c r="G848" s="49" t="s">
        <v>194</v>
      </c>
      <c r="H848" s="49" t="s">
        <v>362</v>
      </c>
      <c r="I848" s="49" t="s">
        <v>299</v>
      </c>
      <c r="J848" s="52"/>
      <c r="L848" s="49" t="s">
        <v>273</v>
      </c>
      <c r="Y848" s="78">
        <f t="shared" ref="Y848:AD848" si="227">IFERROR(SUM(Y832,Y840)/Y824,"NA")</f>
        <v>0.68524942906075148</v>
      </c>
      <c r="Z848" s="78">
        <f t="shared" si="227"/>
        <v>0.85141420161084536</v>
      </c>
      <c r="AA848" s="78">
        <f t="shared" si="227"/>
        <v>0.86180167603927438</v>
      </c>
      <c r="AB848" s="78">
        <f t="shared" si="227"/>
        <v>0.72621535453042785</v>
      </c>
      <c r="AC848" s="78">
        <f t="shared" si="227"/>
        <v>0.85882352941176465</v>
      </c>
      <c r="AD848" s="78">
        <f t="shared" si="227"/>
        <v>0.7416666666666667</v>
      </c>
      <c r="AE848" s="78">
        <f t="shared" ref="AE848" si="228">IFERROR(SUM(AE832,AE840)/AE824,"NA")</f>
        <v>0.91935697034915109</v>
      </c>
      <c r="AF848" s="13"/>
      <c r="AG848" s="13"/>
      <c r="AH848" s="13"/>
      <c r="AI848" s="13"/>
      <c r="AJ848" s="13"/>
      <c r="AK848" s="13"/>
      <c r="AU848" s="49"/>
    </row>
    <row r="849" spans="3:67">
      <c r="D849" s="49" t="s">
        <v>368</v>
      </c>
      <c r="E849" s="49" t="s">
        <v>113</v>
      </c>
      <c r="F849" s="49" t="s">
        <v>193</v>
      </c>
      <c r="G849" s="49" t="s">
        <v>194</v>
      </c>
      <c r="H849" s="49" t="s">
        <v>362</v>
      </c>
      <c r="I849" s="49" t="s">
        <v>299</v>
      </c>
      <c r="J849" s="52"/>
      <c r="L849" s="49" t="s">
        <v>273</v>
      </c>
      <c r="Y849" s="78">
        <f t="shared" ref="Y849:AD849" si="229">IFERROR(SUM(Y833,Y841)/Y825,"NA")</f>
        <v>0.86018434869458738</v>
      </c>
      <c r="Z849" s="78">
        <f t="shared" si="229"/>
        <v>0.58679319889284298</v>
      </c>
      <c r="AA849" s="78">
        <f t="shared" si="229"/>
        <v>0.70282040768914555</v>
      </c>
      <c r="AB849" s="78">
        <f t="shared" si="229"/>
        <v>0.68191262277601694</v>
      </c>
      <c r="AC849" s="78">
        <f t="shared" si="229"/>
        <v>0.62328767123287665</v>
      </c>
      <c r="AD849" s="78">
        <f t="shared" si="229"/>
        <v>0.70289729516992938</v>
      </c>
      <c r="AE849" s="78">
        <f t="shared" ref="AE849" si="230">IFERROR(SUM(AE833,AE841)/AE825,"NA")</f>
        <v>0.47840390901858248</v>
      </c>
      <c r="AF849" s="13"/>
      <c r="AG849" s="13"/>
      <c r="AH849" s="13"/>
      <c r="AI849" s="13"/>
      <c r="AJ849" s="13"/>
      <c r="AK849" s="13"/>
      <c r="AU849" s="49"/>
    </row>
    <row r="850" spans="3:67">
      <c r="D850" s="49" t="s">
        <v>368</v>
      </c>
      <c r="E850" s="49" t="s">
        <v>128</v>
      </c>
      <c r="F850" s="49" t="s">
        <v>193</v>
      </c>
      <c r="G850" s="49" t="s">
        <v>194</v>
      </c>
      <c r="H850" s="49" t="s">
        <v>362</v>
      </c>
      <c r="I850" s="49" t="s">
        <v>299</v>
      </c>
      <c r="J850" s="52"/>
      <c r="L850" s="49" t="s">
        <v>273</v>
      </c>
      <c r="Y850" s="78">
        <f t="shared" ref="Y850:AD850" si="231">IFERROR(SUM(Y834,Y842)/Y826,"NA")</f>
        <v>0.85290537347674888</v>
      </c>
      <c r="Z850" s="78">
        <f t="shared" si="231"/>
        <v>0.77058437501580146</v>
      </c>
      <c r="AA850" s="78">
        <f t="shared" si="231"/>
        <v>0.52993389990557127</v>
      </c>
      <c r="AB850" s="78">
        <f t="shared" si="231"/>
        <v>0.59851894874401035</v>
      </c>
      <c r="AC850" s="78">
        <f t="shared" si="231"/>
        <v>7.4259999999999993E-2</v>
      </c>
      <c r="AD850" s="78">
        <f t="shared" si="231"/>
        <v>6.0402684563758385E-2</v>
      </c>
      <c r="AE850" s="78">
        <f t="shared" ref="AE850" si="232">IFERROR(SUM(AE834,AE842)/AE826,"NA")</f>
        <v>0.10562295397650684</v>
      </c>
      <c r="AF850" s="13"/>
      <c r="AG850" s="13"/>
      <c r="AH850" s="13"/>
      <c r="AI850" s="13"/>
      <c r="AJ850" s="13"/>
      <c r="AK850" s="13"/>
      <c r="AU850" s="49"/>
    </row>
    <row r="851" spans="3:67">
      <c r="D851" s="49" t="s">
        <v>368</v>
      </c>
      <c r="E851" s="49" t="s">
        <v>132</v>
      </c>
      <c r="F851" s="49" t="s">
        <v>193</v>
      </c>
      <c r="G851" s="49" t="s">
        <v>194</v>
      </c>
      <c r="H851" s="49" t="s">
        <v>362</v>
      </c>
      <c r="I851" s="49" t="s">
        <v>299</v>
      </c>
      <c r="J851" s="52"/>
      <c r="L851" s="49" t="s">
        <v>273</v>
      </c>
      <c r="Y851" s="78">
        <f t="shared" ref="Y851:AD851" si="233">IFERROR(SUM(Y835,Y843)/Y827,"NA")</f>
        <v>0.62337940445410212</v>
      </c>
      <c r="Z851" s="78">
        <f t="shared" si="233"/>
        <v>0.69841621448330071</v>
      </c>
      <c r="AA851" s="78">
        <f t="shared" si="233"/>
        <v>0.58287947411752239</v>
      </c>
      <c r="AB851" s="78">
        <f t="shared" si="233"/>
        <v>0.67187168058445512</v>
      </c>
      <c r="AC851" s="78">
        <f t="shared" si="233"/>
        <v>0.13470346905165367</v>
      </c>
      <c r="AD851" s="78">
        <f t="shared" si="233"/>
        <v>6.4308215288632523E-2</v>
      </c>
      <c r="AE851" s="78">
        <f t="shared" ref="AE851" si="234">IFERROR(SUM(AE835,AE843)/AE827,"NA")</f>
        <v>7.9772842427333207E-2</v>
      </c>
      <c r="AF851" s="13"/>
      <c r="AG851" s="13"/>
      <c r="AH851" s="13"/>
      <c r="AI851" s="13"/>
      <c r="AJ851" s="13"/>
      <c r="AK851" s="13"/>
      <c r="AU851" s="49"/>
    </row>
    <row r="852" spans="3:67">
      <c r="D852" s="49" t="s">
        <v>368</v>
      </c>
      <c r="E852" s="51" t="s">
        <v>121</v>
      </c>
      <c r="F852" s="49" t="s">
        <v>193</v>
      </c>
      <c r="G852" s="49" t="s">
        <v>194</v>
      </c>
      <c r="H852" s="51" t="s">
        <v>362</v>
      </c>
      <c r="I852" s="49" t="s">
        <v>299</v>
      </c>
      <c r="J852" s="52"/>
      <c r="L852" s="49" t="s">
        <v>273</v>
      </c>
      <c r="Y852" s="78">
        <f t="shared" ref="Y852:AD852" si="235">IFERROR(SUM(Y836,Y844)/Y828,"NA")</f>
        <v>0.74423806747858168</v>
      </c>
      <c r="Z852" s="78">
        <f t="shared" si="235"/>
        <v>0.55853908517871609</v>
      </c>
      <c r="AA852" s="78">
        <f t="shared" si="235"/>
        <v>0.60166759094724498</v>
      </c>
      <c r="AB852" s="78">
        <f t="shared" si="235"/>
        <v>0.29369814000277844</v>
      </c>
      <c r="AC852" s="78">
        <f t="shared" si="235"/>
        <v>0.46666666666666667</v>
      </c>
      <c r="AD852" s="78">
        <f t="shared" si="235"/>
        <v>0.47253330994910936</v>
      </c>
      <c r="AE852" s="78">
        <f t="shared" ref="AE852" si="236">IFERROR(SUM(AE836,AE844)/AE828,"NA")</f>
        <v>0.55107564333366688</v>
      </c>
      <c r="AF852" s="13"/>
      <c r="AG852" s="13"/>
      <c r="AH852" s="13"/>
      <c r="AI852" s="13"/>
      <c r="AJ852" s="13"/>
      <c r="AK852" s="13"/>
      <c r="AU852" s="85"/>
    </row>
    <row r="853" spans="3:67" s="51" customFormat="1">
      <c r="J853" s="52"/>
      <c r="Y853" s="70"/>
      <c r="Z853" s="70"/>
      <c r="AA853" s="70"/>
      <c r="AB853" s="70"/>
      <c r="AC853" s="70"/>
      <c r="AD853" s="70"/>
      <c r="AE853" s="66"/>
      <c r="AF853" s="66"/>
      <c r="AG853" s="66"/>
      <c r="AH853" s="66"/>
      <c r="AI853" s="66"/>
      <c r="AJ853" s="66"/>
      <c r="AK853" s="66"/>
      <c r="AU853" s="95"/>
    </row>
    <row r="854" spans="3:67">
      <c r="F854" s="49" t="s">
        <v>193</v>
      </c>
      <c r="G854" s="49" t="s">
        <v>194</v>
      </c>
      <c r="H854" s="92" t="s">
        <v>380</v>
      </c>
      <c r="J854" s="52"/>
      <c r="L854" s="49" t="s">
        <v>273</v>
      </c>
      <c r="Y854" s="78">
        <f>SUM(Y829:Y844)/SUM(Y821:Y828)</f>
        <v>0.72745407136748341</v>
      </c>
      <c r="Z854" s="78">
        <f t="shared" ref="Z854:AE854" si="237">SUM(Z829:Z844)/SUM(Z821:Z828)</f>
        <v>0.69269713011247602</v>
      </c>
      <c r="AA854" s="78">
        <f t="shared" si="237"/>
        <v>0.65474764351185277</v>
      </c>
      <c r="AB854" s="78">
        <f t="shared" si="237"/>
        <v>0.61427547743708266</v>
      </c>
      <c r="AC854" s="78">
        <f t="shared" si="237"/>
        <v>0.49963095519943007</v>
      </c>
      <c r="AD854" s="78">
        <f t="shared" si="237"/>
        <v>0.47923964785430351</v>
      </c>
      <c r="AE854" s="78">
        <f t="shared" si="237"/>
        <v>0.61277551154021015</v>
      </c>
      <c r="AF854" s="13"/>
      <c r="AG854" s="13"/>
      <c r="AH854" s="13"/>
      <c r="AI854" s="13"/>
      <c r="AJ854" s="13"/>
      <c r="AK854" s="13"/>
      <c r="AU854" s="49"/>
    </row>
    <row r="855" spans="3:67">
      <c r="F855" s="49" t="s">
        <v>193</v>
      </c>
      <c r="G855" s="49" t="s">
        <v>194</v>
      </c>
      <c r="H855" s="92" t="s">
        <v>381</v>
      </c>
      <c r="J855" s="52"/>
      <c r="L855" s="49" t="s">
        <v>273</v>
      </c>
      <c r="Y855" s="78">
        <f>AVERAGE($Y854:$AE854)</f>
        <v>0.61154577671754839</v>
      </c>
      <c r="Z855" s="78">
        <f t="shared" ref="Z855:AK855" si="238">AVERAGE($Y854:$AE854)</f>
        <v>0.61154577671754839</v>
      </c>
      <c r="AA855" s="78">
        <f t="shared" si="238"/>
        <v>0.61154577671754839</v>
      </c>
      <c r="AB855" s="78">
        <f t="shared" si="238"/>
        <v>0.61154577671754839</v>
      </c>
      <c r="AC855" s="78">
        <f t="shared" si="238"/>
        <v>0.61154577671754839</v>
      </c>
      <c r="AD855" s="78">
        <f t="shared" si="238"/>
        <v>0.61154577671754839</v>
      </c>
      <c r="AE855" s="78">
        <f t="shared" si="238"/>
        <v>0.61154577671754839</v>
      </c>
      <c r="AF855" s="78">
        <f t="shared" si="238"/>
        <v>0.61154577671754839</v>
      </c>
      <c r="AG855" s="78">
        <f t="shared" si="238"/>
        <v>0.61154577671754839</v>
      </c>
      <c r="AH855" s="78">
        <f t="shared" si="238"/>
        <v>0.61154577671754839</v>
      </c>
      <c r="AI855" s="78">
        <f t="shared" si="238"/>
        <v>0.61154577671754839</v>
      </c>
      <c r="AJ855" s="78">
        <f t="shared" si="238"/>
        <v>0.61154577671754839</v>
      </c>
      <c r="AK855" s="78">
        <f t="shared" si="238"/>
        <v>0.61154577671754839</v>
      </c>
      <c r="AU855" s="49"/>
    </row>
    <row r="856" spans="3:67">
      <c r="F856" s="49" t="s">
        <v>193</v>
      </c>
      <c r="G856" s="49" t="s">
        <v>194</v>
      </c>
      <c r="H856" s="43" t="s">
        <v>382</v>
      </c>
      <c r="J856" s="52"/>
      <c r="L856" s="49" t="s">
        <v>273</v>
      </c>
      <c r="Y856" s="78">
        <f>AVERAGE(Y845:Y852)</f>
        <v>0.68950054888382861</v>
      </c>
      <c r="Z856" s="78">
        <f t="shared" ref="Z856:AE856" si="239">AVERAGE(Z845:Z852)</f>
        <v>0.68112964471277693</v>
      </c>
      <c r="AA856" s="78">
        <f t="shared" si="239"/>
        <v>0.6971110326482326</v>
      </c>
      <c r="AB856" s="78">
        <f t="shared" si="239"/>
        <v>0.62910050885133073</v>
      </c>
      <c r="AC856" s="78">
        <f t="shared" si="239"/>
        <v>0.5832989726284723</v>
      </c>
      <c r="AD856" s="78">
        <f t="shared" si="239"/>
        <v>0.55901918945081364</v>
      </c>
      <c r="AE856" s="78">
        <f t="shared" si="239"/>
        <v>0.5925549835216396</v>
      </c>
      <c r="AF856" s="13"/>
      <c r="AG856" s="13"/>
      <c r="AH856" s="13"/>
      <c r="AI856" s="13"/>
      <c r="AJ856" s="13"/>
      <c r="AK856" s="13"/>
      <c r="AU856" s="49"/>
    </row>
    <row r="857" spans="3:67">
      <c r="F857" s="49" t="s">
        <v>193</v>
      </c>
      <c r="G857" s="49" t="s">
        <v>194</v>
      </c>
      <c r="H857" s="43" t="s">
        <v>384</v>
      </c>
      <c r="J857" s="52"/>
      <c r="L857" s="49" t="s">
        <v>273</v>
      </c>
      <c r="Y857" s="78">
        <f>AVERAGE($Y856:$AE856)</f>
        <v>0.6331021258138706</v>
      </c>
      <c r="Z857" s="78">
        <f t="shared" ref="Z857:AK857" si="240">AVERAGE($Y856:$AE856)</f>
        <v>0.6331021258138706</v>
      </c>
      <c r="AA857" s="78">
        <f t="shared" si="240"/>
        <v>0.6331021258138706</v>
      </c>
      <c r="AB857" s="78">
        <f t="shared" si="240"/>
        <v>0.6331021258138706</v>
      </c>
      <c r="AC857" s="78">
        <f t="shared" si="240"/>
        <v>0.6331021258138706</v>
      </c>
      <c r="AD857" s="78">
        <f t="shared" si="240"/>
        <v>0.6331021258138706</v>
      </c>
      <c r="AE857" s="78">
        <f t="shared" si="240"/>
        <v>0.6331021258138706</v>
      </c>
      <c r="AF857" s="78">
        <f t="shared" si="240"/>
        <v>0.6331021258138706</v>
      </c>
      <c r="AG857" s="78">
        <f t="shared" si="240"/>
        <v>0.6331021258138706</v>
      </c>
      <c r="AH857" s="78">
        <f t="shared" si="240"/>
        <v>0.6331021258138706</v>
      </c>
      <c r="AI857" s="78">
        <f t="shared" si="240"/>
        <v>0.6331021258138706</v>
      </c>
      <c r="AJ857" s="78">
        <f t="shared" si="240"/>
        <v>0.6331021258138706</v>
      </c>
      <c r="AK857" s="78">
        <f t="shared" si="240"/>
        <v>0.6331021258138706</v>
      </c>
      <c r="AU857" s="49"/>
    </row>
    <row r="858" spans="3:67">
      <c r="H858" s="43"/>
    </row>
    <row r="859" spans="3:67">
      <c r="C859" s="12" t="s">
        <v>196</v>
      </c>
      <c r="D859" s="12"/>
      <c r="E859" s="12"/>
      <c r="F859" s="12"/>
      <c r="G859" s="12"/>
      <c r="H859" s="96"/>
      <c r="I859" s="12"/>
      <c r="J859" s="12"/>
      <c r="K859" s="12"/>
      <c r="L859" s="12"/>
      <c r="M859" s="12"/>
      <c r="N859" s="12"/>
      <c r="O859" s="12"/>
      <c r="P859" s="12"/>
      <c r="Q859" s="12"/>
      <c r="R859" s="12"/>
      <c r="S859" s="12"/>
      <c r="T859" s="12"/>
      <c r="U859" s="12"/>
      <c r="V859" s="12"/>
      <c r="W859" s="12"/>
      <c r="X859" s="12"/>
      <c r="Y859" s="12"/>
      <c r="Z859" s="12"/>
      <c r="AA859" s="12"/>
      <c r="AB859" s="12"/>
      <c r="AC859" s="12"/>
      <c r="AD859" s="12"/>
      <c r="AE859" s="12"/>
      <c r="AF859" s="12"/>
      <c r="AG859" s="12"/>
      <c r="AH859" s="12"/>
      <c r="AI859" s="12"/>
      <c r="AJ859" s="12"/>
      <c r="AK859" s="12"/>
      <c r="AL859" s="12"/>
      <c r="AM859" s="12"/>
      <c r="AN859" s="12"/>
      <c r="AO859" s="12"/>
      <c r="AP859" s="12"/>
      <c r="AQ859" s="64"/>
      <c r="AR859" s="12"/>
      <c r="AS859" s="12"/>
      <c r="AT859" s="12"/>
      <c r="AU859" s="12"/>
      <c r="AV859" s="12"/>
      <c r="AW859" s="12"/>
      <c r="AX859" s="12"/>
      <c r="AY859" s="12"/>
      <c r="AZ859" s="12"/>
      <c r="BA859" s="12"/>
      <c r="BB859" s="64"/>
      <c r="BC859" s="12"/>
      <c r="BD859" s="12"/>
      <c r="BE859" s="12"/>
      <c r="BF859" s="12"/>
      <c r="BG859" s="12"/>
      <c r="BH859" s="12"/>
      <c r="BI859" s="11"/>
      <c r="BJ859" s="11"/>
      <c r="BK859" s="11"/>
      <c r="BL859" s="11"/>
      <c r="BM859" s="11"/>
      <c r="BN859" s="11"/>
      <c r="BO859" s="11"/>
    </row>
    <row r="860" spans="3:67">
      <c r="D860" s="49" t="s">
        <v>368</v>
      </c>
      <c r="E860" s="49" t="s">
        <v>109</v>
      </c>
      <c r="F860" s="49" t="s">
        <v>193</v>
      </c>
      <c r="G860" s="49" t="s">
        <v>196</v>
      </c>
      <c r="H860" s="43" t="s">
        <v>352</v>
      </c>
      <c r="I860" s="49" t="s">
        <v>299</v>
      </c>
      <c r="J860" s="52"/>
      <c r="L860" s="49" t="s">
        <v>297</v>
      </c>
      <c r="Y860" s="50">
        <f>Cal_LabourRatios!Y860 - (Cal_LabourRatios!Y868 + Cal_LabourRatios!Y876) + Y868 + Y876</f>
        <v>1.5590367300022567</v>
      </c>
      <c r="Z860" s="50">
        <f>Cal_LabourRatios!Z860 - (Cal_LabourRatios!Z868 + Cal_LabourRatios!Z876) + Z868 + Z876</f>
        <v>1.3885016303405631</v>
      </c>
      <c r="AA860" s="50">
        <f>Cal_LabourRatios!AA860 - (Cal_LabourRatios!AA868 + Cal_LabourRatios!AA876) + AA868 + AA876</f>
        <v>1.6509214147948994</v>
      </c>
      <c r="AB860" s="50">
        <f>Cal_LabourRatios!AB860 - (Cal_LabourRatios!AB868 + Cal_LabourRatios!AB876) + AB868 + AB876</f>
        <v>2.4058869858219074</v>
      </c>
      <c r="AC860" s="50">
        <f>Cal_LabourRatios!AC860 - (Cal_LabourRatios!AC868 + Cal_LabourRatios!AC876) + AC868 + AC876</f>
        <v>5.35017245193111</v>
      </c>
      <c r="AD860" s="50">
        <f>Cal_LabourRatios!AD860 - (Cal_LabourRatios!AD868 + Cal_LabourRatios!AD876) + AD868 + AD876</f>
        <v>6.8891023505477396</v>
      </c>
      <c r="AE860" s="50">
        <f>Cal_LabourRatios!AE860 - (Cal_LabourRatios!AE868 + Cal_LabourRatios!AE876) + AE868 + AE876</f>
        <v>7.8389112878030938</v>
      </c>
      <c r="AF860" s="13"/>
      <c r="AG860" s="13"/>
      <c r="AH860" s="13"/>
      <c r="AI860" s="13"/>
      <c r="AJ860" s="13"/>
      <c r="AK860" s="13"/>
      <c r="AU860" s="49"/>
    </row>
    <row r="861" spans="3:67">
      <c r="D861" s="49" t="s">
        <v>368</v>
      </c>
      <c r="E861" s="49" t="s">
        <v>112</v>
      </c>
      <c r="F861" s="49" t="s">
        <v>193</v>
      </c>
      <c r="G861" s="49" t="s">
        <v>196</v>
      </c>
      <c r="H861" s="43" t="s">
        <v>352</v>
      </c>
      <c r="I861" s="49" t="s">
        <v>299</v>
      </c>
      <c r="J861" s="52"/>
      <c r="L861" s="49" t="s">
        <v>297</v>
      </c>
      <c r="Y861" s="50">
        <f>Cal_LabourRatios!Y861 - (Cal_LabourRatios!Y869 + Cal_LabourRatios!Y877) + Y869 + Y877</f>
        <v>0.64379651345593636</v>
      </c>
      <c r="Z861" s="50">
        <f>Cal_LabourRatios!Z861 - (Cal_LabourRatios!Z869 + Cal_LabourRatios!Z877) + Z869 + Z877</f>
        <v>1.2368872830236382</v>
      </c>
      <c r="AA861" s="50">
        <f>Cal_LabourRatios!AA861 - (Cal_LabourRatios!AA869 + Cal_LabourRatios!AA877) + AA869 + AA877</f>
        <v>1.5194706407736769</v>
      </c>
      <c r="AB861" s="50">
        <f>Cal_LabourRatios!AB861 - (Cal_LabourRatios!AB869 + Cal_LabourRatios!AB877) + AB869 + AB877</f>
        <v>6.0826700905381799</v>
      </c>
      <c r="AC861" s="50">
        <f>Cal_LabourRatios!AC861 - (Cal_LabourRatios!AC869 + Cal_LabourRatios!AC877) + AC869 + AC877</f>
        <v>11.674130367014332</v>
      </c>
      <c r="AD861" s="50">
        <f>Cal_LabourRatios!AD861 - (Cal_LabourRatios!AD869 + Cal_LabourRatios!AD877) + AD869 + AD877</f>
        <v>3.885437890208403</v>
      </c>
      <c r="AE861" s="50">
        <f>Cal_LabourRatios!AE861 - (Cal_LabourRatios!AE869 + Cal_LabourRatios!AE877) + AE869 + AE877</f>
        <v>4.3102852488778174</v>
      </c>
      <c r="AF861" s="13"/>
      <c r="AG861" s="13"/>
      <c r="AH861" s="13"/>
      <c r="AI861" s="13"/>
      <c r="AJ861" s="13"/>
      <c r="AK861" s="13"/>
      <c r="AU861" s="49"/>
    </row>
    <row r="862" spans="3:67">
      <c r="D862" s="49" t="s">
        <v>368</v>
      </c>
      <c r="E862" s="49" t="s">
        <v>116</v>
      </c>
      <c r="F862" s="49" t="s">
        <v>193</v>
      </c>
      <c r="G862" s="49" t="s">
        <v>196</v>
      </c>
      <c r="H862" s="43" t="s">
        <v>352</v>
      </c>
      <c r="I862" s="49" t="s">
        <v>299</v>
      </c>
      <c r="J862" s="52"/>
      <c r="L862" s="49" t="s">
        <v>297</v>
      </c>
      <c r="Y862" s="50">
        <f>Cal_LabourRatios!Y862 - (Cal_LabourRatios!Y870 + Cal_LabourRatios!Y878) + Y870 + Y878</f>
        <v>1.7433233948709599</v>
      </c>
      <c r="Z862" s="50">
        <f>Cal_LabourRatios!Z862 - (Cal_LabourRatios!Z870 + Cal_LabourRatios!Z878) + Z870 + Z878</f>
        <v>0.54653994432626829</v>
      </c>
      <c r="AA862" s="50">
        <f>Cal_LabourRatios!AA862 - (Cal_LabourRatios!AA870 + Cal_LabourRatios!AA878) + AA870 + AA878</f>
        <v>-0.11167865737256479</v>
      </c>
      <c r="AB862" s="50">
        <f>Cal_LabourRatios!AB862 - (Cal_LabourRatios!AB870 + Cal_LabourRatios!AB878) + AB870 + AB878</f>
        <v>0.97166981994026758</v>
      </c>
      <c r="AC862" s="50">
        <f>Cal_LabourRatios!AC862 - (Cal_LabourRatios!AC870 + Cal_LabourRatios!AC878) + AC870 + AC878</f>
        <v>2.1991000000000001</v>
      </c>
      <c r="AD862" s="50">
        <f>Cal_LabourRatios!AD862 - (Cal_LabourRatios!AD870 + Cal_LabourRatios!AD878) + AD870 + AD878</f>
        <v>2</v>
      </c>
      <c r="AE862" s="50">
        <f>Cal_LabourRatios!AE862 - (Cal_LabourRatios!AE870 + Cal_LabourRatios!AE878) + AE870 + AE878</f>
        <v>2.7914215260833126</v>
      </c>
      <c r="AF862" s="13"/>
      <c r="AG862" s="13"/>
      <c r="AH862" s="13"/>
      <c r="AI862" s="13"/>
      <c r="AJ862" s="13"/>
      <c r="AK862" s="13"/>
      <c r="AU862" s="49"/>
    </row>
    <row r="863" spans="3:67">
      <c r="D863" s="49" t="s">
        <v>368</v>
      </c>
      <c r="E863" s="49" t="s">
        <v>120</v>
      </c>
      <c r="F863" s="49" t="s">
        <v>193</v>
      </c>
      <c r="G863" s="49" t="s">
        <v>196</v>
      </c>
      <c r="H863" s="43" t="s">
        <v>352</v>
      </c>
      <c r="I863" s="49" t="s">
        <v>299</v>
      </c>
      <c r="J863" s="52"/>
      <c r="L863" s="49" t="s">
        <v>297</v>
      </c>
      <c r="Y863" s="50">
        <f>Cal_LabourRatios!Y863 - (Cal_LabourRatios!Y871 + Cal_LabourRatios!Y879) + Y871 + Y879</f>
        <v>0.76315155434119042</v>
      </c>
      <c r="Z863" s="50">
        <f>Cal_LabourRatios!Z863 - (Cal_LabourRatios!Z871 + Cal_LabourRatios!Z879) + Z871 + Z879</f>
        <v>0.16826306397812762</v>
      </c>
      <c r="AA863" s="50">
        <f>Cal_LabourRatios!AA863 - (Cal_LabourRatios!AA871 + Cal_LabourRatios!AA879) + AA871 + AA879</f>
        <v>0.39739262193562064</v>
      </c>
      <c r="AB863" s="50">
        <f>Cal_LabourRatios!AB863 - (Cal_LabourRatios!AB871 + Cal_LabourRatios!AB879) + AB871 + AB879</f>
        <v>0.65205406350492201</v>
      </c>
      <c r="AC863" s="50">
        <f>Cal_LabourRatios!AC863 - (Cal_LabourRatios!AC871 + Cal_LabourRatios!AC879) + AC871 + AC879</f>
        <v>2.3000000000000003</v>
      </c>
      <c r="AD863" s="50">
        <f>Cal_LabourRatios!AD863 - (Cal_LabourRatios!AD871 + Cal_LabourRatios!AD879) + AD871 + AD879</f>
        <v>1.1000000000000001</v>
      </c>
      <c r="AE863" s="50">
        <f>Cal_LabourRatios!AE863 - (Cal_LabourRatios!AE871 + Cal_LabourRatios!AE879) + AE871 + AE879</f>
        <v>0.72091284784600496</v>
      </c>
      <c r="AF863" s="13"/>
      <c r="AG863" s="13"/>
      <c r="AH863" s="13"/>
      <c r="AI863" s="13"/>
      <c r="AJ863" s="13"/>
      <c r="AK863" s="13"/>
      <c r="AU863" s="49"/>
    </row>
    <row r="864" spans="3:67">
      <c r="D864" s="49" t="s">
        <v>368</v>
      </c>
      <c r="E864" s="49" t="s">
        <v>113</v>
      </c>
      <c r="F864" s="49" t="s">
        <v>193</v>
      </c>
      <c r="G864" s="49" t="s">
        <v>196</v>
      </c>
      <c r="H864" s="43" t="s">
        <v>352</v>
      </c>
      <c r="I864" s="49" t="s">
        <v>299</v>
      </c>
      <c r="J864" s="52"/>
      <c r="L864" s="49" t="s">
        <v>297</v>
      </c>
      <c r="Y864" s="50">
        <f>Cal_LabourRatios!Y864 - (Cal_LabourRatios!Y872 + Cal_LabourRatios!Y880) + Y872 + Y880</f>
        <v>1.9072702400000003</v>
      </c>
      <c r="Z864" s="50">
        <f>Cal_LabourRatios!Z864 - (Cal_LabourRatios!Z872 + Cal_LabourRatios!Z880) + Z872 + Z880</f>
        <v>1.778</v>
      </c>
      <c r="AA864" s="50">
        <f>Cal_LabourRatios!AA864 - (Cal_LabourRatios!AA872 + Cal_LabourRatios!AA880) + AA872 + AA880</f>
        <v>3.2174263110160188</v>
      </c>
      <c r="AB864" s="50">
        <f>Cal_LabourRatios!AB864 - (Cal_LabourRatios!AB872 + Cal_LabourRatios!AB880) + AB872 + AB880</f>
        <v>2.14303679</v>
      </c>
      <c r="AC864" s="50">
        <f>Cal_LabourRatios!AC864 - (Cal_LabourRatios!AC872 + Cal_LabourRatios!AC880) + AC872 + AC880</f>
        <v>2.2000000000000002</v>
      </c>
      <c r="AD864" s="50">
        <f>Cal_LabourRatios!AD864 - (Cal_LabourRatios!AD872 + Cal_LabourRatios!AD880) + AD872 + AD880</f>
        <v>2.3631096259034128</v>
      </c>
      <c r="AE864" s="50">
        <f>Cal_LabourRatios!AE864 - (Cal_LabourRatios!AE872 + Cal_LabourRatios!AE880) + AE872 + AE880</f>
        <v>4.2294184764721212</v>
      </c>
      <c r="AF864" s="13"/>
      <c r="AG864" s="13"/>
      <c r="AH864" s="13"/>
      <c r="AI864" s="13"/>
      <c r="AJ864" s="13"/>
      <c r="AK864" s="13"/>
      <c r="AU864" s="49"/>
    </row>
    <row r="865" spans="4:47">
      <c r="D865" s="49" t="s">
        <v>368</v>
      </c>
      <c r="E865" s="49" t="s">
        <v>128</v>
      </c>
      <c r="F865" s="49" t="s">
        <v>193</v>
      </c>
      <c r="G865" s="49" t="s">
        <v>196</v>
      </c>
      <c r="H865" s="43" t="s">
        <v>352</v>
      </c>
      <c r="I865" s="49" t="s">
        <v>299</v>
      </c>
      <c r="J865" s="52"/>
      <c r="L865" s="49" t="s">
        <v>297</v>
      </c>
      <c r="Y865" s="50">
        <f>Cal_LabourRatios!Y865 - (Cal_LabourRatios!Y873 + Cal_LabourRatios!Y881) + Y873 + Y881</f>
        <v>1.0273206278324549</v>
      </c>
      <c r="Z865" s="50">
        <f>Cal_LabourRatios!Z865 - (Cal_LabourRatios!Z873 + Cal_LabourRatios!Z881) + Z873 + Z881</f>
        <v>1.2357864868276931</v>
      </c>
      <c r="AA865" s="50">
        <f>Cal_LabourRatios!AA865 - (Cal_LabourRatios!AA873 + Cal_LabourRatios!AA881) + AA873 + AA881</f>
        <v>3.6020000000000003</v>
      </c>
      <c r="AB865" s="50">
        <f>Cal_LabourRatios!AB865 - (Cal_LabourRatios!AB873 + Cal_LabourRatios!AB881) + AB873 + AB881</f>
        <v>2.5640000000000001</v>
      </c>
      <c r="AC865" s="50">
        <f>Cal_LabourRatios!AC865 - (Cal_LabourRatios!AC873 + Cal_LabourRatios!AC881) + AC873 + AC881</f>
        <v>4.5210000000000008</v>
      </c>
      <c r="AD865" s="50">
        <f>Cal_LabourRatios!AD865 - (Cal_LabourRatios!AD873 + Cal_LabourRatios!AD881) + AD873 + AD881</f>
        <v>5</v>
      </c>
      <c r="AE865" s="50">
        <f>Cal_LabourRatios!AE865 - (Cal_LabourRatios!AE873 + Cal_LabourRatios!AE881) + AE873 + AE881</f>
        <v>7.7200000000000006</v>
      </c>
      <c r="AF865" s="13"/>
      <c r="AG865" s="13"/>
      <c r="AH865" s="13"/>
      <c r="AI865" s="13"/>
      <c r="AJ865" s="13"/>
      <c r="AK865" s="13"/>
      <c r="AU865" s="49"/>
    </row>
    <row r="866" spans="4:47">
      <c r="D866" s="49" t="s">
        <v>368</v>
      </c>
      <c r="E866" s="49" t="s">
        <v>132</v>
      </c>
      <c r="F866" s="49" t="s">
        <v>193</v>
      </c>
      <c r="G866" s="49" t="s">
        <v>196</v>
      </c>
      <c r="H866" s="43" t="s">
        <v>352</v>
      </c>
      <c r="I866" s="49" t="s">
        <v>299</v>
      </c>
      <c r="J866" s="52"/>
      <c r="L866" s="49" t="s">
        <v>297</v>
      </c>
      <c r="Y866" s="50">
        <f>Cal_LabourRatios!Y866 - (Cal_LabourRatios!Y874 + Cal_LabourRatios!Y882) + Y874 + Y882</f>
        <v>1.4527522890881155</v>
      </c>
      <c r="Z866" s="50">
        <f>Cal_LabourRatios!Z866 - (Cal_LabourRatios!Z874 + Cal_LabourRatios!Z882) + Z874 + Z882</f>
        <v>3.2625129317342743</v>
      </c>
      <c r="AA866" s="50">
        <f>Cal_LabourRatios!AA866 - (Cal_LabourRatios!AA874 + Cal_LabourRatios!AA882) + AA874 + AA882</f>
        <v>4.4940942451028425</v>
      </c>
      <c r="AB866" s="50">
        <f>Cal_LabourRatios!AB866 - (Cal_LabourRatios!AB874 + Cal_LabourRatios!AB882) + AB874 + AB882</f>
        <v>4.0956070580243722</v>
      </c>
      <c r="AC866" s="50">
        <f>Cal_LabourRatios!AC866 - (Cal_LabourRatios!AC874 + Cal_LabourRatios!AC882) + AC874 + AC882</f>
        <v>6.732339954211028</v>
      </c>
      <c r="AD866" s="50">
        <f>Cal_LabourRatios!AD866 - (Cal_LabourRatios!AD874 + Cal_LabourRatios!AD882) + AD874 + AD882</f>
        <v>7.0062019394146731</v>
      </c>
      <c r="AE866" s="50">
        <f>Cal_LabourRatios!AE866 - (Cal_LabourRatios!AE874 + Cal_LabourRatios!AE882) + AE874 + AE882</f>
        <v>6.4238493104856609</v>
      </c>
      <c r="AF866" s="13"/>
      <c r="AG866" s="13"/>
      <c r="AH866" s="13"/>
      <c r="AI866" s="13"/>
      <c r="AJ866" s="13"/>
      <c r="AK866" s="13"/>
      <c r="AU866" s="49"/>
    </row>
    <row r="867" spans="4:47">
      <c r="D867" s="49" t="s">
        <v>368</v>
      </c>
      <c r="E867" s="49" t="s">
        <v>121</v>
      </c>
      <c r="F867" s="49" t="s">
        <v>193</v>
      </c>
      <c r="G867" s="49" t="s">
        <v>196</v>
      </c>
      <c r="H867" s="43" t="s">
        <v>352</v>
      </c>
      <c r="I867" s="49" t="s">
        <v>299</v>
      </c>
      <c r="J867" s="52"/>
      <c r="L867" s="49" t="s">
        <v>297</v>
      </c>
      <c r="Y867" s="50">
        <f>Cal_LabourRatios!Y867 - (Cal_LabourRatios!Y875 + Cal_LabourRatios!Y883) + Y875 + Y883</f>
        <v>3.7854530300000002</v>
      </c>
      <c r="Z867" s="50">
        <f>Cal_LabourRatios!Z867 - (Cal_LabourRatios!Z875 + Cal_LabourRatios!Z883) + Z875 + Z883</f>
        <v>3.5723351400000003</v>
      </c>
      <c r="AA867" s="50">
        <f>Cal_LabourRatios!AA867 - (Cal_LabourRatios!AA875 + Cal_LabourRatios!AA883) + AA875 + AA883</f>
        <v>3.6125503799999992</v>
      </c>
      <c r="AB867" s="50">
        <f>Cal_LabourRatios!AB867 - (Cal_LabourRatios!AB875 + Cal_LabourRatios!AB883) + AB875 + AB883</f>
        <v>3.5398804700000004</v>
      </c>
      <c r="AC867" s="50">
        <f>Cal_LabourRatios!AC867 - (Cal_LabourRatios!AC875 + Cal_LabourRatios!AC883) + AC875 + AC883</f>
        <v>5.8999999999999995</v>
      </c>
      <c r="AD867" s="50">
        <f>Cal_LabourRatios!AD867 - (Cal_LabourRatios!AD875 + Cal_LabourRatios!AD883) + AD875 + AD883</f>
        <v>6.6810155373234199</v>
      </c>
      <c r="AE867" s="50">
        <f>Cal_LabourRatios!AE867 - (Cal_LabourRatios!AE875 + Cal_LabourRatios!AE883) + AE875 + AE883</f>
        <v>7.2986850300000006</v>
      </c>
      <c r="AF867" s="13"/>
      <c r="AG867" s="13"/>
      <c r="AH867" s="13"/>
      <c r="AI867" s="13"/>
      <c r="AJ867" s="13"/>
      <c r="AK867" s="13"/>
      <c r="AU867" s="49"/>
    </row>
    <row r="868" spans="4:47">
      <c r="D868" s="49" t="s">
        <v>368</v>
      </c>
      <c r="E868" s="49" t="s">
        <v>109</v>
      </c>
      <c r="F868" s="49" t="s">
        <v>193</v>
      </c>
      <c r="G868" s="49" t="s">
        <v>196</v>
      </c>
      <c r="H868" s="43" t="s">
        <v>317</v>
      </c>
      <c r="I868" s="49" t="s">
        <v>299</v>
      </c>
      <c r="J868" s="52"/>
      <c r="L868" s="49" t="s">
        <v>297</v>
      </c>
      <c r="Y868" s="50">
        <f>Cal_LabourRatios!Y868/Cal_AdjustmentFactors!Y868</f>
        <v>0.15166453541787075</v>
      </c>
      <c r="Z868" s="50">
        <f>Cal_LabourRatios!Z868/Cal_AdjustmentFactors!Z868</f>
        <v>0.1456488396213558</v>
      </c>
      <c r="AA868" s="50">
        <f>Cal_LabourRatios!AA868/Cal_AdjustmentFactors!AA868</f>
        <v>8.2103824882510279E-2</v>
      </c>
      <c r="AB868" s="50">
        <f>Cal_LabourRatios!AB868/Cal_AdjustmentFactors!AB868</f>
        <v>0.2525768185099081</v>
      </c>
      <c r="AC868" s="50">
        <f>Cal_LabourRatios!AC868/Cal_AdjustmentFactors!AC868</f>
        <v>0.27862943247940486</v>
      </c>
      <c r="AD868" s="50">
        <f>Cal_LabourRatios!AD868/Cal_AdjustmentFactors!AD868</f>
        <v>0</v>
      </c>
      <c r="AE868" s="50">
        <f>Cal_LabourRatios!AE868/Cal_AdjustmentFactors!AE868</f>
        <v>1.2575459092343637E-2</v>
      </c>
      <c r="AF868" s="13"/>
      <c r="AG868" s="13"/>
      <c r="AH868" s="13"/>
      <c r="AI868" s="13"/>
      <c r="AJ868" s="13"/>
      <c r="AK868" s="13"/>
      <c r="AU868" s="49"/>
    </row>
    <row r="869" spans="4:47">
      <c r="D869" s="49" t="s">
        <v>368</v>
      </c>
      <c r="E869" s="49" t="s">
        <v>112</v>
      </c>
      <c r="F869" s="49" t="s">
        <v>193</v>
      </c>
      <c r="G869" s="49" t="s">
        <v>196</v>
      </c>
      <c r="H869" s="43" t="s">
        <v>317</v>
      </c>
      <c r="I869" s="49" t="s">
        <v>299</v>
      </c>
      <c r="J869" s="52"/>
      <c r="L869" s="49" t="s">
        <v>297</v>
      </c>
      <c r="Y869" s="50">
        <f>Cal_LabourRatios!Y869/Cal_AdjustmentFactors!Y869</f>
        <v>5.6556298232495465E-2</v>
      </c>
      <c r="Z869" s="50">
        <f>Cal_LabourRatios!Z869/Cal_AdjustmentFactors!Z869</f>
        <v>9.1042665417278915E-2</v>
      </c>
      <c r="AA869" s="50">
        <f>Cal_LabourRatios!AA869/Cal_AdjustmentFactors!AA869</f>
        <v>8.667328837473344E-2</v>
      </c>
      <c r="AB869" s="50">
        <f>Cal_LabourRatios!AB869/Cal_AdjustmentFactors!AB869</f>
        <v>0.14753936785344271</v>
      </c>
      <c r="AC869" s="50">
        <f>Cal_LabourRatios!AC869/Cal_AdjustmentFactors!AC869</f>
        <v>0.14960803586385354</v>
      </c>
      <c r="AD869" s="50">
        <f>Cal_LabourRatios!AD869/Cal_AdjustmentFactors!AD869</f>
        <v>0</v>
      </c>
      <c r="AE869" s="50">
        <f>Cal_LabourRatios!AE869/Cal_AdjustmentFactors!AE869</f>
        <v>8.8798889578951389E-3</v>
      </c>
      <c r="AF869" s="13"/>
      <c r="AG869" s="13"/>
      <c r="AH869" s="13"/>
      <c r="AI869" s="13"/>
      <c r="AJ869" s="13"/>
      <c r="AK869" s="13"/>
      <c r="AU869" s="49"/>
    </row>
    <row r="870" spans="4:47">
      <c r="D870" s="49" t="s">
        <v>368</v>
      </c>
      <c r="E870" s="49" t="s">
        <v>116</v>
      </c>
      <c r="F870" s="49" t="s">
        <v>193</v>
      </c>
      <c r="G870" s="49" t="s">
        <v>196</v>
      </c>
      <c r="H870" s="43" t="s">
        <v>317</v>
      </c>
      <c r="I870" s="49" t="s">
        <v>299</v>
      </c>
      <c r="J870" s="52"/>
      <c r="L870" s="49" t="s">
        <v>297</v>
      </c>
      <c r="Y870" s="50">
        <f>Cal_LabourRatios!Y870/Cal_AdjustmentFactors!Y870</f>
        <v>8.5580736723877712E-2</v>
      </c>
      <c r="Z870" s="50">
        <f>Cal_LabourRatios!Z870/Cal_AdjustmentFactors!Z870</f>
        <v>9.6655273367754452E-2</v>
      </c>
      <c r="AA870" s="50">
        <f>Cal_LabourRatios!AA870/Cal_AdjustmentFactors!AA870</f>
        <v>-8.2598174577514522E-3</v>
      </c>
      <c r="AB870" s="50">
        <f>Cal_LabourRatios!AB870/Cal_AdjustmentFactors!AB870</f>
        <v>0.16695633253866987</v>
      </c>
      <c r="AC870" s="50">
        <f>Cal_LabourRatios!AC870/Cal_AdjustmentFactors!AC870</f>
        <v>0.1726</v>
      </c>
      <c r="AD870" s="50">
        <f>Cal_LabourRatios!AD870/Cal_AdjustmentFactors!AD870</f>
        <v>0.7</v>
      </c>
      <c r="AE870" s="50">
        <f>Cal_LabourRatios!AE870/Cal_AdjustmentFactors!AE870</f>
        <v>0.5821013583822211</v>
      </c>
      <c r="AF870" s="13"/>
      <c r="AG870" s="13"/>
      <c r="AH870" s="13"/>
      <c r="AI870" s="13"/>
      <c r="AJ870" s="13"/>
      <c r="AK870" s="13"/>
      <c r="AU870" s="49"/>
    </row>
    <row r="871" spans="4:47">
      <c r="D871" s="49" t="s">
        <v>368</v>
      </c>
      <c r="E871" s="49" t="s">
        <v>120</v>
      </c>
      <c r="F871" s="49" t="s">
        <v>193</v>
      </c>
      <c r="G871" s="49" t="s">
        <v>196</v>
      </c>
      <c r="H871" s="43" t="s">
        <v>317</v>
      </c>
      <c r="I871" s="49" t="s">
        <v>299</v>
      </c>
      <c r="J871" s="52"/>
      <c r="L871" s="49" t="s">
        <v>297</v>
      </c>
      <c r="Y871" s="50">
        <f>Cal_LabourRatios!Y871/Cal_AdjustmentFactors!Y871</f>
        <v>7.3982403071778377E-2</v>
      </c>
      <c r="Z871" s="50">
        <f>Cal_LabourRatios!Z871/Cal_AdjustmentFactors!Z871</f>
        <v>5.8924663804156098E-2</v>
      </c>
      <c r="AA871" s="50">
        <f>Cal_LabourRatios!AA871/Cal_AdjustmentFactors!AA871</f>
        <v>2.2900771935620626E-2</v>
      </c>
      <c r="AB871" s="50">
        <f>Cal_LabourRatios!AB871/Cal_AdjustmentFactors!AB871</f>
        <v>0.10983880468066627</v>
      </c>
      <c r="AC871" s="50">
        <f>Cal_LabourRatios!AC871/Cal_AdjustmentFactors!AC871</f>
        <v>0.1</v>
      </c>
      <c r="AD871" s="50">
        <f>Cal_LabourRatios!AD871/Cal_AdjustmentFactors!AD871</f>
        <v>0</v>
      </c>
      <c r="AE871" s="50">
        <f>Cal_LabourRatios!AE871/Cal_AdjustmentFactors!AE871</f>
        <v>3.3719354072308752E-4</v>
      </c>
      <c r="AF871" s="13"/>
      <c r="AG871" s="13"/>
      <c r="AH871" s="13"/>
      <c r="AI871" s="13"/>
      <c r="AJ871" s="13"/>
      <c r="AK871" s="13"/>
      <c r="AU871" s="49"/>
    </row>
    <row r="872" spans="4:47">
      <c r="D872" s="49" t="s">
        <v>368</v>
      </c>
      <c r="E872" s="49" t="s">
        <v>113</v>
      </c>
      <c r="F872" s="49" t="s">
        <v>193</v>
      </c>
      <c r="G872" s="49" t="s">
        <v>196</v>
      </c>
      <c r="H872" s="43" t="s">
        <v>317</v>
      </c>
      <c r="I872" s="49" t="s">
        <v>299</v>
      </c>
      <c r="J872" s="52"/>
      <c r="L872" s="49" t="s">
        <v>297</v>
      </c>
      <c r="Y872" s="50">
        <f>Cal_LabourRatios!Y872/Cal_AdjustmentFactors!Y872</f>
        <v>6.2981029999999993E-2</v>
      </c>
      <c r="Z872" s="50">
        <f>Cal_LabourRatios!Z872/Cal_AdjustmentFactors!Z872</f>
        <v>8.2000000000000003E-2</v>
      </c>
      <c r="AA872" s="50">
        <f>Cal_LabourRatios!AA872/Cal_AdjustmentFactors!AA872</f>
        <v>1.2344256914931717E-2</v>
      </c>
      <c r="AB872" s="50">
        <f>Cal_LabourRatios!AB872/Cal_AdjustmentFactors!AB872</f>
        <v>1.7018699999999999E-3</v>
      </c>
      <c r="AC872" s="50">
        <f>Cal_LabourRatios!AC872/Cal_AdjustmentFactors!AC872</f>
        <v>0</v>
      </c>
      <c r="AD872" s="50">
        <f>Cal_LabourRatios!AD872/Cal_AdjustmentFactors!AD872</f>
        <v>1.7688000000000001E-3</v>
      </c>
      <c r="AE872" s="50">
        <f>Cal_LabourRatios!AE872/Cal_AdjustmentFactors!AE872</f>
        <v>7.2329598466934444E-2</v>
      </c>
      <c r="AF872" s="13"/>
      <c r="AG872" s="13"/>
      <c r="AH872" s="13"/>
      <c r="AI872" s="13"/>
      <c r="AJ872" s="13"/>
      <c r="AK872" s="13"/>
      <c r="AU872" s="49"/>
    </row>
    <row r="873" spans="4:47">
      <c r="D873" s="49" t="s">
        <v>368</v>
      </c>
      <c r="E873" s="49" t="s">
        <v>128</v>
      </c>
      <c r="F873" s="49" t="s">
        <v>193</v>
      </c>
      <c r="G873" s="49" t="s">
        <v>196</v>
      </c>
      <c r="H873" s="43" t="s">
        <v>317</v>
      </c>
      <c r="I873" s="49" t="s">
        <v>299</v>
      </c>
      <c r="J873" s="52"/>
      <c r="L873" s="49" t="s">
        <v>297</v>
      </c>
      <c r="Y873" s="50">
        <f>Cal_LabourRatios!Y873/Cal_AdjustmentFactors!Y873</f>
        <v>0.20172412182946181</v>
      </c>
      <c r="Z873" s="50">
        <f>Cal_LabourRatios!Z873/Cal_AdjustmentFactors!Z873</f>
        <v>0.21591616425633953</v>
      </c>
      <c r="AA873" s="50">
        <f>Cal_LabourRatios!AA873/Cal_AdjustmentFactors!AA873</f>
        <v>0.39800000000000002</v>
      </c>
      <c r="AB873" s="50">
        <f>Cal_LabourRatios!AB873/Cal_AdjustmentFactors!AB873</f>
        <v>0.252</v>
      </c>
      <c r="AC873" s="50">
        <f>Cal_LabourRatios!AC873/Cal_AdjustmentFactors!AC873</f>
        <v>0.998</v>
      </c>
      <c r="AD873" s="50">
        <f>Cal_LabourRatios!AD873/Cal_AdjustmentFactors!AD873</f>
        <v>1</v>
      </c>
      <c r="AE873" s="50">
        <f>Cal_LabourRatios!AE873/Cal_AdjustmentFactors!AE873</f>
        <v>1.0429999999999999</v>
      </c>
      <c r="AF873" s="13"/>
      <c r="AG873" s="13"/>
      <c r="AH873" s="13"/>
      <c r="AI873" s="13"/>
      <c r="AJ873" s="13"/>
      <c r="AK873" s="13"/>
      <c r="AU873" s="49"/>
    </row>
    <row r="874" spans="4:47">
      <c r="D874" s="49" t="s">
        <v>368</v>
      </c>
      <c r="E874" s="49" t="s">
        <v>132</v>
      </c>
      <c r="F874" s="49" t="s">
        <v>193</v>
      </c>
      <c r="G874" s="49" t="s">
        <v>196</v>
      </c>
      <c r="H874" s="43" t="s">
        <v>317</v>
      </c>
      <c r="I874" s="49" t="s">
        <v>299</v>
      </c>
      <c r="J874" s="52"/>
      <c r="L874" s="49" t="s">
        <v>297</v>
      </c>
      <c r="Y874" s="50">
        <f>Cal_LabourRatios!Y874/Cal_AdjustmentFactors!Y874</f>
        <v>0.13166223156054582</v>
      </c>
      <c r="Z874" s="50">
        <f>Cal_LabourRatios!Z874/Cal_AdjustmentFactors!Z874</f>
        <v>0.17233054578087392</v>
      </c>
      <c r="AA874" s="50">
        <f>Cal_LabourRatios!AA874/Cal_AdjustmentFactors!AA874</f>
        <v>8.9470022058939752E-2</v>
      </c>
      <c r="AB874" s="50">
        <f>Cal_LabourRatios!AB874/Cal_AdjustmentFactors!AB874</f>
        <v>7.4876577335658792E-2</v>
      </c>
      <c r="AC874" s="50">
        <f>Cal_LabourRatios!AC874/Cal_AdjustmentFactors!AC874</f>
        <v>8.6853635669864065E-2</v>
      </c>
      <c r="AD874" s="50">
        <f>Cal_LabourRatios!AD874/Cal_AdjustmentFactors!AD874</f>
        <v>8.7046404919053244E-2</v>
      </c>
      <c r="AE874" s="50">
        <f>Cal_LabourRatios!AE874/Cal_AdjustmentFactors!AE874</f>
        <v>8.7340734166287598E-2</v>
      </c>
      <c r="AF874" s="13"/>
      <c r="AG874" s="13"/>
      <c r="AH874" s="13"/>
      <c r="AI874" s="13"/>
      <c r="AJ874" s="13"/>
      <c r="AK874" s="13"/>
      <c r="AU874" s="49"/>
    </row>
    <row r="875" spans="4:47">
      <c r="D875" s="49" t="s">
        <v>368</v>
      </c>
      <c r="E875" s="49" t="s">
        <v>121</v>
      </c>
      <c r="F875" s="49" t="s">
        <v>193</v>
      </c>
      <c r="G875" s="49" t="s">
        <v>196</v>
      </c>
      <c r="H875" s="43" t="s">
        <v>317</v>
      </c>
      <c r="I875" s="49" t="s">
        <v>299</v>
      </c>
      <c r="J875" s="52"/>
      <c r="L875" s="49" t="s">
        <v>297</v>
      </c>
      <c r="Y875" s="50">
        <f>Cal_LabourRatios!Y875/Cal_AdjustmentFactors!Y875</f>
        <v>1.0754472058230002</v>
      </c>
      <c r="Z875" s="50">
        <f>Cal_LabourRatios!Z875/Cal_AdjustmentFactors!Z875</f>
        <v>1.2796775300000003</v>
      </c>
      <c r="AA875" s="50">
        <f>Cal_LabourRatios!AA875/Cal_AdjustmentFactors!AA875</f>
        <v>1.0355237099999999</v>
      </c>
      <c r="AB875" s="50">
        <f>Cal_LabourRatios!AB875/Cal_AdjustmentFactors!AB875</f>
        <v>1.33456229</v>
      </c>
      <c r="AC875" s="50">
        <f>Cal_LabourRatios!AC875/Cal_AdjustmentFactors!AC875</f>
        <v>1.5</v>
      </c>
      <c r="AD875" s="50">
        <f>Cal_LabourRatios!AD875/Cal_AdjustmentFactors!AD875</f>
        <v>1.4997003973234206</v>
      </c>
      <c r="AE875" s="50">
        <f>Cal_LabourRatios!AE875/Cal_AdjustmentFactors!AE875</f>
        <v>1.0104134100000002</v>
      </c>
      <c r="AF875" s="13"/>
      <c r="AG875" s="13"/>
      <c r="AH875" s="13"/>
      <c r="AI875" s="13"/>
      <c r="AJ875" s="13"/>
      <c r="AK875" s="13"/>
      <c r="AU875" s="49"/>
    </row>
    <row r="876" spans="4:47">
      <c r="D876" s="49" t="s">
        <v>368</v>
      </c>
      <c r="E876" s="49" t="s">
        <v>109</v>
      </c>
      <c r="F876" s="49" t="s">
        <v>193</v>
      </c>
      <c r="G876" s="49" t="s">
        <v>196</v>
      </c>
      <c r="H876" s="43" t="s">
        <v>318</v>
      </c>
      <c r="I876" s="49" t="s">
        <v>299</v>
      </c>
      <c r="J876" s="52"/>
      <c r="L876" s="49" t="s">
        <v>297</v>
      </c>
      <c r="Y876" s="50">
        <f>Cal_LabourRatios!Y876/Cal_AdjustmentFactors!Y876</f>
        <v>0.75623247399211857</v>
      </c>
      <c r="Z876" s="50">
        <f>Cal_LabourRatios!Z876/Cal_AdjustmentFactors!Z876</f>
        <v>0.82178511000536392</v>
      </c>
      <c r="AA876" s="50">
        <f>Cal_LabourRatios!AA876/Cal_AdjustmentFactors!AA876</f>
        <v>1.1715728982559197</v>
      </c>
      <c r="AB876" s="50">
        <f>Cal_LabourRatios!AB876/Cal_AdjustmentFactors!AB876</f>
        <v>1.3535028876804445</v>
      </c>
      <c r="AC876" s="50">
        <f>Cal_LabourRatios!AC876/Cal_AdjustmentFactors!AC876</f>
        <v>3.750656376192985</v>
      </c>
      <c r="AD876" s="50">
        <f>Cal_LabourRatios!AD876/Cal_AdjustmentFactors!AD876</f>
        <v>5.4891023505477401</v>
      </c>
      <c r="AE876" s="50">
        <f>Cal_LabourRatios!AE876/Cal_AdjustmentFactors!AE876</f>
        <v>5.7799196295407791</v>
      </c>
      <c r="AF876" s="13"/>
      <c r="AG876" s="13"/>
      <c r="AH876" s="13"/>
      <c r="AI876" s="13"/>
      <c r="AJ876" s="13"/>
      <c r="AK876" s="13"/>
      <c r="AU876" s="49"/>
    </row>
    <row r="877" spans="4:47">
      <c r="D877" s="49" t="s">
        <v>368</v>
      </c>
      <c r="E877" s="49" t="s">
        <v>112</v>
      </c>
      <c r="F877" s="49" t="s">
        <v>193</v>
      </c>
      <c r="G877" s="49" t="s">
        <v>196</v>
      </c>
      <c r="H877" s="43" t="s">
        <v>318</v>
      </c>
      <c r="I877" s="49" t="s">
        <v>299</v>
      </c>
      <c r="J877" s="52"/>
      <c r="L877" s="49" t="s">
        <v>297</v>
      </c>
      <c r="Y877" s="50">
        <f>Cal_LabourRatios!Y877/Cal_AdjustmentFactors!Y877</f>
        <v>-6.8916355018820402E-2</v>
      </c>
      <c r="Z877" s="50">
        <f>Cal_LabourRatios!Z877/Cal_AdjustmentFactors!Z877</f>
        <v>0.6323952854681465</v>
      </c>
      <c r="AA877" s="50">
        <f>Cal_LabourRatios!AA877/Cal_AdjustmentFactors!AA877</f>
        <v>0.81769992061268171</v>
      </c>
      <c r="AB877" s="50">
        <f>Cal_LabourRatios!AB877/Cal_AdjustmentFactors!AB877</f>
        <v>4.9911416955660659</v>
      </c>
      <c r="AC877" s="50">
        <f>Cal_LabourRatios!AC877/Cal_AdjustmentFactors!AC877</f>
        <v>9.7245223311504798</v>
      </c>
      <c r="AD877" s="50">
        <f>Cal_LabourRatios!AD877/Cal_AdjustmentFactors!AD877</f>
        <v>3.385437890208403</v>
      </c>
      <c r="AE877" s="50">
        <f>Cal_LabourRatios!AE877/Cal_AdjustmentFactors!AE877</f>
        <v>3.9403355015933306</v>
      </c>
      <c r="AF877" s="13"/>
      <c r="AG877" s="13"/>
      <c r="AH877" s="13"/>
      <c r="AI877" s="13"/>
      <c r="AJ877" s="13"/>
      <c r="AK877" s="13"/>
      <c r="AU877" s="49"/>
    </row>
    <row r="878" spans="4:47">
      <c r="D878" s="49" t="s">
        <v>368</v>
      </c>
      <c r="E878" s="49" t="s">
        <v>116</v>
      </c>
      <c r="F878" s="49" t="s">
        <v>193</v>
      </c>
      <c r="G878" s="49" t="s">
        <v>196</v>
      </c>
      <c r="H878" s="43" t="s">
        <v>318</v>
      </c>
      <c r="I878" s="49" t="s">
        <v>299</v>
      </c>
      <c r="J878" s="52"/>
      <c r="L878" s="49" t="s">
        <v>297</v>
      </c>
      <c r="Y878" s="50">
        <f>Cal_LabourRatios!Y878/Cal_AdjustmentFactors!Y878</f>
        <v>0.43256132972025024</v>
      </c>
      <c r="Z878" s="50">
        <f>Cal_LabourRatios!Z878/Cal_AdjustmentFactors!Z878</f>
        <v>0.41643989523034675</v>
      </c>
      <c r="AA878" s="50">
        <f>Cal_LabourRatios!AA878/Cal_AdjustmentFactors!AA878</f>
        <v>1.3735568005362919E-2</v>
      </c>
      <c r="AB878" s="50">
        <f>Cal_LabourRatios!AB878/Cal_AdjustmentFactors!AB878</f>
        <v>0.48604918283297849</v>
      </c>
      <c r="AC878" s="50">
        <f>Cal_LabourRatios!AC878/Cal_AdjustmentFactors!AC878</f>
        <v>0.80520000000000003</v>
      </c>
      <c r="AD878" s="50">
        <f>Cal_LabourRatios!AD878/Cal_AdjustmentFactors!AD878</f>
        <v>0.8</v>
      </c>
      <c r="AE878" s="50">
        <f>Cal_LabourRatios!AE878/Cal_AdjustmentFactors!AE878</f>
        <v>1.2881475626731775</v>
      </c>
      <c r="AF878" s="13"/>
      <c r="AG878" s="13"/>
      <c r="AH878" s="13"/>
      <c r="AI878" s="13"/>
      <c r="AJ878" s="13"/>
      <c r="AK878" s="13"/>
      <c r="AU878" s="49"/>
    </row>
    <row r="879" spans="4:47">
      <c r="D879" s="49" t="s">
        <v>368</v>
      </c>
      <c r="E879" s="49" t="s">
        <v>120</v>
      </c>
      <c r="F879" s="49" t="s">
        <v>193</v>
      </c>
      <c r="G879" s="49" t="s">
        <v>196</v>
      </c>
      <c r="H879" s="43" t="s">
        <v>318</v>
      </c>
      <c r="I879" s="49" t="s">
        <v>299</v>
      </c>
      <c r="J879" s="52"/>
      <c r="L879" s="49" t="s">
        <v>297</v>
      </c>
      <c r="Y879" s="50">
        <f>Cal_LabourRatios!Y879/Cal_AdjustmentFactors!Y879</f>
        <v>3.3850154059813432E-2</v>
      </c>
      <c r="Z879" s="50">
        <f>Cal_LabourRatios!Z879/Cal_AdjustmentFactors!Z879</f>
        <v>4.8749693230281865E-3</v>
      </c>
      <c r="AA879" s="50">
        <f>Cal_LabourRatios!AA879/Cal_AdjustmentFactors!AA879</f>
        <v>0.42143893999999998</v>
      </c>
      <c r="AB879" s="50">
        <f>Cal_LabourRatios!AB879/Cal_AdjustmentFactors!AB879</f>
        <v>0.33599526920890821</v>
      </c>
      <c r="AC879" s="50">
        <f>Cal_LabourRatios!AC879/Cal_AdjustmentFactors!AC879</f>
        <v>1.6</v>
      </c>
      <c r="AD879" s="50">
        <f>Cal_LabourRatios!AD879/Cal_AdjustmentFactors!AD879</f>
        <v>0.6</v>
      </c>
      <c r="AE879" s="50">
        <f>Cal_LabourRatios!AE879/Cal_AdjustmentFactors!AE879</f>
        <v>0.47845581588048497</v>
      </c>
      <c r="AF879" s="13"/>
      <c r="AG879" s="13"/>
      <c r="AH879" s="13"/>
      <c r="AI879" s="13"/>
      <c r="AJ879" s="13"/>
      <c r="AK879" s="13"/>
      <c r="AU879" s="49"/>
    </row>
    <row r="880" spans="4:47">
      <c r="D880" s="49" t="s">
        <v>368</v>
      </c>
      <c r="E880" s="49" t="s">
        <v>113</v>
      </c>
      <c r="F880" s="49" t="s">
        <v>193</v>
      </c>
      <c r="G880" s="49" t="s">
        <v>196</v>
      </c>
      <c r="H880" s="43" t="s">
        <v>318</v>
      </c>
      <c r="I880" s="49" t="s">
        <v>299</v>
      </c>
      <c r="J880" s="52"/>
      <c r="L880" s="49" t="s">
        <v>297</v>
      </c>
      <c r="Y880" s="50">
        <f>Cal_LabourRatios!Y880/Cal_AdjustmentFactors!Y880</f>
        <v>1.5165197700000004</v>
      </c>
      <c r="Z880" s="50">
        <f>Cal_LabourRatios!Z880/Cal_AdjustmentFactors!Z880</f>
        <v>1.0640000000000001</v>
      </c>
      <c r="AA880" s="50">
        <f>Cal_LabourRatios!AA880/Cal_AdjustmentFactors!AA880</f>
        <v>2.4221422688368026</v>
      </c>
      <c r="AB880" s="50">
        <f>Cal_LabourRatios!AB880/Cal_AdjustmentFactors!AB880</f>
        <v>1.3671022800000001</v>
      </c>
      <c r="AC880" s="50">
        <f>Cal_LabourRatios!AC880/Cal_AdjustmentFactors!AC880</f>
        <v>1.6</v>
      </c>
      <c r="AD880" s="50">
        <f>Cal_LabourRatios!AD880/Cal_AdjustmentFactors!AD880</f>
        <v>1.6351951600000003</v>
      </c>
      <c r="AE880" s="50">
        <f>Cal_LabourRatios!AE880/Cal_AdjustmentFactors!AE880</f>
        <v>2.6674324237000002</v>
      </c>
      <c r="AF880" s="13"/>
      <c r="AG880" s="13"/>
      <c r="AH880" s="13"/>
      <c r="AI880" s="13"/>
      <c r="AJ880" s="13"/>
      <c r="AK880" s="13"/>
      <c r="AU880" s="49"/>
    </row>
    <row r="881" spans="4:47">
      <c r="D881" s="49" t="s">
        <v>368</v>
      </c>
      <c r="E881" s="49" t="s">
        <v>128</v>
      </c>
      <c r="F881" s="49" t="s">
        <v>193</v>
      </c>
      <c r="G881" s="49" t="s">
        <v>196</v>
      </c>
      <c r="H881" s="43" t="s">
        <v>318</v>
      </c>
      <c r="I881" s="49" t="s">
        <v>299</v>
      </c>
      <c r="J881" s="52"/>
      <c r="L881" s="49" t="s">
        <v>297</v>
      </c>
      <c r="Y881" s="50">
        <f>Cal_LabourRatios!Y881/Cal_AdjustmentFactors!Y881</f>
        <v>0.34504951421029595</v>
      </c>
      <c r="Z881" s="50">
        <f>Cal_LabourRatios!Z881/Cal_AdjustmentFactors!Z881</f>
        <v>0.96255386706902979</v>
      </c>
      <c r="AA881" s="50">
        <f>Cal_LabourRatios!AA881/Cal_AdjustmentFactors!AA881</f>
        <v>2.867</v>
      </c>
      <c r="AB881" s="50">
        <f>Cal_LabourRatios!AB881/Cal_AdjustmentFactors!AB881</f>
        <v>2.125</v>
      </c>
      <c r="AC881" s="50">
        <f>Cal_LabourRatios!AC881/Cal_AdjustmentFactors!AC881</f>
        <v>1.266</v>
      </c>
      <c r="AD881" s="50">
        <f>Cal_LabourRatios!AD881/Cal_AdjustmentFactors!AD881</f>
        <v>1.8</v>
      </c>
      <c r="AE881" s="50">
        <f>Cal_LabourRatios!AE881/Cal_AdjustmentFactors!AE881</f>
        <v>3.109</v>
      </c>
      <c r="AF881" s="13"/>
      <c r="AG881" s="13"/>
      <c r="AH881" s="13"/>
      <c r="AI881" s="13"/>
      <c r="AJ881" s="13"/>
      <c r="AK881" s="13"/>
      <c r="AU881" s="49"/>
    </row>
    <row r="882" spans="4:47">
      <c r="D882" s="49" t="s">
        <v>368</v>
      </c>
      <c r="E882" s="49" t="s">
        <v>132</v>
      </c>
      <c r="F882" s="49" t="s">
        <v>193</v>
      </c>
      <c r="G882" s="49" t="s">
        <v>196</v>
      </c>
      <c r="H882" s="43" t="s">
        <v>318</v>
      </c>
      <c r="I882" s="49" t="s">
        <v>299</v>
      </c>
      <c r="J882" s="52"/>
      <c r="L882" s="49" t="s">
        <v>297</v>
      </c>
      <c r="Y882" s="50">
        <f>Cal_LabourRatios!Y882/Cal_AdjustmentFactors!Y882</f>
        <v>0.94571914700796267</v>
      </c>
      <c r="Z882" s="50">
        <f>Cal_LabourRatios!Z882/Cal_AdjustmentFactors!Z882</f>
        <v>2.6610005669713797</v>
      </c>
      <c r="AA882" s="50">
        <f>Cal_LabourRatios!AA882/Cal_AdjustmentFactors!AA882</f>
        <v>3.6086242230439032</v>
      </c>
      <c r="AB882" s="50">
        <f>Cal_LabourRatios!AB882/Cal_AdjustmentFactors!AB882</f>
        <v>2.9827304806887138</v>
      </c>
      <c r="AC882" s="50">
        <f>Cal_LabourRatios!AC882/Cal_AdjustmentFactors!AC882</f>
        <v>5.6454863185411641</v>
      </c>
      <c r="AD882" s="50">
        <f>Cal_LabourRatios!AD882/Cal_AdjustmentFactors!AD882</f>
        <v>5.9191555344956202</v>
      </c>
      <c r="AE882" s="50">
        <f>Cal_LabourRatios!AE882/Cal_AdjustmentFactors!AE882</f>
        <v>5.1365085763193736</v>
      </c>
      <c r="AF882" s="13"/>
      <c r="AG882" s="13"/>
      <c r="AH882" s="13"/>
      <c r="AI882" s="13"/>
      <c r="AJ882" s="13"/>
      <c r="AK882" s="13"/>
      <c r="AU882" s="49"/>
    </row>
    <row r="883" spans="4:47">
      <c r="D883" s="49" t="s">
        <v>368</v>
      </c>
      <c r="E883" s="49" t="s">
        <v>121</v>
      </c>
      <c r="F883" s="49" t="s">
        <v>193</v>
      </c>
      <c r="G883" s="49" t="s">
        <v>196</v>
      </c>
      <c r="H883" s="43" t="s">
        <v>318</v>
      </c>
      <c r="I883" s="49" t="s">
        <v>299</v>
      </c>
      <c r="J883" s="52"/>
      <c r="L883" s="49" t="s">
        <v>297</v>
      </c>
      <c r="Y883" s="50">
        <f>Cal_LabourRatios!Y883/Cal_AdjustmentFactors!Y883</f>
        <v>1.2768333070190001</v>
      </c>
      <c r="Z883" s="50">
        <f>Cal_LabourRatios!Z883/Cal_AdjustmentFactors!Z883</f>
        <v>0.76301357000000003</v>
      </c>
      <c r="AA883" s="50">
        <f>Cal_LabourRatios!AA883/Cal_AdjustmentFactors!AA883</f>
        <v>0.87568323999999997</v>
      </c>
      <c r="AB883" s="50">
        <f>Cal_LabourRatios!AB883/Cal_AdjustmentFactors!AB883</f>
        <v>0.63010798000000001</v>
      </c>
      <c r="AC883" s="50">
        <f>Cal_LabourRatios!AC883/Cal_AdjustmentFactors!AC883</f>
        <v>1.5</v>
      </c>
      <c r="AD883" s="50">
        <f>Cal_LabourRatios!AD883/Cal_AdjustmentFactors!AD883</f>
        <v>2.526085629999999</v>
      </c>
      <c r="AE883" s="50">
        <f>Cal_LabourRatios!AE883/Cal_AdjustmentFactors!AE883</f>
        <v>4.7640846500000009</v>
      </c>
      <c r="AF883" s="13"/>
      <c r="AG883" s="13"/>
      <c r="AH883" s="13"/>
      <c r="AI883" s="13"/>
      <c r="AJ883" s="13"/>
      <c r="AK883" s="13"/>
      <c r="AU883" s="49"/>
    </row>
    <row r="884" spans="4:47">
      <c r="D884" s="49" t="s">
        <v>368</v>
      </c>
      <c r="E884" s="49" t="s">
        <v>109</v>
      </c>
      <c r="F884" s="49" t="s">
        <v>193</v>
      </c>
      <c r="G884" s="49" t="s">
        <v>196</v>
      </c>
      <c r="H884" s="43" t="s">
        <v>362</v>
      </c>
      <c r="I884" s="49" t="s">
        <v>299</v>
      </c>
      <c r="J884" s="52"/>
      <c r="L884" s="49" t="s">
        <v>273</v>
      </c>
      <c r="Y884" s="78">
        <f>IFERROR(SUM(Y868,Y876)/Y860,"NA")</f>
        <v>0.58234484918689189</v>
      </c>
      <c r="Z884" s="78">
        <f t="shared" ref="Z884:AD884" si="241">IFERROR(SUM(Z868,Z876)/Z860,"NA")</f>
        <v>0.69674671493863027</v>
      </c>
      <c r="AA884" s="78">
        <f t="shared" si="241"/>
        <v>0.7593800116125935</v>
      </c>
      <c r="AB884" s="78">
        <f t="shared" si="241"/>
        <v>0.667562406569849</v>
      </c>
      <c r="AC884" s="78">
        <f t="shared" si="241"/>
        <v>0.75311325847413491</v>
      </c>
      <c r="AD884" s="78">
        <f t="shared" si="241"/>
        <v>0.79678049058326328</v>
      </c>
      <c r="AE884" s="78">
        <f t="shared" ref="AE884" si="242">IFERROR(SUM(AE868,AE876)/AE860,"NA")</f>
        <v>0.73894127334313886</v>
      </c>
      <c r="AF884" s="13"/>
      <c r="AG884" s="13"/>
      <c r="AH884" s="13"/>
      <c r="AI884" s="13"/>
      <c r="AJ884" s="13"/>
      <c r="AK884" s="13"/>
      <c r="AU884" s="49"/>
    </row>
    <row r="885" spans="4:47">
      <c r="D885" s="49" t="s">
        <v>368</v>
      </c>
      <c r="E885" s="49" t="s">
        <v>112</v>
      </c>
      <c r="F885" s="49" t="s">
        <v>193</v>
      </c>
      <c r="G885" s="49" t="s">
        <v>196</v>
      </c>
      <c r="H885" s="43" t="s">
        <v>362</v>
      </c>
      <c r="I885" s="49" t="s">
        <v>299</v>
      </c>
      <c r="J885" s="52"/>
      <c r="L885" s="49" t="s">
        <v>273</v>
      </c>
      <c r="Y885" s="78">
        <f>IFERROR(SUM(Y869,Y877)/Y861,"NA")</f>
        <v>-1.9198701030509545E-2</v>
      </c>
      <c r="Z885" s="78">
        <f t="shared" ref="Z885:AD885" si="243">IFERROR(SUM(Z869,Z877)/Z861,"NA")</f>
        <v>0.58488591548693269</v>
      </c>
      <c r="AA885" s="78">
        <f t="shared" si="243"/>
        <v>0.59518965666025025</v>
      </c>
      <c r="AB885" s="78">
        <f t="shared" si="243"/>
        <v>0.84480680144282672</v>
      </c>
      <c r="AC885" s="78">
        <f t="shared" si="243"/>
        <v>0.84581292623851767</v>
      </c>
      <c r="AD885" s="78">
        <f t="shared" si="243"/>
        <v>0.87131437584936366</v>
      </c>
      <c r="AE885" s="78">
        <f t="shared" ref="AE885" si="244">IFERROR(SUM(AE869,AE877)/AE861,"NA")</f>
        <v>0.91623063498625845</v>
      </c>
      <c r="AF885" s="13"/>
      <c r="AG885" s="13"/>
      <c r="AH885" s="13"/>
      <c r="AI885" s="13"/>
      <c r="AJ885" s="13"/>
      <c r="AK885" s="13"/>
      <c r="AU885" s="49"/>
    </row>
    <row r="886" spans="4:47">
      <c r="D886" s="49" t="s">
        <v>368</v>
      </c>
      <c r="E886" s="49" t="s">
        <v>116</v>
      </c>
      <c r="F886" s="49" t="s">
        <v>193</v>
      </c>
      <c r="G886" s="49" t="s">
        <v>196</v>
      </c>
      <c r="H886" s="43" t="s">
        <v>362</v>
      </c>
      <c r="I886" s="49" t="s">
        <v>299</v>
      </c>
      <c r="J886" s="52"/>
      <c r="L886" s="49" t="s">
        <v>273</v>
      </c>
      <c r="Y886" s="78">
        <f t="shared" ref="Y886:AD886" si="245">IFERROR(SUM(Y870,Y878)/Y862,"NA")</f>
        <v>0.29721511680997126</v>
      </c>
      <c r="Z886" s="78">
        <f t="shared" si="245"/>
        <v>0.93880634695530774</v>
      </c>
      <c r="AA886" s="78">
        <f>IFERROR(SUM(AA870,AA878)/AA862,"NA")</f>
        <v>-4.9031307113087223E-2</v>
      </c>
      <c r="AB886" s="78">
        <f t="shared" si="245"/>
        <v>0.67204466164421073</v>
      </c>
      <c r="AC886" s="78">
        <f t="shared" si="245"/>
        <v>0.44463644218089216</v>
      </c>
      <c r="AD886" s="78">
        <f t="shared" si="245"/>
        <v>0.75</v>
      </c>
      <c r="AE886" s="78">
        <f t="shared" ref="AE886" si="246">IFERROR(SUM(AE870,AE878)/AE862,"NA")</f>
        <v>0.66999874564970285</v>
      </c>
      <c r="AF886" s="13"/>
      <c r="AG886" s="13"/>
      <c r="AH886" s="13"/>
      <c r="AI886" s="13"/>
      <c r="AJ886" s="13"/>
      <c r="AK886" s="13"/>
      <c r="AU886" s="49"/>
    </row>
    <row r="887" spans="4:47">
      <c r="D887" s="49" t="s">
        <v>368</v>
      </c>
      <c r="E887" s="49" t="s">
        <v>120</v>
      </c>
      <c r="F887" s="49" t="s">
        <v>193</v>
      </c>
      <c r="G887" s="49" t="s">
        <v>196</v>
      </c>
      <c r="H887" s="43" t="s">
        <v>362</v>
      </c>
      <c r="I887" s="49" t="s">
        <v>299</v>
      </c>
      <c r="J887" s="52"/>
      <c r="L887" s="49" t="s">
        <v>273</v>
      </c>
      <c r="Y887" s="78">
        <f t="shared" ref="Y887:AD887" si="247">IFERROR(SUM(Y871,Y879)/Y863,"NA")</f>
        <v>0.14129900740971557</v>
      </c>
      <c r="Z887" s="78">
        <f t="shared" si="247"/>
        <v>0.37916600125311845</v>
      </c>
      <c r="AA887" s="78">
        <f t="shared" si="247"/>
        <v>1.1181377997692308</v>
      </c>
      <c r="AB887" s="78">
        <f t="shared" si="247"/>
        <v>0.68373789666017337</v>
      </c>
      <c r="AC887" s="78">
        <f t="shared" si="247"/>
        <v>0.73913043478260865</v>
      </c>
      <c r="AD887" s="78">
        <f t="shared" si="247"/>
        <v>0.54545454545454541</v>
      </c>
      <c r="AE887" s="78">
        <f t="shared" ref="AE887" si="248">IFERROR(SUM(AE871,AE879)/AE863,"NA")</f>
        <v>0.66414825433029823</v>
      </c>
      <c r="AF887" s="13"/>
      <c r="AG887" s="13"/>
      <c r="AH887" s="13"/>
      <c r="AI887" s="13"/>
      <c r="AJ887" s="13"/>
      <c r="AK887" s="13"/>
      <c r="AU887" s="49"/>
    </row>
    <row r="888" spans="4:47">
      <c r="D888" s="49" t="s">
        <v>368</v>
      </c>
      <c r="E888" s="49" t="s">
        <v>113</v>
      </c>
      <c r="F888" s="49" t="s">
        <v>193</v>
      </c>
      <c r="G888" s="49" t="s">
        <v>196</v>
      </c>
      <c r="H888" s="43" t="s">
        <v>362</v>
      </c>
      <c r="I888" s="49" t="s">
        <v>299</v>
      </c>
      <c r="J888" s="52"/>
      <c r="L888" s="49" t="s">
        <v>273</v>
      </c>
      <c r="Y888" s="78">
        <f t="shared" ref="Y888:AD888" si="249">IFERROR(SUM(Y872,Y880)/Y864,"NA")</f>
        <v>0.82814735262686223</v>
      </c>
      <c r="Z888" s="78">
        <f t="shared" si="249"/>
        <v>0.64454443194600686</v>
      </c>
      <c r="AA888" s="78">
        <f t="shared" si="249"/>
        <v>0.75665649821299463</v>
      </c>
      <c r="AB888" s="78">
        <f t="shared" si="249"/>
        <v>0.63872172255148274</v>
      </c>
      <c r="AC888" s="78">
        <f t="shared" si="249"/>
        <v>0.72727272727272729</v>
      </c>
      <c r="AD888" s="78">
        <f t="shared" si="249"/>
        <v>0.69271604755712157</v>
      </c>
      <c r="AE888" s="78">
        <f t="shared" ref="AE888" si="250">IFERROR(SUM(AE872,AE880)/AE864,"NA")</f>
        <v>0.64778693274453381</v>
      </c>
      <c r="AF888" s="13"/>
      <c r="AG888" s="13"/>
      <c r="AH888" s="13"/>
      <c r="AI888" s="13"/>
      <c r="AJ888" s="13"/>
      <c r="AK888" s="13"/>
      <c r="AU888" s="49"/>
    </row>
    <row r="889" spans="4:47">
      <c r="D889" s="49" t="s">
        <v>368</v>
      </c>
      <c r="E889" s="49" t="s">
        <v>128</v>
      </c>
      <c r="F889" s="49" t="s">
        <v>193</v>
      </c>
      <c r="G889" s="49" t="s">
        <v>196</v>
      </c>
      <c r="H889" s="43" t="s">
        <v>362</v>
      </c>
      <c r="I889" s="49" t="s">
        <v>299</v>
      </c>
      <c r="J889" s="52"/>
      <c r="L889" s="49" t="s">
        <v>273</v>
      </c>
      <c r="Y889" s="78">
        <f t="shared" ref="Y889:AD889" si="251">IFERROR(SUM(Y873,Y881)/Y865,"NA")</f>
        <v>0.53223270440251558</v>
      </c>
      <c r="Z889" s="78">
        <f t="shared" si="251"/>
        <v>0.95361945116469338</v>
      </c>
      <c r="AA889" s="78">
        <f t="shared" si="251"/>
        <v>0.9064408661854525</v>
      </c>
      <c r="AB889" s="78">
        <f t="shared" si="251"/>
        <v>0.92706708268330718</v>
      </c>
      <c r="AC889" s="78">
        <f t="shared" si="251"/>
        <v>0.50077416500774163</v>
      </c>
      <c r="AD889" s="78">
        <f t="shared" si="251"/>
        <v>0.55999999999999994</v>
      </c>
      <c r="AE889" s="78">
        <f t="shared" ref="AE889" si="252">IFERROR(SUM(AE873,AE881)/AE865,"NA")</f>
        <v>0.53782383419689117</v>
      </c>
      <c r="AF889" s="13"/>
      <c r="AG889" s="13"/>
      <c r="AH889" s="13"/>
      <c r="AI889" s="13"/>
      <c r="AJ889" s="13"/>
      <c r="AK889" s="13"/>
      <c r="AU889" s="49"/>
    </row>
    <row r="890" spans="4:47">
      <c r="D890" s="49" t="s">
        <v>368</v>
      </c>
      <c r="E890" s="49" t="s">
        <v>132</v>
      </c>
      <c r="F890" s="49" t="s">
        <v>193</v>
      </c>
      <c r="G890" s="49" t="s">
        <v>196</v>
      </c>
      <c r="H890" s="43" t="s">
        <v>362</v>
      </c>
      <c r="I890" s="49" t="s">
        <v>299</v>
      </c>
      <c r="J890" s="52"/>
      <c r="L890" s="49" t="s">
        <v>273</v>
      </c>
      <c r="Y890" s="78">
        <f t="shared" ref="Y890:AD890" si="253">IFERROR(SUM(Y874,Y882)/Y866,"NA")</f>
        <v>0.74161396038465355</v>
      </c>
      <c r="Z890" s="78">
        <f t="shared" si="253"/>
        <v>0.86845053859943544</v>
      </c>
      <c r="AA890" s="78">
        <f t="shared" si="253"/>
        <v>0.82287865883823186</v>
      </c>
      <c r="AB890" s="78">
        <f t="shared" si="253"/>
        <v>0.74655771774631452</v>
      </c>
      <c r="AC890" s="78">
        <f t="shared" si="253"/>
        <v>0.85146323465520968</v>
      </c>
      <c r="AD890" s="78">
        <f t="shared" si="253"/>
        <v>0.85726931529416572</v>
      </c>
      <c r="AE890" s="78">
        <f t="shared" ref="AE890" si="254">IFERROR(SUM(AE874,AE882)/AE866,"NA")</f>
        <v>0.81319611622252141</v>
      </c>
      <c r="AF890" s="13"/>
      <c r="AG890" s="13"/>
      <c r="AH890" s="13"/>
      <c r="AI890" s="13"/>
      <c r="AJ890" s="13"/>
      <c r="AK890" s="13"/>
      <c r="AU890" s="49"/>
    </row>
    <row r="891" spans="4:47">
      <c r="D891" s="49" t="s">
        <v>368</v>
      </c>
      <c r="E891" s="51" t="s">
        <v>121</v>
      </c>
      <c r="F891" s="49" t="s">
        <v>193</v>
      </c>
      <c r="G891" s="49" t="s">
        <v>196</v>
      </c>
      <c r="H891" s="92" t="s">
        <v>362</v>
      </c>
      <c r="I891" s="49" t="s">
        <v>299</v>
      </c>
      <c r="J891" s="52"/>
      <c r="L891" s="49" t="s">
        <v>273</v>
      </c>
      <c r="Y891" s="78">
        <f t="shared" ref="Y891:AD891" si="255">IFERROR(SUM(Y875,Y883)/Y867,"NA")</f>
        <v>0.62140000000000006</v>
      </c>
      <c r="Z891" s="78">
        <f t="shared" si="255"/>
        <v>0.57180836062318618</v>
      </c>
      <c r="AA891" s="78">
        <f t="shared" si="255"/>
        <v>0.52904644889685948</v>
      </c>
      <c r="AB891" s="78">
        <f t="shared" si="255"/>
        <v>0.55501034191699694</v>
      </c>
      <c r="AC891" s="78">
        <f t="shared" si="255"/>
        <v>0.50847457627118653</v>
      </c>
      <c r="AD891" s="78">
        <f t="shared" si="255"/>
        <v>0.60257097215736299</v>
      </c>
      <c r="AE891" s="78">
        <f t="shared" ref="AE891" si="256">IFERROR(SUM(AE875,AE883)/AE867,"NA")</f>
        <v>0.79116964717136185</v>
      </c>
      <c r="AF891" s="13"/>
      <c r="AG891" s="13"/>
      <c r="AH891" s="13"/>
      <c r="AI891" s="13"/>
      <c r="AJ891" s="13"/>
      <c r="AK891" s="13"/>
      <c r="AU891" s="85"/>
    </row>
    <row r="892" spans="4:47" s="51" customFormat="1">
      <c r="H892" s="92"/>
      <c r="J892" s="52"/>
      <c r="Y892" s="70"/>
      <c r="Z892" s="70"/>
      <c r="AA892" s="70"/>
      <c r="AB892" s="70"/>
      <c r="AC892" s="70"/>
      <c r="AD892" s="70"/>
      <c r="AE892" s="70"/>
      <c r="AF892" s="66"/>
      <c r="AG892" s="66"/>
      <c r="AH892" s="66"/>
      <c r="AI892" s="66"/>
      <c r="AJ892" s="66"/>
      <c r="AK892" s="66"/>
      <c r="AU892" s="95"/>
    </row>
    <row r="893" spans="4:47">
      <c r="F893" s="49" t="s">
        <v>193</v>
      </c>
      <c r="G893" s="49" t="s">
        <v>196</v>
      </c>
      <c r="H893" s="92" t="s">
        <v>380</v>
      </c>
      <c r="J893" s="52"/>
      <c r="L893" s="49" t="s">
        <v>273</v>
      </c>
      <c r="Y893" s="78">
        <f>SUM(Y868:Y883)/SUM(Y860:Y867)</f>
        <v>0.54940153371699396</v>
      </c>
      <c r="Z893" s="78">
        <f t="shared" ref="Z893:AD893" si="257">SUM(Z868:Z883)/SUM(Z860:Z867)</f>
        <v>0.71790003155379534</v>
      </c>
      <c r="AA893" s="78">
        <f t="shared" si="257"/>
        <v>0.75707317738183211</v>
      </c>
      <c r="AB893" s="78">
        <f t="shared" si="257"/>
        <v>0.73978293872344125</v>
      </c>
      <c r="AC893" s="78">
        <f t="shared" si="257"/>
        <v>0.71379356940980354</v>
      </c>
      <c r="AD893" s="78">
        <f t="shared" si="257"/>
        <v>0.72852079629456867</v>
      </c>
      <c r="AE893" s="78">
        <f t="shared" ref="AE893" si="258">SUM(AE868:AE883)/SUM(AE860:AE867)</f>
        <v>0.7253407914977501</v>
      </c>
      <c r="AF893" s="13"/>
      <c r="AG893" s="13"/>
      <c r="AH893" s="13"/>
      <c r="AI893" s="13"/>
      <c r="AJ893" s="13"/>
      <c r="AK893" s="13"/>
      <c r="AU893" s="49"/>
    </row>
    <row r="894" spans="4:47">
      <c r="F894" s="49" t="s">
        <v>193</v>
      </c>
      <c r="G894" s="49" t="s">
        <v>196</v>
      </c>
      <c r="H894" s="92" t="s">
        <v>381</v>
      </c>
      <c r="J894" s="52"/>
      <c r="L894" s="49" t="s">
        <v>273</v>
      </c>
      <c r="Y894" s="78">
        <f>AVERAGE($Y893:$AE893)</f>
        <v>0.70454469122545504</v>
      </c>
      <c r="Z894" s="78">
        <f t="shared" ref="Z894:AK894" si="259">AVERAGE($Y893:$AE893)</f>
        <v>0.70454469122545504</v>
      </c>
      <c r="AA894" s="78">
        <f t="shared" si="259"/>
        <v>0.70454469122545504</v>
      </c>
      <c r="AB894" s="78">
        <f t="shared" si="259"/>
        <v>0.70454469122545504</v>
      </c>
      <c r="AC894" s="78">
        <f t="shared" si="259"/>
        <v>0.70454469122545504</v>
      </c>
      <c r="AD894" s="78">
        <f t="shared" si="259"/>
        <v>0.70454469122545504</v>
      </c>
      <c r="AE894" s="78">
        <f t="shared" si="259"/>
        <v>0.70454469122545504</v>
      </c>
      <c r="AF894" s="78">
        <f t="shared" si="259"/>
        <v>0.70454469122545504</v>
      </c>
      <c r="AG894" s="78">
        <f t="shared" si="259"/>
        <v>0.70454469122545504</v>
      </c>
      <c r="AH894" s="78">
        <f t="shared" si="259"/>
        <v>0.70454469122545504</v>
      </c>
      <c r="AI894" s="78">
        <f t="shared" si="259"/>
        <v>0.70454469122545504</v>
      </c>
      <c r="AJ894" s="78">
        <f t="shared" si="259"/>
        <v>0.70454469122545504</v>
      </c>
      <c r="AK894" s="78">
        <f t="shared" si="259"/>
        <v>0.70454469122545504</v>
      </c>
      <c r="AU894" s="49"/>
    </row>
    <row r="895" spans="4:47">
      <c r="F895" s="49" t="s">
        <v>193</v>
      </c>
      <c r="G895" s="49" t="s">
        <v>196</v>
      </c>
      <c r="H895" s="43" t="s">
        <v>382</v>
      </c>
      <c r="J895" s="52"/>
      <c r="L895" s="49" t="s">
        <v>273</v>
      </c>
      <c r="Y895" s="78">
        <f>AVERAGE(Y884:Y891)</f>
        <v>0.46563178622376256</v>
      </c>
      <c r="Z895" s="78">
        <f t="shared" ref="Z895:AE895" si="260">AVERAGE(Z884:Z891)</f>
        <v>0.70475347012091394</v>
      </c>
      <c r="AA895" s="78">
        <f t="shared" si="260"/>
        <v>0.67983732913281569</v>
      </c>
      <c r="AB895" s="78">
        <f t="shared" si="260"/>
        <v>0.71693857890189516</v>
      </c>
      <c r="AC895" s="78">
        <f t="shared" si="260"/>
        <v>0.67133472061037736</v>
      </c>
      <c r="AD895" s="78">
        <f t="shared" si="260"/>
        <v>0.70951321836197778</v>
      </c>
      <c r="AE895" s="78">
        <f t="shared" si="260"/>
        <v>0.72241192983058844</v>
      </c>
      <c r="AF895" s="13"/>
      <c r="AG895" s="13"/>
      <c r="AH895" s="13"/>
      <c r="AI895" s="13"/>
      <c r="AJ895" s="13"/>
      <c r="AK895" s="13"/>
      <c r="AU895" s="49"/>
    </row>
    <row r="896" spans="4:47">
      <c r="F896" s="49" t="s">
        <v>193</v>
      </c>
      <c r="G896" s="49" t="s">
        <v>196</v>
      </c>
      <c r="H896" s="43" t="s">
        <v>384</v>
      </c>
      <c r="J896" s="52"/>
      <c r="L896" s="49" t="s">
        <v>273</v>
      </c>
      <c r="Y896" s="78">
        <f>AVERAGE($Y895:$AE895)</f>
        <v>0.66720300474033301</v>
      </c>
      <c r="Z896" s="78">
        <f t="shared" ref="Z896:AK896" si="261">AVERAGE($Y895:$AE895)</f>
        <v>0.66720300474033301</v>
      </c>
      <c r="AA896" s="78">
        <f t="shared" si="261"/>
        <v>0.66720300474033301</v>
      </c>
      <c r="AB896" s="78">
        <f t="shared" si="261"/>
        <v>0.66720300474033301</v>
      </c>
      <c r="AC896" s="78">
        <f t="shared" si="261"/>
        <v>0.66720300474033301</v>
      </c>
      <c r="AD896" s="78">
        <f t="shared" si="261"/>
        <v>0.66720300474033301</v>
      </c>
      <c r="AE896" s="78">
        <f t="shared" si="261"/>
        <v>0.66720300474033301</v>
      </c>
      <c r="AF896" s="78">
        <f t="shared" si="261"/>
        <v>0.66720300474033301</v>
      </c>
      <c r="AG896" s="78">
        <f t="shared" si="261"/>
        <v>0.66720300474033301</v>
      </c>
      <c r="AH896" s="78">
        <f t="shared" si="261"/>
        <v>0.66720300474033301</v>
      </c>
      <c r="AI896" s="78">
        <f t="shared" si="261"/>
        <v>0.66720300474033301</v>
      </c>
      <c r="AJ896" s="78">
        <f t="shared" si="261"/>
        <v>0.66720300474033301</v>
      </c>
      <c r="AK896" s="78">
        <f t="shared" si="261"/>
        <v>0.66720300474033301</v>
      </c>
      <c r="AU896" s="49"/>
    </row>
    <row r="897" spans="3:67">
      <c r="H897" s="43"/>
    </row>
    <row r="898" spans="3:67">
      <c r="C898" s="12" t="s">
        <v>198</v>
      </c>
      <c r="D898" s="12"/>
      <c r="E898" s="12"/>
      <c r="F898" s="12"/>
      <c r="G898" s="12"/>
      <c r="H898" s="96"/>
      <c r="I898" s="12"/>
      <c r="J898" s="12"/>
      <c r="K898" s="12"/>
      <c r="L898" s="12"/>
      <c r="M898" s="12"/>
      <c r="N898" s="12"/>
      <c r="O898" s="12"/>
      <c r="P898" s="12"/>
      <c r="Q898" s="12"/>
      <c r="R898" s="12"/>
      <c r="S898" s="12"/>
      <c r="T898" s="12"/>
      <c r="U898" s="12"/>
      <c r="V898" s="12"/>
      <c r="W898" s="12"/>
      <c r="X898" s="12"/>
      <c r="Y898" s="12"/>
      <c r="Z898" s="12"/>
      <c r="AA898" s="12"/>
      <c r="AB898" s="12"/>
      <c r="AC898" s="12"/>
      <c r="AD898" s="12"/>
      <c r="AE898" s="12"/>
      <c r="AF898" s="12"/>
      <c r="AG898" s="12"/>
      <c r="AH898" s="12"/>
      <c r="AI898" s="12"/>
      <c r="AJ898" s="12"/>
      <c r="AK898" s="12"/>
      <c r="AL898" s="12"/>
      <c r="AM898" s="12"/>
      <c r="AN898" s="12"/>
      <c r="AO898" s="12"/>
      <c r="AP898" s="12"/>
      <c r="AQ898" s="64"/>
      <c r="AR898" s="12"/>
      <c r="AS898" s="12"/>
      <c r="AT898" s="12"/>
      <c r="AU898" s="12"/>
      <c r="AV898" s="12"/>
      <c r="AW898" s="12"/>
      <c r="AX898" s="12"/>
      <c r="AY898" s="12"/>
      <c r="AZ898" s="12"/>
      <c r="BA898" s="12"/>
      <c r="BB898" s="64"/>
      <c r="BC898" s="12"/>
      <c r="BD898" s="12"/>
      <c r="BE898" s="12"/>
      <c r="BF898" s="12"/>
      <c r="BG898" s="12"/>
      <c r="BH898" s="12"/>
      <c r="BI898" s="11"/>
      <c r="BJ898" s="11"/>
      <c r="BK898" s="11"/>
      <c r="BL898" s="11"/>
      <c r="BM898" s="11"/>
      <c r="BN898" s="11"/>
      <c r="BO898" s="11"/>
    </row>
    <row r="899" spans="3:67">
      <c r="D899" s="49" t="s">
        <v>368</v>
      </c>
      <c r="E899" s="49" t="s">
        <v>109</v>
      </c>
      <c r="F899" s="49" t="s">
        <v>193</v>
      </c>
      <c r="G899" s="49" t="s">
        <v>198</v>
      </c>
      <c r="H899" s="43" t="s">
        <v>352</v>
      </c>
      <c r="I899" s="49" t="s">
        <v>299</v>
      </c>
      <c r="J899" s="52"/>
      <c r="L899" s="49" t="s">
        <v>297</v>
      </c>
      <c r="Y899" s="50">
        <f>Cal_LabourRatios!Y899 - (Cal_LabourRatios!Y907 + Cal_LabourRatios!Y915) + Y907 + Y915</f>
        <v>0.94833898962336105</v>
      </c>
      <c r="Z899" s="50">
        <f>Cal_LabourRatios!Z899 - (Cal_LabourRatios!Z907 + Cal_LabourRatios!Z915) + Z907 + Z915</f>
        <v>1.1375062337347306</v>
      </c>
      <c r="AA899" s="50">
        <f>Cal_LabourRatios!AA899 - (Cal_LabourRatios!AA907 + Cal_LabourRatios!AA915) + AA907 + AA915</f>
        <v>0.99536770094023708</v>
      </c>
      <c r="AB899" s="50">
        <f>Cal_LabourRatios!AB899 - (Cal_LabourRatios!AB907 + Cal_LabourRatios!AB915) + AB907 + AB915</f>
        <v>1.606505076422641</v>
      </c>
      <c r="AC899" s="50">
        <f>Cal_LabourRatios!AC899 - (Cal_LabourRatios!AC907 + Cal_LabourRatios!AC915) + AC907 + AC915</f>
        <v>1.1914418630496293</v>
      </c>
      <c r="AD899" s="50">
        <f>Cal_LabourRatios!AD899 - (Cal_LabourRatios!AD907 + Cal_LabourRatios!AD915) + AD907 + AD915</f>
        <v>3.7877449947984028</v>
      </c>
      <c r="AE899" s="50">
        <f>Cal_LabourRatios!AE899 - (Cal_LabourRatios!AE907 + Cal_LabourRatios!AE915) + AE907 + AE915</f>
        <v>3.8753655076957108</v>
      </c>
      <c r="AF899" s="13"/>
      <c r="AG899" s="13"/>
      <c r="AH899" s="13"/>
      <c r="AI899" s="13"/>
      <c r="AJ899" s="13"/>
      <c r="AK899" s="13"/>
      <c r="AU899" s="49"/>
    </row>
    <row r="900" spans="3:67">
      <c r="D900" s="49" t="s">
        <v>368</v>
      </c>
      <c r="E900" s="49" t="s">
        <v>112</v>
      </c>
      <c r="F900" s="49" t="s">
        <v>193</v>
      </c>
      <c r="G900" s="49" t="s">
        <v>198</v>
      </c>
      <c r="H900" s="43" t="s">
        <v>352</v>
      </c>
      <c r="I900" s="49" t="s">
        <v>299</v>
      </c>
      <c r="J900" s="52"/>
      <c r="L900" s="49" t="s">
        <v>297</v>
      </c>
      <c r="Y900" s="50">
        <f>Cal_LabourRatios!Y900 - (Cal_LabourRatios!Y908 + Cal_LabourRatios!Y916) + Y908 + Y916</f>
        <v>1.1211185070122103</v>
      </c>
      <c r="Z900" s="50">
        <f>Cal_LabourRatios!Z900 - (Cal_LabourRatios!Z908 + Cal_LabourRatios!Z916) + Z908 + Z916</f>
        <v>0.6279449518373823</v>
      </c>
      <c r="AA900" s="50">
        <f>Cal_LabourRatios!AA900 - (Cal_LabourRatios!AA908 + Cal_LabourRatios!AA916) + AA908 + AA916</f>
        <v>1.300059605167474</v>
      </c>
      <c r="AB900" s="50">
        <f>Cal_LabourRatios!AB900 - (Cal_LabourRatios!AB908 + Cal_LabourRatios!AB916) + AB908 + AB916</f>
        <v>1.7683386514995987</v>
      </c>
      <c r="AC900" s="50">
        <f>Cal_LabourRatios!AC900 - (Cal_LabourRatios!AC908 + Cal_LabourRatios!AC916) + AC908 + AC916</f>
        <v>2.8004416779575618</v>
      </c>
      <c r="AD900" s="50">
        <f>Cal_LabourRatios!AD900 - (Cal_LabourRatios!AD908 + Cal_LabourRatios!AD916) + AD908 + AD916</f>
        <v>2.4388653365419763</v>
      </c>
      <c r="AE900" s="50">
        <f>Cal_LabourRatios!AE900 - (Cal_LabourRatios!AE908 + Cal_LabourRatios!AE916) + AE908 + AE916</f>
        <v>6.241813531985807</v>
      </c>
      <c r="AF900" s="13"/>
      <c r="AG900" s="13"/>
      <c r="AH900" s="13"/>
      <c r="AI900" s="13"/>
      <c r="AJ900" s="13"/>
      <c r="AK900" s="13"/>
      <c r="AU900" s="49"/>
    </row>
    <row r="901" spans="3:67">
      <c r="D901" s="49" t="s">
        <v>368</v>
      </c>
      <c r="E901" s="49" t="s">
        <v>116</v>
      </c>
      <c r="F901" s="49" t="s">
        <v>193</v>
      </c>
      <c r="G901" s="49" t="s">
        <v>198</v>
      </c>
      <c r="H901" s="43" t="s">
        <v>352</v>
      </c>
      <c r="I901" s="49" t="s">
        <v>299</v>
      </c>
      <c r="J901" s="52"/>
      <c r="L901" s="49" t="s">
        <v>297</v>
      </c>
      <c r="Y901" s="50">
        <f>Cal_LabourRatios!Y901 - (Cal_LabourRatios!Y909 + Cal_LabourRatios!Y917) + Y909 + Y917</f>
        <v>1.9773024745263705</v>
      </c>
      <c r="Z901" s="50">
        <f>Cal_LabourRatios!Z901 - (Cal_LabourRatios!Z909 + Cal_LabourRatios!Z917) + Z909 + Z917</f>
        <v>1.2433605037198319</v>
      </c>
      <c r="AA901" s="50">
        <f>Cal_LabourRatios!AA901 - (Cal_LabourRatios!AA909 + Cal_LabourRatios!AA917) + AA909 + AA917</f>
        <v>0.51451401981841305</v>
      </c>
      <c r="AB901" s="50">
        <f>Cal_LabourRatios!AB901 - (Cal_LabourRatios!AB909 + Cal_LabourRatios!AB917) + AB909 + AB917</f>
        <v>0.98515720315632338</v>
      </c>
      <c r="AC901" s="50">
        <f>Cal_LabourRatios!AC901 - (Cal_LabourRatios!AC909 + Cal_LabourRatios!AC917) + AC909 + AC917</f>
        <v>1.3931</v>
      </c>
      <c r="AD901" s="50">
        <f>Cal_LabourRatios!AD901 - (Cal_LabourRatios!AD909 + Cal_LabourRatios!AD917) + AD909 + AD917</f>
        <v>2.6</v>
      </c>
      <c r="AE901" s="50">
        <f>Cal_LabourRatios!AE901 - (Cal_LabourRatios!AE909 + Cal_LabourRatios!AE917) + AE909 + AE917</f>
        <v>3.200567442031796</v>
      </c>
      <c r="AF901" s="13"/>
      <c r="AG901" s="13"/>
      <c r="AH901" s="13"/>
      <c r="AI901" s="13"/>
      <c r="AJ901" s="13"/>
      <c r="AK901" s="13"/>
      <c r="AU901" s="49"/>
    </row>
    <row r="902" spans="3:67">
      <c r="D902" s="49" t="s">
        <v>368</v>
      </c>
      <c r="E902" s="49" t="s">
        <v>120</v>
      </c>
      <c r="F902" s="49" t="s">
        <v>193</v>
      </c>
      <c r="G902" s="49" t="s">
        <v>198</v>
      </c>
      <c r="H902" s="43" t="s">
        <v>352</v>
      </c>
      <c r="I902" s="49" t="s">
        <v>299</v>
      </c>
      <c r="J902" s="52"/>
      <c r="L902" s="49" t="s">
        <v>297</v>
      </c>
      <c r="Y902" s="50">
        <f>Cal_LabourRatios!Y902 - (Cal_LabourRatios!Y910 + Cal_LabourRatios!Y918) + Y910 + Y918</f>
        <v>0.65906352301753257</v>
      </c>
      <c r="Z902" s="50">
        <f>Cal_LabourRatios!Z902 - (Cal_LabourRatios!Z910 + Cal_LabourRatios!Z918) + Z910 + Z918</f>
        <v>0.52746354292305786</v>
      </c>
      <c r="AA902" s="50">
        <f>Cal_LabourRatios!AA902 - (Cal_LabourRatios!AA910 + Cal_LabourRatios!AA918) + AA910 + AA918</f>
        <v>0.55982132980202171</v>
      </c>
      <c r="AB902" s="50">
        <f>Cal_LabourRatios!AB902 - (Cal_LabourRatios!AB910 + Cal_LabourRatios!AB918) + AB910 + AB918</f>
        <v>0.64055401530251321</v>
      </c>
      <c r="AC902" s="50">
        <f>Cal_LabourRatios!AC902 - (Cal_LabourRatios!AC910 + Cal_LabourRatios!AC918) + AC910 + AC918</f>
        <v>0.60000000000000009</v>
      </c>
      <c r="AD902" s="50">
        <f>Cal_LabourRatios!AD902 - (Cal_LabourRatios!AD910 + Cal_LabourRatios!AD918) + AD910 + AD918</f>
        <v>0.89999999999999991</v>
      </c>
      <c r="AE902" s="50">
        <f>Cal_LabourRatios!AE902 - (Cal_LabourRatios!AE910 + Cal_LabourRatios!AE918) + AE910 + AE918</f>
        <v>1.4437506996598832</v>
      </c>
      <c r="AF902" s="13"/>
      <c r="AG902" s="13"/>
      <c r="AH902" s="13"/>
      <c r="AI902" s="13"/>
      <c r="AJ902" s="13"/>
      <c r="AK902" s="13"/>
      <c r="AU902" s="49"/>
    </row>
    <row r="903" spans="3:67">
      <c r="D903" s="49" t="s">
        <v>368</v>
      </c>
      <c r="E903" s="49" t="s">
        <v>113</v>
      </c>
      <c r="F903" s="49" t="s">
        <v>193</v>
      </c>
      <c r="G903" s="49" t="s">
        <v>198</v>
      </c>
      <c r="H903" s="43" t="s">
        <v>352</v>
      </c>
      <c r="I903" s="49" t="s">
        <v>299</v>
      </c>
      <c r="J903" s="52"/>
      <c r="L903" s="49" t="s">
        <v>297</v>
      </c>
      <c r="Y903" s="50">
        <f>Cal_LabourRatios!Y903 - (Cal_LabourRatios!Y911 + Cal_LabourRatios!Y919) + Y911 + Y919</f>
        <v>1.4465313665846098</v>
      </c>
      <c r="Z903" s="50">
        <f>Cal_LabourRatios!Z903 - (Cal_LabourRatios!Z911 + Cal_LabourRatios!Z919) + Z911 + Z919</f>
        <v>1.377</v>
      </c>
      <c r="AA903" s="50">
        <f>Cal_LabourRatios!AA903 - (Cal_LabourRatios!AA911 + Cal_LabourRatios!AA919) + AA911 + AA919</f>
        <v>1.7939595035535973</v>
      </c>
      <c r="AB903" s="50">
        <f>Cal_LabourRatios!AB903 - (Cal_LabourRatios!AB911 + Cal_LabourRatios!AB919) + AB911 + AB919</f>
        <v>1.6375904500000005</v>
      </c>
      <c r="AC903" s="50">
        <f>Cal_LabourRatios!AC903 - (Cal_LabourRatios!AC911 + Cal_LabourRatios!AC919) + AC911 + AC919</f>
        <v>1.5</v>
      </c>
      <c r="AD903" s="50">
        <f>Cal_LabourRatios!AD903 - (Cal_LabourRatios!AD911 + Cal_LabourRatios!AD919) + AD911 + AD919</f>
        <v>2.6289907141453717</v>
      </c>
      <c r="AE903" s="50">
        <f>Cal_LabourRatios!AE903 - (Cal_LabourRatios!AE911 + Cal_LabourRatios!AE919) + AE911 + AE919</f>
        <v>1.9472659443372762</v>
      </c>
      <c r="AF903" s="13"/>
      <c r="AG903" s="13"/>
      <c r="AH903" s="13"/>
      <c r="AI903" s="13"/>
      <c r="AJ903" s="13"/>
      <c r="AK903" s="13"/>
      <c r="AU903" s="49"/>
    </row>
    <row r="904" spans="3:67">
      <c r="D904" s="49" t="s">
        <v>368</v>
      </c>
      <c r="E904" s="49" t="s">
        <v>128</v>
      </c>
      <c r="F904" s="49" t="s">
        <v>193</v>
      </c>
      <c r="G904" s="49" t="s">
        <v>198</v>
      </c>
      <c r="H904" s="43" t="s">
        <v>352</v>
      </c>
      <c r="I904" s="49" t="s">
        <v>299</v>
      </c>
      <c r="J904" s="52"/>
      <c r="L904" s="49" t="s">
        <v>297</v>
      </c>
      <c r="Y904" s="50">
        <f>Cal_LabourRatios!Y904 - (Cal_LabourRatios!Y912 + Cal_LabourRatios!Y920) + Y912 + Y920</f>
        <v>2.4541046521675458</v>
      </c>
      <c r="Z904" s="50">
        <f>Cal_LabourRatios!Z904 - (Cal_LabourRatios!Z912 + Cal_LabourRatios!Z920) + Z912 + Z920</f>
        <v>4.2283550729380561</v>
      </c>
      <c r="AA904" s="50">
        <f>Cal_LabourRatios!AA904 - (Cal_LabourRatios!AA912 + Cal_LabourRatios!AA920) + AA912 + AA920</f>
        <v>2.4499999999999997</v>
      </c>
      <c r="AB904" s="50">
        <f>Cal_LabourRatios!AB904 - (Cal_LabourRatios!AB912 + Cal_LabourRatios!AB920) + AB912 + AB920</f>
        <v>2.0979999999999999</v>
      </c>
      <c r="AC904" s="50">
        <f>Cal_LabourRatios!AC904 - (Cal_LabourRatios!AC912 + Cal_LabourRatios!AC920) + AC912 + AC920</f>
        <v>2.1</v>
      </c>
      <c r="AD904" s="50">
        <f>Cal_LabourRatios!AD904 - (Cal_LabourRatios!AD912 + Cal_LabourRatios!AD920) + AD912 + AD920</f>
        <v>1.9499999999999997</v>
      </c>
      <c r="AE904" s="50">
        <f>Cal_LabourRatios!AE904 - (Cal_LabourRatios!AE912 + Cal_LabourRatios!AE920) + AE912 + AE920</f>
        <v>2.2359999999999998</v>
      </c>
      <c r="AF904" s="13"/>
      <c r="AG904" s="13"/>
      <c r="AH904" s="13"/>
      <c r="AI904" s="13"/>
      <c r="AJ904" s="13"/>
      <c r="AK904" s="13"/>
      <c r="AU904" s="49"/>
    </row>
    <row r="905" spans="3:67">
      <c r="D905" s="49" t="s">
        <v>368</v>
      </c>
      <c r="E905" s="49" t="s">
        <v>132</v>
      </c>
      <c r="F905" s="49" t="s">
        <v>193</v>
      </c>
      <c r="G905" s="49" t="s">
        <v>198</v>
      </c>
      <c r="H905" s="43" t="s">
        <v>352</v>
      </c>
      <c r="I905" s="49" t="s">
        <v>299</v>
      </c>
      <c r="J905" s="52"/>
      <c r="L905" s="49" t="s">
        <v>297</v>
      </c>
      <c r="Y905" s="50">
        <f>Cal_LabourRatios!Y905 - (Cal_LabourRatios!Y913 + Cal_LabourRatios!Y921) + Y913 + Y921</f>
        <v>4.6551505459217841</v>
      </c>
      <c r="Z905" s="50">
        <f>Cal_LabourRatios!Z905 - (Cal_LabourRatios!Z913 + Cal_LabourRatios!Z921) + Z913 + Z921</f>
        <v>7.2347163045039569</v>
      </c>
      <c r="AA905" s="50">
        <f>Cal_LabourRatios!AA905 - (Cal_LabourRatios!AA913 + Cal_LabourRatios!AA921) + AA913 + AA921</f>
        <v>5.1549057278388224</v>
      </c>
      <c r="AB905" s="50">
        <f>Cal_LabourRatios!AB905 - (Cal_LabourRatios!AB913 + Cal_LabourRatios!AB921) + AB913 + AB921</f>
        <v>4.5577598639895003</v>
      </c>
      <c r="AC905" s="50">
        <f>Cal_LabourRatios!AC905 - (Cal_LabourRatios!AC913 + Cal_LabourRatios!AC921) + AC913 + AC921</f>
        <v>6.5248101236329639</v>
      </c>
      <c r="AD905" s="50">
        <f>Cal_LabourRatios!AD905 - (Cal_LabourRatios!AD913 + Cal_LabourRatios!AD921) + AD913 + AD921</f>
        <v>8.0454261030871201</v>
      </c>
      <c r="AE905" s="50">
        <f>Cal_LabourRatios!AE905 - (Cal_LabourRatios!AE913 + Cal_LabourRatios!AE921) + AE913 + AE921</f>
        <v>8.3599301767305079</v>
      </c>
      <c r="AF905" s="13"/>
      <c r="AG905" s="13"/>
      <c r="AH905" s="13"/>
      <c r="AI905" s="13"/>
      <c r="AJ905" s="13"/>
      <c r="AK905" s="13"/>
      <c r="AU905" s="49"/>
    </row>
    <row r="906" spans="3:67">
      <c r="D906" s="49" t="s">
        <v>368</v>
      </c>
      <c r="E906" s="49" t="s">
        <v>121</v>
      </c>
      <c r="F906" s="49" t="s">
        <v>193</v>
      </c>
      <c r="G906" s="49" t="s">
        <v>198</v>
      </c>
      <c r="H906" s="43" t="s">
        <v>352</v>
      </c>
      <c r="I906" s="49" t="s">
        <v>299</v>
      </c>
      <c r="J906" s="52"/>
      <c r="L906" s="49" t="s">
        <v>297</v>
      </c>
      <c r="Y906" s="50">
        <f>Cal_LabourRatios!Y906 - (Cal_LabourRatios!Y914 + Cal_LabourRatios!Y922) + Y914 + Y922</f>
        <v>2.2680701702999997</v>
      </c>
      <c r="Z906" s="50">
        <f>Cal_LabourRatios!Z906 - (Cal_LabourRatios!Z914 + Cal_LabourRatios!Z922) + Z914 + Z922</f>
        <v>2.1266559881681628</v>
      </c>
      <c r="AA906" s="50">
        <f>Cal_LabourRatios!AA906 - (Cal_LabourRatios!AA914 + Cal_LabourRatios!AA922) + AA914 + AA922</f>
        <v>2.4274457328656283</v>
      </c>
      <c r="AB906" s="50">
        <f>Cal_LabourRatios!AB906 - (Cal_LabourRatios!AB914 + Cal_LabourRatios!AB922) + AB914 + AB922</f>
        <v>1.6158166950395321</v>
      </c>
      <c r="AC906" s="50">
        <f>Cal_LabourRatios!AC906 - (Cal_LabourRatios!AC914 + Cal_LabourRatios!AC922) + AC914 + AC922</f>
        <v>1</v>
      </c>
      <c r="AD906" s="50">
        <f>Cal_LabourRatios!AD906 - (Cal_LabourRatios!AD914 + Cal_LabourRatios!AD922) + AD914 + AD922</f>
        <v>1.2635082162500226</v>
      </c>
      <c r="AE906" s="50">
        <f>Cal_LabourRatios!AE906 - (Cal_LabourRatios!AE914 + Cal_LabourRatios!AE922) + AE914 + AE922</f>
        <v>2.1016418013365445</v>
      </c>
      <c r="AF906" s="13"/>
      <c r="AG906" s="13"/>
      <c r="AH906" s="13"/>
      <c r="AI906" s="13"/>
      <c r="AJ906" s="13"/>
      <c r="AK906" s="13"/>
      <c r="AU906" s="49"/>
    </row>
    <row r="907" spans="3:67">
      <c r="D907" s="49" t="s">
        <v>368</v>
      </c>
      <c r="E907" s="49" t="s">
        <v>109</v>
      </c>
      <c r="F907" s="49" t="s">
        <v>193</v>
      </c>
      <c r="G907" s="49" t="s">
        <v>198</v>
      </c>
      <c r="H907" s="43" t="s">
        <v>317</v>
      </c>
      <c r="I907" s="49" t="s">
        <v>299</v>
      </c>
      <c r="J907" s="52"/>
      <c r="L907" s="49" t="s">
        <v>297</v>
      </c>
      <c r="Y907" s="50">
        <f>Cal_LabourRatios!Y907/Cal_AdjustmentFactors!Y907</f>
        <v>0.114351091138015</v>
      </c>
      <c r="Z907" s="50">
        <f>Cal_LabourRatios!Z907/Cal_AdjustmentFactors!Z907</f>
        <v>9.0919323239295274E-2</v>
      </c>
      <c r="AA907" s="50">
        <f>Cal_LabourRatios!AA907/Cal_AdjustmentFactors!AA907</f>
        <v>4.1039433899427442E-2</v>
      </c>
      <c r="AB907" s="50">
        <f>Cal_LabourRatios!AB907/Cal_AdjustmentFactors!AB907</f>
        <v>5.6130610969311649E-2</v>
      </c>
      <c r="AC907" s="50">
        <f>Cal_LabourRatios!AC907/Cal_AdjustmentFactors!AC907</f>
        <v>0.12529344789424496</v>
      </c>
      <c r="AD907" s="50">
        <f>Cal_LabourRatios!AD907/Cal_AdjustmentFactors!AD907</f>
        <v>0.19754899895968045</v>
      </c>
      <c r="AE907" s="50">
        <f>Cal_LabourRatios!AE907/Cal_AdjustmentFactors!AE907</f>
        <v>0.31305057890861243</v>
      </c>
      <c r="AF907" s="13"/>
      <c r="AG907" s="13"/>
      <c r="AH907" s="13"/>
      <c r="AI907" s="13"/>
      <c r="AJ907" s="13"/>
      <c r="AK907" s="13"/>
      <c r="AU907" s="49"/>
    </row>
    <row r="908" spans="3:67">
      <c r="D908" s="49" t="s">
        <v>368</v>
      </c>
      <c r="E908" s="49" t="s">
        <v>112</v>
      </c>
      <c r="F908" s="49" t="s">
        <v>193</v>
      </c>
      <c r="G908" s="49" t="s">
        <v>198</v>
      </c>
      <c r="H908" s="43" t="s">
        <v>317</v>
      </c>
      <c r="I908" s="49" t="s">
        <v>299</v>
      </c>
      <c r="J908" s="52"/>
      <c r="L908" s="49" t="s">
        <v>297</v>
      </c>
      <c r="Y908" s="50">
        <f>Cal_LabourRatios!Y908/Cal_AdjustmentFactors!Y908</f>
        <v>1.6714197515768674E-2</v>
      </c>
      <c r="Z908" s="50">
        <f>Cal_LabourRatios!Z908/Cal_AdjustmentFactors!Z908</f>
        <v>2.4947996135258371E-2</v>
      </c>
      <c r="AA908" s="50">
        <f>Cal_LabourRatios!AA908/Cal_AdjustmentFactors!AA908</f>
        <v>1.7438878010161068E-2</v>
      </c>
      <c r="AB908" s="50">
        <f>Cal_LabourRatios!AB908/Cal_AdjustmentFactors!AB908</f>
        <v>1.6411141842161112E-2</v>
      </c>
      <c r="AC908" s="50">
        <f>Cal_LabourRatios!AC908/Cal_AdjustmentFactors!AC908</f>
        <v>0</v>
      </c>
      <c r="AD908" s="50">
        <f>Cal_LabourRatios!AD908/Cal_AdjustmentFactors!AD908</f>
        <v>8.388653365419764E-2</v>
      </c>
      <c r="AE908" s="50">
        <f>Cal_LabourRatios!AE908/Cal_AdjustmentFactors!AE908</f>
        <v>7.8697820822075618E-2</v>
      </c>
      <c r="AF908" s="13"/>
      <c r="AG908" s="13"/>
      <c r="AH908" s="13"/>
      <c r="AI908" s="13"/>
      <c r="AJ908" s="13"/>
      <c r="AK908" s="13"/>
      <c r="AU908" s="49"/>
    </row>
    <row r="909" spans="3:67">
      <c r="D909" s="49" t="s">
        <v>368</v>
      </c>
      <c r="E909" s="49" t="s">
        <v>116</v>
      </c>
      <c r="F909" s="49" t="s">
        <v>193</v>
      </c>
      <c r="G909" s="49" t="s">
        <v>198</v>
      </c>
      <c r="H909" s="43" t="s">
        <v>317</v>
      </c>
      <c r="I909" s="49" t="s">
        <v>299</v>
      </c>
      <c r="J909" s="52"/>
      <c r="L909" s="49" t="s">
        <v>297</v>
      </c>
      <c r="Y909" s="50">
        <f>Cal_LabourRatios!Y909/Cal_AdjustmentFactors!Y909</f>
        <v>3.4804047402308198E-2</v>
      </c>
      <c r="Z909" s="50">
        <f>Cal_LabourRatios!Z909/Cal_AdjustmentFactors!Z909</f>
        <v>4.7908797408305309E-2</v>
      </c>
      <c r="AA909" s="50">
        <f>Cal_LabourRatios!AA909/Cal_AdjustmentFactors!AA909</f>
        <v>-9.7050979800093733E-3</v>
      </c>
      <c r="AB909" s="50">
        <f>Cal_LabourRatios!AB909/Cal_AdjustmentFactors!AB909</f>
        <v>2.2094340887173346E-2</v>
      </c>
      <c r="AC909" s="50">
        <f>Cal_LabourRatios!AC909/Cal_AdjustmentFactors!AC909</f>
        <v>3.5400000000000001E-2</v>
      </c>
      <c r="AD909" s="50">
        <f>Cal_LabourRatios!AD909/Cal_AdjustmentFactors!AD909</f>
        <v>0</v>
      </c>
      <c r="AE909" s="50">
        <f>Cal_LabourRatios!AE909/Cal_AdjustmentFactors!AE909</f>
        <v>2.0983138668959355E-2</v>
      </c>
      <c r="AF909" s="13"/>
      <c r="AG909" s="13"/>
      <c r="AH909" s="13"/>
      <c r="AI909" s="13"/>
      <c r="AJ909" s="13"/>
      <c r="AK909" s="13"/>
      <c r="AU909" s="49"/>
    </row>
    <row r="910" spans="3:67">
      <c r="D910" s="49" t="s">
        <v>368</v>
      </c>
      <c r="E910" s="49" t="s">
        <v>120</v>
      </c>
      <c r="F910" s="49" t="s">
        <v>193</v>
      </c>
      <c r="G910" s="49" t="s">
        <v>198</v>
      </c>
      <c r="H910" s="43" t="s">
        <v>317</v>
      </c>
      <c r="I910" s="49" t="s">
        <v>299</v>
      </c>
      <c r="J910" s="52"/>
      <c r="L910" s="49" t="s">
        <v>297</v>
      </c>
      <c r="Y910" s="50">
        <f>Cal_LabourRatios!Y910/Cal_AdjustmentFactors!Y910</f>
        <v>2.6702590000000002E-2</v>
      </c>
      <c r="Z910" s="50">
        <f>Cal_LabourRatios!Z910/Cal_AdjustmentFactors!Z910</f>
        <v>2.121691326576201E-2</v>
      </c>
      <c r="AA910" s="50">
        <f>Cal_LabourRatios!AA910/Cal_AdjustmentFactors!AA910</f>
        <v>2.7123563459357371E-2</v>
      </c>
      <c r="AB910" s="50">
        <f>Cal_LabourRatios!AB910/Cal_AdjustmentFactors!AB910</f>
        <v>4.3144213069793005E-2</v>
      </c>
      <c r="AC910" s="50">
        <f>Cal_LabourRatios!AC910/Cal_AdjustmentFactors!AC910</f>
        <v>0</v>
      </c>
      <c r="AD910" s="50">
        <f>Cal_LabourRatios!AD910/Cal_AdjustmentFactors!AD910</f>
        <v>0.1</v>
      </c>
      <c r="AE910" s="50">
        <f>Cal_LabourRatios!AE910/Cal_AdjustmentFactors!AE910</f>
        <v>7.756670000543367E-2</v>
      </c>
      <c r="AF910" s="13"/>
      <c r="AG910" s="13"/>
      <c r="AH910" s="13"/>
      <c r="AI910" s="13"/>
      <c r="AJ910" s="13"/>
      <c r="AK910" s="13"/>
      <c r="AU910" s="49"/>
    </row>
    <row r="911" spans="3:67">
      <c r="D911" s="49" t="s">
        <v>368</v>
      </c>
      <c r="E911" s="49" t="s">
        <v>113</v>
      </c>
      <c r="F911" s="49" t="s">
        <v>193</v>
      </c>
      <c r="G911" s="49" t="s">
        <v>198</v>
      </c>
      <c r="H911" s="43" t="s">
        <v>317</v>
      </c>
      <c r="I911" s="49" t="s">
        <v>299</v>
      </c>
      <c r="J911" s="52"/>
      <c r="L911" s="49" t="s">
        <v>297</v>
      </c>
      <c r="Y911" s="50">
        <f>Cal_LabourRatios!Y911/Cal_AdjustmentFactors!Y911</f>
        <v>0.11235460370281708</v>
      </c>
      <c r="Z911" s="50">
        <f>Cal_LabourRatios!Z911/Cal_AdjustmentFactors!Z911</f>
        <v>0.108</v>
      </c>
      <c r="AA911" s="50">
        <f>Cal_LabourRatios!AA911/Cal_AdjustmentFactors!AA911</f>
        <v>0.15621189041864608</v>
      </c>
      <c r="AB911" s="50">
        <f>Cal_LabourRatios!AB911/Cal_AdjustmentFactors!AB911</f>
        <v>2.8610339999999995E-2</v>
      </c>
      <c r="AC911" s="50">
        <f>Cal_LabourRatios!AC911/Cal_AdjustmentFactors!AC911</f>
        <v>0</v>
      </c>
      <c r="AD911" s="50">
        <f>Cal_LabourRatios!AD911/Cal_AdjustmentFactors!AD911</f>
        <v>-3.3004990000000005E-2</v>
      </c>
      <c r="AE911" s="50">
        <f>Cal_LabourRatios!AE911/Cal_AdjustmentFactors!AE911</f>
        <v>6.8396836773511552E-3</v>
      </c>
      <c r="AF911" s="13"/>
      <c r="AG911" s="13"/>
      <c r="AH911" s="13"/>
      <c r="AI911" s="13"/>
      <c r="AJ911" s="13"/>
      <c r="AK911" s="13"/>
      <c r="AU911" s="49"/>
    </row>
    <row r="912" spans="3:67">
      <c r="D912" s="49" t="s">
        <v>368</v>
      </c>
      <c r="E912" s="49" t="s">
        <v>128</v>
      </c>
      <c r="F912" s="49" t="s">
        <v>193</v>
      </c>
      <c r="G912" s="49" t="s">
        <v>198</v>
      </c>
      <c r="H912" s="43" t="s">
        <v>317</v>
      </c>
      <c r="I912" s="49" t="s">
        <v>299</v>
      </c>
      <c r="J912" s="52"/>
      <c r="L912" s="49" t="s">
        <v>297</v>
      </c>
      <c r="Y912" s="50">
        <f>Cal_LabourRatios!Y912/Cal_AdjustmentFactors!Y912</f>
        <v>0.21927388191689789</v>
      </c>
      <c r="Z912" s="50">
        <f>Cal_LabourRatios!Z912/Cal_AdjustmentFactors!Z912</f>
        <v>0.24619152383765253</v>
      </c>
      <c r="AA912" s="50">
        <f>Cal_LabourRatios!AA912/Cal_AdjustmentFactors!AA912</f>
        <v>0.24299999999999999</v>
      </c>
      <c r="AB912" s="50">
        <f>Cal_LabourRatios!AB912/Cal_AdjustmentFactors!AB912</f>
        <v>0.17899999999999999</v>
      </c>
      <c r="AC912" s="50">
        <f>Cal_LabourRatios!AC912/Cal_AdjustmentFactors!AC912</f>
        <v>0.1</v>
      </c>
      <c r="AD912" s="50">
        <f>Cal_LabourRatios!AD912/Cal_AdjustmentFactors!AD912</f>
        <v>0.2</v>
      </c>
      <c r="AE912" s="50">
        <f>Cal_LabourRatios!AE912/Cal_AdjustmentFactors!AE912</f>
        <v>7.5999999999999998E-2</v>
      </c>
      <c r="AF912" s="13"/>
      <c r="AG912" s="13"/>
      <c r="AH912" s="13"/>
      <c r="AI912" s="13"/>
      <c r="AJ912" s="13"/>
      <c r="AK912" s="13"/>
      <c r="AU912" s="49"/>
    </row>
    <row r="913" spans="4:47">
      <c r="D913" s="49" t="s">
        <v>368</v>
      </c>
      <c r="E913" s="49" t="s">
        <v>132</v>
      </c>
      <c r="F913" s="49" t="s">
        <v>193</v>
      </c>
      <c r="G913" s="49" t="s">
        <v>198</v>
      </c>
      <c r="H913" s="43" t="s">
        <v>317</v>
      </c>
      <c r="I913" s="49" t="s">
        <v>299</v>
      </c>
      <c r="J913" s="52"/>
      <c r="L913" s="49" t="s">
        <v>297</v>
      </c>
      <c r="Y913" s="50">
        <f>Cal_LabourRatios!Y913/Cal_AdjustmentFactors!Y913</f>
        <v>0.1501662641402324</v>
      </c>
      <c r="Z913" s="50">
        <f>Cal_LabourRatios!Z913/Cal_AdjustmentFactors!Z913</f>
        <v>0.19789270115222629</v>
      </c>
      <c r="AA913" s="50">
        <f>Cal_LabourRatios!AA913/Cal_AdjustmentFactors!AA913</f>
        <v>0.23847113758718591</v>
      </c>
      <c r="AB913" s="50">
        <f>Cal_LabourRatios!AB913/Cal_AdjustmentFactors!AB913</f>
        <v>0.25137178253743736</v>
      </c>
      <c r="AC913" s="50">
        <f>Cal_LabourRatios!AC913/Cal_AdjustmentFactors!AC913</f>
        <v>0.36050632880346989</v>
      </c>
      <c r="AD913" s="50">
        <f>Cal_LabourRatios!AD913/Cal_AdjustmentFactors!AD913</f>
        <v>0.54196928975580261</v>
      </c>
      <c r="AE913" s="50">
        <f>Cal_LabourRatios!AE913/Cal_AdjustmentFactors!AE913</f>
        <v>0.45315512956569126</v>
      </c>
      <c r="AF913" s="13"/>
      <c r="AG913" s="13"/>
      <c r="AH913" s="13"/>
      <c r="AI913" s="13"/>
      <c r="AJ913" s="13"/>
      <c r="AK913" s="13"/>
      <c r="AU913" s="49"/>
    </row>
    <row r="914" spans="4:47">
      <c r="D914" s="49" t="s">
        <v>368</v>
      </c>
      <c r="E914" s="49" t="s">
        <v>121</v>
      </c>
      <c r="F914" s="49" t="s">
        <v>193</v>
      </c>
      <c r="G914" s="49" t="s">
        <v>198</v>
      </c>
      <c r="H914" s="43" t="s">
        <v>317</v>
      </c>
      <c r="I914" s="49" t="s">
        <v>299</v>
      </c>
      <c r="J914" s="52"/>
      <c r="L914" s="49" t="s">
        <v>297</v>
      </c>
      <c r="Y914" s="50">
        <f>Cal_LabourRatios!Y914/Cal_AdjustmentFactors!Y914</f>
        <v>1.1287045871999999</v>
      </c>
      <c r="Z914" s="50">
        <f>Cal_LabourRatios!Z914/Cal_AdjustmentFactors!Z914</f>
        <v>0.76936168171972752</v>
      </c>
      <c r="AA914" s="50">
        <f>Cal_LabourRatios!AA914/Cal_AdjustmentFactors!AA914</f>
        <v>0.982752152865628</v>
      </c>
      <c r="AB914" s="50">
        <f>Cal_LabourRatios!AB914/Cal_AdjustmentFactors!AB914</f>
        <v>0.82872001503953097</v>
      </c>
      <c r="AC914" s="50">
        <f>Cal_LabourRatios!AC914/Cal_AdjustmentFactors!AC914</f>
        <v>0.5</v>
      </c>
      <c r="AD914" s="50">
        <f>Cal_LabourRatios!AD914/Cal_AdjustmentFactors!AD914</f>
        <v>0.65225268612209453</v>
      </c>
      <c r="AE914" s="50">
        <f>Cal_LabourRatios!AE914/Cal_AdjustmentFactors!AE914</f>
        <v>0.67513839970472556</v>
      </c>
      <c r="AF914" s="13"/>
      <c r="AG914" s="13"/>
      <c r="AH914" s="13"/>
      <c r="AI914" s="13"/>
      <c r="AJ914" s="13"/>
      <c r="AK914" s="13"/>
      <c r="AU914" s="49"/>
    </row>
    <row r="915" spans="4:47">
      <c r="D915" s="49" t="s">
        <v>368</v>
      </c>
      <c r="E915" s="49" t="s">
        <v>109</v>
      </c>
      <c r="F915" s="49" t="s">
        <v>193</v>
      </c>
      <c r="G915" s="49" t="s">
        <v>198</v>
      </c>
      <c r="H915" s="43" t="s">
        <v>318</v>
      </c>
      <c r="I915" s="49" t="s">
        <v>299</v>
      </c>
      <c r="J915" s="52"/>
      <c r="L915" s="49" t="s">
        <v>297</v>
      </c>
      <c r="Y915" s="50">
        <f>Cal_LabourRatios!Y915/Cal_AdjustmentFactors!Y915</f>
        <v>-7.9290780689810589E-2</v>
      </c>
      <c r="Z915" s="50">
        <f>Cal_LabourRatios!Z915/Cal_AdjustmentFactors!Z915</f>
        <v>0.24210747550051545</v>
      </c>
      <c r="AA915" s="50">
        <f>Cal_LabourRatios!AA915/Cal_AdjustmentFactors!AA915</f>
        <v>7.3031665251216668E-2</v>
      </c>
      <c r="AB915" s="50">
        <f>Cal_LabourRatios!AB915/Cal_AdjustmentFactors!AB915</f>
        <v>0.16273074291623157</v>
      </c>
      <c r="AC915" s="50">
        <f>Cal_LabourRatios!AC915/Cal_AdjustmentFactors!AC915</f>
        <v>0.43302234860401156</v>
      </c>
      <c r="AD915" s="50">
        <f>Cal_LabourRatios!AD915/Cal_AdjustmentFactors!AD915</f>
        <v>0.7901959958387218</v>
      </c>
      <c r="AE915" s="50">
        <f>Cal_LabourRatios!AE915/Cal_AdjustmentFactors!AE915</f>
        <v>1.1753693011749788</v>
      </c>
      <c r="AF915" s="13"/>
      <c r="AG915" s="13"/>
      <c r="AH915" s="13"/>
      <c r="AI915" s="13"/>
      <c r="AJ915" s="13"/>
      <c r="AK915" s="13"/>
      <c r="AU915" s="49"/>
    </row>
    <row r="916" spans="4:47">
      <c r="D916" s="49" t="s">
        <v>368</v>
      </c>
      <c r="E916" s="49" t="s">
        <v>112</v>
      </c>
      <c r="F916" s="49" t="s">
        <v>193</v>
      </c>
      <c r="G916" s="49" t="s">
        <v>198</v>
      </c>
      <c r="H916" s="43" t="s">
        <v>318</v>
      </c>
      <c r="I916" s="49" t="s">
        <v>299</v>
      </c>
      <c r="J916" s="52"/>
      <c r="L916" s="49" t="s">
        <v>297</v>
      </c>
      <c r="Y916" s="50">
        <f>Cal_LabourRatios!Y916/Cal_AdjustmentFactors!Y916</f>
        <v>1.2442046163345974</v>
      </c>
      <c r="Z916" s="50">
        <f>Cal_LabourRatios!Z916/Cal_AdjustmentFactors!Z916</f>
        <v>0.10744794037828707</v>
      </c>
      <c r="AA916" s="50">
        <f>Cal_LabourRatios!AA916/Cal_AdjustmentFactors!AA916</f>
        <v>0.17205306238015339</v>
      </c>
      <c r="AB916" s="50">
        <f>Cal_LabourRatios!AB916/Cal_AdjustmentFactors!AB916</f>
        <v>0.48717376573482041</v>
      </c>
      <c r="AC916" s="50">
        <f>Cal_LabourRatios!AC916/Cal_AdjustmentFactors!AC916</f>
        <v>0.50044167795756156</v>
      </c>
      <c r="AD916" s="50">
        <f>Cal_LabourRatios!AD916/Cal_AdjustmentFactors!AD916</f>
        <v>0.75497880288777874</v>
      </c>
      <c r="AE916" s="50">
        <f>Cal_LabourRatios!AE916/Cal_AdjustmentFactors!AE916</f>
        <v>3.8887187531792597</v>
      </c>
      <c r="AF916" s="13"/>
      <c r="AG916" s="13"/>
      <c r="AH916" s="13"/>
      <c r="AI916" s="13"/>
      <c r="AJ916" s="13"/>
      <c r="AK916" s="13"/>
      <c r="AU916" s="49"/>
    </row>
    <row r="917" spans="4:47">
      <c r="D917" s="49" t="s">
        <v>368</v>
      </c>
      <c r="E917" s="49" t="s">
        <v>116</v>
      </c>
      <c r="F917" s="49" t="s">
        <v>193</v>
      </c>
      <c r="G917" s="49" t="s">
        <v>198</v>
      </c>
      <c r="H917" s="43" t="s">
        <v>318</v>
      </c>
      <c r="I917" s="49" t="s">
        <v>299</v>
      </c>
      <c r="J917" s="52"/>
      <c r="L917" s="49" t="s">
        <v>297</v>
      </c>
      <c r="Y917" s="50">
        <f>Cal_LabourRatios!Y917/Cal_AdjustmentFactors!Y917</f>
        <v>1.0063061743104404</v>
      </c>
      <c r="Z917" s="50">
        <f>Cal_LabourRatios!Z917/Cal_AdjustmentFactors!Z917</f>
        <v>0.78186513248796241</v>
      </c>
      <c r="AA917" s="50">
        <f>Cal_LabourRatios!AA917/Cal_AdjustmentFactors!AA917</f>
        <v>0.12535347322634519</v>
      </c>
      <c r="AB917" s="50">
        <f>Cal_LabourRatios!AB917/Cal_AdjustmentFactors!AB917</f>
        <v>0.27271295251527328</v>
      </c>
      <c r="AC917" s="50">
        <f>Cal_LabourRatios!AC917/Cal_AdjustmentFactors!AC917</f>
        <v>0.65349999999999997</v>
      </c>
      <c r="AD917" s="50">
        <f>Cal_LabourRatios!AD917/Cal_AdjustmentFactors!AD917</f>
        <v>1.1000000000000001</v>
      </c>
      <c r="AE917" s="50">
        <f>Cal_LabourRatios!AE917/Cal_AdjustmentFactors!AE917</f>
        <v>1.3444562541217515</v>
      </c>
      <c r="AF917" s="13"/>
      <c r="AG917" s="13"/>
      <c r="AH917" s="13"/>
      <c r="AI917" s="13"/>
      <c r="AJ917" s="13"/>
      <c r="AK917" s="13"/>
      <c r="AU917" s="49"/>
    </row>
    <row r="918" spans="4:47">
      <c r="D918" s="49" t="s">
        <v>368</v>
      </c>
      <c r="E918" s="49" t="s">
        <v>120</v>
      </c>
      <c r="F918" s="49" t="s">
        <v>193</v>
      </c>
      <c r="G918" s="49" t="s">
        <v>198</v>
      </c>
      <c r="H918" s="43" t="s">
        <v>318</v>
      </c>
      <c r="I918" s="49" t="s">
        <v>299</v>
      </c>
      <c r="J918" s="52"/>
      <c r="L918" s="49" t="s">
        <v>297</v>
      </c>
      <c r="Y918" s="50">
        <f>Cal_LabourRatios!Y918/Cal_AdjustmentFactors!Y918</f>
        <v>0.14798354916666662</v>
      </c>
      <c r="Z918" s="50">
        <f>Cal_LabourRatios!Z918/Cal_AdjustmentFactors!Z918</f>
        <v>0.11744346995866241</v>
      </c>
      <c r="AA918" s="50">
        <f>Cal_LabourRatios!AA918/Cal_AdjustmentFactors!AA918</f>
        <v>9.94662566566826E-2</v>
      </c>
      <c r="AB918" s="50">
        <f>Cal_LabourRatios!AB918/Cal_AdjustmentFactors!AB918</f>
        <v>0.18473868817525677</v>
      </c>
      <c r="AC918" s="50">
        <f>Cal_LabourRatios!AC918/Cal_AdjustmentFactors!AC918</f>
        <v>0.2</v>
      </c>
      <c r="AD918" s="50">
        <f>Cal_LabourRatios!AD918/Cal_AdjustmentFactors!AD918</f>
        <v>0.1</v>
      </c>
      <c r="AE918" s="50">
        <f>Cal_LabourRatios!AE918/Cal_AdjustmentFactors!AE918</f>
        <v>0.70457285190757279</v>
      </c>
      <c r="AF918" s="13"/>
      <c r="AG918" s="13"/>
      <c r="AH918" s="13"/>
      <c r="AI918" s="13"/>
      <c r="AJ918" s="13"/>
      <c r="AK918" s="13"/>
      <c r="AU918" s="49"/>
    </row>
    <row r="919" spans="4:47">
      <c r="D919" s="49" t="s">
        <v>368</v>
      </c>
      <c r="E919" s="49" t="s">
        <v>113</v>
      </c>
      <c r="F919" s="49" t="s">
        <v>193</v>
      </c>
      <c r="G919" s="49" t="s">
        <v>198</v>
      </c>
      <c r="H919" s="43" t="s">
        <v>318</v>
      </c>
      <c r="I919" s="49" t="s">
        <v>299</v>
      </c>
      <c r="J919" s="52"/>
      <c r="L919" s="49" t="s">
        <v>297</v>
      </c>
      <c r="Y919" s="50">
        <f>Cal_LabourRatios!Y919/Cal_AdjustmentFactors!Y919</f>
        <v>1.0420213628817927</v>
      </c>
      <c r="Z919" s="50">
        <f>Cal_LabourRatios!Z919/Cal_AdjustmentFactors!Z919</f>
        <v>0.54600000000000004</v>
      </c>
      <c r="AA919" s="50">
        <f>Cal_LabourRatios!AA919/Cal_AdjustmentFactors!AA919</f>
        <v>1.0059361326555489</v>
      </c>
      <c r="AB919" s="50">
        <f>Cal_LabourRatios!AB919/Cal_AdjustmentFactors!AB919</f>
        <v>1.2267528600000004</v>
      </c>
      <c r="AC919" s="50">
        <f>Cal_LabourRatios!AC919/Cal_AdjustmentFactors!AC919</f>
        <v>0.9</v>
      </c>
      <c r="AD919" s="50">
        <f>Cal_LabourRatios!AD919/Cal_AdjustmentFactors!AD919</f>
        <v>1.5710869099999998</v>
      </c>
      <c r="AE919" s="50">
        <f>Cal_LabourRatios!AE919/Cal_AdjustmentFactors!AE919</f>
        <v>0.67720607199999983</v>
      </c>
      <c r="AF919" s="13"/>
      <c r="AG919" s="13"/>
      <c r="AH919" s="13"/>
      <c r="AI919" s="13"/>
      <c r="AJ919" s="13"/>
      <c r="AK919" s="13"/>
      <c r="AU919" s="49"/>
    </row>
    <row r="920" spans="4:47">
      <c r="D920" s="49" t="s">
        <v>368</v>
      </c>
      <c r="E920" s="49" t="s">
        <v>128</v>
      </c>
      <c r="F920" s="49" t="s">
        <v>193</v>
      </c>
      <c r="G920" s="49" t="s">
        <v>198</v>
      </c>
      <c r="H920" s="43" t="s">
        <v>318</v>
      </c>
      <c r="I920" s="49" t="s">
        <v>299</v>
      </c>
      <c r="J920" s="52"/>
      <c r="L920" s="49" t="s">
        <v>297</v>
      </c>
      <c r="Y920" s="50">
        <f>Cal_LabourRatios!Y920/Cal_AdjustmentFactors!Y920</f>
        <v>1.2779584036739959</v>
      </c>
      <c r="Z920" s="50">
        <f>Cal_LabourRatios!Z920/Cal_AdjustmentFactors!Z920</f>
        <v>0.67517886327870558</v>
      </c>
      <c r="AA920" s="50">
        <f>Cal_LabourRatios!AA920/Cal_AdjustmentFactors!AA920</f>
        <v>0.876</v>
      </c>
      <c r="AB920" s="50">
        <f>Cal_LabourRatios!AB920/Cal_AdjustmentFactors!AB920</f>
        <v>0.60699999999999998</v>
      </c>
      <c r="AC920" s="50">
        <f>Cal_LabourRatios!AC920/Cal_AdjustmentFactors!AC920</f>
        <v>0.4</v>
      </c>
      <c r="AD920" s="50">
        <f>Cal_LabourRatios!AD920/Cal_AdjustmentFactors!AD920</f>
        <v>0.6</v>
      </c>
      <c r="AE920" s="50">
        <f>Cal_LabourRatios!AE920/Cal_AdjustmentFactors!AE920</f>
        <v>0.72399999999999998</v>
      </c>
      <c r="AF920" s="13"/>
      <c r="AG920" s="13"/>
      <c r="AH920" s="13"/>
      <c r="AI920" s="13"/>
      <c r="AJ920" s="13"/>
      <c r="AK920" s="13"/>
      <c r="AU920" s="49"/>
    </row>
    <row r="921" spans="4:47">
      <c r="D921" s="49" t="s">
        <v>368</v>
      </c>
      <c r="E921" s="49" t="s">
        <v>132</v>
      </c>
      <c r="F921" s="49" t="s">
        <v>193</v>
      </c>
      <c r="G921" s="49" t="s">
        <v>198</v>
      </c>
      <c r="H921" s="43" t="s">
        <v>318</v>
      </c>
      <c r="I921" s="49" t="s">
        <v>299</v>
      </c>
      <c r="J921" s="52"/>
      <c r="L921" s="49" t="s">
        <v>297</v>
      </c>
      <c r="Y921" s="50">
        <f>Cal_LabourRatios!Y921/Cal_AdjustmentFactors!Y921</f>
        <v>2.7945996695374378</v>
      </c>
      <c r="Z921" s="50">
        <f>Cal_LabourRatios!Z921/Cal_AdjustmentFactors!Z921</f>
        <v>2.0763904572191865</v>
      </c>
      <c r="AA921" s="50">
        <f>Cal_LabourRatios!AA921/Cal_AdjustmentFactors!AA921</f>
        <v>2.3064345902516377</v>
      </c>
      <c r="AB921" s="50">
        <f>Cal_LabourRatios!AB921/Cal_AdjustmentFactors!AB921</f>
        <v>1.570388081452063</v>
      </c>
      <c r="AC921" s="50">
        <f>Cal_LabourRatios!AC921/Cal_AdjustmentFactors!AC921</f>
        <v>3.0643037948294936</v>
      </c>
      <c r="AD921" s="50">
        <f>Cal_LabourRatios!AD921/Cal_AdjustmentFactors!AD921</f>
        <v>3.7034568133313179</v>
      </c>
      <c r="AE921" s="50">
        <f>Cal_LabourRatios!AE921/Cal_AdjustmentFactors!AE921</f>
        <v>4.6067750471648177</v>
      </c>
      <c r="AF921" s="13"/>
      <c r="AG921" s="13"/>
      <c r="AH921" s="13"/>
      <c r="AI921" s="13"/>
      <c r="AJ921" s="13"/>
      <c r="AK921" s="13"/>
      <c r="AU921" s="49"/>
    </row>
    <row r="922" spans="4:47">
      <c r="D922" s="49" t="s">
        <v>368</v>
      </c>
      <c r="E922" s="49" t="s">
        <v>121</v>
      </c>
      <c r="F922" s="49" t="s">
        <v>193</v>
      </c>
      <c r="G922" s="49" t="s">
        <v>198</v>
      </c>
      <c r="H922" s="43" t="s">
        <v>318</v>
      </c>
      <c r="I922" s="49" t="s">
        <v>299</v>
      </c>
      <c r="J922" s="52"/>
      <c r="L922" s="49" t="s">
        <v>297</v>
      </c>
      <c r="Y922" s="50">
        <f>Cal_LabourRatios!Y922/Cal_AdjustmentFactors!Y922</f>
        <v>0.51059365469999995</v>
      </c>
      <c r="Z922" s="50">
        <f>Cal_LabourRatios!Z922/Cal_AdjustmentFactors!Z922</f>
        <v>0.45800178933909014</v>
      </c>
      <c r="AA922" s="50">
        <f>Cal_LabourRatios!AA922/Cal_AdjustmentFactors!AA922</f>
        <v>0.33228852999999997</v>
      </c>
      <c r="AB922" s="50">
        <f>Cal_LabourRatios!AB922/Cal_AdjustmentFactors!AB922</f>
        <v>0.23487548999999999</v>
      </c>
      <c r="AC922" s="50">
        <f>Cal_LabourRatios!AC922/Cal_AdjustmentFactors!AC922</f>
        <v>0.2</v>
      </c>
      <c r="AD922" s="50">
        <f>Cal_LabourRatios!AD922/Cal_AdjustmentFactors!AD922</f>
        <v>0.15218773992984796</v>
      </c>
      <c r="AE922" s="50">
        <f>Cal_LabourRatios!AE922/Cal_AdjustmentFactors!AE922</f>
        <v>0.40226758883843661</v>
      </c>
      <c r="AF922" s="13"/>
      <c r="AG922" s="13"/>
      <c r="AH922" s="13"/>
      <c r="AI922" s="13"/>
      <c r="AJ922" s="13"/>
      <c r="AK922" s="13"/>
      <c r="AU922" s="49"/>
    </row>
    <row r="923" spans="4:47">
      <c r="D923" s="49" t="s">
        <v>368</v>
      </c>
      <c r="E923" s="49" t="s">
        <v>109</v>
      </c>
      <c r="F923" s="49" t="s">
        <v>193</v>
      </c>
      <c r="G923" s="49" t="s">
        <v>198</v>
      </c>
      <c r="H923" s="43" t="s">
        <v>362</v>
      </c>
      <c r="I923" s="49" t="s">
        <v>299</v>
      </c>
      <c r="J923" s="52"/>
      <c r="L923" s="49" t="s">
        <v>273</v>
      </c>
      <c r="Y923" s="78">
        <f>IFERROR(SUM(Y907,Y915)/Y899,"NA")</f>
        <v>3.6970229877534448E-2</v>
      </c>
      <c r="Z923" s="78">
        <f t="shared" ref="Z923:AD923" si="262">IFERROR(SUM(Z907,Z915)/Z899,"NA")</f>
        <v>0.29276920764328174</v>
      </c>
      <c r="AA923" s="78">
        <f t="shared" si="262"/>
        <v>0.11460196974735175</v>
      </c>
      <c r="AB923" s="78">
        <f t="shared" si="262"/>
        <v>0.13623446143905305</v>
      </c>
      <c r="AC923" s="78">
        <f t="shared" si="262"/>
        <v>0.46860515297757338</v>
      </c>
      <c r="AD923" s="78">
        <f t="shared" si="262"/>
        <v>0.26077388951865638</v>
      </c>
      <c r="AE923" s="78">
        <f t="shared" ref="AE923" si="263">IFERROR(SUM(AE907,AE915)/AE899,"NA")</f>
        <v>0.38407212871350671</v>
      </c>
      <c r="AF923" s="13"/>
      <c r="AG923" s="13"/>
      <c r="AH923" s="13"/>
      <c r="AI923" s="13"/>
      <c r="AJ923" s="13"/>
      <c r="AK923" s="13"/>
      <c r="AU923" s="49"/>
    </row>
    <row r="924" spans="4:47">
      <c r="D924" s="49" t="s">
        <v>368</v>
      </c>
      <c r="E924" s="49" t="s">
        <v>112</v>
      </c>
      <c r="F924" s="49" t="s">
        <v>193</v>
      </c>
      <c r="G924" s="49" t="s">
        <v>198</v>
      </c>
      <c r="H924" s="43" t="s">
        <v>362</v>
      </c>
      <c r="I924" s="49" t="s">
        <v>299</v>
      </c>
      <c r="J924" s="52"/>
      <c r="L924" s="49" t="s">
        <v>273</v>
      </c>
      <c r="Y924" s="78">
        <f>IFERROR(SUM(Y908,Y916)/Y900,"NA")</f>
        <v>1.1246971715869045</v>
      </c>
      <c r="Z924" s="78">
        <f t="shared" ref="Z924:AD924" si="264">IFERROR(SUM(Z908,Z916)/Z900,"NA")</f>
        <v>0.21084003641744661</v>
      </c>
      <c r="AA924" s="78">
        <f t="shared" si="264"/>
        <v>0.14575634812213403</v>
      </c>
      <c r="AB924" s="78">
        <f t="shared" si="264"/>
        <v>0.28477854462431612</v>
      </c>
      <c r="AC924" s="78">
        <f t="shared" si="264"/>
        <v>0.17870098202600215</v>
      </c>
      <c r="AD924" s="78">
        <f t="shared" si="264"/>
        <v>0.34395721812643765</v>
      </c>
      <c r="AE924" s="78">
        <f t="shared" ref="AE924" si="265">IFERROR(SUM(AE908,AE916)/AE900,"NA")</f>
        <v>0.63561920805075989</v>
      </c>
      <c r="AF924" s="13"/>
      <c r="AG924" s="13"/>
      <c r="AH924" s="13"/>
      <c r="AI924" s="13"/>
      <c r="AJ924" s="13"/>
      <c r="AK924" s="13"/>
      <c r="AU924" s="49"/>
    </row>
    <row r="925" spans="4:47">
      <c r="D925" s="49" t="s">
        <v>368</v>
      </c>
      <c r="E925" s="49" t="s">
        <v>116</v>
      </c>
      <c r="F925" s="49" t="s">
        <v>193</v>
      </c>
      <c r="G925" s="49" t="s">
        <v>198</v>
      </c>
      <c r="H925" s="43" t="s">
        <v>362</v>
      </c>
      <c r="I925" s="49" t="s">
        <v>299</v>
      </c>
      <c r="J925" s="52"/>
      <c r="L925" s="49" t="s">
        <v>273</v>
      </c>
      <c r="Y925" s="78">
        <f t="shared" ref="Y925:AD925" si="266">IFERROR(SUM(Y909,Y917)/Y901,"NA")</f>
        <v>0.52653058149948906</v>
      </c>
      <c r="Z925" s="78">
        <f t="shared" si="266"/>
        <v>0.66736391208646739</v>
      </c>
      <c r="AA925" s="78">
        <f t="shared" si="266"/>
        <v>0.22477205827579097</v>
      </c>
      <c r="AB925" s="78">
        <f t="shared" si="266"/>
        <v>0.29924898529688465</v>
      </c>
      <c r="AC925" s="78">
        <f t="shared" si="266"/>
        <v>0.49450864977388553</v>
      </c>
      <c r="AD925" s="78">
        <f t="shared" si="266"/>
        <v>0.42307692307692307</v>
      </c>
      <c r="AE925" s="78">
        <f t="shared" ref="AE925" si="267">IFERROR(SUM(AE909,AE917)/AE901,"NA")</f>
        <v>0.42662415884725041</v>
      </c>
      <c r="AF925" s="13"/>
      <c r="AG925" s="13"/>
      <c r="AH925" s="13"/>
      <c r="AI925" s="13"/>
      <c r="AJ925" s="13"/>
      <c r="AK925" s="13"/>
      <c r="AU925" s="49"/>
    </row>
    <row r="926" spans="4:47">
      <c r="D926" s="49" t="s">
        <v>368</v>
      </c>
      <c r="E926" s="49" t="s">
        <v>120</v>
      </c>
      <c r="F926" s="49" t="s">
        <v>193</v>
      </c>
      <c r="G926" s="49" t="s">
        <v>198</v>
      </c>
      <c r="H926" s="43" t="s">
        <v>362</v>
      </c>
      <c r="I926" s="49" t="s">
        <v>299</v>
      </c>
      <c r="J926" s="52"/>
      <c r="L926" s="49" t="s">
        <v>273</v>
      </c>
      <c r="Y926" s="78">
        <f t="shared" ref="Y926:AD926" si="268">IFERROR(SUM(Y910,Y918)/Y902,"NA")</f>
        <v>0.26505205198865112</v>
      </c>
      <c r="Z926" s="78">
        <f t="shared" si="268"/>
        <v>0.2628814542442246</v>
      </c>
      <c r="AA926" s="78">
        <f t="shared" si="268"/>
        <v>0.22612539640246987</v>
      </c>
      <c r="AB926" s="78">
        <f t="shared" si="268"/>
        <v>0.35575907074351559</v>
      </c>
      <c r="AC926" s="78">
        <f t="shared" si="268"/>
        <v>0.33333333333333331</v>
      </c>
      <c r="AD926" s="78">
        <f t="shared" si="268"/>
        <v>0.22222222222222227</v>
      </c>
      <c r="AE926" s="78">
        <f t="shared" ref="AE926" si="269">IFERROR(SUM(AE910,AE918)/AE902,"NA")</f>
        <v>0.54174141844382262</v>
      </c>
      <c r="AF926" s="13"/>
      <c r="AG926" s="13"/>
      <c r="AH926" s="13"/>
      <c r="AI926" s="13"/>
      <c r="AJ926" s="13"/>
      <c r="AK926" s="13"/>
      <c r="AU926" s="49"/>
    </row>
    <row r="927" spans="4:47">
      <c r="D927" s="49" t="s">
        <v>368</v>
      </c>
      <c r="E927" s="49" t="s">
        <v>113</v>
      </c>
      <c r="F927" s="49" t="s">
        <v>193</v>
      </c>
      <c r="G927" s="49" t="s">
        <v>198</v>
      </c>
      <c r="H927" s="43" t="s">
        <v>362</v>
      </c>
      <c r="I927" s="49" t="s">
        <v>299</v>
      </c>
      <c r="J927" s="52"/>
      <c r="L927" s="49" t="s">
        <v>273</v>
      </c>
      <c r="Y927" s="78">
        <f t="shared" ref="Y927:AD927" si="270">IFERROR(SUM(Y911,Y919)/Y903,"NA")</f>
        <v>0.79803037338222049</v>
      </c>
      <c r="Z927" s="78">
        <f t="shared" si="270"/>
        <v>0.47494553376906318</v>
      </c>
      <c r="AA927" s="78">
        <f t="shared" si="270"/>
        <v>0.64781173754041432</v>
      </c>
      <c r="AB927" s="78">
        <f t="shared" si="270"/>
        <v>0.76659167131806372</v>
      </c>
      <c r="AC927" s="78">
        <f t="shared" si="270"/>
        <v>0.6</v>
      </c>
      <c r="AD927" s="78">
        <f t="shared" si="270"/>
        <v>0.58504653961853081</v>
      </c>
      <c r="AE927" s="78">
        <f t="shared" ref="AE927" si="271">IFERROR(SUM(AE911,AE919)/AE903,"NA")</f>
        <v>0.35128522514686922</v>
      </c>
      <c r="AF927" s="13"/>
      <c r="AG927" s="13"/>
      <c r="AH927" s="13"/>
      <c r="AI927" s="13"/>
      <c r="AJ927" s="13"/>
      <c r="AK927" s="13"/>
      <c r="AU927" s="49"/>
    </row>
    <row r="928" spans="4:47">
      <c r="D928" s="49" t="s">
        <v>368</v>
      </c>
      <c r="E928" s="49" t="s">
        <v>128</v>
      </c>
      <c r="F928" s="49" t="s">
        <v>193</v>
      </c>
      <c r="G928" s="49" t="s">
        <v>198</v>
      </c>
      <c r="H928" s="43" t="s">
        <v>362</v>
      </c>
      <c r="I928" s="49" t="s">
        <v>299</v>
      </c>
      <c r="J928" s="52"/>
      <c r="L928" s="49" t="s">
        <v>273</v>
      </c>
      <c r="Y928" s="78">
        <f t="shared" ref="Y928:AD928" si="272">IFERROR(SUM(Y912,Y920)/Y904,"NA")</f>
        <v>0.61009308803049178</v>
      </c>
      <c r="Z928" s="78">
        <f t="shared" si="272"/>
        <v>0.21790279463832904</v>
      </c>
      <c r="AA928" s="78">
        <f t="shared" si="272"/>
        <v>0.45673469387755106</v>
      </c>
      <c r="AB928" s="78">
        <f t="shared" si="272"/>
        <v>0.37464251668255483</v>
      </c>
      <c r="AC928" s="78">
        <f t="shared" si="272"/>
        <v>0.23809523809523808</v>
      </c>
      <c r="AD928" s="78">
        <f t="shared" si="272"/>
        <v>0.41025641025641035</v>
      </c>
      <c r="AE928" s="78">
        <f t="shared" ref="AE928" si="273">IFERROR(SUM(AE912,AE920)/AE904,"NA")</f>
        <v>0.35778175313059035</v>
      </c>
      <c r="AF928" s="13"/>
      <c r="AG928" s="13"/>
      <c r="AH928" s="13"/>
      <c r="AI928" s="13"/>
      <c r="AJ928" s="13"/>
      <c r="AK928" s="13"/>
      <c r="AU928" s="49"/>
    </row>
    <row r="929" spans="3:67">
      <c r="D929" s="49" t="s">
        <v>368</v>
      </c>
      <c r="E929" s="49" t="s">
        <v>132</v>
      </c>
      <c r="F929" s="49" t="s">
        <v>193</v>
      </c>
      <c r="G929" s="49" t="s">
        <v>198</v>
      </c>
      <c r="H929" s="43" t="s">
        <v>362</v>
      </c>
      <c r="I929" s="49" t="s">
        <v>299</v>
      </c>
      <c r="J929" s="52"/>
      <c r="L929" s="49" t="s">
        <v>273</v>
      </c>
      <c r="Y929" s="78">
        <f t="shared" ref="Y929:AD929" si="274">IFERROR(SUM(Y913,Y921)/Y905,"NA")</f>
        <v>0.63258232029842243</v>
      </c>
      <c r="Z929" s="78">
        <f t="shared" si="274"/>
        <v>0.31435692329159654</v>
      </c>
      <c r="AA929" s="78">
        <f t="shared" si="274"/>
        <v>0.49368618209547099</v>
      </c>
      <c r="AB929" s="78">
        <f t="shared" si="274"/>
        <v>0.39970510039001411</v>
      </c>
      <c r="AC929" s="78">
        <f t="shared" si="274"/>
        <v>0.52489038895220075</v>
      </c>
      <c r="AD929" s="78">
        <f t="shared" si="274"/>
        <v>0.52768194607593288</v>
      </c>
      <c r="AE929" s="78">
        <f t="shared" ref="AE929" si="275">IFERROR(SUM(AE913,AE921)/AE905,"NA")</f>
        <v>0.6052598609991503</v>
      </c>
      <c r="AF929" s="13"/>
      <c r="AG929" s="13"/>
      <c r="AH929" s="13"/>
      <c r="AI929" s="13"/>
      <c r="AJ929" s="13"/>
      <c r="AK929" s="13"/>
      <c r="AU929" s="49"/>
    </row>
    <row r="930" spans="3:67">
      <c r="D930" s="49" t="s">
        <v>368</v>
      </c>
      <c r="E930" s="51" t="s">
        <v>121</v>
      </c>
      <c r="F930" s="49" t="s">
        <v>193</v>
      </c>
      <c r="G930" s="49" t="s">
        <v>198</v>
      </c>
      <c r="H930" s="92" t="s">
        <v>362</v>
      </c>
      <c r="I930" s="49" t="s">
        <v>299</v>
      </c>
      <c r="J930" s="52"/>
      <c r="L930" s="49" t="s">
        <v>273</v>
      </c>
      <c r="Y930" s="78">
        <f>IFERROR(SUM(Y914,Y922)/Y906,"NA")</f>
        <v>0.72277227722772275</v>
      </c>
      <c r="Z930" s="78">
        <f t="shared" ref="Z930:AD930" si="276">IFERROR(SUM(Z914,Z922)/Z906,"NA")</f>
        <v>0.57713305672725723</v>
      </c>
      <c r="AA930" s="78">
        <f t="shared" si="276"/>
        <v>0.54173844756282441</v>
      </c>
      <c r="AB930" s="78">
        <f t="shared" si="276"/>
        <v>0.65824020033009334</v>
      </c>
      <c r="AC930" s="78">
        <f t="shared" si="276"/>
        <v>0.7</v>
      </c>
      <c r="AD930" s="78">
        <f t="shared" si="276"/>
        <v>0.63667209734452568</v>
      </c>
      <c r="AE930" s="78">
        <f t="shared" ref="AE930" si="277">IFERROR(SUM(AE914,AE922)/AE906,"NA")</f>
        <v>0.5126496760094813</v>
      </c>
      <c r="AF930" s="13"/>
      <c r="AG930" s="13"/>
      <c r="AH930" s="13"/>
      <c r="AI930" s="13"/>
      <c r="AJ930" s="13"/>
      <c r="AK930" s="13"/>
      <c r="AU930" s="85"/>
    </row>
    <row r="931" spans="3:67" s="51" customFormat="1">
      <c r="H931" s="92"/>
      <c r="J931" s="52"/>
      <c r="Y931" s="70"/>
      <c r="Z931" s="70"/>
      <c r="AA931" s="70"/>
      <c r="AB931" s="70"/>
      <c r="AC931" s="70"/>
      <c r="AD931" s="70"/>
      <c r="AE931" s="70"/>
      <c r="AF931" s="66"/>
      <c r="AG931" s="66"/>
      <c r="AH931" s="66"/>
      <c r="AI931" s="66"/>
      <c r="AJ931" s="66"/>
      <c r="AK931" s="66"/>
      <c r="AU931" s="95"/>
    </row>
    <row r="932" spans="3:67">
      <c r="F932" s="49" t="s">
        <v>193</v>
      </c>
      <c r="G932" s="49" t="s">
        <v>198</v>
      </c>
      <c r="H932" s="92" t="s">
        <v>380</v>
      </c>
      <c r="J932" s="52"/>
      <c r="L932" s="49" t="s">
        <v>273</v>
      </c>
      <c r="Y932" s="78">
        <f>SUM(Y907:Y922)/SUM(Y899:Y906)</f>
        <v>0.627665719390188</v>
      </c>
      <c r="Z932" s="78">
        <f t="shared" ref="Z932:AD932" si="278">SUM(Z907:Z922)/SUM(Z899:Z906)</f>
        <v>0.35188202728166501</v>
      </c>
      <c r="AA932" s="78">
        <f t="shared" si="278"/>
        <v>0.44004101558755515</v>
      </c>
      <c r="AB932" s="78">
        <f t="shared" si="278"/>
        <v>0.41394836493912934</v>
      </c>
      <c r="AC932" s="78">
        <f t="shared" si="278"/>
        <v>0.43673627774551771</v>
      </c>
      <c r="AD932" s="78">
        <f t="shared" si="278"/>
        <v>0.4452579150103595</v>
      </c>
      <c r="AE932" s="78">
        <f t="shared" ref="AE932" si="279">SUM(AE907:AE922)/SUM(AE899:AE906)</f>
        <v>0.51773868678330792</v>
      </c>
      <c r="AF932" s="13"/>
      <c r="AG932" s="13"/>
      <c r="AH932" s="13"/>
      <c r="AI932" s="13"/>
      <c r="AJ932" s="13"/>
      <c r="AK932" s="13"/>
      <c r="AU932" s="49"/>
    </row>
    <row r="933" spans="3:67">
      <c r="F933" s="49" t="s">
        <v>193</v>
      </c>
      <c r="G933" s="49" t="s">
        <v>198</v>
      </c>
      <c r="H933" s="92" t="s">
        <v>381</v>
      </c>
      <c r="J933" s="52"/>
      <c r="L933" s="49" t="s">
        <v>273</v>
      </c>
      <c r="Y933" s="78">
        <f>AVERAGE($Y932:$AE932)</f>
        <v>0.46189571524824607</v>
      </c>
      <c r="Z933" s="78">
        <f t="shared" ref="Z933:AK933" si="280">AVERAGE($Y932:$AE932)</f>
        <v>0.46189571524824607</v>
      </c>
      <c r="AA933" s="78">
        <f t="shared" si="280"/>
        <v>0.46189571524824607</v>
      </c>
      <c r="AB933" s="78">
        <f t="shared" si="280"/>
        <v>0.46189571524824607</v>
      </c>
      <c r="AC933" s="78">
        <f t="shared" si="280"/>
        <v>0.46189571524824607</v>
      </c>
      <c r="AD933" s="78">
        <f t="shared" si="280"/>
        <v>0.46189571524824607</v>
      </c>
      <c r="AE933" s="78">
        <f t="shared" si="280"/>
        <v>0.46189571524824607</v>
      </c>
      <c r="AF933" s="78">
        <f t="shared" si="280"/>
        <v>0.46189571524824607</v>
      </c>
      <c r="AG933" s="78">
        <f t="shared" si="280"/>
        <v>0.46189571524824607</v>
      </c>
      <c r="AH933" s="78">
        <f t="shared" si="280"/>
        <v>0.46189571524824607</v>
      </c>
      <c r="AI933" s="78">
        <f t="shared" si="280"/>
        <v>0.46189571524824607</v>
      </c>
      <c r="AJ933" s="78">
        <f t="shared" si="280"/>
        <v>0.46189571524824607</v>
      </c>
      <c r="AK933" s="78">
        <f t="shared" si="280"/>
        <v>0.46189571524824607</v>
      </c>
      <c r="AU933" s="49"/>
    </row>
    <row r="934" spans="3:67">
      <c r="F934" s="49" t="s">
        <v>193</v>
      </c>
      <c r="G934" s="49" t="s">
        <v>198</v>
      </c>
      <c r="H934" s="43" t="s">
        <v>382</v>
      </c>
      <c r="J934" s="52"/>
      <c r="L934" s="49" t="s">
        <v>273</v>
      </c>
      <c r="Y934" s="78">
        <f>AVERAGE(Y923:Y930)</f>
        <v>0.58959101173642958</v>
      </c>
      <c r="Z934" s="78">
        <f t="shared" ref="Z934:AE934" si="281">AVERAGE(Z923:Z930)</f>
        <v>0.3772741148522083</v>
      </c>
      <c r="AA934" s="78">
        <f t="shared" si="281"/>
        <v>0.35640335420300095</v>
      </c>
      <c r="AB934" s="78">
        <f t="shared" si="281"/>
        <v>0.4094000688530619</v>
      </c>
      <c r="AC934" s="78">
        <f t="shared" si="281"/>
        <v>0.44226671814477914</v>
      </c>
      <c r="AD934" s="78">
        <f t="shared" si="281"/>
        <v>0.42621090577995491</v>
      </c>
      <c r="AE934" s="78">
        <f t="shared" si="281"/>
        <v>0.47687917866767893</v>
      </c>
      <c r="AF934" s="13"/>
      <c r="AG934" s="13"/>
      <c r="AH934" s="13"/>
      <c r="AI934" s="13"/>
      <c r="AJ934" s="13"/>
      <c r="AK934" s="13"/>
      <c r="AU934" s="49"/>
    </row>
    <row r="935" spans="3:67">
      <c r="F935" s="49" t="s">
        <v>193</v>
      </c>
      <c r="G935" s="49" t="s">
        <v>198</v>
      </c>
      <c r="H935" s="43" t="s">
        <v>384</v>
      </c>
      <c r="J935" s="52"/>
      <c r="L935" s="49" t="s">
        <v>273</v>
      </c>
      <c r="Y935" s="78">
        <f>AVERAGE($Y934:$AE934)</f>
        <v>0.43971790746244477</v>
      </c>
      <c r="Z935" s="78">
        <f t="shared" ref="Z935:AK935" si="282">AVERAGE($Y934:$AE934)</f>
        <v>0.43971790746244477</v>
      </c>
      <c r="AA935" s="78">
        <f t="shared" si="282"/>
        <v>0.43971790746244477</v>
      </c>
      <c r="AB935" s="78">
        <f t="shared" si="282"/>
        <v>0.43971790746244477</v>
      </c>
      <c r="AC935" s="78">
        <f t="shared" si="282"/>
        <v>0.43971790746244477</v>
      </c>
      <c r="AD935" s="78">
        <f t="shared" si="282"/>
        <v>0.43971790746244477</v>
      </c>
      <c r="AE935" s="78">
        <f t="shared" si="282"/>
        <v>0.43971790746244477</v>
      </c>
      <c r="AF935" s="78">
        <f t="shared" si="282"/>
        <v>0.43971790746244477</v>
      </c>
      <c r="AG935" s="78">
        <f t="shared" si="282"/>
        <v>0.43971790746244477</v>
      </c>
      <c r="AH935" s="78">
        <f t="shared" si="282"/>
        <v>0.43971790746244477</v>
      </c>
      <c r="AI935" s="78">
        <f t="shared" si="282"/>
        <v>0.43971790746244477</v>
      </c>
      <c r="AJ935" s="78">
        <f t="shared" si="282"/>
        <v>0.43971790746244477</v>
      </c>
      <c r="AK935" s="78">
        <f t="shared" si="282"/>
        <v>0.43971790746244477</v>
      </c>
      <c r="AU935" s="49"/>
    </row>
    <row r="936" spans="3:67">
      <c r="H936" s="43"/>
    </row>
    <row r="937" spans="3:67">
      <c r="C937" s="12" t="s">
        <v>195</v>
      </c>
      <c r="D937" s="12"/>
      <c r="E937" s="12"/>
      <c r="F937" s="12"/>
      <c r="G937" s="12"/>
      <c r="H937" s="96"/>
      <c r="I937" s="12"/>
      <c r="J937" s="12"/>
      <c r="K937" s="12"/>
      <c r="L937" s="12"/>
      <c r="M937" s="12"/>
      <c r="N937" s="12"/>
      <c r="O937" s="12"/>
      <c r="P937" s="12"/>
      <c r="Q937" s="12"/>
      <c r="R937" s="12"/>
      <c r="S937" s="12"/>
      <c r="T937" s="12"/>
      <c r="U937" s="12"/>
      <c r="V937" s="12"/>
      <c r="W937" s="12"/>
      <c r="X937" s="12"/>
      <c r="Y937" s="12"/>
      <c r="Z937" s="12"/>
      <c r="AA937" s="12"/>
      <c r="AB937" s="12"/>
      <c r="AC937" s="12"/>
      <c r="AD937" s="12"/>
      <c r="AE937" s="12"/>
      <c r="AF937" s="12"/>
      <c r="AG937" s="12"/>
      <c r="AH937" s="12"/>
      <c r="AI937" s="12"/>
      <c r="AJ937" s="12"/>
      <c r="AK937" s="12"/>
      <c r="AL937" s="12"/>
      <c r="AM937" s="12"/>
      <c r="AN937" s="12"/>
      <c r="AO937" s="12"/>
      <c r="AP937" s="12"/>
      <c r="AQ937" s="64"/>
      <c r="AR937" s="12"/>
      <c r="AS937" s="12"/>
      <c r="AT937" s="12"/>
      <c r="AU937" s="12"/>
      <c r="AV937" s="12"/>
      <c r="AW937" s="12"/>
      <c r="AX937" s="12"/>
      <c r="AY937" s="12"/>
      <c r="AZ937" s="12"/>
      <c r="BA937" s="12"/>
      <c r="BB937" s="64"/>
      <c r="BC937" s="12"/>
      <c r="BD937" s="12"/>
      <c r="BE937" s="12"/>
      <c r="BF937" s="12"/>
      <c r="BG937" s="12"/>
      <c r="BH937" s="12"/>
      <c r="BI937" s="11"/>
      <c r="BJ937" s="11"/>
      <c r="BK937" s="11"/>
      <c r="BL937" s="11"/>
      <c r="BM937" s="11"/>
      <c r="BN937" s="11"/>
      <c r="BO937" s="11"/>
    </row>
    <row r="938" spans="3:67">
      <c r="D938" s="49" t="s">
        <v>368</v>
      </c>
      <c r="E938" s="49" t="s">
        <v>109</v>
      </c>
      <c r="F938" s="49" t="s">
        <v>193</v>
      </c>
      <c r="G938" s="49" t="s">
        <v>195</v>
      </c>
      <c r="H938" s="43" t="s">
        <v>352</v>
      </c>
      <c r="I938" s="49" t="s">
        <v>299</v>
      </c>
      <c r="J938" s="52"/>
      <c r="L938" s="49" t="s">
        <v>297</v>
      </c>
      <c r="Y938" s="50">
        <f>Cal_LabourRatios!Y938 - (Cal_LabourRatios!Y946 + Cal_LabourRatios!Y954) + Y946 + Y954</f>
        <v>9.5046272388118869</v>
      </c>
      <c r="Z938" s="50">
        <f>Cal_LabourRatios!Z938 - (Cal_LabourRatios!Z946 + Cal_LabourRatios!Z954) + Z946 + Z954</f>
        <v>14.681960117908286</v>
      </c>
      <c r="AA938" s="50">
        <f>Cal_LabourRatios!AA938 - (Cal_LabourRatios!AA946 + Cal_LabourRatios!AA954) + AA946 + AA954</f>
        <v>16.317840445159291</v>
      </c>
      <c r="AB938" s="50">
        <f>Cal_LabourRatios!AB938 - (Cal_LabourRatios!AB946 + Cal_LabourRatios!AB954) + AB946 + AB954</f>
        <v>18.781068334823459</v>
      </c>
      <c r="AC938" s="50">
        <f>Cal_LabourRatios!AC938 - (Cal_LabourRatios!AC946 + Cal_LabourRatios!AC954) + AC946 + AC954</f>
        <v>21.822823338143348</v>
      </c>
      <c r="AD938" s="50">
        <f>Cal_LabourRatios!AD938 - (Cal_LabourRatios!AD946 + Cal_LabourRatios!AD954) + AD946 + AD954</f>
        <v>21.951464530292895</v>
      </c>
      <c r="AE938" s="50">
        <f>Cal_LabourRatios!AE938 - (Cal_LabourRatios!AE946 + Cal_LabourRatios!AE954) + AE946 + AE954</f>
        <v>19.281053347470468</v>
      </c>
      <c r="AF938" s="13"/>
      <c r="AG938" s="13"/>
      <c r="AH938" s="13"/>
      <c r="AI938" s="13"/>
      <c r="AJ938" s="13"/>
      <c r="AK938" s="13"/>
      <c r="AU938" s="49"/>
    </row>
    <row r="939" spans="3:67">
      <c r="D939" s="49" t="s">
        <v>368</v>
      </c>
      <c r="E939" s="49" t="s">
        <v>112</v>
      </c>
      <c r="F939" s="49" t="s">
        <v>193</v>
      </c>
      <c r="G939" s="49" t="s">
        <v>195</v>
      </c>
      <c r="H939" s="43" t="s">
        <v>352</v>
      </c>
      <c r="I939" s="49" t="s">
        <v>299</v>
      </c>
      <c r="J939" s="52"/>
      <c r="L939" s="49" t="s">
        <v>297</v>
      </c>
      <c r="Y939" s="50">
        <f>Cal_LabourRatios!Y939 - (Cal_LabourRatios!Y947 + Cal_LabourRatios!Y955) + Y947 + Y955</f>
        <v>3.5372627472446085</v>
      </c>
      <c r="Z939" s="50">
        <f>Cal_LabourRatios!Z939 - (Cal_LabourRatios!Z947 + Cal_LabourRatios!Z955) + Z947 + Z955</f>
        <v>7.1273056715636933</v>
      </c>
      <c r="AA939" s="50">
        <f>Cal_LabourRatios!AA939 - (Cal_LabourRatios!AA947 + Cal_LabourRatios!AA955) + AA947 + AA955</f>
        <v>8.0133236022292245</v>
      </c>
      <c r="AB939" s="50">
        <f>Cal_LabourRatios!AB939 - (Cal_LabourRatios!AB947 + Cal_LabourRatios!AB955) + AB947 + AB955</f>
        <v>8.9733255964937229</v>
      </c>
      <c r="AC939" s="50">
        <f>Cal_LabourRatios!AC939 - (Cal_LabourRatios!AC947 + Cal_LabourRatios!AC955) + AC947 + AC955</f>
        <v>9.3032459904438713</v>
      </c>
      <c r="AD939" s="50">
        <f>Cal_LabourRatios!AD939 - (Cal_LabourRatios!AD947 + Cal_LabourRatios!AD955) + AD947 + AD955</f>
        <v>10.474587030268683</v>
      </c>
      <c r="AE939" s="50">
        <f>Cal_LabourRatios!AE939 - (Cal_LabourRatios!AE947 + Cal_LabourRatios!AE955) + AE947 + AE955</f>
        <v>9.3616593814095808</v>
      </c>
      <c r="AF939" s="13"/>
      <c r="AG939" s="13"/>
      <c r="AH939" s="13"/>
      <c r="AI939" s="13"/>
      <c r="AJ939" s="13"/>
      <c r="AK939" s="13"/>
      <c r="AU939" s="49"/>
    </row>
    <row r="940" spans="3:67">
      <c r="D940" s="49" t="s">
        <v>368</v>
      </c>
      <c r="E940" s="49" t="s">
        <v>116</v>
      </c>
      <c r="F940" s="49" t="s">
        <v>193</v>
      </c>
      <c r="G940" s="49" t="s">
        <v>195</v>
      </c>
      <c r="H940" s="43" t="s">
        <v>352</v>
      </c>
      <c r="I940" s="49" t="s">
        <v>299</v>
      </c>
      <c r="J940" s="52"/>
      <c r="L940" s="49" t="s">
        <v>297</v>
      </c>
      <c r="Y940" s="50">
        <f>Cal_LabourRatios!Y940 - (Cal_LabourRatios!Y948 + Cal_LabourRatios!Y956) + Y948 + Y956</f>
        <v>5.8021849592275565</v>
      </c>
      <c r="Z940" s="50">
        <f>Cal_LabourRatios!Z940 - (Cal_LabourRatios!Z948 + Cal_LabourRatios!Z956) + Z948 + Z956</f>
        <v>7.9119309102498105</v>
      </c>
      <c r="AA940" s="50">
        <f>Cal_LabourRatios!AA940 - (Cal_LabourRatios!AA948 + Cal_LabourRatios!AA956) + AA948 + AA956</f>
        <v>8.4522981871726373</v>
      </c>
      <c r="AB940" s="50">
        <f>Cal_LabourRatios!AB940 - (Cal_LabourRatios!AB948 + Cal_LabourRatios!AB956) + AB948 + AB956</f>
        <v>6.6319100723458533</v>
      </c>
      <c r="AC940" s="50">
        <f>Cal_LabourRatios!AC940 - (Cal_LabourRatios!AC948 + Cal_LabourRatios!AC956) + AC948 + AC956</f>
        <v>9.7591000000000001</v>
      </c>
      <c r="AD940" s="50">
        <f>Cal_LabourRatios!AD940 - (Cal_LabourRatios!AD948 + Cal_LabourRatios!AD956) + AD948 + AD956</f>
        <v>9.1</v>
      </c>
      <c r="AE940" s="50">
        <f>Cal_LabourRatios!AE940 - (Cal_LabourRatios!AE948 + Cal_LabourRatios!AE956) + AE948 + AE956</f>
        <v>8.2372274811898922</v>
      </c>
      <c r="AF940" s="13"/>
      <c r="AG940" s="13"/>
      <c r="AH940" s="13"/>
      <c r="AI940" s="13"/>
      <c r="AJ940" s="13"/>
      <c r="AK940" s="13"/>
      <c r="AU940" s="49"/>
    </row>
    <row r="941" spans="3:67">
      <c r="D941" s="49" t="s">
        <v>368</v>
      </c>
      <c r="E941" s="49" t="s">
        <v>120</v>
      </c>
      <c r="F941" s="49" t="s">
        <v>193</v>
      </c>
      <c r="G941" s="49" t="s">
        <v>195</v>
      </c>
      <c r="H941" s="43" t="s">
        <v>352</v>
      </c>
      <c r="I941" s="49" t="s">
        <v>299</v>
      </c>
      <c r="J941" s="52"/>
      <c r="L941" s="49" t="s">
        <v>297</v>
      </c>
      <c r="Y941" s="50">
        <f>Cal_LabourRatios!Y941 - (Cal_LabourRatios!Y949 + Cal_LabourRatios!Y957) + Y949 + Y957</f>
        <v>4.6167611685958594</v>
      </c>
      <c r="Z941" s="50">
        <f>Cal_LabourRatios!Z941 - (Cal_LabourRatios!Z949 + Cal_LabourRatios!Z957) + Z949 + Z957</f>
        <v>6.4420063277922388</v>
      </c>
      <c r="AA941" s="50">
        <f>Cal_LabourRatios!AA941 - (Cal_LabourRatios!AA949 + Cal_LabourRatios!AA957) + AA949 + AA957</f>
        <v>7.7325322297621151</v>
      </c>
      <c r="AB941" s="50">
        <f>Cal_LabourRatios!AB941 - (Cal_LabourRatios!AB949 + Cal_LabourRatios!AB957) + AB949 + AB957</f>
        <v>6.5618119267880459</v>
      </c>
      <c r="AC941" s="50">
        <f>Cal_LabourRatios!AC941 - (Cal_LabourRatios!AC949 + Cal_LabourRatios!AC957) + AC949 + AC957</f>
        <v>6.6999999999999993</v>
      </c>
      <c r="AD941" s="50">
        <f>Cal_LabourRatios!AD941 - (Cal_LabourRatios!AD949 + Cal_LabourRatios!AD957) + AD949 + AD957</f>
        <v>8.2000000000000011</v>
      </c>
      <c r="AE941" s="50">
        <f>Cal_LabourRatios!AE941 - (Cal_LabourRatios!AE949 + Cal_LabourRatios!AE957) + AE949 + AE957</f>
        <v>8.2648360022578373</v>
      </c>
      <c r="AF941" s="13"/>
      <c r="AG941" s="13"/>
      <c r="AH941" s="13"/>
      <c r="AI941" s="13"/>
      <c r="AJ941" s="13"/>
      <c r="AK941" s="13"/>
      <c r="AU941" s="49"/>
    </row>
    <row r="942" spans="3:67">
      <c r="D942" s="49" t="s">
        <v>368</v>
      </c>
      <c r="E942" s="49" t="s">
        <v>113</v>
      </c>
      <c r="F942" s="49" t="s">
        <v>193</v>
      </c>
      <c r="G942" s="49" t="s">
        <v>195</v>
      </c>
      <c r="H942" s="43" t="s">
        <v>352</v>
      </c>
      <c r="I942" s="49" t="s">
        <v>299</v>
      </c>
      <c r="J942" s="52"/>
      <c r="L942" s="49" t="s">
        <v>297</v>
      </c>
      <c r="Y942" s="50">
        <f>Cal_LabourRatios!Y942 - (Cal_LabourRatios!Y950 + Cal_LabourRatios!Y958) + Y950 + Y958</f>
        <v>3.4808320001860658</v>
      </c>
      <c r="Z942" s="50">
        <f>Cal_LabourRatios!Z942 - (Cal_LabourRatios!Z950 + Cal_LabourRatios!Z958) + Z950 + Z958</f>
        <v>12.143000000000001</v>
      </c>
      <c r="AA942" s="50">
        <f>Cal_LabourRatios!AA942 - (Cal_LabourRatios!AA950 + Cal_LabourRatios!AA958) + AA950 + AA958</f>
        <v>14.533545546599999</v>
      </c>
      <c r="AB942" s="50">
        <f>Cal_LabourRatios!AB942 - (Cal_LabourRatios!AB950 + Cal_LabourRatios!AB958) + AB950 + AB958</f>
        <v>13.402829833399998</v>
      </c>
      <c r="AC942" s="50">
        <f>Cal_LabourRatios!AC942 - (Cal_LabourRatios!AC950 + Cal_LabourRatios!AC958) + AC950 + AC958</f>
        <v>14.2</v>
      </c>
      <c r="AD942" s="50">
        <f>Cal_LabourRatios!AD942 - (Cal_LabourRatios!AD950 + Cal_LabourRatios!AD958) + AD950 + AD958</f>
        <v>15.961582438716126</v>
      </c>
      <c r="AE942" s="50">
        <f>Cal_LabourRatios!AE942 - (Cal_LabourRatios!AE950 + Cal_LabourRatios!AE958) + AE950 + AE958</f>
        <v>15.68011797006988</v>
      </c>
      <c r="AF942" s="13"/>
      <c r="AG942" s="13"/>
      <c r="AH942" s="13"/>
      <c r="AI942" s="13"/>
      <c r="AJ942" s="13"/>
      <c r="AK942" s="13"/>
      <c r="AU942" s="49"/>
    </row>
    <row r="943" spans="3:67">
      <c r="D943" s="49" t="s">
        <v>368</v>
      </c>
      <c r="E943" s="49" t="s">
        <v>128</v>
      </c>
      <c r="F943" s="49" t="s">
        <v>193</v>
      </c>
      <c r="G943" s="49" t="s">
        <v>195</v>
      </c>
      <c r="H943" s="43" t="s">
        <v>352</v>
      </c>
      <c r="I943" s="49" t="s">
        <v>299</v>
      </c>
      <c r="J943" s="52"/>
      <c r="L943" s="49" t="s">
        <v>297</v>
      </c>
      <c r="Y943" s="50">
        <f>Cal_LabourRatios!Y943 - (Cal_LabourRatios!Y951 + Cal_LabourRatios!Y959) + Y951 + Y959</f>
        <v>7.0736369537421293</v>
      </c>
      <c r="Z943" s="50">
        <f>Cal_LabourRatios!Z943 - (Cal_LabourRatios!Z951 + Cal_LabourRatios!Z959) + Z951 + Z959</f>
        <v>13.511896700000003</v>
      </c>
      <c r="AA943" s="50">
        <f>Cal_LabourRatios!AA943 - (Cal_LabourRatios!AA951 + Cal_LabourRatios!AA959) + AA951 + AA959</f>
        <v>12.866999999999999</v>
      </c>
      <c r="AB943" s="50">
        <f>Cal_LabourRatios!AB943 - (Cal_LabourRatios!AB951 + Cal_LabourRatios!AB959) + AB951 + AB959</f>
        <v>12.805999999999997</v>
      </c>
      <c r="AC943" s="50">
        <f>Cal_LabourRatios!AC943 - (Cal_LabourRatios!AC951 + Cal_LabourRatios!AC959) + AC951 + AC959</f>
        <v>12.450999999999999</v>
      </c>
      <c r="AD943" s="50">
        <f>Cal_LabourRatios!AD943 - (Cal_LabourRatios!AD951 + Cal_LabourRatios!AD959) + AD951 + AD959</f>
        <v>13.458</v>
      </c>
      <c r="AE943" s="50">
        <f>Cal_LabourRatios!AE943 - (Cal_LabourRatios!AE951 + Cal_LabourRatios!AE959) + AE951 + AE959</f>
        <v>13.409000000000002</v>
      </c>
      <c r="AF943" s="13"/>
      <c r="AG943" s="13"/>
      <c r="AH943" s="13"/>
      <c r="AI943" s="13"/>
      <c r="AJ943" s="13"/>
      <c r="AK943" s="13"/>
      <c r="AU943" s="49"/>
    </row>
    <row r="944" spans="3:67">
      <c r="D944" s="49" t="s">
        <v>368</v>
      </c>
      <c r="E944" s="49" t="s">
        <v>132</v>
      </c>
      <c r="F944" s="49" t="s">
        <v>193</v>
      </c>
      <c r="G944" s="49" t="s">
        <v>195</v>
      </c>
      <c r="H944" s="43" t="s">
        <v>352</v>
      </c>
      <c r="I944" s="49" t="s">
        <v>299</v>
      </c>
      <c r="J944" s="52"/>
      <c r="L944" s="49" t="s">
        <v>297</v>
      </c>
      <c r="Y944" s="50">
        <f>Cal_LabourRatios!Y944 - (Cal_LabourRatios!Y952 + Cal_LabourRatios!Y960) + Y952 + Y960</f>
        <v>9.9088869377305642</v>
      </c>
      <c r="Z944" s="50">
        <f>Cal_LabourRatios!Z944 - (Cal_LabourRatios!Z952 + Cal_LabourRatios!Z960) + Z952 + Z960</f>
        <v>17.759523947284134</v>
      </c>
      <c r="AA944" s="50">
        <f>Cal_LabourRatios!AA944 - (Cal_LabourRatios!AA952 + Cal_LabourRatios!AA960) + AA952 + AA960</f>
        <v>20.995899155807457</v>
      </c>
      <c r="AB944" s="50">
        <f>Cal_LabourRatios!AB944 - (Cal_LabourRatios!AB952 + Cal_LabourRatios!AB960) + AB952 + AB960</f>
        <v>22.102623997737805</v>
      </c>
      <c r="AC944" s="50">
        <f>Cal_LabourRatios!AC944 - (Cal_LabourRatios!AC952 + Cal_LabourRatios!AC960) + AC952 + AC960</f>
        <v>21.931288040982405</v>
      </c>
      <c r="AD944" s="50">
        <f>Cal_LabourRatios!AD944 - (Cal_LabourRatios!AD952 + Cal_LabourRatios!AD960) + AD952 + AD960</f>
        <v>24.224301892029821</v>
      </c>
      <c r="AE944" s="50">
        <f>Cal_LabourRatios!AE944 - (Cal_LabourRatios!AE952 + Cal_LabourRatios!AE960) + AE952 + AE960</f>
        <v>24.785645823813169</v>
      </c>
      <c r="AF944" s="13"/>
      <c r="AG944" s="13"/>
      <c r="AH944" s="13"/>
      <c r="AI944" s="13"/>
      <c r="AJ944" s="13"/>
      <c r="AK944" s="13"/>
      <c r="AU944" s="49"/>
    </row>
    <row r="945" spans="4:47">
      <c r="D945" s="49" t="s">
        <v>368</v>
      </c>
      <c r="E945" s="49" t="s">
        <v>121</v>
      </c>
      <c r="F945" s="49" t="s">
        <v>193</v>
      </c>
      <c r="G945" s="49" t="s">
        <v>195</v>
      </c>
      <c r="H945" s="43" t="s">
        <v>352</v>
      </c>
      <c r="I945" s="49" t="s">
        <v>299</v>
      </c>
      <c r="J945" s="52"/>
      <c r="L945" s="49" t="s">
        <v>297</v>
      </c>
      <c r="Y945" s="50">
        <f>Cal_LabourRatios!Y945 - (Cal_LabourRatios!Y953 + Cal_LabourRatios!Y961) + Y953 + Y961</f>
        <v>10.284230000000001</v>
      </c>
      <c r="Z945" s="50">
        <f>Cal_LabourRatios!Z945 - (Cal_LabourRatios!Z953 + Cal_LabourRatios!Z961) + Z953 + Z961</f>
        <v>20.308575999999999</v>
      </c>
      <c r="AA945" s="50">
        <f>Cal_LabourRatios!AA945 - (Cal_LabourRatios!AA953 + Cal_LabourRatios!AA961) + AA953 + AA961</f>
        <v>20.317830999999995</v>
      </c>
      <c r="AB945" s="50">
        <f>Cal_LabourRatios!AB945 - (Cal_LabourRatios!AB953 + Cal_LabourRatios!AB961) + AB953 + AB961</f>
        <v>21.221200999999997</v>
      </c>
      <c r="AC945" s="50">
        <f>Cal_LabourRatios!AC945 - (Cal_LabourRatios!AC953 + Cal_LabourRatios!AC961) + AC953 + AC961</f>
        <v>19.7</v>
      </c>
      <c r="AD945" s="50">
        <f>Cal_LabourRatios!AD945 - (Cal_LabourRatios!AD953 + Cal_LabourRatios!AD961) + AD953 + AD961</f>
        <v>22.297000000000004</v>
      </c>
      <c r="AE945" s="50">
        <f>Cal_LabourRatios!AE945 - (Cal_LabourRatios!AE953 + Cal_LabourRatios!AE961) + AE953 + AE961</f>
        <v>23.170596161056611</v>
      </c>
      <c r="AF945" s="13"/>
      <c r="AG945" s="13"/>
      <c r="AH945" s="13"/>
      <c r="AI945" s="13"/>
      <c r="AJ945" s="13"/>
      <c r="AK945" s="13"/>
      <c r="AU945" s="49"/>
    </row>
    <row r="946" spans="4:47">
      <c r="D946" s="49" t="s">
        <v>368</v>
      </c>
      <c r="E946" s="49" t="s">
        <v>109</v>
      </c>
      <c r="F946" s="49" t="s">
        <v>193</v>
      </c>
      <c r="G946" s="49" t="s">
        <v>195</v>
      </c>
      <c r="H946" s="43" t="s">
        <v>317</v>
      </c>
      <c r="I946" s="49" t="s">
        <v>299</v>
      </c>
      <c r="J946" s="52"/>
      <c r="L946" s="49" t="s">
        <v>297</v>
      </c>
      <c r="Y946" s="50">
        <f>Cal_LabourRatios!Y946/Cal_AdjustmentFactors!Y946</f>
        <v>1.2742338169797462</v>
      </c>
      <c r="Z946" s="50">
        <f>Cal_LabourRatios!Z946/Cal_AdjustmentFactors!Z946</f>
        <v>1.2821082774117893</v>
      </c>
      <c r="AA946" s="50">
        <f>Cal_LabourRatios!AA946/Cal_AdjustmentFactors!AA946</f>
        <v>1.0779855988525306</v>
      </c>
      <c r="AB946" s="50">
        <f>Cal_LabourRatios!AB946/Cal_AdjustmentFactors!AB946</f>
        <v>0.9691575541753219</v>
      </c>
      <c r="AC946" s="50">
        <f>Cal_LabourRatios!AC946/Cal_AdjustmentFactors!AC946</f>
        <v>1.351558018678265</v>
      </c>
      <c r="AD946" s="50">
        <f>Cal_LabourRatios!AD946/Cal_AdjustmentFactors!AD946</f>
        <v>1.1762362179745158</v>
      </c>
      <c r="AE946" s="50">
        <f>Cal_LabourRatios!AE946/Cal_AdjustmentFactors!AE946</f>
        <v>1.3855573192348509</v>
      </c>
      <c r="AF946" s="13"/>
      <c r="AG946" s="13"/>
      <c r="AH946" s="13"/>
      <c r="AI946" s="13"/>
      <c r="AJ946" s="13"/>
      <c r="AK946" s="13"/>
      <c r="AU946" s="49"/>
    </row>
    <row r="947" spans="4:47">
      <c r="D947" s="49" t="s">
        <v>368</v>
      </c>
      <c r="E947" s="49" t="s">
        <v>112</v>
      </c>
      <c r="F947" s="49" t="s">
        <v>193</v>
      </c>
      <c r="G947" s="49" t="s">
        <v>195</v>
      </c>
      <c r="H947" s="43" t="s">
        <v>317</v>
      </c>
      <c r="I947" s="49" t="s">
        <v>299</v>
      </c>
      <c r="J947" s="52"/>
      <c r="L947" s="49" t="s">
        <v>297</v>
      </c>
      <c r="Y947" s="50">
        <f>Cal_LabourRatios!Y947/Cal_AdjustmentFactors!Y947</f>
        <v>0.3974059661375195</v>
      </c>
      <c r="Z947" s="50">
        <f>Cal_LabourRatios!Z947/Cal_AdjustmentFactors!Z947</f>
        <v>0.88743224527430042</v>
      </c>
      <c r="AA947" s="50">
        <f>Cal_LabourRatios!AA947/Cal_AdjustmentFactors!AA947</f>
        <v>0.56145074065447664</v>
      </c>
      <c r="AB947" s="50">
        <f>Cal_LabourRatios!AB947/Cal_AdjustmentFactors!AB947</f>
        <v>0.62192407584538179</v>
      </c>
      <c r="AC947" s="50">
        <f>Cal_LabourRatios!AC947/Cal_AdjustmentFactors!AC947</f>
        <v>0.82284419725119451</v>
      </c>
      <c r="AD947" s="50">
        <f>Cal_LabourRatios!AD947/Cal_AdjustmentFactors!AD947</f>
        <v>0.75231953115742289</v>
      </c>
      <c r="AE947" s="50">
        <f>Cal_LabourRatios!AE947/Cal_AdjustmentFactors!AE947</f>
        <v>0.76739758125086599</v>
      </c>
      <c r="AF947" s="13"/>
      <c r="AG947" s="13"/>
      <c r="AH947" s="13"/>
      <c r="AI947" s="13"/>
      <c r="AJ947" s="13"/>
      <c r="AK947" s="13"/>
      <c r="AU947" s="49"/>
    </row>
    <row r="948" spans="4:47">
      <c r="D948" s="49" t="s">
        <v>368</v>
      </c>
      <c r="E948" s="49" t="s">
        <v>116</v>
      </c>
      <c r="F948" s="49" t="s">
        <v>193</v>
      </c>
      <c r="G948" s="49" t="s">
        <v>195</v>
      </c>
      <c r="H948" s="43" t="s">
        <v>317</v>
      </c>
      <c r="I948" s="49" t="s">
        <v>299</v>
      </c>
      <c r="J948" s="52"/>
      <c r="L948" s="49" t="s">
        <v>297</v>
      </c>
      <c r="Y948" s="50">
        <f>Cal_LabourRatios!Y948/Cal_AdjustmentFactors!Y948</f>
        <v>0.71222907514051192</v>
      </c>
      <c r="Z948" s="50">
        <f>Cal_LabourRatios!Z948/Cal_AdjustmentFactors!Z948</f>
        <v>0.93468647514122405</v>
      </c>
      <c r="AA948" s="50">
        <f>Cal_LabourRatios!AA948/Cal_AdjustmentFactors!AA948</f>
        <v>0.94255883536253515</v>
      </c>
      <c r="AB948" s="50">
        <f>Cal_LabourRatios!AB948/Cal_AdjustmentFactors!AB948</f>
        <v>1.048955514680046</v>
      </c>
      <c r="AC948" s="50">
        <f>Cal_LabourRatios!AC948/Cal_AdjustmentFactors!AC948</f>
        <v>1.0481</v>
      </c>
      <c r="AD948" s="50">
        <f>Cal_LabourRatios!AD948/Cal_AdjustmentFactors!AD948</f>
        <v>1</v>
      </c>
      <c r="AE948" s="50">
        <f>Cal_LabourRatios!AE948/Cal_AdjustmentFactors!AE948</f>
        <v>1.0851929159099947</v>
      </c>
      <c r="AF948" s="13"/>
      <c r="AG948" s="13"/>
      <c r="AH948" s="13"/>
      <c r="AI948" s="13"/>
      <c r="AJ948" s="13"/>
      <c r="AK948" s="13"/>
      <c r="AU948" s="49"/>
    </row>
    <row r="949" spans="4:47">
      <c r="D949" s="49" t="s">
        <v>368</v>
      </c>
      <c r="E949" s="49" t="s">
        <v>120</v>
      </c>
      <c r="F949" s="49" t="s">
        <v>193</v>
      </c>
      <c r="G949" s="49" t="s">
        <v>195</v>
      </c>
      <c r="H949" s="43" t="s">
        <v>317</v>
      </c>
      <c r="I949" s="49" t="s">
        <v>299</v>
      </c>
      <c r="J949" s="52"/>
      <c r="L949" s="49" t="s">
        <v>297</v>
      </c>
      <c r="Y949" s="50">
        <f>Cal_LabourRatios!Y949/Cal_AdjustmentFactors!Y949</f>
        <v>0.5117641528627167</v>
      </c>
      <c r="Z949" s="50">
        <f>Cal_LabourRatios!Z949/Cal_AdjustmentFactors!Z949</f>
        <v>0.82320413159939732</v>
      </c>
      <c r="AA949" s="50">
        <f>Cal_LabourRatios!AA949/Cal_AdjustmentFactors!AA949</f>
        <v>0.64860358426205322</v>
      </c>
      <c r="AB949" s="50">
        <f>Cal_LabourRatios!AB949/Cal_AdjustmentFactors!AB949</f>
        <v>0.65886052830542063</v>
      </c>
      <c r="AC949" s="50">
        <f>Cal_LabourRatios!AC949/Cal_AdjustmentFactors!AC949</f>
        <v>0.6</v>
      </c>
      <c r="AD949" s="50">
        <f>Cal_LabourRatios!AD949/Cal_AdjustmentFactors!AD949</f>
        <v>0.7</v>
      </c>
      <c r="AE949" s="50">
        <f>Cal_LabourRatios!AE949/Cal_AdjustmentFactors!AE949</f>
        <v>0.85642945639006407</v>
      </c>
      <c r="AF949" s="13"/>
      <c r="AG949" s="13"/>
      <c r="AH949" s="13"/>
      <c r="AI949" s="13"/>
      <c r="AJ949" s="13"/>
      <c r="AK949" s="13"/>
      <c r="AU949" s="49"/>
    </row>
    <row r="950" spans="4:47">
      <c r="D950" s="49" t="s">
        <v>368</v>
      </c>
      <c r="E950" s="49" t="s">
        <v>113</v>
      </c>
      <c r="F950" s="49" t="s">
        <v>193</v>
      </c>
      <c r="G950" s="49" t="s">
        <v>195</v>
      </c>
      <c r="H950" s="43" t="s">
        <v>317</v>
      </c>
      <c r="I950" s="49" t="s">
        <v>299</v>
      </c>
      <c r="J950" s="52"/>
      <c r="L950" s="49" t="s">
        <v>297</v>
      </c>
      <c r="Y950" s="50">
        <f>Cal_LabourRatios!Y950/Cal_AdjustmentFactors!Y950</f>
        <v>0.74477247294008431</v>
      </c>
      <c r="Z950" s="50">
        <f>Cal_LabourRatios!Z950/Cal_AdjustmentFactors!Z950</f>
        <v>1.905</v>
      </c>
      <c r="AA950" s="50">
        <f>Cal_LabourRatios!AA950/Cal_AdjustmentFactors!AA950</f>
        <v>2.2757954799999998</v>
      </c>
      <c r="AB950" s="50">
        <f>Cal_LabourRatios!AB950/Cal_AdjustmentFactors!AB950</f>
        <v>2.5545450399999998</v>
      </c>
      <c r="AC950" s="50">
        <f>Cal_LabourRatios!AC950/Cal_AdjustmentFactors!AC950</f>
        <v>2.7</v>
      </c>
      <c r="AD950" s="50">
        <f>Cal_LabourRatios!AD950/Cal_AdjustmentFactors!AD950</f>
        <v>3.2180012300048828</v>
      </c>
      <c r="AE950" s="50">
        <f>Cal_LabourRatios!AE950/Cal_AdjustmentFactors!AE950</f>
        <v>2.8491491792489967</v>
      </c>
      <c r="AF950" s="13"/>
      <c r="AG950" s="13"/>
      <c r="AH950" s="13"/>
      <c r="AI950" s="13"/>
      <c r="AJ950" s="13"/>
      <c r="AK950" s="13"/>
      <c r="AU950" s="49"/>
    </row>
    <row r="951" spans="4:47">
      <c r="D951" s="49" t="s">
        <v>368</v>
      </c>
      <c r="E951" s="49" t="s">
        <v>128</v>
      </c>
      <c r="F951" s="49" t="s">
        <v>193</v>
      </c>
      <c r="G951" s="49" t="s">
        <v>195</v>
      </c>
      <c r="H951" s="43" t="s">
        <v>317</v>
      </c>
      <c r="I951" s="49" t="s">
        <v>299</v>
      </c>
      <c r="J951" s="52"/>
      <c r="L951" s="49" t="s">
        <v>297</v>
      </c>
      <c r="Y951" s="50">
        <f>Cal_LabourRatios!Y951/Cal_AdjustmentFactors!Y951</f>
        <v>1.215605821126807</v>
      </c>
      <c r="Z951" s="50">
        <f>Cal_LabourRatios!Z951/Cal_AdjustmentFactors!Z951</f>
        <v>3.5284440968329811</v>
      </c>
      <c r="AA951" s="50">
        <f>Cal_LabourRatios!AA951/Cal_AdjustmentFactors!AA951</f>
        <v>3.44</v>
      </c>
      <c r="AB951" s="50">
        <f>Cal_LabourRatios!AB951/Cal_AdjustmentFactors!AB951</f>
        <v>2.0369999999999999</v>
      </c>
      <c r="AC951" s="50">
        <f>Cal_LabourRatios!AC951/Cal_AdjustmentFactors!AC951</f>
        <v>6.47</v>
      </c>
      <c r="AD951" s="50">
        <f>Cal_LabourRatios!AD951/Cal_AdjustmentFactors!AD951</f>
        <v>7.4580000000000002</v>
      </c>
      <c r="AE951" s="50">
        <f>Cal_LabourRatios!AE951/Cal_AdjustmentFactors!AE951</f>
        <v>6.7140000000000004</v>
      </c>
      <c r="AF951" s="13"/>
      <c r="AG951" s="13"/>
      <c r="AH951" s="13"/>
      <c r="AI951" s="13"/>
      <c r="AJ951" s="13"/>
      <c r="AK951" s="13"/>
      <c r="AU951" s="49"/>
    </row>
    <row r="952" spans="4:47">
      <c r="D952" s="49" t="s">
        <v>368</v>
      </c>
      <c r="E952" s="49" t="s">
        <v>132</v>
      </c>
      <c r="F952" s="49" t="s">
        <v>193</v>
      </c>
      <c r="G952" s="49" t="s">
        <v>195</v>
      </c>
      <c r="H952" s="43" t="s">
        <v>317</v>
      </c>
      <c r="I952" s="49" t="s">
        <v>299</v>
      </c>
      <c r="J952" s="52"/>
      <c r="L952" s="49" t="s">
        <v>297</v>
      </c>
      <c r="Y952" s="50">
        <f>Cal_LabourRatios!Y952/Cal_AdjustmentFactors!Y952</f>
        <v>1.5720511214422346</v>
      </c>
      <c r="Z952" s="50">
        <f>Cal_LabourRatios!Z952/Cal_AdjustmentFactors!Z952</f>
        <v>4.2258120814213695</v>
      </c>
      <c r="AA952" s="50">
        <f>Cal_LabourRatios!AA952/Cal_AdjustmentFactors!AA952</f>
        <v>9.2733046392854028</v>
      </c>
      <c r="AB952" s="50">
        <f>Cal_LabourRatios!AB952/Cal_AdjustmentFactors!AB952</f>
        <v>9.2336033368514752</v>
      </c>
      <c r="AC952" s="50">
        <f>Cal_LabourRatios!AC952/Cal_AdjustmentFactors!AC952</f>
        <v>4.6900963261726591</v>
      </c>
      <c r="AD952" s="50">
        <f>Cal_LabourRatios!AD952/Cal_AdjustmentFactors!AD952</f>
        <v>4.4393666508717153</v>
      </c>
      <c r="AE952" s="50">
        <f>Cal_LabourRatios!AE952/Cal_AdjustmentFactors!AE952</f>
        <v>4.1923552399818043</v>
      </c>
      <c r="AF952" s="13"/>
      <c r="AG952" s="13"/>
      <c r="AH952" s="13"/>
      <c r="AI952" s="13"/>
      <c r="AJ952" s="13"/>
      <c r="AK952" s="13"/>
      <c r="AU952" s="49"/>
    </row>
    <row r="953" spans="4:47">
      <c r="D953" s="49" t="s">
        <v>368</v>
      </c>
      <c r="E953" s="49" t="s">
        <v>121</v>
      </c>
      <c r="F953" s="49" t="s">
        <v>193</v>
      </c>
      <c r="G953" s="49" t="s">
        <v>195</v>
      </c>
      <c r="H953" s="43" t="s">
        <v>317</v>
      </c>
      <c r="I953" s="49" t="s">
        <v>299</v>
      </c>
      <c r="J953" s="52"/>
      <c r="L953" s="49" t="s">
        <v>297</v>
      </c>
      <c r="Y953" s="50">
        <f>Cal_LabourRatios!Y953/Cal_AdjustmentFactors!Y953</f>
        <v>5.0392727000000006</v>
      </c>
      <c r="Z953" s="50">
        <f>Cal_LabourRatios!Z953/Cal_AdjustmentFactors!Z953</f>
        <v>11.6</v>
      </c>
      <c r="AA953" s="50">
        <f>Cal_LabourRatios!AA953/Cal_AdjustmentFactors!AA953</f>
        <v>14.870954540000001</v>
      </c>
      <c r="AB953" s="50">
        <f>Cal_LabourRatios!AB953/Cal_AdjustmentFactors!AB953</f>
        <v>12.862494999999999</v>
      </c>
      <c r="AC953" s="50">
        <f>Cal_LabourRatios!AC953/Cal_AdjustmentFactors!AC953</f>
        <v>13.1</v>
      </c>
      <c r="AD953" s="50">
        <f>Cal_LabourRatios!AD953/Cal_AdjustmentFactors!AD953</f>
        <v>4.1227274535764282</v>
      </c>
      <c r="AE953" s="50">
        <f>Cal_LabourRatios!AE953/Cal_AdjustmentFactors!AE953</f>
        <v>4.2271400310566083</v>
      </c>
      <c r="AF953" s="13"/>
      <c r="AG953" s="13"/>
      <c r="AH953" s="13"/>
      <c r="AI953" s="13"/>
      <c r="AJ953" s="13"/>
      <c r="AK953" s="13"/>
      <c r="AU953" s="49"/>
    </row>
    <row r="954" spans="4:47">
      <c r="D954" s="49" t="s">
        <v>368</v>
      </c>
      <c r="E954" s="49" t="s">
        <v>109</v>
      </c>
      <c r="F954" s="49" t="s">
        <v>193</v>
      </c>
      <c r="G954" s="49" t="s">
        <v>195</v>
      </c>
      <c r="H954" s="43" t="s">
        <v>318</v>
      </c>
      <c r="I954" s="49" t="s">
        <v>299</v>
      </c>
      <c r="J954" s="52"/>
      <c r="L954" s="49" t="s">
        <v>297</v>
      </c>
      <c r="Y954" s="50">
        <f>Cal_LabourRatios!Y954/Cal_AdjustmentFactors!Y954</f>
        <v>7.3458939100409832</v>
      </c>
      <c r="Z954" s="50">
        <f>Cal_LabourRatios!Z954/Cal_AdjustmentFactors!Z954</f>
        <v>11.065627865084469</v>
      </c>
      <c r="AA954" s="50">
        <f>Cal_LabourRatios!AA954/Cal_AdjustmentFactors!AA954</f>
        <v>13.221321147943767</v>
      </c>
      <c r="AB954" s="50">
        <f>Cal_LabourRatios!AB954/Cal_AdjustmentFactors!AB954</f>
        <v>15.792375286355655</v>
      </c>
      <c r="AC954" s="50">
        <f>Cal_LabourRatios!AC954/Cal_AdjustmentFactors!AC954</f>
        <v>18.064554332009891</v>
      </c>
      <c r="AD954" s="50">
        <f>Cal_LabourRatios!AD954/Cal_AdjustmentFactors!AD954</f>
        <v>16.07522831231838</v>
      </c>
      <c r="AE954" s="50">
        <f>Cal_LabourRatios!AE954/Cal_AdjustmentFactors!AE954</f>
        <v>14.328690427352175</v>
      </c>
      <c r="AF954" s="13"/>
      <c r="AG954" s="13"/>
      <c r="AH954" s="13"/>
      <c r="AI954" s="13"/>
      <c r="AJ954" s="13"/>
      <c r="AK954" s="13"/>
      <c r="AU954" s="49"/>
    </row>
    <row r="955" spans="4:47">
      <c r="D955" s="49" t="s">
        <v>368</v>
      </c>
      <c r="E955" s="49" t="s">
        <v>112</v>
      </c>
      <c r="F955" s="49" t="s">
        <v>193</v>
      </c>
      <c r="G955" s="49" t="s">
        <v>195</v>
      </c>
      <c r="H955" s="43" t="s">
        <v>318</v>
      </c>
      <c r="I955" s="49" t="s">
        <v>299</v>
      </c>
      <c r="J955" s="52"/>
      <c r="L955" s="49" t="s">
        <v>297</v>
      </c>
      <c r="Y955" s="50">
        <f>Cal_LabourRatios!Y955/Cal_AdjustmentFactors!Y955</f>
        <v>2.6624191455731121</v>
      </c>
      <c r="Z955" s="50">
        <f>Cal_LabourRatios!Z955/Cal_AdjustmentFactors!Z955</f>
        <v>4.8802748025456024</v>
      </c>
      <c r="AA955" s="50">
        <f>Cal_LabourRatios!AA955/Cal_AdjustmentFactors!AA955</f>
        <v>6.4603617513463378</v>
      </c>
      <c r="AB955" s="50">
        <f>Cal_LabourRatios!AB955/Cal_AdjustmentFactors!AB955</f>
        <v>7.4473007539755436</v>
      </c>
      <c r="AC955" s="50">
        <f>Cal_LabourRatios!AC955/Cal_AdjustmentFactors!AC955</f>
        <v>7.4804017931926765</v>
      </c>
      <c r="AD955" s="50">
        <f>Cal_LabourRatios!AD955/Cal_AdjustmentFactors!AD955</f>
        <v>7.2222674991112594</v>
      </c>
      <c r="AE955" s="50">
        <f>Cal_LabourRatios!AE955/Cal_AdjustmentFactors!AE955</f>
        <v>6.9555572054351096</v>
      </c>
      <c r="AF955" s="13"/>
      <c r="AG955" s="13"/>
      <c r="AH955" s="13"/>
      <c r="AI955" s="13"/>
      <c r="AJ955" s="13"/>
      <c r="AK955" s="13"/>
      <c r="AU955" s="49"/>
    </row>
    <row r="956" spans="4:47">
      <c r="D956" s="49" t="s">
        <v>368</v>
      </c>
      <c r="E956" s="49" t="s">
        <v>116</v>
      </c>
      <c r="F956" s="49" t="s">
        <v>193</v>
      </c>
      <c r="G956" s="49" t="s">
        <v>195</v>
      </c>
      <c r="H956" s="43" t="s">
        <v>318</v>
      </c>
      <c r="I956" s="49" t="s">
        <v>299</v>
      </c>
      <c r="J956" s="52"/>
      <c r="L956" s="49" t="s">
        <v>297</v>
      </c>
      <c r="Y956" s="50">
        <f>Cal_LabourRatios!Y956/Cal_AdjustmentFactors!Y956</f>
        <v>4.5565893343500816</v>
      </c>
      <c r="Z956" s="50">
        <f>Cal_LabourRatios!Z956/Cal_AdjustmentFactors!Z956</f>
        <v>6.0181364734963667</v>
      </c>
      <c r="AA956" s="50">
        <f>Cal_LabourRatios!AA956/Cal_AdjustmentFactors!AA956</f>
        <v>6.3280274599770996</v>
      </c>
      <c r="AB956" s="50">
        <f>Cal_LabourRatios!AB956/Cal_AdjustmentFactors!AB956</f>
        <v>4.6907162468971544</v>
      </c>
      <c r="AC956" s="50">
        <f>Cal_LabourRatios!AC956/Cal_AdjustmentFactors!AC956</f>
        <v>7.9644000000000004</v>
      </c>
      <c r="AD956" s="50">
        <f>Cal_LabourRatios!AD956/Cal_AdjustmentFactors!AD956</f>
        <v>5.7</v>
      </c>
      <c r="AE956" s="50">
        <f>Cal_LabourRatios!AE956/Cal_AdjustmentFactors!AE956</f>
        <v>5.4654969272759768</v>
      </c>
      <c r="AF956" s="13"/>
      <c r="AG956" s="13"/>
      <c r="AH956" s="13"/>
      <c r="AI956" s="13"/>
      <c r="AJ956" s="13"/>
      <c r="AK956" s="13"/>
      <c r="AU956" s="49"/>
    </row>
    <row r="957" spans="4:47">
      <c r="D957" s="49" t="s">
        <v>368</v>
      </c>
      <c r="E957" s="49" t="s">
        <v>120</v>
      </c>
      <c r="F957" s="49" t="s">
        <v>193</v>
      </c>
      <c r="G957" s="49" t="s">
        <v>195</v>
      </c>
      <c r="H957" s="43" t="s">
        <v>318</v>
      </c>
      <c r="I957" s="49" t="s">
        <v>299</v>
      </c>
      <c r="J957" s="52"/>
      <c r="L957" s="49" t="s">
        <v>297</v>
      </c>
      <c r="Y957" s="50">
        <f>Cal_LabourRatios!Y957/Cal_AdjustmentFactors!Y957</f>
        <v>3.7088929596000955</v>
      </c>
      <c r="Z957" s="50">
        <f>Cal_LabourRatios!Z957/Cal_AdjustmentFactors!Z957</f>
        <v>4.8858711902330008</v>
      </c>
      <c r="AA957" s="50">
        <f>Cal_LabourRatios!AA957/Cal_AdjustmentFactors!AA957</f>
        <v>6.3038975922718334</v>
      </c>
      <c r="AB957" s="50">
        <f>Cal_LabourRatios!AB957/Cal_AdjustmentFactors!AB957</f>
        <v>5.1009968739966096</v>
      </c>
      <c r="AC957" s="50">
        <f>Cal_LabourRatios!AC957/Cal_AdjustmentFactors!AC957</f>
        <v>5.2</v>
      </c>
      <c r="AD957" s="50">
        <f>Cal_LabourRatios!AD957/Cal_AdjustmentFactors!AD957</f>
        <v>5.9</v>
      </c>
      <c r="AE957" s="50">
        <f>Cal_LabourRatios!AE957/Cal_AdjustmentFactors!AE957</f>
        <v>6.0226752554428087</v>
      </c>
      <c r="AF957" s="13"/>
      <c r="AG957" s="13"/>
      <c r="AH957" s="13"/>
      <c r="AI957" s="13"/>
      <c r="AJ957" s="13"/>
      <c r="AK957" s="13"/>
      <c r="AU957" s="49"/>
    </row>
    <row r="958" spans="4:47">
      <c r="D958" s="49" t="s">
        <v>368</v>
      </c>
      <c r="E958" s="49" t="s">
        <v>113</v>
      </c>
      <c r="F958" s="49" t="s">
        <v>193</v>
      </c>
      <c r="G958" s="49" t="s">
        <v>195</v>
      </c>
      <c r="H958" s="43" t="s">
        <v>318</v>
      </c>
      <c r="I958" s="49" t="s">
        <v>299</v>
      </c>
      <c r="J958" s="52"/>
      <c r="L958" s="49" t="s">
        <v>297</v>
      </c>
      <c r="Y958" s="50">
        <f>Cal_LabourRatios!Y958/Cal_AdjustmentFactors!Y958</f>
        <v>2.4383231739486857</v>
      </c>
      <c r="Z958" s="50">
        <f>Cal_LabourRatios!Z958/Cal_AdjustmentFactors!Z958</f>
        <v>3.609</v>
      </c>
      <c r="AA958" s="50">
        <f>Cal_LabourRatios!AA958/Cal_AdjustmentFactors!AA958</f>
        <v>5.4295922000000001</v>
      </c>
      <c r="AB958" s="50">
        <f>Cal_LabourRatios!AB958/Cal_AdjustmentFactors!AB958</f>
        <v>4.80809189</v>
      </c>
      <c r="AC958" s="50">
        <f>Cal_LabourRatios!AC958/Cal_AdjustmentFactors!AC958</f>
        <v>4.3</v>
      </c>
      <c r="AD958" s="50">
        <f>Cal_LabourRatios!AD958/Cal_AdjustmentFactors!AD958</f>
        <v>4.8128008184375002</v>
      </c>
      <c r="AE958" s="50">
        <f>Cal_LabourRatios!AE958/Cal_AdjustmentFactors!AE958</f>
        <v>5.7365909696093658</v>
      </c>
      <c r="AF958" s="13"/>
      <c r="AG958" s="13"/>
      <c r="AH958" s="13"/>
      <c r="AI958" s="13"/>
      <c r="AJ958" s="13"/>
      <c r="AK958" s="13"/>
      <c r="AU958" s="49"/>
    </row>
    <row r="959" spans="4:47">
      <c r="D959" s="49" t="s">
        <v>368</v>
      </c>
      <c r="E959" s="49" t="s">
        <v>128</v>
      </c>
      <c r="F959" s="49" t="s">
        <v>193</v>
      </c>
      <c r="G959" s="49" t="s">
        <v>195</v>
      </c>
      <c r="H959" s="43" t="s">
        <v>318</v>
      </c>
      <c r="I959" s="49" t="s">
        <v>299</v>
      </c>
      <c r="J959" s="52"/>
      <c r="L959" s="49" t="s">
        <v>297</v>
      </c>
      <c r="Y959" s="50">
        <f>Cal_LabourRatios!Y959/Cal_AdjustmentFactors!Y959</f>
        <v>5.0426343900651114</v>
      </c>
      <c r="Z959" s="50">
        <f>Cal_LabourRatios!Z959/Cal_AdjustmentFactors!Z959</f>
        <v>8.9941710501339038</v>
      </c>
      <c r="AA959" s="50">
        <f>Cal_LabourRatios!AA959/Cal_AdjustmentFactors!AA959</f>
        <v>8.3859999999999992</v>
      </c>
      <c r="AB959" s="50">
        <f>Cal_LabourRatios!AB959/Cal_AdjustmentFactors!AB959</f>
        <v>10.167999999999999</v>
      </c>
      <c r="AC959" s="50">
        <f>Cal_LabourRatios!AC959/Cal_AdjustmentFactors!AC959</f>
        <v>3.4079999999999999</v>
      </c>
      <c r="AD959" s="50">
        <f>Cal_LabourRatios!AD959/Cal_AdjustmentFactors!AD959</f>
        <v>3.4</v>
      </c>
      <c r="AE959" s="50">
        <f>Cal_LabourRatios!AE959/Cal_AdjustmentFactors!AE959</f>
        <v>3.3570000000000002</v>
      </c>
      <c r="AF959" s="13"/>
      <c r="AG959" s="13"/>
      <c r="AH959" s="13"/>
      <c r="AI959" s="13"/>
      <c r="AJ959" s="13"/>
      <c r="AK959" s="13"/>
      <c r="AU959" s="49"/>
    </row>
    <row r="960" spans="4:47">
      <c r="D960" s="49" t="s">
        <v>368</v>
      </c>
      <c r="E960" s="49" t="s">
        <v>132</v>
      </c>
      <c r="F960" s="49" t="s">
        <v>193</v>
      </c>
      <c r="G960" s="49" t="s">
        <v>195</v>
      </c>
      <c r="H960" s="43" t="s">
        <v>318</v>
      </c>
      <c r="I960" s="49" t="s">
        <v>299</v>
      </c>
      <c r="J960" s="52"/>
      <c r="L960" s="49" t="s">
        <v>297</v>
      </c>
      <c r="Y960" s="50">
        <f>Cal_LabourRatios!Y960/Cal_AdjustmentFactors!Y960</f>
        <v>7.3798563445815022</v>
      </c>
      <c r="Z960" s="50">
        <f>Cal_LabourRatios!Z960/Cal_AdjustmentFactors!Z960</f>
        <v>11.944987162560441</v>
      </c>
      <c r="AA960" s="50">
        <f>Cal_LabourRatios!AA960/Cal_AdjustmentFactors!AA960</f>
        <v>10.763594516522057</v>
      </c>
      <c r="AB960" s="50">
        <f>Cal_LabourRatios!AB960/Cal_AdjustmentFactors!AB960</f>
        <v>11.871020660886328</v>
      </c>
      <c r="AC960" s="50">
        <f>Cal_LabourRatios!AC960/Cal_AdjustmentFactors!AC960</f>
        <v>12.941191714809746</v>
      </c>
      <c r="AD960" s="50">
        <f>Cal_LabourRatios!AD960/Cal_AdjustmentFactors!AD960</f>
        <v>14.884935241158106</v>
      </c>
      <c r="AE960" s="50">
        <f>Cal_LabourRatios!AE960/Cal_AdjustmentFactors!AE960</f>
        <v>13.893290583831368</v>
      </c>
      <c r="AF960" s="13"/>
      <c r="AG960" s="13"/>
      <c r="AH960" s="13"/>
      <c r="AI960" s="13"/>
      <c r="AJ960" s="13"/>
      <c r="AK960" s="13"/>
      <c r="AU960" s="49"/>
    </row>
    <row r="961" spans="3:67">
      <c r="D961" s="49" t="s">
        <v>368</v>
      </c>
      <c r="E961" s="49" t="s">
        <v>121</v>
      </c>
      <c r="F961" s="49" t="s">
        <v>193</v>
      </c>
      <c r="G961" s="49" t="s">
        <v>195</v>
      </c>
      <c r="H961" s="43" t="s">
        <v>318</v>
      </c>
      <c r="I961" s="49" t="s">
        <v>299</v>
      </c>
      <c r="J961" s="52"/>
      <c r="L961" s="49" t="s">
        <v>297</v>
      </c>
      <c r="Y961" s="50">
        <f>Cal_LabourRatios!Y961/Cal_AdjustmentFactors!Y961</f>
        <v>2.0568460000000002</v>
      </c>
      <c r="Z961" s="50">
        <f>Cal_LabourRatios!Z961/Cal_AdjustmentFactors!Z961</f>
        <v>2.8237640000000002</v>
      </c>
      <c r="AA961" s="50">
        <f>Cal_LabourRatios!AA961/Cal_AdjustmentFactors!AA961</f>
        <v>2.2000000000000002</v>
      </c>
      <c r="AB961" s="50">
        <f>Cal_LabourRatios!AB961/Cal_AdjustmentFactors!AB961</f>
        <v>1.6601459999999999</v>
      </c>
      <c r="AC961" s="50">
        <f>Cal_LabourRatios!AC961/Cal_AdjustmentFactors!AC961</f>
        <v>1.3</v>
      </c>
      <c r="AD961" s="50">
        <f>Cal_LabourRatios!AD961/Cal_AdjustmentFactors!AD961</f>
        <v>1.2093014500000001</v>
      </c>
      <c r="AE961" s="50">
        <f>Cal_LabourRatios!AE961/Cal_AdjustmentFactors!AE961</f>
        <v>1.7210214799999999</v>
      </c>
      <c r="AF961" s="13"/>
      <c r="AG961" s="13"/>
      <c r="AH961" s="13"/>
      <c r="AI961" s="13"/>
      <c r="AJ961" s="13"/>
      <c r="AK961" s="13"/>
      <c r="AU961" s="49"/>
    </row>
    <row r="962" spans="3:67">
      <c r="D962" s="49" t="s">
        <v>368</v>
      </c>
      <c r="E962" s="49" t="s">
        <v>109</v>
      </c>
      <c r="F962" s="49" t="s">
        <v>193</v>
      </c>
      <c r="G962" s="49" t="s">
        <v>195</v>
      </c>
      <c r="H962" s="43" t="s">
        <v>362</v>
      </c>
      <c r="I962" s="49" t="s">
        <v>299</v>
      </c>
      <c r="J962" s="52"/>
      <c r="L962" s="49" t="s">
        <v>273</v>
      </c>
      <c r="Y962" s="78">
        <f>IFERROR(SUM(Y946,Y954)/Y938,"NA")</f>
        <v>0.90694011563343302</v>
      </c>
      <c r="Z962" s="78">
        <f t="shared" ref="Z962:AD962" si="283">IFERROR(SUM(Z946,Z954)/Z938,"NA")</f>
        <v>0.84101414547742404</v>
      </c>
      <c r="AA962" s="78">
        <f t="shared" si="283"/>
        <v>0.87629896828891995</v>
      </c>
      <c r="AB962" s="78">
        <f t="shared" si="283"/>
        <v>0.89246961577005179</v>
      </c>
      <c r="AC962" s="78">
        <f t="shared" si="283"/>
        <v>0.88971587451525647</v>
      </c>
      <c r="AD962" s="78">
        <f t="shared" si="283"/>
        <v>0.78589127875663944</v>
      </c>
      <c r="AE962" s="78">
        <f t="shared" ref="AE962" si="284">IFERROR(SUM(AE946,AE954)/AE938,"NA")</f>
        <v>0.81500981628934799</v>
      </c>
      <c r="AF962" s="13"/>
      <c r="AG962" s="13"/>
      <c r="AH962" s="13"/>
      <c r="AI962" s="13"/>
      <c r="AJ962" s="13"/>
      <c r="AK962" s="13"/>
      <c r="AU962" s="49"/>
    </row>
    <row r="963" spans="3:67">
      <c r="D963" s="49" t="s">
        <v>368</v>
      </c>
      <c r="E963" s="49" t="s">
        <v>112</v>
      </c>
      <c r="F963" s="49" t="s">
        <v>193</v>
      </c>
      <c r="G963" s="49" t="s">
        <v>195</v>
      </c>
      <c r="H963" s="43" t="s">
        <v>362</v>
      </c>
      <c r="I963" s="49" t="s">
        <v>299</v>
      </c>
      <c r="J963" s="52"/>
      <c r="L963" s="49" t="s">
        <v>273</v>
      </c>
      <c r="Y963" s="78">
        <f t="shared" ref="Y963:AD963" si="285">IFERROR(SUM(Y947,Y955)/Y939,"NA")</f>
        <v>0.86502624496699243</v>
      </c>
      <c r="Z963" s="78">
        <f t="shared" si="285"/>
        <v>0.80924087075873907</v>
      </c>
      <c r="AA963" s="78">
        <f t="shared" si="285"/>
        <v>0.87626718207753618</v>
      </c>
      <c r="AB963" s="78">
        <f t="shared" si="285"/>
        <v>0.89924574150902647</v>
      </c>
      <c r="AC963" s="78">
        <f t="shared" si="285"/>
        <v>0.89251063542475584</v>
      </c>
      <c r="AD963" s="78">
        <f t="shared" si="285"/>
        <v>0.76132710599704922</v>
      </c>
      <c r="AE963" s="78">
        <f t="shared" ref="AE963" si="286">IFERROR(SUM(AE947,AE955)/AE939,"NA")</f>
        <v>0.82495575538907651</v>
      </c>
      <c r="AF963" s="13"/>
      <c r="AG963" s="13"/>
      <c r="AH963" s="13"/>
      <c r="AI963" s="13"/>
      <c r="AJ963" s="13"/>
      <c r="AK963" s="13"/>
      <c r="AU963" s="49"/>
    </row>
    <row r="964" spans="3:67">
      <c r="D964" s="49" t="s">
        <v>368</v>
      </c>
      <c r="E964" s="49" t="s">
        <v>116</v>
      </c>
      <c r="F964" s="49" t="s">
        <v>193</v>
      </c>
      <c r="G964" s="49" t="s">
        <v>195</v>
      </c>
      <c r="H964" s="43" t="s">
        <v>362</v>
      </c>
      <c r="I964" s="49" t="s">
        <v>299</v>
      </c>
      <c r="J964" s="52"/>
      <c r="L964" s="49" t="s">
        <v>273</v>
      </c>
      <c r="Y964" s="78">
        <f t="shared" ref="Y964:AD964" si="287">IFERROR(SUM(Y948,Y956)/Y940,"NA")</f>
        <v>0.90807487981079982</v>
      </c>
      <c r="Z964" s="78">
        <f t="shared" si="287"/>
        <v>0.87877700494455702</v>
      </c>
      <c r="AA964" s="78">
        <f t="shared" si="287"/>
        <v>0.86019046350892003</v>
      </c>
      <c r="AB964" s="78">
        <f t="shared" si="287"/>
        <v>0.86546284538911911</v>
      </c>
      <c r="AC964" s="78">
        <f t="shared" si="287"/>
        <v>0.92349704378477537</v>
      </c>
      <c r="AD964" s="78">
        <f t="shared" si="287"/>
        <v>0.73626373626373631</v>
      </c>
      <c r="AE964" s="78">
        <f t="shared" ref="AE964" si="288">IFERROR(SUM(AE948,AE956)/AE940,"NA")</f>
        <v>0.79525421121910111</v>
      </c>
      <c r="AF964" s="13"/>
      <c r="AG964" s="13"/>
      <c r="AH964" s="13"/>
      <c r="AI964" s="13"/>
      <c r="AJ964" s="13"/>
      <c r="AK964" s="13"/>
      <c r="AU964" s="49"/>
    </row>
    <row r="965" spans="3:67">
      <c r="D965" s="49" t="s">
        <v>368</v>
      </c>
      <c r="E965" s="49" t="s">
        <v>120</v>
      </c>
      <c r="F965" s="49" t="s">
        <v>193</v>
      </c>
      <c r="G965" s="49" t="s">
        <v>195</v>
      </c>
      <c r="H965" s="43" t="s">
        <v>362</v>
      </c>
      <c r="I965" s="49" t="s">
        <v>299</v>
      </c>
      <c r="J965" s="52"/>
      <c r="L965" s="49" t="s">
        <v>273</v>
      </c>
      <c r="Y965" s="78">
        <f t="shared" ref="Y965:AD965" si="289">IFERROR(SUM(Y949,Y957)/Y941,"NA")</f>
        <v>0.914203043720904</v>
      </c>
      <c r="Z965" s="78">
        <f t="shared" si="289"/>
        <v>0.88622628282778704</v>
      </c>
      <c r="AA965" s="78">
        <f t="shared" si="289"/>
        <v>0.89912346563187551</v>
      </c>
      <c r="AB965" s="78">
        <f t="shared" si="289"/>
        <v>0.87778459159853339</v>
      </c>
      <c r="AC965" s="78">
        <f t="shared" si="289"/>
        <v>0.86567164179104483</v>
      </c>
      <c r="AD965" s="78">
        <f t="shared" si="289"/>
        <v>0.80487804878048774</v>
      </c>
      <c r="AE965" s="78">
        <f t="shared" ref="AE965" si="290">IFERROR(SUM(AE949,AE957)/AE941,"NA")</f>
        <v>0.83233408502644191</v>
      </c>
      <c r="AF965" s="13"/>
      <c r="AG965" s="13"/>
      <c r="AH965" s="13"/>
      <c r="AI965" s="13"/>
      <c r="AJ965" s="13"/>
      <c r="AK965" s="13"/>
      <c r="AU965" s="49"/>
    </row>
    <row r="966" spans="3:67">
      <c r="D966" s="49" t="s">
        <v>368</v>
      </c>
      <c r="E966" s="49" t="s">
        <v>113</v>
      </c>
      <c r="F966" s="49" t="s">
        <v>193</v>
      </c>
      <c r="G966" s="49" t="s">
        <v>195</v>
      </c>
      <c r="H966" s="43" t="s">
        <v>362</v>
      </c>
      <c r="I966" s="49" t="s">
        <v>299</v>
      </c>
      <c r="J966" s="52"/>
      <c r="L966" s="49" t="s">
        <v>273</v>
      </c>
      <c r="Y966" s="78">
        <f t="shared" ref="Y966:AD966" si="291">IFERROR(SUM(Y950,Y958)/Y942,"NA")</f>
        <v>0.91446402662312332</v>
      </c>
      <c r="Z966" s="78">
        <f t="shared" si="291"/>
        <v>0.45408877542617143</v>
      </c>
      <c r="AA966" s="78">
        <f t="shared" si="291"/>
        <v>0.53017948409723115</v>
      </c>
      <c r="AB966" s="78">
        <f t="shared" si="291"/>
        <v>0.54933450782552118</v>
      </c>
      <c r="AC966" s="78">
        <f t="shared" si="291"/>
        <v>0.49295774647887325</v>
      </c>
      <c r="AD966" s="78">
        <f t="shared" si="291"/>
        <v>0.50313319993655603</v>
      </c>
      <c r="AE966" s="78">
        <f t="shared" ref="AE966" si="292">IFERROR(SUM(AE950,AE958)/AE942,"NA")</f>
        <v>0.54755583888123649</v>
      </c>
      <c r="AF966" s="13"/>
      <c r="AG966" s="13"/>
      <c r="AH966" s="13"/>
      <c r="AI966" s="13"/>
      <c r="AJ966" s="13"/>
      <c r="AK966" s="13"/>
      <c r="AU966" s="49"/>
    </row>
    <row r="967" spans="3:67">
      <c r="D967" s="49" t="s">
        <v>368</v>
      </c>
      <c r="E967" s="49" t="s">
        <v>128</v>
      </c>
      <c r="F967" s="49" t="s">
        <v>193</v>
      </c>
      <c r="G967" s="49" t="s">
        <v>195</v>
      </c>
      <c r="H967" s="43" t="s">
        <v>362</v>
      </c>
      <c r="I967" s="49" t="s">
        <v>299</v>
      </c>
      <c r="J967" s="52"/>
      <c r="L967" s="49" t="s">
        <v>273</v>
      </c>
      <c r="Y967" s="78">
        <f t="shared" ref="Y967:AD967" si="293">IFERROR(SUM(Y951,Y959)/Y943,"NA")</f>
        <v>0.8847273689782954</v>
      </c>
      <c r="Z967" s="78">
        <f t="shared" si="293"/>
        <v>0.9267844052542884</v>
      </c>
      <c r="AA967" s="78">
        <f t="shared" si="293"/>
        <v>0.91909536022382832</v>
      </c>
      <c r="AB967" s="78">
        <f t="shared" si="293"/>
        <v>0.9530688739653288</v>
      </c>
      <c r="AC967" s="78">
        <f t="shared" si="293"/>
        <v>0.7933499317323911</v>
      </c>
      <c r="AD967" s="78">
        <f t="shared" si="293"/>
        <v>0.80680636052905341</v>
      </c>
      <c r="AE967" s="78">
        <f t="shared" ref="AE967" si="294">IFERROR(SUM(AE951,AE959)/AE943,"NA")</f>
        <v>0.75106271906928179</v>
      </c>
      <c r="AF967" s="13"/>
      <c r="AG967" s="13"/>
      <c r="AH967" s="13"/>
      <c r="AI967" s="13"/>
      <c r="AJ967" s="13"/>
      <c r="AK967" s="13"/>
      <c r="AU967" s="49"/>
    </row>
    <row r="968" spans="3:67">
      <c r="D968" s="49" t="s">
        <v>368</v>
      </c>
      <c r="E968" s="49" t="s">
        <v>132</v>
      </c>
      <c r="F968" s="49" t="s">
        <v>193</v>
      </c>
      <c r="G968" s="49" t="s">
        <v>195</v>
      </c>
      <c r="H968" s="43" t="s">
        <v>362</v>
      </c>
      <c r="I968" s="49" t="s">
        <v>299</v>
      </c>
      <c r="J968" s="52"/>
      <c r="L968" s="49" t="s">
        <v>273</v>
      </c>
      <c r="Y968" s="78">
        <f t="shared" ref="Y968:AD968" si="295">IFERROR(SUM(Y952,Y960)/Y944,"NA")</f>
        <v>0.90342210202612283</v>
      </c>
      <c r="Z968" s="78">
        <f t="shared" si="295"/>
        <v>0.91054238232859408</v>
      </c>
      <c r="AA968" s="78">
        <f t="shared" si="295"/>
        <v>0.95432441388275879</v>
      </c>
      <c r="AB968" s="78">
        <f t="shared" si="295"/>
        <v>0.95484699010840768</v>
      </c>
      <c r="AC968" s="78">
        <f t="shared" si="295"/>
        <v>0.80393308446067069</v>
      </c>
      <c r="AD968" s="78">
        <f t="shared" si="295"/>
        <v>0.79772378903467278</v>
      </c>
      <c r="AE968" s="78">
        <f t="shared" ref="AE968" si="296">IFERROR(SUM(AE952,AE960)/AE944,"NA")</f>
        <v>0.72968225045954327</v>
      </c>
      <c r="AF968" s="13"/>
      <c r="AG968" s="13"/>
      <c r="AH968" s="13"/>
      <c r="AI968" s="13"/>
      <c r="AJ968" s="13"/>
      <c r="AK968" s="13"/>
      <c r="AU968" s="49"/>
    </row>
    <row r="969" spans="3:67">
      <c r="D969" s="49" t="s">
        <v>368</v>
      </c>
      <c r="E969" s="51" t="s">
        <v>121</v>
      </c>
      <c r="F969" s="49" t="s">
        <v>193</v>
      </c>
      <c r="G969" s="49" t="s">
        <v>195</v>
      </c>
      <c r="H969" s="92" t="s">
        <v>362</v>
      </c>
      <c r="I969" s="49" t="s">
        <v>299</v>
      </c>
      <c r="J969" s="52"/>
      <c r="L969" s="49" t="s">
        <v>273</v>
      </c>
      <c r="Y969" s="78">
        <f t="shared" ref="Y969:AD969" si="297">IFERROR(SUM(Y953,Y961)/Y945,"NA")</f>
        <v>0.69000000000000006</v>
      </c>
      <c r="Z969" s="78">
        <f t="shared" si="297"/>
        <v>0.71023020028583006</v>
      </c>
      <c r="AA969" s="78">
        <f t="shared" si="297"/>
        <v>0.84019571478865074</v>
      </c>
      <c r="AB969" s="78">
        <f t="shared" si="297"/>
        <v>0.68434585771088075</v>
      </c>
      <c r="AC969" s="78">
        <f t="shared" si="297"/>
        <v>0.73096446700507622</v>
      </c>
      <c r="AD969" s="78">
        <f t="shared" si="297"/>
        <v>0.23913660598181044</v>
      </c>
      <c r="AE969" s="78">
        <f t="shared" ref="AE969" si="298">IFERROR(SUM(AE953,AE961)/AE945,"NA")</f>
        <v>0.25671163010703318</v>
      </c>
      <c r="AF969" s="13"/>
      <c r="AG969" s="13"/>
      <c r="AH969" s="13"/>
      <c r="AI969" s="13"/>
      <c r="AJ969" s="13"/>
      <c r="AK969" s="13"/>
      <c r="AU969" s="85"/>
    </row>
    <row r="970" spans="3:67" s="51" customFormat="1">
      <c r="H970" s="92"/>
      <c r="J970" s="52"/>
      <c r="Y970" s="70"/>
      <c r="Z970" s="70"/>
      <c r="AA970" s="70"/>
      <c r="AB970" s="70"/>
      <c r="AC970" s="70"/>
      <c r="AD970" s="70"/>
      <c r="AE970" s="70"/>
      <c r="AF970" s="66"/>
      <c r="AG970" s="66"/>
      <c r="AH970" s="66"/>
      <c r="AI970" s="66"/>
      <c r="AJ970" s="66"/>
      <c r="AK970" s="66"/>
      <c r="AU970" s="95"/>
    </row>
    <row r="971" spans="3:67">
      <c r="F971" s="49" t="s">
        <v>193</v>
      </c>
      <c r="G971" s="49" t="s">
        <v>195</v>
      </c>
      <c r="H971" s="92" t="s">
        <v>380</v>
      </c>
      <c r="J971" s="52"/>
      <c r="L971" s="49" t="s">
        <v>273</v>
      </c>
      <c r="Y971" s="78">
        <f>SUM(Y946:Y961)/SUM(Y938:Y945)</f>
        <v>0.86072954457190987</v>
      </c>
      <c r="Z971" s="78">
        <f t="shared" ref="Z971:AD971" si="299">SUM(Z946:Z961)/SUM(Z938:Z945)</f>
        <v>0.7949898996084247</v>
      </c>
      <c r="AA971" s="78">
        <f t="shared" si="299"/>
        <v>0.8439368312993083</v>
      </c>
      <c r="AB971" s="78">
        <f t="shared" si="299"/>
        <v>0.82842641421714025</v>
      </c>
      <c r="AC971" s="78">
        <f t="shared" si="299"/>
        <v>0.78918747729532646</v>
      </c>
      <c r="AD971" s="78">
        <f t="shared" si="299"/>
        <v>0.65308494889694468</v>
      </c>
      <c r="AE971" s="78">
        <f t="shared" ref="AE971" si="300">SUM(AE946:AE961)/SUM(AE938:AE945)</f>
        <v>0.65109629195529173</v>
      </c>
      <c r="AF971" s="13"/>
      <c r="AG971" s="13"/>
      <c r="AH971" s="13"/>
      <c r="AI971" s="13"/>
      <c r="AJ971" s="13"/>
      <c r="AK971" s="13"/>
      <c r="AU971" s="49"/>
    </row>
    <row r="972" spans="3:67">
      <c r="F972" s="49" t="s">
        <v>193</v>
      </c>
      <c r="G972" s="49" t="s">
        <v>195</v>
      </c>
      <c r="H972" s="92" t="s">
        <v>381</v>
      </c>
      <c r="J972" s="52"/>
      <c r="L972" s="49" t="s">
        <v>273</v>
      </c>
      <c r="Y972" s="78">
        <f>AVERAGE($Y971:$AE971)</f>
        <v>0.77449305826347814</v>
      </c>
      <c r="Z972" s="78">
        <f t="shared" ref="Z972:AK972" si="301">AVERAGE($Y971:$AE971)</f>
        <v>0.77449305826347814</v>
      </c>
      <c r="AA972" s="78">
        <f t="shared" si="301"/>
        <v>0.77449305826347814</v>
      </c>
      <c r="AB972" s="78">
        <f t="shared" si="301"/>
        <v>0.77449305826347814</v>
      </c>
      <c r="AC972" s="78">
        <f t="shared" si="301"/>
        <v>0.77449305826347814</v>
      </c>
      <c r="AD972" s="78">
        <f t="shared" si="301"/>
        <v>0.77449305826347814</v>
      </c>
      <c r="AE972" s="78">
        <f t="shared" si="301"/>
        <v>0.77449305826347814</v>
      </c>
      <c r="AF972" s="78">
        <f t="shared" si="301"/>
        <v>0.77449305826347814</v>
      </c>
      <c r="AG972" s="78">
        <f t="shared" si="301"/>
        <v>0.77449305826347814</v>
      </c>
      <c r="AH972" s="78">
        <f t="shared" si="301"/>
        <v>0.77449305826347814</v>
      </c>
      <c r="AI972" s="78">
        <f t="shared" si="301"/>
        <v>0.77449305826347814</v>
      </c>
      <c r="AJ972" s="78">
        <f t="shared" si="301"/>
        <v>0.77449305826347814</v>
      </c>
      <c r="AK972" s="78">
        <f t="shared" si="301"/>
        <v>0.77449305826347814</v>
      </c>
      <c r="AU972" s="49"/>
    </row>
    <row r="973" spans="3:67">
      <c r="F973" s="49" t="s">
        <v>193</v>
      </c>
      <c r="G973" s="49" t="s">
        <v>195</v>
      </c>
      <c r="H973" s="43" t="s">
        <v>382</v>
      </c>
      <c r="J973" s="52"/>
      <c r="L973" s="49" t="s">
        <v>273</v>
      </c>
      <c r="Y973" s="78">
        <f>AVERAGE(Y962:Y969)</f>
        <v>0.87335722271995886</v>
      </c>
      <c r="Z973" s="78">
        <f t="shared" ref="Z973:AE973" si="302">AVERAGE(Z962:Z969)</f>
        <v>0.80211300841292388</v>
      </c>
      <c r="AA973" s="78">
        <f t="shared" si="302"/>
        <v>0.84445938156246503</v>
      </c>
      <c r="AB973" s="78">
        <f t="shared" si="302"/>
        <v>0.83456987798460858</v>
      </c>
      <c r="AC973" s="78">
        <f t="shared" si="302"/>
        <v>0.79907505314910554</v>
      </c>
      <c r="AD973" s="78">
        <f t="shared" si="302"/>
        <v>0.67939501566000071</v>
      </c>
      <c r="AE973" s="78">
        <f t="shared" si="302"/>
        <v>0.6940707883051328</v>
      </c>
      <c r="AF973" s="13"/>
      <c r="AG973" s="13"/>
      <c r="AH973" s="13"/>
      <c r="AI973" s="13"/>
      <c r="AJ973" s="13"/>
      <c r="AK973" s="13"/>
      <c r="AU973" s="49"/>
    </row>
    <row r="974" spans="3:67">
      <c r="F974" s="49" t="s">
        <v>193</v>
      </c>
      <c r="G974" s="49" t="s">
        <v>195</v>
      </c>
      <c r="H974" s="43" t="s">
        <v>384</v>
      </c>
      <c r="J974" s="52"/>
      <c r="L974" s="49" t="s">
        <v>273</v>
      </c>
      <c r="Y974" s="78">
        <f>AVERAGE($Y973:$AE973)</f>
        <v>0.78957719254202807</v>
      </c>
      <c r="Z974" s="78">
        <f t="shared" ref="Z974:AK974" si="303">AVERAGE($Y973:$AE973)</f>
        <v>0.78957719254202807</v>
      </c>
      <c r="AA974" s="78">
        <f t="shared" si="303"/>
        <v>0.78957719254202807</v>
      </c>
      <c r="AB974" s="78">
        <f t="shared" si="303"/>
        <v>0.78957719254202807</v>
      </c>
      <c r="AC974" s="78">
        <f t="shared" si="303"/>
        <v>0.78957719254202807</v>
      </c>
      <c r="AD974" s="78">
        <f t="shared" si="303"/>
        <v>0.78957719254202807</v>
      </c>
      <c r="AE974" s="78">
        <f t="shared" si="303"/>
        <v>0.78957719254202807</v>
      </c>
      <c r="AF974" s="78">
        <f t="shared" si="303"/>
        <v>0.78957719254202807</v>
      </c>
      <c r="AG974" s="78">
        <f t="shared" si="303"/>
        <v>0.78957719254202807</v>
      </c>
      <c r="AH974" s="78">
        <f t="shared" si="303"/>
        <v>0.78957719254202807</v>
      </c>
      <c r="AI974" s="78">
        <f t="shared" si="303"/>
        <v>0.78957719254202807</v>
      </c>
      <c r="AJ974" s="78">
        <f t="shared" si="303"/>
        <v>0.78957719254202807</v>
      </c>
      <c r="AK974" s="78">
        <f t="shared" si="303"/>
        <v>0.78957719254202807</v>
      </c>
      <c r="AU974" s="49"/>
    </row>
    <row r="975" spans="3:67">
      <c r="H975" s="43"/>
    </row>
    <row r="976" spans="3:67">
      <c r="C976" s="12" t="s">
        <v>263</v>
      </c>
      <c r="D976" s="12"/>
      <c r="E976" s="12"/>
      <c r="F976" s="12"/>
      <c r="G976" s="12"/>
      <c r="H976" s="96"/>
      <c r="I976" s="12"/>
      <c r="J976" s="12"/>
      <c r="K976" s="12"/>
      <c r="L976" s="12"/>
      <c r="M976" s="12"/>
      <c r="N976" s="12"/>
      <c r="O976" s="12"/>
      <c r="P976" s="12"/>
      <c r="Q976" s="12"/>
      <c r="R976" s="12"/>
      <c r="S976" s="12"/>
      <c r="T976" s="12"/>
      <c r="U976" s="12"/>
      <c r="V976" s="12"/>
      <c r="W976" s="12"/>
      <c r="X976" s="12"/>
      <c r="Y976" s="12"/>
      <c r="Z976" s="12"/>
      <c r="AA976" s="12"/>
      <c r="AB976" s="12"/>
      <c r="AC976" s="12"/>
      <c r="AD976" s="12"/>
      <c r="AE976" s="12"/>
      <c r="AF976" s="12"/>
      <c r="AG976" s="12"/>
      <c r="AH976" s="12"/>
      <c r="AI976" s="12"/>
      <c r="AJ976" s="12"/>
      <c r="AK976" s="12"/>
      <c r="AL976" s="12"/>
      <c r="AM976" s="12"/>
      <c r="AN976" s="12"/>
      <c r="AO976" s="12"/>
      <c r="AP976" s="12"/>
      <c r="AQ976" s="64"/>
      <c r="AR976" s="12"/>
      <c r="AS976" s="12"/>
      <c r="AT976" s="12"/>
      <c r="AU976" s="12"/>
      <c r="AV976" s="12"/>
      <c r="AW976" s="12"/>
      <c r="AX976" s="12"/>
      <c r="AY976" s="12"/>
      <c r="AZ976" s="12"/>
      <c r="BA976" s="12"/>
      <c r="BB976" s="64"/>
      <c r="BC976" s="12"/>
      <c r="BD976" s="12"/>
      <c r="BE976" s="12"/>
      <c r="BF976" s="12"/>
      <c r="BG976" s="12"/>
      <c r="BH976" s="12"/>
      <c r="BI976" s="11"/>
      <c r="BJ976" s="11"/>
      <c r="BK976" s="11"/>
      <c r="BL976" s="11"/>
      <c r="BM976" s="11"/>
      <c r="BN976" s="11"/>
      <c r="BO976" s="11"/>
    </row>
    <row r="977" spans="4:47">
      <c r="D977" s="49" t="s">
        <v>368</v>
      </c>
      <c r="E977" s="49" t="s">
        <v>109</v>
      </c>
      <c r="F977" s="49" t="s">
        <v>193</v>
      </c>
      <c r="G977" s="49" t="s">
        <v>263</v>
      </c>
      <c r="H977" s="43" t="s">
        <v>352</v>
      </c>
      <c r="I977" s="49" t="s">
        <v>299</v>
      </c>
      <c r="J977" s="52"/>
      <c r="L977" s="49" t="s">
        <v>297</v>
      </c>
      <c r="Y977" s="50">
        <f>Cal_LabourRatios!Y977 - (Cal_LabourRatios!Y985 + Cal_LabourRatios!Y993) + Y985 + Y993</f>
        <v>20.494522339314369</v>
      </c>
      <c r="Z977" s="50">
        <f>Cal_LabourRatios!Z977 - (Cal_LabourRatios!Z985 + Cal_LabourRatios!Z993) + Z985 + Z993</f>
        <v>23.700138661276011</v>
      </c>
      <c r="AA977" s="50">
        <f>Cal_LabourRatios!AA977 - (Cal_LabourRatios!AA985 + Cal_LabourRatios!AA993) + AA985 + AA993</f>
        <v>20.095000377950726</v>
      </c>
      <c r="AB977" s="50">
        <f>Cal_LabourRatios!AB977 - (Cal_LabourRatios!AB985 + Cal_LabourRatios!AB993) + AB985 + AB993</f>
        <v>19.923256961979931</v>
      </c>
      <c r="AC977" s="50">
        <f>Cal_LabourRatios!AC977 - (Cal_LabourRatios!AC985 + Cal_LabourRatios!AC993) + AC985 + AC993</f>
        <v>21.708892877359144</v>
      </c>
      <c r="AD977" s="50">
        <f>Cal_LabourRatios!AD977 - (Cal_LabourRatios!AD985 + Cal_LabourRatios!AD993) + AD985 + AD993</f>
        <v>27.780635406891399</v>
      </c>
      <c r="AE977" s="50">
        <f>Cal_LabourRatios!AE977 - (Cal_LabourRatios!AE985 + Cal_LabourRatios!AE993) + AE985 + AE993</f>
        <v>38.245264370836011</v>
      </c>
      <c r="AF977" s="13"/>
      <c r="AG977" s="13"/>
      <c r="AH977" s="13"/>
      <c r="AI977" s="13"/>
      <c r="AJ977" s="13"/>
      <c r="AK977" s="13"/>
      <c r="AU977" s="49"/>
    </row>
    <row r="978" spans="4:47">
      <c r="D978" s="49" t="s">
        <v>368</v>
      </c>
      <c r="E978" s="49" t="s">
        <v>112</v>
      </c>
      <c r="F978" s="49" t="s">
        <v>193</v>
      </c>
      <c r="G978" s="49" t="s">
        <v>263</v>
      </c>
      <c r="H978" s="43" t="s">
        <v>352</v>
      </c>
      <c r="I978" s="49" t="s">
        <v>299</v>
      </c>
      <c r="J978" s="52"/>
      <c r="L978" s="49" t="s">
        <v>297</v>
      </c>
      <c r="Y978" s="50">
        <f>Cal_LabourRatios!Y978 - (Cal_LabourRatios!Y986 + Cal_LabourRatios!Y994) + Y986 + Y994</f>
        <v>14.657617940868874</v>
      </c>
      <c r="Z978" s="50">
        <f>Cal_LabourRatios!Z978 - (Cal_LabourRatios!Z986 + Cal_LabourRatios!Z994) + Z986 + Z994</f>
        <v>12.679306193430834</v>
      </c>
      <c r="AA978" s="50">
        <f>Cal_LabourRatios!AA978 - (Cal_LabourRatios!AA986 + Cal_LabourRatios!AA994) + AA986 + AA994</f>
        <v>11.720671946281628</v>
      </c>
      <c r="AB978" s="50">
        <f>Cal_LabourRatios!AB978 - (Cal_LabourRatios!AB986 + Cal_LabourRatios!AB994) + AB986 + AB994</f>
        <v>11.321485623625801</v>
      </c>
      <c r="AC978" s="50">
        <f>Cal_LabourRatios!AC978 - (Cal_LabourRatios!AC986 + Cal_LabourRatios!AC994) + AC986 + AC994</f>
        <v>15.072555706100818</v>
      </c>
      <c r="AD978" s="50">
        <f>Cal_LabourRatios!AD978 - (Cal_LabourRatios!AD986 + Cal_LabourRatios!AD994) + AD986 + AD994</f>
        <v>16.666384038503715</v>
      </c>
      <c r="AE978" s="50">
        <f>Cal_LabourRatios!AE978 - (Cal_LabourRatios!AE986 + Cal_LabourRatios!AE994) + AE986 + AE994</f>
        <v>20.01001718458614</v>
      </c>
      <c r="AF978" s="13"/>
      <c r="AG978" s="13"/>
      <c r="AH978" s="13"/>
      <c r="AI978" s="13"/>
      <c r="AJ978" s="13"/>
      <c r="AK978" s="13"/>
      <c r="AU978" s="49"/>
    </row>
    <row r="979" spans="4:47">
      <c r="D979" s="49" t="s">
        <v>368</v>
      </c>
      <c r="E979" s="49" t="s">
        <v>116</v>
      </c>
      <c r="F979" s="49" t="s">
        <v>193</v>
      </c>
      <c r="G979" s="49" t="s">
        <v>263</v>
      </c>
      <c r="H979" s="43" t="s">
        <v>352</v>
      </c>
      <c r="I979" s="49" t="s">
        <v>299</v>
      </c>
      <c r="J979" s="52"/>
      <c r="L979" s="49" t="s">
        <v>297</v>
      </c>
      <c r="Y979" s="50">
        <f>Cal_LabourRatios!Y979 - (Cal_LabourRatios!Y987 + Cal_LabourRatios!Y995) + Y987 + Y995</f>
        <v>19.430784104486861</v>
      </c>
      <c r="Z979" s="50">
        <f>Cal_LabourRatios!Z979 - (Cal_LabourRatios!Z987 + Cal_LabourRatios!Z995) + Z987 + Z995</f>
        <v>20.696760759525368</v>
      </c>
      <c r="AA979" s="50">
        <f>Cal_LabourRatios!AA979 - (Cal_LabourRatios!AA987 + Cal_LabourRatios!AA995) + AA987 + AA995</f>
        <v>11.960499210708649</v>
      </c>
      <c r="AB979" s="50">
        <f>Cal_LabourRatios!AB979 - (Cal_LabourRatios!AB987 + Cal_LabourRatios!AB995) + AB987 + AB995</f>
        <v>12.865383290804367</v>
      </c>
      <c r="AC979" s="50">
        <f>Cal_LabourRatios!AC979 - (Cal_LabourRatios!AC987 + Cal_LabourRatios!AC995) + AC987 + AC995</f>
        <v>11.9573</v>
      </c>
      <c r="AD979" s="50">
        <f>Cal_LabourRatios!AD979 - (Cal_LabourRatios!AD987 + Cal_LabourRatios!AD995) + AD987 + AD995</f>
        <v>18.100000000000001</v>
      </c>
      <c r="AE979" s="50">
        <f>Cal_LabourRatios!AE979 - (Cal_LabourRatios!AE987 + Cal_LabourRatios!AE995) + AE987 + AE995</f>
        <v>25.282449216612793</v>
      </c>
      <c r="AF979" s="13"/>
      <c r="AG979" s="13"/>
      <c r="AH979" s="13"/>
      <c r="AI979" s="13"/>
      <c r="AJ979" s="13"/>
      <c r="AK979" s="13"/>
      <c r="AU979" s="49"/>
    </row>
    <row r="980" spans="4:47">
      <c r="D980" s="49" t="s">
        <v>368</v>
      </c>
      <c r="E980" s="49" t="s">
        <v>120</v>
      </c>
      <c r="F980" s="49" t="s">
        <v>193</v>
      </c>
      <c r="G980" s="49" t="s">
        <v>263</v>
      </c>
      <c r="H980" s="43" t="s">
        <v>352</v>
      </c>
      <c r="I980" s="49" t="s">
        <v>299</v>
      </c>
      <c r="J980" s="52"/>
      <c r="L980" s="49" t="s">
        <v>297</v>
      </c>
      <c r="Y980" s="50">
        <f>Cal_LabourRatios!Y980 - (Cal_LabourRatios!Y988 + Cal_LabourRatios!Y996) + Y988 + Y996</f>
        <v>11.057635321025446</v>
      </c>
      <c r="Z980" s="50">
        <f>Cal_LabourRatios!Z980 - (Cal_LabourRatios!Z988 + Cal_LabourRatios!Z996) + Z988 + Z996</f>
        <v>11.273900480926615</v>
      </c>
      <c r="AA980" s="50">
        <f>Cal_LabourRatios!AA980 - (Cal_LabourRatios!AA988 + Cal_LabourRatios!AA996) + AA988 + AA996</f>
        <v>9.0207391355419322</v>
      </c>
      <c r="AB980" s="50">
        <f>Cal_LabourRatios!AB980 - (Cal_LabourRatios!AB988 + Cal_LabourRatios!AB996) + AB988 + AB996</f>
        <v>10.181147576028549</v>
      </c>
      <c r="AC980" s="50">
        <f>Cal_LabourRatios!AC980 - (Cal_LabourRatios!AC988 + Cal_LabourRatios!AC996) + AC988 + AC996</f>
        <v>7.7000000000000011</v>
      </c>
      <c r="AD980" s="50">
        <f>Cal_LabourRatios!AD980 - (Cal_LabourRatios!AD988 + Cal_LabourRatios!AD996) + AD988 + AD996</f>
        <v>13.799999999999999</v>
      </c>
      <c r="AE980" s="50">
        <f>Cal_LabourRatios!AE980 - (Cal_LabourRatios!AE988 + Cal_LabourRatios!AE996) + AE988 + AE996</f>
        <v>16.51388581732515</v>
      </c>
      <c r="AF980" s="13"/>
      <c r="AG980" s="13"/>
      <c r="AH980" s="13"/>
      <c r="AI980" s="13"/>
      <c r="AJ980" s="13"/>
      <c r="AK980" s="13"/>
      <c r="AU980" s="49"/>
    </row>
    <row r="981" spans="4:47">
      <c r="D981" s="49" t="s">
        <v>368</v>
      </c>
      <c r="E981" s="49" t="s">
        <v>113</v>
      </c>
      <c r="F981" s="49" t="s">
        <v>193</v>
      </c>
      <c r="G981" s="49" t="s">
        <v>263</v>
      </c>
      <c r="H981" s="43" t="s">
        <v>352</v>
      </c>
      <c r="I981" s="49" t="s">
        <v>299</v>
      </c>
      <c r="J981" s="52"/>
      <c r="L981" s="49" t="s">
        <v>297</v>
      </c>
      <c r="Y981" s="50">
        <f>Cal_LabourRatios!Y981 - (Cal_LabourRatios!Y989 + Cal_LabourRatios!Y997) + Y989 + Y997</f>
        <v>16.736055524619644</v>
      </c>
      <c r="Z981" s="50">
        <f>Cal_LabourRatios!Z981 - (Cal_LabourRatios!Z989 + Cal_LabourRatios!Z997) + Z989 + Z997</f>
        <v>23.624000000000002</v>
      </c>
      <c r="AA981" s="50">
        <f>Cal_LabourRatios!AA981 - (Cal_LabourRatios!AA989 + Cal_LabourRatios!AA997) + AA989 + AA997</f>
        <v>26.202432231363694</v>
      </c>
      <c r="AB981" s="50">
        <f>Cal_LabourRatios!AB981 - (Cal_LabourRatios!AB989 + Cal_LabourRatios!AB997) + AB989 + AB997</f>
        <v>31.397305211169609</v>
      </c>
      <c r="AC981" s="50">
        <f>Cal_LabourRatios!AC981 - (Cal_LabourRatios!AC989 + Cal_LabourRatios!AC997) + AC989 + AC997</f>
        <v>27.3</v>
      </c>
      <c r="AD981" s="50">
        <f>Cal_LabourRatios!AD981 - (Cal_LabourRatios!AD989 + Cal_LabourRatios!AD997) + AD989 + AD997</f>
        <v>28.629376060433444</v>
      </c>
      <c r="AE981" s="50">
        <f>Cal_LabourRatios!AE981 - (Cal_LabourRatios!AE989 + Cal_LabourRatios!AE997) + AE989 + AE997</f>
        <v>28.124705129092231</v>
      </c>
      <c r="AF981" s="13"/>
      <c r="AG981" s="13"/>
      <c r="AH981" s="13"/>
      <c r="AI981" s="13"/>
      <c r="AJ981" s="13"/>
      <c r="AK981" s="13"/>
      <c r="AU981" s="49"/>
    </row>
    <row r="982" spans="4:47">
      <c r="D982" s="49" t="s">
        <v>368</v>
      </c>
      <c r="E982" s="49" t="s">
        <v>128</v>
      </c>
      <c r="F982" s="49" t="s">
        <v>193</v>
      </c>
      <c r="G982" s="49" t="s">
        <v>263</v>
      </c>
      <c r="H982" s="43" t="s">
        <v>352</v>
      </c>
      <c r="I982" s="49" t="s">
        <v>299</v>
      </c>
      <c r="J982" s="52"/>
      <c r="L982" s="49" t="s">
        <v>297</v>
      </c>
      <c r="Y982" s="50">
        <f>Cal_LabourRatios!Y982 - (Cal_LabourRatios!Y990 + Cal_LabourRatios!Y998) + Y990 + Y998</f>
        <v>8.0519999999999996</v>
      </c>
      <c r="Z982" s="50">
        <f>Cal_LabourRatios!Z982 - (Cal_LabourRatios!Z990 + Cal_LabourRatios!Z998) + Z990 + Z998</f>
        <v>25.381608837609399</v>
      </c>
      <c r="AA982" s="50">
        <f>Cal_LabourRatios!AA982 - (Cal_LabourRatios!AA990 + Cal_LabourRatios!AA998) + AA990 + AA998</f>
        <v>17.013999999999999</v>
      </c>
      <c r="AB982" s="50">
        <f>Cal_LabourRatios!AB982 - (Cal_LabourRatios!AB990 + Cal_LabourRatios!AB998) + AB990 + AB998</f>
        <v>10.845697009401823</v>
      </c>
      <c r="AC982" s="50">
        <f>Cal_LabourRatios!AC982 - (Cal_LabourRatios!AC990 + Cal_LabourRatios!AC998) + AC990 + AC998</f>
        <v>10.718999999999999</v>
      </c>
      <c r="AD982" s="50">
        <f>Cal_LabourRatios!AD982 - (Cal_LabourRatios!AD990 + Cal_LabourRatios!AD998) + AD990 + AD998</f>
        <v>15.811</v>
      </c>
      <c r="AE982" s="50">
        <f>Cal_LabourRatios!AE982 - (Cal_LabourRatios!AE990 + Cal_LabourRatios!AE998) + AE990 + AE998</f>
        <v>12.52</v>
      </c>
      <c r="AF982" s="13"/>
      <c r="AG982" s="13"/>
      <c r="AH982" s="13"/>
      <c r="AI982" s="13"/>
      <c r="AJ982" s="13"/>
      <c r="AK982" s="13"/>
      <c r="AU982" s="49"/>
    </row>
    <row r="983" spans="4:47">
      <c r="D983" s="49" t="s">
        <v>368</v>
      </c>
      <c r="E983" s="49" t="s">
        <v>132</v>
      </c>
      <c r="F983" s="49" t="s">
        <v>193</v>
      </c>
      <c r="G983" s="49" t="s">
        <v>263</v>
      </c>
      <c r="H983" s="43" t="s">
        <v>352</v>
      </c>
      <c r="I983" s="49" t="s">
        <v>299</v>
      </c>
      <c r="J983" s="52"/>
      <c r="L983" s="49" t="s">
        <v>297</v>
      </c>
      <c r="Y983" s="50">
        <f>Cal_LabourRatios!Y983 - (Cal_LabourRatios!Y991 + Cal_LabourRatios!Y999) + Y991 + Y999</f>
        <v>18.622267685053124</v>
      </c>
      <c r="Z983" s="50">
        <f>Cal_LabourRatios!Z983 - (Cal_LabourRatios!Z991 + Cal_LabourRatios!Z999) + Z991 + Z999</f>
        <v>34.68950990852489</v>
      </c>
      <c r="AA983" s="50">
        <f>Cal_LabourRatios!AA983 - (Cal_LabourRatios!AA991 + Cal_LabourRatios!AA999) + AA991 + AA999</f>
        <v>27.300230261252054</v>
      </c>
      <c r="AB983" s="50">
        <f>Cal_LabourRatios!AB983 - (Cal_LabourRatios!AB991 + Cal_LabourRatios!AB999) + AB991 + AB999</f>
        <v>20.08355512935816</v>
      </c>
      <c r="AC983" s="50">
        <f>Cal_LabourRatios!AC983 - (Cal_LabourRatios!AC991 + Cal_LabourRatios!AC999) + AC991 + AC999</f>
        <v>22.83088607540607</v>
      </c>
      <c r="AD983" s="50">
        <f>Cal_LabourRatios!AD983 - (Cal_LabourRatios!AD991 + Cal_LabourRatios!AD999) + AD991 + AD999</f>
        <v>23.293610364552304</v>
      </c>
      <c r="AE983" s="50">
        <f>Cal_LabourRatios!AE983 - (Cal_LabourRatios!AE991 + Cal_LabourRatios!AE999) + AE991 + AE999</f>
        <v>22.966786155478825</v>
      </c>
      <c r="AF983" s="13"/>
      <c r="AG983" s="13"/>
      <c r="AH983" s="13"/>
      <c r="AI983" s="13"/>
      <c r="AJ983" s="13"/>
      <c r="AK983" s="13"/>
      <c r="AU983" s="49"/>
    </row>
    <row r="984" spans="4:47">
      <c r="D984" s="49" t="s">
        <v>368</v>
      </c>
      <c r="E984" s="49" t="s">
        <v>121</v>
      </c>
      <c r="F984" s="49" t="s">
        <v>193</v>
      </c>
      <c r="G984" s="49" t="s">
        <v>263</v>
      </c>
      <c r="H984" s="43" t="s">
        <v>352</v>
      </c>
      <c r="I984" s="49" t="s">
        <v>299</v>
      </c>
      <c r="J984" s="52"/>
      <c r="L984" s="49" t="s">
        <v>297</v>
      </c>
      <c r="Y984" s="50">
        <f>Cal_LabourRatios!Y984 - (Cal_LabourRatios!Y992 + Cal_LabourRatios!Y1000) + Y992 + Y1000</f>
        <v>26.199806369999969</v>
      </c>
      <c r="Z984" s="50">
        <f>Cal_LabourRatios!Z984 - (Cal_LabourRatios!Z992 + Cal_LabourRatios!Z1000) + Z992 + Z1000</f>
        <v>21.80512798999872</v>
      </c>
      <c r="AA984" s="50">
        <f>Cal_LabourRatios!AA984 - (Cal_LabourRatios!AA992 + Cal_LabourRatios!AA1000) + AA992 + AA1000</f>
        <v>19.89498285343295</v>
      </c>
      <c r="AB984" s="50">
        <f>Cal_LabourRatios!AB984 - (Cal_LabourRatios!AB992 + Cal_LabourRatios!AB1000) + AB992 + AB1000</f>
        <v>22.731757689499954</v>
      </c>
      <c r="AC984" s="50">
        <f>Cal_LabourRatios!AC984 - (Cal_LabourRatios!AC992 + Cal_LabourRatios!AC1000) + AC992 + AC1000</f>
        <v>23.9</v>
      </c>
      <c r="AD984" s="50">
        <f>Cal_LabourRatios!AD984 - (Cal_LabourRatios!AD992 + Cal_LabourRatios!AD1000) + AD992 + AD1000</f>
        <v>26.040818786212814</v>
      </c>
      <c r="AE984" s="50">
        <f>Cal_LabourRatios!AE984 - (Cal_LabourRatios!AE992 + Cal_LabourRatios!AE1000) + AE992 + AE1000</f>
        <v>19.718140290089298</v>
      </c>
      <c r="AF984" s="13"/>
      <c r="AG984" s="13"/>
      <c r="AH984" s="13"/>
      <c r="AI984" s="13"/>
      <c r="AJ984" s="13"/>
      <c r="AK984" s="13"/>
      <c r="AU984" s="49"/>
    </row>
    <row r="985" spans="4:47">
      <c r="D985" s="49" t="s">
        <v>368</v>
      </c>
      <c r="E985" s="49" t="s">
        <v>109</v>
      </c>
      <c r="F985" s="49" t="s">
        <v>193</v>
      </c>
      <c r="G985" s="49" t="s">
        <v>263</v>
      </c>
      <c r="H985" s="43" t="s">
        <v>317</v>
      </c>
      <c r="I985" s="49" t="s">
        <v>299</v>
      </c>
      <c r="J985" s="52"/>
      <c r="L985" s="49" t="s">
        <v>297</v>
      </c>
      <c r="Y985" s="50">
        <f>Cal_LabourRatios!Y985/Cal_AdjustmentFactors!Y985</f>
        <v>0.59329443894024314</v>
      </c>
      <c r="Z985" s="50">
        <f>Cal_LabourRatios!Z985/Cal_AdjustmentFactors!Z985</f>
        <v>0.35772663578503072</v>
      </c>
      <c r="AA985" s="50">
        <f>Cal_LabourRatios!AA985/Cal_AdjustmentFactors!AA985</f>
        <v>0.97587105322093037</v>
      </c>
      <c r="AB985" s="50">
        <f>Cal_LabourRatios!AB985/Cal_AdjustmentFactors!AB985</f>
        <v>0.88752512423498253</v>
      </c>
      <c r="AC985" s="50">
        <f>Cal_LabourRatios!AC985/Cal_AdjustmentFactors!AC985</f>
        <v>0.99636501195543026</v>
      </c>
      <c r="AD985" s="50">
        <f>Cal_LabourRatios!AD985/Cal_AdjustmentFactors!AD985</f>
        <v>2.3705879875161648</v>
      </c>
      <c r="AE985" s="50">
        <f>Cal_LabourRatios!AE985/Cal_AdjustmentFactors!AE985</f>
        <v>2.7495993455497016</v>
      </c>
      <c r="AF985" s="13"/>
      <c r="AG985" s="13"/>
      <c r="AH985" s="13"/>
      <c r="AI985" s="13"/>
      <c r="AJ985" s="13"/>
      <c r="AK985" s="13"/>
      <c r="AU985" s="49"/>
    </row>
    <row r="986" spans="4:47">
      <c r="D986" s="49" t="s">
        <v>368</v>
      </c>
      <c r="E986" s="49" t="s">
        <v>112</v>
      </c>
      <c r="F986" s="49" t="s">
        <v>193</v>
      </c>
      <c r="G986" s="49" t="s">
        <v>263</v>
      </c>
      <c r="H986" s="43" t="s">
        <v>317</v>
      </c>
      <c r="I986" s="49" t="s">
        <v>299</v>
      </c>
      <c r="J986" s="52"/>
      <c r="L986" s="49" t="s">
        <v>297</v>
      </c>
      <c r="Y986" s="50">
        <f>Cal_LabourRatios!Y986/Cal_AdjustmentFactors!Y986</f>
        <v>0.50651975668381255</v>
      </c>
      <c r="Z986" s="50">
        <f>Cal_LabourRatios!Z986/Cal_AdjustmentFactors!Z986</f>
        <v>0.19986760847532165</v>
      </c>
      <c r="AA986" s="50">
        <f>Cal_LabourRatios!AA986/Cal_AdjustmentFactors!AA986</f>
        <v>0.44507701187164433</v>
      </c>
      <c r="AB986" s="50">
        <f>Cal_LabourRatios!AB986/Cal_AdjustmentFactors!AB986</f>
        <v>0.19881355677303414</v>
      </c>
      <c r="AC986" s="50">
        <f>Cal_LabourRatios!AC986/Cal_AdjustmentFactors!AC986</f>
        <v>0.33362778530504106</v>
      </c>
      <c r="AD986" s="50">
        <f>Cal_LabourRatios!AD986/Cal_AdjustmentFactors!AD986</f>
        <v>1.2582980048129646</v>
      </c>
      <c r="AE986" s="50">
        <f>Cal_LabourRatios!AE986/Cal_AdjustmentFactors!AE986</f>
        <v>1.4002247380151336</v>
      </c>
      <c r="AF986" s="13"/>
      <c r="AG986" s="13"/>
      <c r="AH986" s="13"/>
      <c r="AI986" s="13"/>
      <c r="AJ986" s="13"/>
      <c r="AK986" s="13"/>
      <c r="AU986" s="49"/>
    </row>
    <row r="987" spans="4:47">
      <c r="D987" s="49" t="s">
        <v>368</v>
      </c>
      <c r="E987" s="49" t="s">
        <v>116</v>
      </c>
      <c r="F987" s="49" t="s">
        <v>193</v>
      </c>
      <c r="G987" s="49" t="s">
        <v>263</v>
      </c>
      <c r="H987" s="43" t="s">
        <v>317</v>
      </c>
      <c r="I987" s="49" t="s">
        <v>299</v>
      </c>
      <c r="J987" s="52"/>
      <c r="L987" s="49" t="s">
        <v>297</v>
      </c>
      <c r="Y987" s="50">
        <f>Cal_LabourRatios!Y987/Cal_AdjustmentFactors!Y987</f>
        <v>0.69463144165455271</v>
      </c>
      <c r="Z987" s="50">
        <f>Cal_LabourRatios!Z987/Cal_AdjustmentFactors!Z987</f>
        <v>0.37853852097266527</v>
      </c>
      <c r="AA987" s="50">
        <f>Cal_LabourRatios!AA987/Cal_AdjustmentFactors!AA987</f>
        <v>0.5375098016451666</v>
      </c>
      <c r="AB987" s="50">
        <f>Cal_LabourRatios!AB987/Cal_AdjustmentFactors!AB987</f>
        <v>0.33268069290619939</v>
      </c>
      <c r="AC987" s="50">
        <f>Cal_LabourRatios!AC987/Cal_AdjustmentFactors!AC987</f>
        <v>0.37990000000000002</v>
      </c>
      <c r="AD987" s="50">
        <f>Cal_LabourRatios!AD987/Cal_AdjustmentFactors!AD987</f>
        <v>1.6</v>
      </c>
      <c r="AE987" s="50">
        <f>Cal_LabourRatios!AE987/Cal_AdjustmentFactors!AE987</f>
        <v>1.7291376939976968</v>
      </c>
      <c r="AF987" s="13"/>
      <c r="AG987" s="13"/>
      <c r="AH987" s="13"/>
      <c r="AI987" s="13"/>
      <c r="AJ987" s="13"/>
      <c r="AK987" s="13"/>
      <c r="AU987" s="49"/>
    </row>
    <row r="988" spans="4:47">
      <c r="D988" s="49" t="s">
        <v>368</v>
      </c>
      <c r="E988" s="49" t="s">
        <v>120</v>
      </c>
      <c r="F988" s="49" t="s">
        <v>193</v>
      </c>
      <c r="G988" s="49" t="s">
        <v>263</v>
      </c>
      <c r="H988" s="43" t="s">
        <v>317</v>
      </c>
      <c r="I988" s="49" t="s">
        <v>299</v>
      </c>
      <c r="J988" s="52"/>
      <c r="L988" s="49" t="s">
        <v>297</v>
      </c>
      <c r="Y988" s="50">
        <f>Cal_LabourRatios!Y988/Cal_AdjustmentFactors!Y988</f>
        <v>0.42716843022228551</v>
      </c>
      <c r="Z988" s="50">
        <f>Cal_LabourRatios!Z988/Cal_AdjustmentFactors!Z988</f>
        <v>0.20128484182310796</v>
      </c>
      <c r="AA988" s="50">
        <f>Cal_LabourRatios!AA988/Cal_AdjustmentFactors!AA988</f>
        <v>0.44565026622840853</v>
      </c>
      <c r="AB988" s="50">
        <f>Cal_LabourRatios!AB988/Cal_AdjustmentFactors!AB988</f>
        <v>0.25639522207253995</v>
      </c>
      <c r="AC988" s="50">
        <f>Cal_LabourRatios!AC988/Cal_AdjustmentFactors!AC988</f>
        <v>0.4</v>
      </c>
      <c r="AD988" s="50">
        <f>Cal_LabourRatios!AD988/Cal_AdjustmentFactors!AD988</f>
        <v>1.6</v>
      </c>
      <c r="AE988" s="50">
        <f>Cal_LabourRatios!AE988/Cal_AdjustmentFactors!AE988</f>
        <v>1.681453212292539</v>
      </c>
      <c r="AF988" s="13"/>
      <c r="AG988" s="13"/>
      <c r="AH988" s="13"/>
      <c r="AI988" s="13"/>
      <c r="AJ988" s="13"/>
      <c r="AK988" s="13"/>
      <c r="AU988" s="49"/>
    </row>
    <row r="989" spans="4:47">
      <c r="D989" s="49" t="s">
        <v>368</v>
      </c>
      <c r="E989" s="49" t="s">
        <v>113</v>
      </c>
      <c r="F989" s="49" t="s">
        <v>193</v>
      </c>
      <c r="G989" s="49" t="s">
        <v>263</v>
      </c>
      <c r="H989" s="43" t="s">
        <v>317</v>
      </c>
      <c r="I989" s="49" t="s">
        <v>299</v>
      </c>
      <c r="J989" s="52"/>
      <c r="L989" s="49" t="s">
        <v>297</v>
      </c>
      <c r="Y989" s="50">
        <f>Cal_LabourRatios!Y989/Cal_AdjustmentFactors!Y989</f>
        <v>0.49638914215420576</v>
      </c>
      <c r="Z989" s="50">
        <f>Cal_LabourRatios!Z989/Cal_AdjustmentFactors!Z989</f>
        <v>0.52800000000000002</v>
      </c>
      <c r="AA989" s="50">
        <f>Cal_LabourRatios!AA989/Cal_AdjustmentFactors!AA989</f>
        <v>0.30764554589741216</v>
      </c>
      <c r="AB989" s="50">
        <f>Cal_LabourRatios!AB989/Cal_AdjustmentFactors!AB989</f>
        <v>1.4589359833333331</v>
      </c>
      <c r="AC989" s="50">
        <f>Cal_LabourRatios!AC989/Cal_AdjustmentFactors!AC989</f>
        <v>2</v>
      </c>
      <c r="AD989" s="50">
        <f>Cal_LabourRatios!AD989/Cal_AdjustmentFactors!AD989</f>
        <v>4.1961980600000013</v>
      </c>
      <c r="AE989" s="50">
        <f>Cal_LabourRatios!AE989/Cal_AdjustmentFactors!AE989</f>
        <v>1.8171602271140077</v>
      </c>
      <c r="AF989" s="13"/>
      <c r="AG989" s="13"/>
      <c r="AH989" s="13"/>
      <c r="AI989" s="13"/>
      <c r="AJ989" s="13"/>
      <c r="AK989" s="13"/>
      <c r="AU989" s="49"/>
    </row>
    <row r="990" spans="4:47">
      <c r="D990" s="49" t="s">
        <v>368</v>
      </c>
      <c r="E990" s="49" t="s">
        <v>128</v>
      </c>
      <c r="F990" s="49" t="s">
        <v>193</v>
      </c>
      <c r="G990" s="49" t="s">
        <v>263</v>
      </c>
      <c r="H990" s="43" t="s">
        <v>317</v>
      </c>
      <c r="I990" s="49" t="s">
        <v>299</v>
      </c>
      <c r="J990" s="52"/>
      <c r="L990" s="49" t="s">
        <v>297</v>
      </c>
      <c r="Y990" s="50">
        <f>Cal_LabourRatios!Y990/Cal_AdjustmentFactors!Y990</f>
        <v>0</v>
      </c>
      <c r="Z990" s="50">
        <f>Cal_LabourRatios!Z990/Cal_AdjustmentFactors!Z990</f>
        <v>4.7965171758453815E-2</v>
      </c>
      <c r="AA990" s="50">
        <f>Cal_LabourRatios!AA990/Cal_AdjustmentFactors!AA990</f>
        <v>0.13</v>
      </c>
      <c r="AB990" s="50">
        <f>Cal_LabourRatios!AB990/Cal_AdjustmentFactors!AB990</f>
        <v>0.15299816814989087</v>
      </c>
      <c r="AC990" s="50">
        <f>Cal_LabourRatios!AC990/Cal_AdjustmentFactors!AC990</f>
        <v>0.113</v>
      </c>
      <c r="AD990" s="50">
        <f>Cal_LabourRatios!AD990/Cal_AdjustmentFactors!AD990</f>
        <v>0.2</v>
      </c>
      <c r="AE990" s="50">
        <f>Cal_LabourRatios!AE990/Cal_AdjustmentFactors!AE990</f>
        <v>0.16400000000000001</v>
      </c>
      <c r="AF990" s="13"/>
      <c r="AG990" s="13"/>
      <c r="AH990" s="13"/>
      <c r="AI990" s="13"/>
      <c r="AJ990" s="13"/>
      <c r="AK990" s="13"/>
      <c r="AU990" s="49"/>
    </row>
    <row r="991" spans="4:47">
      <c r="D991" s="49" t="s">
        <v>368</v>
      </c>
      <c r="E991" s="49" t="s">
        <v>132</v>
      </c>
      <c r="F991" s="49" t="s">
        <v>193</v>
      </c>
      <c r="G991" s="49" t="s">
        <v>263</v>
      </c>
      <c r="H991" s="43" t="s">
        <v>317</v>
      </c>
      <c r="I991" s="49" t="s">
        <v>299</v>
      </c>
      <c r="J991" s="52"/>
      <c r="L991" s="49" t="s">
        <v>297</v>
      </c>
      <c r="Y991" s="50">
        <f>Cal_LabourRatios!Y991/Cal_AdjustmentFactors!Y991</f>
        <v>0.18025743194662336</v>
      </c>
      <c r="Z991" s="50">
        <f>Cal_LabourRatios!Z991/Cal_AdjustmentFactors!Z991</f>
        <v>0.18205626091653426</v>
      </c>
      <c r="AA991" s="50">
        <f>Cal_LabourRatios!AA991/Cal_AdjustmentFactors!AA991</f>
        <v>0.27760953039729658</v>
      </c>
      <c r="AB991" s="50">
        <f>Cal_LabourRatios!AB991/Cal_AdjustmentFactors!AB991</f>
        <v>0.16270609924241397</v>
      </c>
      <c r="AC991" s="50">
        <f>Cal_LabourRatios!AC991/Cal_AdjustmentFactors!AC991</f>
        <v>0.18025316440173494</v>
      </c>
      <c r="AD991" s="50">
        <f>Cal_LabourRatios!AD991/Cal_AdjustmentFactors!AD991</f>
        <v>0.1806564299186009</v>
      </c>
      <c r="AE991" s="50">
        <f>Cal_LabourRatios!AE991/Cal_AdjustmentFactors!AE991</f>
        <v>0.27189307773941473</v>
      </c>
      <c r="AF991" s="13"/>
      <c r="AG991" s="13"/>
      <c r="AH991" s="13"/>
      <c r="AI991" s="13"/>
      <c r="AJ991" s="13"/>
      <c r="AK991" s="13"/>
      <c r="AU991" s="49"/>
    </row>
    <row r="992" spans="4:47">
      <c r="D992" s="49" t="s">
        <v>368</v>
      </c>
      <c r="E992" s="49" t="s">
        <v>121</v>
      </c>
      <c r="F992" s="49" t="s">
        <v>193</v>
      </c>
      <c r="G992" s="49" t="s">
        <v>263</v>
      </c>
      <c r="H992" s="43" t="s">
        <v>317</v>
      </c>
      <c r="I992" s="49" t="s">
        <v>299</v>
      </c>
      <c r="J992" s="52"/>
      <c r="L992" s="49" t="s">
        <v>297</v>
      </c>
      <c r="Y992" s="50">
        <f>Cal_LabourRatios!Y992/Cal_AdjustmentFactors!Y992</f>
        <v>1.1262850099999988</v>
      </c>
      <c r="Z992" s="50">
        <f>Cal_LabourRatios!Z992/Cal_AdjustmentFactors!Z992</f>
        <v>1.5147900783583641</v>
      </c>
      <c r="AA992" s="50">
        <f>Cal_LabourRatios!AA992/Cal_AdjustmentFactors!AA992</f>
        <v>1.3809557900000002</v>
      </c>
      <c r="AB992" s="50">
        <f>Cal_LabourRatios!AB992/Cal_AdjustmentFactors!AB992</f>
        <v>1.8539887894999514</v>
      </c>
      <c r="AC992" s="50">
        <f>Cal_LabourRatios!AC992/Cal_AdjustmentFactors!AC992</f>
        <v>1.8</v>
      </c>
      <c r="AD992" s="50">
        <f>Cal_LabourRatios!AD992/Cal_AdjustmentFactors!AD992</f>
        <v>3.7251014064021009</v>
      </c>
      <c r="AE992" s="50">
        <f>Cal_LabourRatios!AE992/Cal_AdjustmentFactors!AE992</f>
        <v>4.1910588500178809</v>
      </c>
      <c r="AF992" s="13"/>
      <c r="AG992" s="13"/>
      <c r="AH992" s="13"/>
      <c r="AI992" s="13"/>
      <c r="AJ992" s="13"/>
      <c r="AK992" s="13"/>
      <c r="AU992" s="49"/>
    </row>
    <row r="993" spans="4:47">
      <c r="D993" s="49" t="s">
        <v>368</v>
      </c>
      <c r="E993" s="49" t="s">
        <v>109</v>
      </c>
      <c r="F993" s="49" t="s">
        <v>193</v>
      </c>
      <c r="G993" s="49" t="s">
        <v>263</v>
      </c>
      <c r="H993" s="43" t="s">
        <v>318</v>
      </c>
      <c r="I993" s="49" t="s">
        <v>299</v>
      </c>
      <c r="J993" s="52"/>
      <c r="L993" s="49" t="s">
        <v>297</v>
      </c>
      <c r="Y993" s="50">
        <f>Cal_LabourRatios!Y993/Cal_AdjustmentFactors!Y993</f>
        <v>1.2273650392630759</v>
      </c>
      <c r="Z993" s="50">
        <f>Cal_LabourRatios!Z993/Cal_AdjustmentFactors!Z993</f>
        <v>0.82983201429665387</v>
      </c>
      <c r="AA993" s="50">
        <f>Cal_LabourRatios!AA993/Cal_AdjustmentFactors!AA993</f>
        <v>5.3873137508004616</v>
      </c>
      <c r="AB993" s="50">
        <f>Cal_LabourRatios!AB993/Cal_AdjustmentFactors!AB993</f>
        <v>3.7190182821944306</v>
      </c>
      <c r="AC993" s="50">
        <f>Cal_LabourRatios!AC993/Cal_AdjustmentFactors!AC993</f>
        <v>8.7542063247025581</v>
      </c>
      <c r="AD993" s="50">
        <f>Cal_LabourRatios!AD993/Cal_AdjustmentFactors!AD993</f>
        <v>15.310047419375232</v>
      </c>
      <c r="AE993" s="50">
        <f>Cal_LabourRatios!AE993/Cal_AdjustmentFactors!AE993</f>
        <v>21.055713427917436</v>
      </c>
      <c r="AF993" s="13"/>
      <c r="AG993" s="13"/>
      <c r="AH993" s="13"/>
      <c r="AI993" s="13"/>
      <c r="AJ993" s="13"/>
      <c r="AK993" s="13"/>
      <c r="AU993" s="49"/>
    </row>
    <row r="994" spans="4:47">
      <c r="D994" s="49" t="s">
        <v>368</v>
      </c>
      <c r="E994" s="49" t="s">
        <v>112</v>
      </c>
      <c r="F994" s="49" t="s">
        <v>193</v>
      </c>
      <c r="G994" s="49" t="s">
        <v>263</v>
      </c>
      <c r="H994" s="43" t="s">
        <v>318</v>
      </c>
      <c r="I994" s="49" t="s">
        <v>299</v>
      </c>
      <c r="J994" s="52"/>
      <c r="L994" s="49" t="s">
        <v>297</v>
      </c>
      <c r="Y994" s="50">
        <f>Cal_LabourRatios!Y994/Cal_AdjustmentFactors!Y994</f>
        <v>0.2054151050753022</v>
      </c>
      <c r="Z994" s="50">
        <f>Cal_LabourRatios!Z994/Cal_AdjustmentFactors!Z994</f>
        <v>0.56973363137195165</v>
      </c>
      <c r="AA994" s="50">
        <f>Cal_LabourRatios!AA994/Cal_AdjustmentFactors!AA994</f>
        <v>2.7302871143937182</v>
      </c>
      <c r="AB994" s="50">
        <f>Cal_LabourRatios!AB994/Cal_AdjustmentFactors!AB994</f>
        <v>4.0061331765088326</v>
      </c>
      <c r="AC994" s="50">
        <f>Cal_LabourRatios!AC994/Cal_AdjustmentFactors!AC994</f>
        <v>6.3389279207957792</v>
      </c>
      <c r="AD994" s="50">
        <f>Cal_LabourRatios!AD994/Cal_AdjustmentFactors!AD994</f>
        <v>8.8080860336907509</v>
      </c>
      <c r="AE994" s="50">
        <f>Cal_LabourRatios!AE994/Cal_AdjustmentFactors!AE994</f>
        <v>8.8879041751868098</v>
      </c>
      <c r="AF994" s="13"/>
      <c r="AG994" s="13"/>
      <c r="AH994" s="13"/>
      <c r="AI994" s="13"/>
      <c r="AJ994" s="13"/>
      <c r="AK994" s="13"/>
      <c r="AU994" s="49"/>
    </row>
    <row r="995" spans="4:47">
      <c r="D995" s="49" t="s">
        <v>368</v>
      </c>
      <c r="E995" s="49" t="s">
        <v>116</v>
      </c>
      <c r="F995" s="49" t="s">
        <v>193</v>
      </c>
      <c r="G995" s="49" t="s">
        <v>263</v>
      </c>
      <c r="H995" s="43" t="s">
        <v>318</v>
      </c>
      <c r="I995" s="49" t="s">
        <v>299</v>
      </c>
      <c r="J995" s="52"/>
      <c r="L995" s="49" t="s">
        <v>297</v>
      </c>
      <c r="Y995" s="50">
        <f>Cal_LabourRatios!Y995/Cal_AdjustmentFactors!Y995</f>
        <v>5.617785946307599</v>
      </c>
      <c r="Z995" s="50">
        <f>Cal_LabourRatios!Z995/Cal_AdjustmentFactors!Z995</f>
        <v>4.5336220038970101</v>
      </c>
      <c r="AA995" s="50">
        <f>Cal_LabourRatios!AA995/Cal_AdjustmentFactors!AA995</f>
        <v>3.9838720994010659</v>
      </c>
      <c r="AB995" s="50">
        <f>Cal_LabourRatios!AB995/Cal_AdjustmentFactors!AB995</f>
        <v>3.1918230743821638</v>
      </c>
      <c r="AC995" s="50">
        <f>Cal_LabourRatios!AC995/Cal_AdjustmentFactors!AC995</f>
        <v>4.7727000000000004</v>
      </c>
      <c r="AD995" s="50">
        <f>Cal_LabourRatios!AD995/Cal_AdjustmentFactors!AD995</f>
        <v>9.9</v>
      </c>
      <c r="AE995" s="50">
        <f>Cal_LabourRatios!AE995/Cal_AdjustmentFactors!AE995</f>
        <v>10.931335052189578</v>
      </c>
      <c r="AF995" s="13"/>
      <c r="AG995" s="13"/>
      <c r="AH995" s="13"/>
      <c r="AI995" s="13"/>
      <c r="AJ995" s="13"/>
      <c r="AK995" s="13"/>
      <c r="AU995" s="49"/>
    </row>
    <row r="996" spans="4:47">
      <c r="D996" s="49" t="s">
        <v>368</v>
      </c>
      <c r="E996" s="49" t="s">
        <v>120</v>
      </c>
      <c r="F996" s="49" t="s">
        <v>193</v>
      </c>
      <c r="G996" s="49" t="s">
        <v>263</v>
      </c>
      <c r="H996" s="43" t="s">
        <v>318</v>
      </c>
      <c r="I996" s="49" t="s">
        <v>299</v>
      </c>
      <c r="J996" s="52"/>
      <c r="L996" s="49" t="s">
        <v>297</v>
      </c>
      <c r="Y996" s="50">
        <f>Cal_LabourRatios!Y996/Cal_AdjustmentFactors!Y996</f>
        <v>0.371007949489429</v>
      </c>
      <c r="Z996" s="50">
        <f>Cal_LabourRatios!Z996/Cal_AdjustmentFactors!Z996</f>
        <v>0.40555743853709286</v>
      </c>
      <c r="AA996" s="50">
        <f>Cal_LabourRatios!AA996/Cal_AdjustmentFactors!AA996</f>
        <v>2.4594883207823628</v>
      </c>
      <c r="AB996" s="50">
        <f>Cal_LabourRatios!AB996/Cal_AdjustmentFactors!AB996</f>
        <v>2.9912270442422497</v>
      </c>
      <c r="AC996" s="50">
        <f>Cal_LabourRatios!AC996/Cal_AdjustmentFactors!AC996</f>
        <v>3</v>
      </c>
      <c r="AD996" s="50">
        <f>Cal_LabourRatios!AD996/Cal_AdjustmentFactors!AD996</f>
        <v>6.1</v>
      </c>
      <c r="AE996" s="50">
        <f>Cal_LabourRatios!AE996/Cal_AdjustmentFactors!AE996</f>
        <v>4.5907723542724668</v>
      </c>
      <c r="AF996" s="13"/>
      <c r="AG996" s="13"/>
      <c r="AH996" s="13"/>
      <c r="AI996" s="13"/>
      <c r="AJ996" s="13"/>
      <c r="AK996" s="13"/>
      <c r="AU996" s="49"/>
    </row>
    <row r="997" spans="4:47">
      <c r="D997" s="49" t="s">
        <v>368</v>
      </c>
      <c r="E997" s="49" t="s">
        <v>113</v>
      </c>
      <c r="F997" s="49" t="s">
        <v>193</v>
      </c>
      <c r="G997" s="49" t="s">
        <v>263</v>
      </c>
      <c r="H997" s="43" t="s">
        <v>318</v>
      </c>
      <c r="I997" s="49" t="s">
        <v>299</v>
      </c>
      <c r="J997" s="52"/>
      <c r="L997" s="49" t="s">
        <v>297</v>
      </c>
      <c r="Y997" s="50">
        <f>Cal_LabourRatios!Y997/Cal_AdjustmentFactors!Y997</f>
        <v>10.399013537510111</v>
      </c>
      <c r="Z997" s="50">
        <f>Cal_LabourRatios!Z997/Cal_AdjustmentFactors!Z997</f>
        <v>8.2330000000000005</v>
      </c>
      <c r="AA997" s="50">
        <f>Cal_LabourRatios!AA997/Cal_AdjustmentFactors!AA997</f>
        <v>10.022390117988207</v>
      </c>
      <c r="AB997" s="50">
        <f>Cal_LabourRatios!AB997/Cal_AdjustmentFactors!AB997</f>
        <v>11.514061415833334</v>
      </c>
      <c r="AC997" s="50">
        <f>Cal_LabourRatios!AC997/Cal_AdjustmentFactors!AC997</f>
        <v>11.5</v>
      </c>
      <c r="AD997" s="50">
        <f>Cal_LabourRatios!AD997/Cal_AdjustmentFactors!AD997</f>
        <v>12.831156744600003</v>
      </c>
      <c r="AE997" s="50">
        <f>Cal_LabourRatios!AE997/Cal_AdjustmentFactors!AE997</f>
        <v>12.78778689</v>
      </c>
      <c r="AF997" s="13"/>
      <c r="AG997" s="13"/>
      <c r="AH997" s="13"/>
      <c r="AI997" s="13"/>
      <c r="AJ997" s="13"/>
      <c r="AK997" s="13"/>
      <c r="AU997" s="49"/>
    </row>
    <row r="998" spans="4:47">
      <c r="D998" s="49" t="s">
        <v>368</v>
      </c>
      <c r="E998" s="49" t="s">
        <v>128</v>
      </c>
      <c r="F998" s="49" t="s">
        <v>193</v>
      </c>
      <c r="G998" s="49" t="s">
        <v>263</v>
      </c>
      <c r="H998" s="43" t="s">
        <v>318</v>
      </c>
      <c r="I998" s="49" t="s">
        <v>299</v>
      </c>
      <c r="J998" s="52"/>
      <c r="L998" s="49" t="s">
        <v>297</v>
      </c>
      <c r="Y998" s="50">
        <f>Cal_LabourRatios!Y998/Cal_AdjustmentFactors!Y998</f>
        <v>1.0469490918257685</v>
      </c>
      <c r="Z998" s="50">
        <f>Cal_LabourRatios!Z998/Cal_AdjustmentFactors!Z998</f>
        <v>8.8489103021532749</v>
      </c>
      <c r="AA998" s="50">
        <f>Cal_LabourRatios!AA998/Cal_AdjustmentFactors!AA998</f>
        <v>5.851</v>
      </c>
      <c r="AB998" s="50">
        <f>Cal_LabourRatios!AB998/Cal_AdjustmentFactors!AB998</f>
        <v>0.13289852978467201</v>
      </c>
      <c r="AC998" s="50">
        <f>Cal_LabourRatios!AC998/Cal_AdjustmentFactors!AC998</f>
        <v>0.155</v>
      </c>
      <c r="AD998" s="50">
        <f>Cal_LabourRatios!AD998/Cal_AdjustmentFactors!AD998</f>
        <v>0.5</v>
      </c>
      <c r="AE998" s="50">
        <f>Cal_LabourRatios!AE998/Cal_AdjustmentFactors!AE998</f>
        <v>0.44600000000000001</v>
      </c>
      <c r="AF998" s="13"/>
      <c r="AG998" s="13"/>
      <c r="AH998" s="13"/>
      <c r="AI998" s="13"/>
      <c r="AJ998" s="13"/>
      <c r="AK998" s="13"/>
      <c r="AU998" s="49"/>
    </row>
    <row r="999" spans="4:47">
      <c r="D999" s="49" t="s">
        <v>368</v>
      </c>
      <c r="E999" s="49" t="s">
        <v>132</v>
      </c>
      <c r="F999" s="49" t="s">
        <v>193</v>
      </c>
      <c r="G999" s="49" t="s">
        <v>263</v>
      </c>
      <c r="H999" s="43" t="s">
        <v>318</v>
      </c>
      <c r="I999" s="49" t="s">
        <v>299</v>
      </c>
      <c r="J999" s="52"/>
      <c r="L999" s="49" t="s">
        <v>297</v>
      </c>
      <c r="Y999" s="50">
        <f>Cal_LabourRatios!Y999/Cal_AdjustmentFactors!Y999</f>
        <v>2.3627720044429399</v>
      </c>
      <c r="Z999" s="50">
        <f>Cal_LabourRatios!Z999/Cal_AdjustmentFactors!Z999</f>
        <v>12.488062043514274</v>
      </c>
      <c r="AA999" s="50">
        <f>Cal_LabourRatios!AA999/Cal_AdjustmentFactors!AA999</f>
        <v>10.402620730854762</v>
      </c>
      <c r="AB999" s="50">
        <f>Cal_LabourRatios!AB999/Cal_AdjustmentFactors!AB999</f>
        <v>0.28884903011574614</v>
      </c>
      <c r="AC999" s="50">
        <f>Cal_LabourRatios!AC999/Cal_AdjustmentFactors!AC999</f>
        <v>0.45063291100433733</v>
      </c>
      <c r="AD999" s="50">
        <f>Cal_LabourRatios!AD999/Cal_AdjustmentFactors!AD999</f>
        <v>0.81295393463370402</v>
      </c>
      <c r="AE999" s="50">
        <f>Cal_LabourRatios!AE999/Cal_AdjustmentFactors!AE999</f>
        <v>0.27189307773941473</v>
      </c>
      <c r="AF999" s="13"/>
      <c r="AG999" s="13"/>
      <c r="AH999" s="13"/>
      <c r="AI999" s="13"/>
      <c r="AJ999" s="13"/>
      <c r="AK999" s="13"/>
      <c r="AU999" s="49"/>
    </row>
    <row r="1000" spans="4:47">
      <c r="D1000" s="49" t="s">
        <v>368</v>
      </c>
      <c r="E1000" s="49" t="s">
        <v>121</v>
      </c>
      <c r="F1000" s="49" t="s">
        <v>193</v>
      </c>
      <c r="G1000" s="49" t="s">
        <v>263</v>
      </c>
      <c r="H1000" s="43" t="s">
        <v>318</v>
      </c>
      <c r="I1000" s="49" t="s">
        <v>299</v>
      </c>
      <c r="J1000" s="52"/>
      <c r="L1000" s="49" t="s">
        <v>297</v>
      </c>
      <c r="Y1000" s="50">
        <f>Cal_LabourRatios!Y1000/Cal_AdjustmentFactors!Y1000</f>
        <v>0.32915952999999964</v>
      </c>
      <c r="Z1000" s="50">
        <f>Cal_LabourRatios!Z1000/Cal_AdjustmentFactors!Z1000</f>
        <v>0.35808662164035876</v>
      </c>
      <c r="AA1000" s="50">
        <f>Cal_LabourRatios!AA1000/Cal_AdjustmentFactors!AA1000</f>
        <v>0.34991957999999995</v>
      </c>
      <c r="AB1000" s="50">
        <f>Cal_LabourRatios!AB1000/Cal_AdjustmentFactors!AB1000</f>
        <v>4.2669659400000013</v>
      </c>
      <c r="AC1000" s="50">
        <f>Cal_LabourRatios!AC1000/Cal_AdjustmentFactors!AC1000</f>
        <v>7.3</v>
      </c>
      <c r="AD1000" s="50">
        <f>Cal_LabourRatios!AD1000/Cal_AdjustmentFactors!AD1000</f>
        <v>3.0701635299951167</v>
      </c>
      <c r="AE1000" s="50">
        <f>Cal_LabourRatios!AE1000/Cal_AdjustmentFactors!AE1000</f>
        <v>9.7721020003051773E-2</v>
      </c>
      <c r="AF1000" s="13"/>
      <c r="AG1000" s="13"/>
      <c r="AH1000" s="13"/>
      <c r="AI1000" s="13"/>
      <c r="AJ1000" s="13"/>
      <c r="AK1000" s="13"/>
      <c r="AU1000" s="49"/>
    </row>
    <row r="1001" spans="4:47">
      <c r="D1001" s="49" t="s">
        <v>368</v>
      </c>
      <c r="E1001" s="49" t="s">
        <v>109</v>
      </c>
      <c r="F1001" s="49" t="s">
        <v>193</v>
      </c>
      <c r="G1001" s="49" t="s">
        <v>263</v>
      </c>
      <c r="H1001" s="43" t="s">
        <v>362</v>
      </c>
      <c r="I1001" s="49" t="s">
        <v>299</v>
      </c>
      <c r="J1001" s="52"/>
      <c r="L1001" s="49" t="s">
        <v>273</v>
      </c>
      <c r="Y1001" s="78">
        <f>IFERROR(SUM(Y985,Y993)/Y977,"NA")</f>
        <v>8.8836394821008954E-2</v>
      </c>
      <c r="Z1001" s="78">
        <f t="shared" ref="Z1001:AD1001" si="304">IFERROR(SUM(Z985,Z993)/Z977,"NA")</f>
        <v>5.0107666754796387E-2</v>
      </c>
      <c r="AA1001" s="78">
        <f t="shared" si="304"/>
        <v>0.31665512238573568</v>
      </c>
      <c r="AB1001" s="78">
        <f t="shared" si="304"/>
        <v>0.23121437500004138</v>
      </c>
      <c r="AC1001" s="78">
        <f t="shared" si="304"/>
        <v>0.4491510180524752</v>
      </c>
      <c r="AD1001" s="78">
        <f t="shared" si="304"/>
        <v>0.63643740137439242</v>
      </c>
      <c r="AE1001" s="78">
        <f t="shared" ref="AE1001" si="305">IFERROR(SUM(AE985,AE993)/AE977,"NA")</f>
        <v>0.62243818065014911</v>
      </c>
      <c r="AF1001" s="13"/>
      <c r="AG1001" s="13"/>
      <c r="AH1001" s="13"/>
      <c r="AI1001" s="13"/>
      <c r="AJ1001" s="13"/>
      <c r="AK1001" s="13"/>
      <c r="AU1001" s="49"/>
    </row>
    <row r="1002" spans="4:47">
      <c r="D1002" s="49" t="s">
        <v>368</v>
      </c>
      <c r="E1002" s="49" t="s">
        <v>112</v>
      </c>
      <c r="F1002" s="49" t="s">
        <v>193</v>
      </c>
      <c r="G1002" s="49" t="s">
        <v>263</v>
      </c>
      <c r="H1002" s="43" t="s">
        <v>362</v>
      </c>
      <c r="I1002" s="49" t="s">
        <v>299</v>
      </c>
      <c r="J1002" s="52"/>
      <c r="L1002" s="49" t="s">
        <v>273</v>
      </c>
      <c r="Y1002" s="78">
        <f t="shared" ref="Y1002:AD1002" si="306">IFERROR(SUM(Y986,Y994)/Y978,"NA")</f>
        <v>4.8570979584211534E-2</v>
      </c>
      <c r="Z1002" s="78">
        <f t="shared" si="306"/>
        <v>6.0697425246028426E-2</v>
      </c>
      <c r="AA1002" s="78">
        <f t="shared" si="306"/>
        <v>0.27091997291782777</v>
      </c>
      <c r="AB1002" s="78">
        <f t="shared" si="306"/>
        <v>0.37141298174746057</v>
      </c>
      <c r="AC1002" s="78">
        <f t="shared" si="306"/>
        <v>0.44269570709896361</v>
      </c>
      <c r="AD1002" s="78">
        <f t="shared" si="306"/>
        <v>0.60399328464097135</v>
      </c>
      <c r="AE1002" s="78">
        <f t="shared" ref="AE1002" si="307">IFERROR(SUM(AE986,AE994)/AE978,"NA")</f>
        <v>0.51414892942355706</v>
      </c>
      <c r="AF1002" s="13"/>
      <c r="AG1002" s="13"/>
      <c r="AH1002" s="13"/>
      <c r="AI1002" s="13"/>
      <c r="AJ1002" s="13"/>
      <c r="AK1002" s="13"/>
      <c r="AU1002" s="49"/>
    </row>
    <row r="1003" spans="4:47">
      <c r="D1003" s="49" t="s">
        <v>368</v>
      </c>
      <c r="E1003" s="49" t="s">
        <v>116</v>
      </c>
      <c r="F1003" s="49" t="s">
        <v>193</v>
      </c>
      <c r="G1003" s="49" t="s">
        <v>263</v>
      </c>
      <c r="H1003" s="43" t="s">
        <v>362</v>
      </c>
      <c r="I1003" s="49" t="s">
        <v>299</v>
      </c>
      <c r="J1003" s="52"/>
      <c r="L1003" s="49" t="s">
        <v>273</v>
      </c>
      <c r="Y1003" s="78">
        <f t="shared" ref="Y1003:AD1003" si="308">IFERROR(SUM(Y987,Y995)/Y979,"NA")</f>
        <v>0.32486683779809578</v>
      </c>
      <c r="Z1003" s="78">
        <f t="shared" si="308"/>
        <v>0.23733958091045373</v>
      </c>
      <c r="AA1003" s="78">
        <f t="shared" si="308"/>
        <v>0.37802618614765532</v>
      </c>
      <c r="AB1003" s="78">
        <f t="shared" si="308"/>
        <v>0.27395248844296227</v>
      </c>
      <c r="AC1003" s="78">
        <f t="shared" si="308"/>
        <v>0.43091667851438037</v>
      </c>
      <c r="AD1003" s="78">
        <f t="shared" si="308"/>
        <v>0.63535911602209938</v>
      </c>
      <c r="AE1003" s="78">
        <f t="shared" ref="AE1003" si="309">IFERROR(SUM(AE987,AE995)/AE979,"NA")</f>
        <v>0.50076132409941632</v>
      </c>
      <c r="AF1003" s="13"/>
      <c r="AG1003" s="13"/>
      <c r="AH1003" s="13"/>
      <c r="AI1003" s="13"/>
      <c r="AJ1003" s="13"/>
      <c r="AK1003" s="13"/>
      <c r="AU1003" s="49"/>
    </row>
    <row r="1004" spans="4:47">
      <c r="D1004" s="49" t="s">
        <v>368</v>
      </c>
      <c r="E1004" s="49" t="s">
        <v>120</v>
      </c>
      <c r="F1004" s="49" t="s">
        <v>193</v>
      </c>
      <c r="G1004" s="49" t="s">
        <v>263</v>
      </c>
      <c r="H1004" s="43" t="s">
        <v>362</v>
      </c>
      <c r="I1004" s="49" t="s">
        <v>299</v>
      </c>
      <c r="J1004" s="52"/>
      <c r="L1004" s="49" t="s">
        <v>273</v>
      </c>
      <c r="Y1004" s="78">
        <f t="shared" ref="Y1004:AD1004" si="310">IFERROR(SUM(Y988,Y996)/Y980,"NA")</f>
        <v>7.2183279384700719E-2</v>
      </c>
      <c r="Z1004" s="78">
        <f t="shared" si="310"/>
        <v>5.3827180875586703E-2</v>
      </c>
      <c r="AA1004" s="78">
        <f t="shared" si="310"/>
        <v>0.32205105849524623</v>
      </c>
      <c r="AB1004" s="78">
        <f t="shared" si="310"/>
        <v>0.31898391041509866</v>
      </c>
      <c r="AC1004" s="78">
        <f t="shared" si="310"/>
        <v>0.44155844155844148</v>
      </c>
      <c r="AD1004" s="78">
        <f t="shared" si="310"/>
        <v>0.55797101449275366</v>
      </c>
      <c r="AE1004" s="78">
        <f t="shared" ref="AE1004" si="311">IFERROR(SUM(AE988,AE996)/AE980,"NA")</f>
        <v>0.37981524372565595</v>
      </c>
      <c r="AF1004" s="13"/>
      <c r="AG1004" s="13"/>
      <c r="AH1004" s="13"/>
      <c r="AI1004" s="13"/>
      <c r="AJ1004" s="13"/>
      <c r="AK1004" s="13"/>
      <c r="AU1004" s="49"/>
    </row>
    <row r="1005" spans="4:47">
      <c r="D1005" s="49" t="s">
        <v>368</v>
      </c>
      <c r="E1005" s="49" t="s">
        <v>113</v>
      </c>
      <c r="F1005" s="49" t="s">
        <v>193</v>
      </c>
      <c r="G1005" s="49" t="s">
        <v>263</v>
      </c>
      <c r="H1005" s="43" t="s">
        <v>362</v>
      </c>
      <c r="I1005" s="49" t="s">
        <v>299</v>
      </c>
      <c r="J1005" s="52"/>
      <c r="L1005" s="49" t="s">
        <v>273</v>
      </c>
      <c r="Y1005" s="78">
        <f t="shared" ref="Y1005:AD1005" si="312">IFERROR(SUM(Y989,Y997)/Y981,"NA")</f>
        <v>0.65101377463982413</v>
      </c>
      <c r="Z1005" s="78">
        <f t="shared" si="312"/>
        <v>0.37085167626142906</v>
      </c>
      <c r="AA1005" s="78">
        <f t="shared" si="312"/>
        <v>0.39423957183336628</v>
      </c>
      <c r="AB1005" s="78">
        <f t="shared" si="312"/>
        <v>0.41318824376531255</v>
      </c>
      <c r="AC1005" s="78">
        <f t="shared" si="312"/>
        <v>0.49450549450549447</v>
      </c>
      <c r="AD1005" s="78">
        <f t="shared" si="312"/>
        <v>0.5947511663774</v>
      </c>
      <c r="AE1005" s="78">
        <f t="shared" ref="AE1005" si="313">IFERROR(SUM(AE989,AE997)/AE981,"NA")</f>
        <v>0.51929245302581428</v>
      </c>
      <c r="AF1005" s="13"/>
      <c r="AG1005" s="13"/>
      <c r="AH1005" s="13"/>
      <c r="AI1005" s="13"/>
      <c r="AJ1005" s="13"/>
      <c r="AK1005" s="13"/>
      <c r="AU1005" s="49"/>
    </row>
    <row r="1006" spans="4:47">
      <c r="D1006" s="49" t="s">
        <v>368</v>
      </c>
      <c r="E1006" s="49" t="s">
        <v>128</v>
      </c>
      <c r="F1006" s="49" t="s">
        <v>193</v>
      </c>
      <c r="G1006" s="49" t="s">
        <v>263</v>
      </c>
      <c r="H1006" s="43" t="s">
        <v>362</v>
      </c>
      <c r="I1006" s="49" t="s">
        <v>299</v>
      </c>
      <c r="J1006" s="52"/>
      <c r="L1006" s="49" t="s">
        <v>273</v>
      </c>
      <c r="Y1006" s="78">
        <f t="shared" ref="Y1006:AD1006" si="314">IFERROR(SUM(Y990,Y998)/Y982,"NA")</f>
        <v>0.13002348383330459</v>
      </c>
      <c r="Z1006" s="78">
        <f t="shared" si="314"/>
        <v>0.35052448924075741</v>
      </c>
      <c r="AA1006" s="78">
        <f t="shared" si="314"/>
        <v>0.3515340307981662</v>
      </c>
      <c r="AB1006" s="78">
        <f t="shared" si="314"/>
        <v>2.6360380313660545E-2</v>
      </c>
      <c r="AC1006" s="78">
        <f t="shared" si="314"/>
        <v>2.5002332307118205E-2</v>
      </c>
      <c r="AD1006" s="78">
        <f t="shared" si="314"/>
        <v>4.4272974511416097E-2</v>
      </c>
      <c r="AE1006" s="78">
        <f t="shared" ref="AE1006" si="315">IFERROR(SUM(AE990,AE998)/AE982,"NA")</f>
        <v>4.8722044728434506E-2</v>
      </c>
      <c r="AF1006" s="13"/>
      <c r="AG1006" s="13"/>
      <c r="AH1006" s="13"/>
      <c r="AI1006" s="13"/>
      <c r="AJ1006" s="13"/>
      <c r="AK1006" s="13"/>
      <c r="AU1006" s="49"/>
    </row>
    <row r="1007" spans="4:47">
      <c r="D1007" s="49" t="s">
        <v>368</v>
      </c>
      <c r="E1007" s="49" t="s">
        <v>132</v>
      </c>
      <c r="F1007" s="49" t="s">
        <v>193</v>
      </c>
      <c r="G1007" s="49" t="s">
        <v>263</v>
      </c>
      <c r="H1007" s="43" t="s">
        <v>362</v>
      </c>
      <c r="I1007" s="49" t="s">
        <v>299</v>
      </c>
      <c r="J1007" s="52"/>
      <c r="L1007" s="49" t="s">
        <v>273</v>
      </c>
      <c r="Y1007" s="78">
        <f t="shared" ref="Y1007:AD1007" si="316">IFERROR(SUM(Y991,Y999)/Y983,"NA")</f>
        <v>0.1365585265660576</v>
      </c>
      <c r="Z1007" s="78">
        <f t="shared" si="316"/>
        <v>0.36524350842204167</v>
      </c>
      <c r="AA1007" s="78">
        <f t="shared" si="316"/>
        <v>0.39121392600159838</v>
      </c>
      <c r="AB1007" s="78">
        <f t="shared" si="316"/>
        <v>2.2483824524577145E-2</v>
      </c>
      <c r="AC1007" s="78">
        <f t="shared" si="316"/>
        <v>2.7633008781278823E-2</v>
      </c>
      <c r="AD1007" s="78">
        <f t="shared" si="316"/>
        <v>4.2655919327317285E-2</v>
      </c>
      <c r="AE1007" s="78">
        <f t="shared" ref="AE1007" si="317">IFERROR(SUM(AE991,AE999)/AE983,"NA")</f>
        <v>2.3677067910048311E-2</v>
      </c>
      <c r="AF1007" s="13"/>
      <c r="AG1007" s="13"/>
      <c r="AH1007" s="13"/>
      <c r="AI1007" s="13"/>
      <c r="AJ1007" s="13"/>
      <c r="AK1007" s="13"/>
      <c r="AU1007" s="49"/>
    </row>
    <row r="1008" spans="4:47">
      <c r="D1008" s="49" t="s">
        <v>368</v>
      </c>
      <c r="E1008" s="51" t="s">
        <v>121</v>
      </c>
      <c r="F1008" s="49" t="s">
        <v>193</v>
      </c>
      <c r="G1008" s="49" t="s">
        <v>263</v>
      </c>
      <c r="H1008" s="92" t="s">
        <v>362</v>
      </c>
      <c r="I1008" s="49" t="s">
        <v>299</v>
      </c>
      <c r="J1008" s="52"/>
      <c r="L1008" s="49" t="s">
        <v>273</v>
      </c>
      <c r="Y1008" s="78">
        <f t="shared" ref="Y1008:AD1008" si="318">IFERROR(SUM(Y992,Y1000)/Y984,"NA")</f>
        <v>5.5551728873330611E-2</v>
      </c>
      <c r="Z1008" s="78">
        <f t="shared" si="318"/>
        <v>8.5891571049605778E-2</v>
      </c>
      <c r="AA1008" s="78">
        <f t="shared" si="318"/>
        <v>8.7000596218223508E-2</v>
      </c>
      <c r="AB1008" s="78">
        <f t="shared" si="318"/>
        <v>0.26926887102651498</v>
      </c>
      <c r="AC1008" s="78">
        <f t="shared" si="318"/>
        <v>0.3807531380753138</v>
      </c>
      <c r="AD1008" s="78">
        <f t="shared" si="318"/>
        <v>0.26094666961835078</v>
      </c>
      <c r="AE1008" s="78">
        <f t="shared" ref="AE1008" si="319">IFERROR(SUM(AE992,AE1000)/AE984,"NA")</f>
        <v>0.21750427813806317</v>
      </c>
      <c r="AF1008" s="13"/>
      <c r="AG1008" s="13"/>
      <c r="AH1008" s="13"/>
      <c r="AI1008" s="13"/>
      <c r="AJ1008" s="13"/>
      <c r="AK1008" s="13"/>
      <c r="AU1008" s="85"/>
    </row>
    <row r="1009" spans="3:67" s="51" customFormat="1">
      <c r="H1009" s="92"/>
      <c r="J1009" s="52"/>
      <c r="Y1009" s="70"/>
      <c r="Z1009" s="70"/>
      <c r="AA1009" s="70"/>
      <c r="AB1009" s="70"/>
      <c r="AC1009" s="70"/>
      <c r="AD1009" s="70"/>
      <c r="AE1009" s="70"/>
      <c r="AF1009" s="66"/>
      <c r="AG1009" s="66"/>
      <c r="AH1009" s="66"/>
      <c r="AI1009" s="66"/>
      <c r="AJ1009" s="66"/>
      <c r="AK1009" s="66"/>
      <c r="AU1009" s="95"/>
    </row>
    <row r="1010" spans="3:67">
      <c r="F1010" s="49" t="s">
        <v>193</v>
      </c>
      <c r="G1010" s="49" t="s">
        <v>263</v>
      </c>
      <c r="H1010" s="92" t="s">
        <v>380</v>
      </c>
      <c r="J1010" s="52"/>
      <c r="L1010" s="49" t="s">
        <v>273</v>
      </c>
      <c r="Y1010" s="78">
        <f>SUM(Y985:Y1000)/SUM(Y977:Y984)</f>
        <v>0.18915995172147107</v>
      </c>
      <c r="Z1010" s="78">
        <f t="shared" ref="Z1010:AD1010" si="320">SUM(Z985:Z1000)/SUM(Z977:Z984)</f>
        <v>0.22822520936729732</v>
      </c>
      <c r="AA1010" s="78">
        <f t="shared" si="320"/>
        <v>0.31902570617503756</v>
      </c>
      <c r="AB1010" s="78">
        <f t="shared" si="320"/>
        <v>0.25414513607509098</v>
      </c>
      <c r="AC1010" s="78">
        <f t="shared" si="320"/>
        <v>0.34333226066876543</v>
      </c>
      <c r="AD1010" s="78">
        <f t="shared" si="320"/>
        <v>0.42594916729360421</v>
      </c>
      <c r="AE1010" s="78">
        <f t="shared" ref="AE1010" si="321">SUM(AE985:AE1000)/SUM(AE977:AE984)</f>
        <v>0.39847941855361541</v>
      </c>
      <c r="AF1010" s="13"/>
      <c r="AG1010" s="13"/>
      <c r="AH1010" s="13"/>
      <c r="AI1010" s="13"/>
      <c r="AJ1010" s="13"/>
      <c r="AK1010" s="13"/>
      <c r="AU1010" s="49"/>
    </row>
    <row r="1011" spans="3:67">
      <c r="F1011" s="49" t="s">
        <v>193</v>
      </c>
      <c r="G1011" s="49" t="s">
        <v>263</v>
      </c>
      <c r="H1011" s="92" t="s">
        <v>381</v>
      </c>
      <c r="J1011" s="52"/>
      <c r="L1011" s="49" t="s">
        <v>273</v>
      </c>
      <c r="Y1011" s="78">
        <f>AVERAGE($Y1010:$AE1010)</f>
        <v>0.30833097855069747</v>
      </c>
      <c r="Z1011" s="78">
        <f t="shared" ref="Z1011:AK1011" si="322">AVERAGE($Y1010:$AE1010)</f>
        <v>0.30833097855069747</v>
      </c>
      <c r="AA1011" s="78">
        <f t="shared" si="322"/>
        <v>0.30833097855069747</v>
      </c>
      <c r="AB1011" s="78">
        <f t="shared" si="322"/>
        <v>0.30833097855069747</v>
      </c>
      <c r="AC1011" s="78">
        <f t="shared" si="322"/>
        <v>0.30833097855069747</v>
      </c>
      <c r="AD1011" s="78">
        <f t="shared" si="322"/>
        <v>0.30833097855069747</v>
      </c>
      <c r="AE1011" s="78">
        <f t="shared" si="322"/>
        <v>0.30833097855069747</v>
      </c>
      <c r="AF1011" s="78">
        <f t="shared" si="322"/>
        <v>0.30833097855069747</v>
      </c>
      <c r="AG1011" s="78">
        <f t="shared" si="322"/>
        <v>0.30833097855069747</v>
      </c>
      <c r="AH1011" s="78">
        <f t="shared" si="322"/>
        <v>0.30833097855069747</v>
      </c>
      <c r="AI1011" s="78">
        <f t="shared" si="322"/>
        <v>0.30833097855069747</v>
      </c>
      <c r="AJ1011" s="78">
        <f t="shared" si="322"/>
        <v>0.30833097855069747</v>
      </c>
      <c r="AK1011" s="78">
        <f t="shared" si="322"/>
        <v>0.30833097855069747</v>
      </c>
      <c r="AU1011" s="49"/>
    </row>
    <row r="1012" spans="3:67">
      <c r="F1012" s="49" t="s">
        <v>193</v>
      </c>
      <c r="G1012" s="49" t="s">
        <v>263</v>
      </c>
      <c r="H1012" s="43" t="s">
        <v>382</v>
      </c>
      <c r="J1012" s="52"/>
      <c r="L1012" s="49" t="s">
        <v>273</v>
      </c>
      <c r="Y1012" s="78">
        <f>AVERAGE(Y1001:Y1008)</f>
        <v>0.18845062568756676</v>
      </c>
      <c r="Z1012" s="78">
        <f t="shared" ref="Z1012:AE1012" si="323">AVERAGE(Z1001:Z1008)</f>
        <v>0.19681038734508741</v>
      </c>
      <c r="AA1012" s="78">
        <f t="shared" si="323"/>
        <v>0.3139550580997274</v>
      </c>
      <c r="AB1012" s="78">
        <f t="shared" si="323"/>
        <v>0.2408581344044535</v>
      </c>
      <c r="AC1012" s="78">
        <f t="shared" si="323"/>
        <v>0.33652697736168319</v>
      </c>
      <c r="AD1012" s="78">
        <f t="shared" si="323"/>
        <v>0.42204844329558766</v>
      </c>
      <c r="AE1012" s="78">
        <f t="shared" si="323"/>
        <v>0.35329494021264235</v>
      </c>
      <c r="AF1012" s="13"/>
      <c r="AG1012" s="13"/>
      <c r="AH1012" s="13"/>
      <c r="AI1012" s="13"/>
      <c r="AJ1012" s="13"/>
      <c r="AK1012" s="13"/>
      <c r="AU1012" s="49"/>
    </row>
    <row r="1013" spans="3:67">
      <c r="F1013" s="49" t="s">
        <v>193</v>
      </c>
      <c r="G1013" s="49" t="s">
        <v>263</v>
      </c>
      <c r="H1013" s="43" t="s">
        <v>384</v>
      </c>
      <c r="J1013" s="52"/>
      <c r="L1013" s="49" t="s">
        <v>273</v>
      </c>
      <c r="Y1013" s="78">
        <f>AVERAGE($Y1012:$AE1012)</f>
        <v>0.29313493805810692</v>
      </c>
      <c r="Z1013" s="78">
        <f t="shared" ref="Z1013:AK1013" si="324">AVERAGE($Y1012:$AE1012)</f>
        <v>0.29313493805810692</v>
      </c>
      <c r="AA1013" s="78">
        <f t="shared" si="324"/>
        <v>0.29313493805810692</v>
      </c>
      <c r="AB1013" s="78">
        <f t="shared" si="324"/>
        <v>0.29313493805810692</v>
      </c>
      <c r="AC1013" s="78">
        <f t="shared" si="324"/>
        <v>0.29313493805810692</v>
      </c>
      <c r="AD1013" s="78">
        <f t="shared" si="324"/>
        <v>0.29313493805810692</v>
      </c>
      <c r="AE1013" s="78">
        <f t="shared" si="324"/>
        <v>0.29313493805810692</v>
      </c>
      <c r="AF1013" s="78">
        <f t="shared" si="324"/>
        <v>0.29313493805810692</v>
      </c>
      <c r="AG1013" s="78">
        <f t="shared" si="324"/>
        <v>0.29313493805810692</v>
      </c>
      <c r="AH1013" s="78">
        <f t="shared" si="324"/>
        <v>0.29313493805810692</v>
      </c>
      <c r="AI1013" s="78">
        <f t="shared" si="324"/>
        <v>0.29313493805810692</v>
      </c>
      <c r="AJ1013" s="78">
        <f t="shared" si="324"/>
        <v>0.29313493805810692</v>
      </c>
      <c r="AK1013" s="78">
        <f t="shared" si="324"/>
        <v>0.29313493805810692</v>
      </c>
      <c r="AU1013" s="49"/>
    </row>
    <row r="1014" spans="3:67">
      <c r="H1014" s="43"/>
    </row>
    <row r="1015" spans="3:67">
      <c r="C1015" s="12" t="s">
        <v>200</v>
      </c>
      <c r="D1015" s="12"/>
      <c r="E1015" s="12"/>
      <c r="F1015" s="12"/>
      <c r="G1015" s="12"/>
      <c r="H1015" s="96"/>
      <c r="I1015" s="12"/>
      <c r="J1015" s="12"/>
      <c r="K1015" s="12"/>
      <c r="L1015" s="12"/>
      <c r="M1015" s="12"/>
      <c r="N1015" s="12"/>
      <c r="O1015" s="12"/>
      <c r="P1015" s="12"/>
      <c r="Q1015" s="12"/>
      <c r="R1015" s="12"/>
      <c r="S1015" s="12"/>
      <c r="T1015" s="12"/>
      <c r="U1015" s="12"/>
      <c r="V1015" s="12"/>
      <c r="W1015" s="12"/>
      <c r="X1015" s="12"/>
      <c r="Y1015" s="12"/>
      <c r="Z1015" s="12"/>
      <c r="AA1015" s="12"/>
      <c r="AB1015" s="12"/>
      <c r="AC1015" s="12"/>
      <c r="AD1015" s="12"/>
      <c r="AE1015" s="12"/>
      <c r="AF1015" s="12"/>
      <c r="AG1015" s="12"/>
      <c r="AH1015" s="12"/>
      <c r="AI1015" s="12"/>
      <c r="AJ1015" s="12"/>
      <c r="AK1015" s="12"/>
      <c r="AL1015" s="12"/>
      <c r="AM1015" s="12"/>
      <c r="AN1015" s="12"/>
      <c r="AO1015" s="12"/>
      <c r="AP1015" s="12"/>
      <c r="AQ1015" s="64"/>
      <c r="AR1015" s="12"/>
      <c r="AS1015" s="12"/>
      <c r="AT1015" s="12"/>
      <c r="AU1015" s="12"/>
      <c r="AV1015" s="12"/>
      <c r="AW1015" s="12"/>
      <c r="AX1015" s="12"/>
      <c r="AY1015" s="12"/>
      <c r="AZ1015" s="12"/>
      <c r="BA1015" s="12"/>
      <c r="BB1015" s="64"/>
      <c r="BC1015" s="12"/>
      <c r="BD1015" s="12"/>
      <c r="BE1015" s="12"/>
      <c r="BF1015" s="12"/>
      <c r="BG1015" s="12"/>
      <c r="BH1015" s="12"/>
      <c r="BI1015" s="11"/>
      <c r="BJ1015" s="11"/>
      <c r="BK1015" s="11"/>
      <c r="BL1015" s="11"/>
      <c r="BM1015" s="11"/>
      <c r="BN1015" s="11"/>
      <c r="BO1015" s="11"/>
    </row>
    <row r="1016" spans="3:67">
      <c r="D1016" s="21" t="s">
        <v>385</v>
      </c>
      <c r="H1016" s="43"/>
    </row>
    <row r="1017" spans="3:67">
      <c r="H1017" s="43"/>
    </row>
    <row r="1018" spans="3:67">
      <c r="F1018" s="49" t="s">
        <v>193</v>
      </c>
      <c r="G1018" s="49" t="s">
        <v>200</v>
      </c>
      <c r="H1018" s="92" t="s">
        <v>381</v>
      </c>
      <c r="J1018" s="52"/>
      <c r="L1018" s="49" t="s">
        <v>273</v>
      </c>
      <c r="Y1018" s="78">
        <f>Y1011</f>
        <v>0.30833097855069747</v>
      </c>
      <c r="Z1018" s="78">
        <f t="shared" ref="Z1018:AK1018" si="325">Z1011</f>
        <v>0.30833097855069747</v>
      </c>
      <c r="AA1018" s="78">
        <f t="shared" si="325"/>
        <v>0.30833097855069747</v>
      </c>
      <c r="AB1018" s="78">
        <f t="shared" si="325"/>
        <v>0.30833097855069747</v>
      </c>
      <c r="AC1018" s="78">
        <f t="shared" si="325"/>
        <v>0.30833097855069747</v>
      </c>
      <c r="AD1018" s="78">
        <f t="shared" si="325"/>
        <v>0.30833097855069747</v>
      </c>
      <c r="AE1018" s="78">
        <f t="shared" si="325"/>
        <v>0.30833097855069747</v>
      </c>
      <c r="AF1018" s="78">
        <f t="shared" si="325"/>
        <v>0.30833097855069747</v>
      </c>
      <c r="AG1018" s="78">
        <f t="shared" si="325"/>
        <v>0.30833097855069747</v>
      </c>
      <c r="AH1018" s="78">
        <f t="shared" si="325"/>
        <v>0.30833097855069747</v>
      </c>
      <c r="AI1018" s="78">
        <f t="shared" si="325"/>
        <v>0.30833097855069747</v>
      </c>
      <c r="AJ1018" s="78">
        <f t="shared" si="325"/>
        <v>0.30833097855069747</v>
      </c>
      <c r="AK1018" s="78">
        <f t="shared" si="325"/>
        <v>0.30833097855069747</v>
      </c>
      <c r="AU1018" s="49"/>
    </row>
    <row r="1019" spans="3:67">
      <c r="F1019" s="49" t="s">
        <v>193</v>
      </c>
      <c r="G1019" s="49" t="s">
        <v>200</v>
      </c>
      <c r="H1019" s="43" t="s">
        <v>384</v>
      </c>
      <c r="J1019" s="52"/>
      <c r="L1019" s="49" t="s">
        <v>273</v>
      </c>
      <c r="Y1019" s="78">
        <f>Y1013</f>
        <v>0.29313493805810692</v>
      </c>
      <c r="Z1019" s="78">
        <f t="shared" ref="Z1019:AK1019" si="326">Z1013</f>
        <v>0.29313493805810692</v>
      </c>
      <c r="AA1019" s="78">
        <f t="shared" si="326"/>
        <v>0.29313493805810692</v>
      </c>
      <c r="AB1019" s="78">
        <f t="shared" si="326"/>
        <v>0.29313493805810692</v>
      </c>
      <c r="AC1019" s="78">
        <f t="shared" si="326"/>
        <v>0.29313493805810692</v>
      </c>
      <c r="AD1019" s="78">
        <f t="shared" si="326"/>
        <v>0.29313493805810692</v>
      </c>
      <c r="AE1019" s="78">
        <f t="shared" si="326"/>
        <v>0.29313493805810692</v>
      </c>
      <c r="AF1019" s="78">
        <f t="shared" si="326"/>
        <v>0.29313493805810692</v>
      </c>
      <c r="AG1019" s="78">
        <f t="shared" si="326"/>
        <v>0.29313493805810692</v>
      </c>
      <c r="AH1019" s="78">
        <f t="shared" si="326"/>
        <v>0.29313493805810692</v>
      </c>
      <c r="AI1019" s="78">
        <f t="shared" si="326"/>
        <v>0.29313493805810692</v>
      </c>
      <c r="AJ1019" s="78">
        <f t="shared" si="326"/>
        <v>0.29313493805810692</v>
      </c>
      <c r="AK1019" s="78">
        <f t="shared" si="326"/>
        <v>0.29313493805810692</v>
      </c>
      <c r="AU1019" s="49"/>
    </row>
    <row r="1020" spans="3:67">
      <c r="H1020" s="43"/>
    </row>
    <row r="1021" spans="3:67">
      <c r="H1021" s="43"/>
    </row>
    <row r="1022" spans="3:67">
      <c r="C1022" s="11" t="s">
        <v>386</v>
      </c>
      <c r="D1022" s="11"/>
      <c r="E1022" s="11"/>
      <c r="F1022" s="11"/>
      <c r="G1022" s="11"/>
      <c r="H1022" s="97"/>
      <c r="I1022" s="11"/>
      <c r="J1022" s="11"/>
      <c r="K1022" s="11"/>
      <c r="L1022" s="11"/>
      <c r="M1022" s="11"/>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31"/>
      <c r="AR1022" s="11"/>
      <c r="AS1022" s="11"/>
      <c r="AT1022" s="11"/>
      <c r="AU1022" s="11"/>
      <c r="AV1022" s="11"/>
      <c r="AW1022" s="11"/>
      <c r="AX1022" s="11"/>
      <c r="AY1022" s="11"/>
      <c r="AZ1022" s="11"/>
      <c r="BA1022" s="11"/>
      <c r="BB1022" s="31"/>
      <c r="BC1022" s="11"/>
      <c r="BD1022" s="11"/>
      <c r="BE1022" s="11"/>
      <c r="BF1022" s="11"/>
      <c r="BG1022" s="11"/>
      <c r="BH1022" s="11"/>
      <c r="BI1022" s="11"/>
      <c r="BJ1022" s="11"/>
      <c r="BK1022" s="11"/>
      <c r="BL1022" s="11"/>
      <c r="BM1022" s="11"/>
      <c r="BN1022" s="11"/>
      <c r="BO1022" s="11"/>
    </row>
    <row r="1023" spans="3:67">
      <c r="D1023" s="21"/>
      <c r="H1023" s="43"/>
    </row>
    <row r="1024" spans="3:67">
      <c r="D1024" s="49" t="s">
        <v>387</v>
      </c>
      <c r="E1024" s="49" t="s">
        <v>109</v>
      </c>
      <c r="F1024" s="49" t="s">
        <v>193</v>
      </c>
      <c r="H1024" s="43" t="s">
        <v>321</v>
      </c>
      <c r="L1024" s="49" t="s">
        <v>273</v>
      </c>
      <c r="R1024" s="13"/>
      <c r="T1024" s="15"/>
      <c r="U1024" s="15"/>
      <c r="V1024" s="15"/>
      <c r="W1024" s="15"/>
      <c r="X1024" s="15"/>
      <c r="Y1024" s="13"/>
      <c r="Z1024" s="13"/>
      <c r="AA1024" s="13"/>
      <c r="AB1024" s="13"/>
      <c r="AC1024" s="13"/>
      <c r="AD1024" s="13"/>
      <c r="AE1024" s="13"/>
      <c r="AF1024" s="69">
        <f>SUMIFS(Inp_Capex!AF$178:AF$225,Inp_Capex!$E$178:$E$225,$E1024,Inp_Capex!$H$178:$H$225,$H1024)</f>
        <v>0.24989818703985328</v>
      </c>
      <c r="AG1024" s="69">
        <f>SUMIFS(Inp_Capex!AG$178:AG$225,Inp_Capex!$E$178:$E$225,$E1024,Inp_Capex!$H$178:$H$225,$H1024)</f>
        <v>0.3998981870398533</v>
      </c>
      <c r="AH1024" s="69">
        <f>SUMIFS(Inp_Capex!AH$178:AH$225,Inp_Capex!$E$178:$E$225,$E1024,Inp_Capex!$H$178:$H$225,$H1024)</f>
        <v>0.3998981870398533</v>
      </c>
      <c r="AI1024" s="69">
        <f>SUMIFS(Inp_Capex!AI$178:AI$225,Inp_Capex!$E$178:$E$225,$E1024,Inp_Capex!$H$178:$H$225,$H1024)</f>
        <v>0.3998981870398533</v>
      </c>
      <c r="AJ1024" s="69">
        <f>SUMIFS(Inp_Capex!AJ$178:AJ$225,Inp_Capex!$E$178:$E$225,$E1024,Inp_Capex!$H$178:$H$225,$H1024)</f>
        <v>0.3998981870398533</v>
      </c>
      <c r="AK1024" s="69">
        <f>SUMIFS(Inp_Capex!AK$178:AK$225,Inp_Capex!$E$178:$E$225,$E1024,Inp_Capex!$H$178:$H$225,$H1024)</f>
        <v>0.3998981870398533</v>
      </c>
      <c r="AL1024" s="83"/>
      <c r="AM1024" s="83"/>
      <c r="AN1024" s="83"/>
      <c r="AQ1024" s="29"/>
      <c r="AS1024" s="83"/>
      <c r="AT1024" s="83"/>
      <c r="AU1024" s="83"/>
      <c r="AV1024" s="83"/>
      <c r="AW1024" s="83"/>
      <c r="AX1024" s="83"/>
      <c r="AY1024" s="83"/>
      <c r="BB1024" s="29"/>
    </row>
    <row r="1025" spans="4:54">
      <c r="D1025" s="49" t="s">
        <v>387</v>
      </c>
      <c r="E1025" s="49" t="s">
        <v>109</v>
      </c>
      <c r="F1025" s="49" t="s">
        <v>193</v>
      </c>
      <c r="H1025" s="43" t="s">
        <v>322</v>
      </c>
      <c r="L1025" s="49" t="s">
        <v>273</v>
      </c>
      <c r="R1025" s="13"/>
      <c r="T1025" s="15"/>
      <c r="U1025" s="15"/>
      <c r="V1025" s="15"/>
      <c r="W1025" s="15"/>
      <c r="X1025" s="15"/>
      <c r="Y1025" s="13"/>
      <c r="Z1025" s="13"/>
      <c r="AA1025" s="13"/>
      <c r="AB1025" s="13"/>
      <c r="AC1025" s="13"/>
      <c r="AD1025" s="13"/>
      <c r="AE1025" s="13"/>
      <c r="AF1025" s="69">
        <f>SUMIFS(Inp_Capex!AF$178:AF$225,Inp_Capex!$E$178:$E$225,$E1025,Inp_Capex!$H$178:$H$225,$H1025)</f>
        <v>0.40573950031779177</v>
      </c>
      <c r="AG1025" s="69">
        <f>SUMIFS(Inp_Capex!AG$178:AG$225,Inp_Capex!$E$178:$E$225,$E1025,Inp_Capex!$H$178:$H$225,$H1025)</f>
        <v>0.25573950031779175</v>
      </c>
      <c r="AH1025" s="69">
        <f>SUMIFS(Inp_Capex!AH$178:AH$225,Inp_Capex!$E$178:$E$225,$E1025,Inp_Capex!$H$178:$H$225,$H1025)</f>
        <v>0.25573950031779175</v>
      </c>
      <c r="AI1025" s="69">
        <f>SUMIFS(Inp_Capex!AI$178:AI$225,Inp_Capex!$E$178:$E$225,$E1025,Inp_Capex!$H$178:$H$225,$H1025)</f>
        <v>0.25573950031779175</v>
      </c>
      <c r="AJ1025" s="69">
        <f>SUMIFS(Inp_Capex!AJ$178:AJ$225,Inp_Capex!$E$178:$E$225,$E1025,Inp_Capex!$H$178:$H$225,$H1025)</f>
        <v>0.25573950031779175</v>
      </c>
      <c r="AK1025" s="69">
        <f>SUMIFS(Inp_Capex!AK$178:AK$225,Inp_Capex!$E$178:$E$225,$E1025,Inp_Capex!$H$178:$H$225,$H1025)</f>
        <v>0.25573950031779175</v>
      </c>
      <c r="AL1025" s="83"/>
      <c r="AM1025" s="83"/>
      <c r="AN1025" s="83"/>
      <c r="AQ1025" s="29"/>
      <c r="AS1025" s="83"/>
      <c r="AT1025" s="83"/>
      <c r="AU1025" s="83"/>
      <c r="AV1025" s="83"/>
      <c r="AW1025" s="83"/>
      <c r="AX1025" s="83"/>
      <c r="AY1025" s="83"/>
      <c r="BB1025" s="29"/>
    </row>
    <row r="1026" spans="4:54">
      <c r="D1026" s="49" t="s">
        <v>387</v>
      </c>
      <c r="E1026" s="49" t="s">
        <v>112</v>
      </c>
      <c r="F1026" s="49" t="s">
        <v>193</v>
      </c>
      <c r="H1026" s="43" t="s">
        <v>321</v>
      </c>
      <c r="L1026" s="49" t="s">
        <v>273</v>
      </c>
      <c r="R1026" s="13"/>
      <c r="T1026" s="15"/>
      <c r="U1026" s="15"/>
      <c r="V1026" s="15"/>
      <c r="W1026" s="15"/>
      <c r="X1026" s="15"/>
      <c r="Y1026" s="13"/>
      <c r="Z1026" s="13"/>
      <c r="AA1026" s="13"/>
      <c r="AB1026" s="13"/>
      <c r="AC1026" s="13"/>
      <c r="AD1026" s="13"/>
      <c r="AE1026" s="13"/>
      <c r="AF1026" s="69">
        <f>SUMIFS(Inp_Capex!AF$178:AF$225,Inp_Capex!$E$178:$E$225,$E1026,Inp_Capex!$H$178:$H$225,$H1026)</f>
        <v>0.22306460013157817</v>
      </c>
      <c r="AG1026" s="69">
        <f>SUMIFS(Inp_Capex!AG$178:AG$225,Inp_Capex!$E$178:$E$225,$E1026,Inp_Capex!$H$178:$H$225,$H1026)</f>
        <v>0.37306460013157816</v>
      </c>
      <c r="AH1026" s="69">
        <f>SUMIFS(Inp_Capex!AH$178:AH$225,Inp_Capex!$E$178:$E$225,$E1026,Inp_Capex!$H$178:$H$225,$H1026)</f>
        <v>0.37306460013157816</v>
      </c>
      <c r="AI1026" s="69">
        <f>SUMIFS(Inp_Capex!AI$178:AI$225,Inp_Capex!$E$178:$E$225,$E1026,Inp_Capex!$H$178:$H$225,$H1026)</f>
        <v>0.37306460013157816</v>
      </c>
      <c r="AJ1026" s="69">
        <f>SUMIFS(Inp_Capex!AJ$178:AJ$225,Inp_Capex!$E$178:$E$225,$E1026,Inp_Capex!$H$178:$H$225,$H1026)</f>
        <v>0.37306460013157816</v>
      </c>
      <c r="AK1026" s="69">
        <f>SUMIFS(Inp_Capex!AK$178:AK$225,Inp_Capex!$E$178:$E$225,$E1026,Inp_Capex!$H$178:$H$225,$H1026)</f>
        <v>0.37306460013157816</v>
      </c>
      <c r="AL1026" s="83"/>
      <c r="AM1026" s="83"/>
      <c r="AN1026" s="83"/>
      <c r="AQ1026" s="29"/>
      <c r="AS1026" s="83"/>
      <c r="AT1026" s="83"/>
      <c r="AU1026" s="83"/>
      <c r="AV1026" s="83"/>
      <c r="AW1026" s="83"/>
      <c r="AX1026" s="83"/>
      <c r="AY1026" s="83"/>
      <c r="BB1026" s="29"/>
    </row>
    <row r="1027" spans="4:54">
      <c r="D1027" s="49" t="s">
        <v>387</v>
      </c>
      <c r="E1027" s="49" t="s">
        <v>112</v>
      </c>
      <c r="F1027" s="49" t="s">
        <v>193</v>
      </c>
      <c r="H1027" s="43" t="s">
        <v>322</v>
      </c>
      <c r="L1027" s="49" t="s">
        <v>273</v>
      </c>
      <c r="R1027" s="13"/>
      <c r="T1027" s="15"/>
      <c r="U1027" s="15"/>
      <c r="V1027" s="15"/>
      <c r="W1027" s="15"/>
      <c r="X1027" s="15"/>
      <c r="Y1027" s="13"/>
      <c r="Z1027" s="13"/>
      <c r="AA1027" s="13"/>
      <c r="AB1027" s="13"/>
      <c r="AC1027" s="13"/>
      <c r="AD1027" s="13"/>
      <c r="AE1027" s="13"/>
      <c r="AF1027" s="69">
        <f>SUMIFS(Inp_Capex!AF$178:AF$225,Inp_Capex!$E$178:$E$225,$E1027,Inp_Capex!$H$178:$H$225,$H1027)</f>
        <v>0.46278083672731918</v>
      </c>
      <c r="AG1027" s="69">
        <f>SUMIFS(Inp_Capex!AG$178:AG$225,Inp_Capex!$E$178:$E$225,$E1027,Inp_Capex!$H$178:$H$225,$H1027)</f>
        <v>0.31278083672731916</v>
      </c>
      <c r="AH1027" s="69">
        <f>SUMIFS(Inp_Capex!AH$178:AH$225,Inp_Capex!$E$178:$E$225,$E1027,Inp_Capex!$H$178:$H$225,$H1027)</f>
        <v>0.31278083672731916</v>
      </c>
      <c r="AI1027" s="69">
        <f>SUMIFS(Inp_Capex!AI$178:AI$225,Inp_Capex!$E$178:$E$225,$E1027,Inp_Capex!$H$178:$H$225,$H1027)</f>
        <v>0.31278083672731916</v>
      </c>
      <c r="AJ1027" s="69">
        <f>SUMIFS(Inp_Capex!AJ$178:AJ$225,Inp_Capex!$E$178:$E$225,$E1027,Inp_Capex!$H$178:$H$225,$H1027)</f>
        <v>0.31278083672731916</v>
      </c>
      <c r="AK1027" s="69">
        <f>SUMIFS(Inp_Capex!AK$178:AK$225,Inp_Capex!$E$178:$E$225,$E1027,Inp_Capex!$H$178:$H$225,$H1027)</f>
        <v>0.31278083672731916</v>
      </c>
      <c r="AL1027" s="83"/>
      <c r="AM1027" s="83"/>
      <c r="AN1027" s="83"/>
      <c r="AQ1027" s="29"/>
      <c r="AS1027" s="83"/>
      <c r="AT1027" s="83"/>
      <c r="AU1027" s="83"/>
      <c r="AV1027" s="83"/>
      <c r="AW1027" s="83"/>
      <c r="AX1027" s="83"/>
      <c r="AY1027" s="83"/>
      <c r="BB1027" s="29"/>
    </row>
    <row r="1028" spans="4:54">
      <c r="D1028" s="49" t="s">
        <v>387</v>
      </c>
      <c r="E1028" s="49" t="s">
        <v>116</v>
      </c>
      <c r="F1028" s="49" t="s">
        <v>193</v>
      </c>
      <c r="H1028" s="43" t="s">
        <v>321</v>
      </c>
      <c r="L1028" s="49" t="s">
        <v>273</v>
      </c>
      <c r="R1028" s="13"/>
      <c r="T1028" s="15"/>
      <c r="U1028" s="15"/>
      <c r="V1028" s="15"/>
      <c r="W1028" s="15"/>
      <c r="X1028" s="15"/>
      <c r="Y1028" s="13"/>
      <c r="Z1028" s="13"/>
      <c r="AA1028" s="13"/>
      <c r="AB1028" s="13"/>
      <c r="AC1028" s="13"/>
      <c r="AD1028" s="13"/>
      <c r="AE1028" s="13"/>
      <c r="AF1028" s="69">
        <f>SUMIFS(Inp_Capex!AF$178:AF$225,Inp_Capex!$E$178:$E$225,$E1028,Inp_Capex!$H$178:$H$225,$H1028)</f>
        <v>0.25221617802118135</v>
      </c>
      <c r="AG1028" s="69">
        <f>SUMIFS(Inp_Capex!AG$178:AG$225,Inp_Capex!$E$178:$E$225,$E1028,Inp_Capex!$H$178:$H$225,$H1028)</f>
        <v>0.40221617802118131</v>
      </c>
      <c r="AH1028" s="69">
        <f>SUMIFS(Inp_Capex!AH$178:AH$225,Inp_Capex!$E$178:$E$225,$E1028,Inp_Capex!$H$178:$H$225,$H1028)</f>
        <v>0.40221617802118131</v>
      </c>
      <c r="AI1028" s="69">
        <f>SUMIFS(Inp_Capex!AI$178:AI$225,Inp_Capex!$E$178:$E$225,$E1028,Inp_Capex!$H$178:$H$225,$H1028)</f>
        <v>0.40221617802118131</v>
      </c>
      <c r="AJ1028" s="69">
        <f>SUMIFS(Inp_Capex!AJ$178:AJ$225,Inp_Capex!$E$178:$E$225,$E1028,Inp_Capex!$H$178:$H$225,$H1028)</f>
        <v>0.40221617802118131</v>
      </c>
      <c r="AK1028" s="69">
        <f>SUMIFS(Inp_Capex!AK$178:AK$225,Inp_Capex!$E$178:$E$225,$E1028,Inp_Capex!$H$178:$H$225,$H1028)</f>
        <v>0.40221617802118131</v>
      </c>
      <c r="AL1028" s="83"/>
      <c r="AM1028" s="83"/>
      <c r="AN1028" s="83"/>
      <c r="AQ1028" s="29"/>
      <c r="AS1028" s="83"/>
      <c r="AT1028" s="83"/>
      <c r="AU1028" s="83"/>
      <c r="AV1028" s="83"/>
      <c r="AW1028" s="83"/>
      <c r="AX1028" s="83"/>
      <c r="AY1028" s="83"/>
      <c r="BB1028" s="29"/>
    </row>
    <row r="1029" spans="4:54">
      <c r="D1029" s="49" t="s">
        <v>387</v>
      </c>
      <c r="E1029" s="49" t="s">
        <v>116</v>
      </c>
      <c r="F1029" s="49" t="s">
        <v>193</v>
      </c>
      <c r="H1029" s="43" t="s">
        <v>322</v>
      </c>
      <c r="L1029" s="49" t="s">
        <v>273</v>
      </c>
      <c r="R1029" s="13"/>
      <c r="T1029" s="15"/>
      <c r="U1029" s="15"/>
      <c r="V1029" s="15"/>
      <c r="W1029" s="15"/>
      <c r="X1029" s="15"/>
      <c r="Y1029" s="13"/>
      <c r="Z1029" s="13"/>
      <c r="AA1029" s="13"/>
      <c r="AB1029" s="13"/>
      <c r="AC1029" s="13"/>
      <c r="AD1029" s="13"/>
      <c r="AE1029" s="13"/>
      <c r="AF1029" s="69">
        <f>SUMIFS(Inp_Capex!AF$178:AF$225,Inp_Capex!$E$178:$E$225,$E1029,Inp_Capex!$H$178:$H$225,$H1029)</f>
        <v>0.3915718331185789</v>
      </c>
      <c r="AG1029" s="69">
        <f>SUMIFS(Inp_Capex!AG$178:AG$225,Inp_Capex!$E$178:$E$225,$E1029,Inp_Capex!$H$178:$H$225,$H1029)</f>
        <v>0.24157183311857891</v>
      </c>
      <c r="AH1029" s="69">
        <f>SUMIFS(Inp_Capex!AH$178:AH$225,Inp_Capex!$E$178:$E$225,$E1029,Inp_Capex!$H$178:$H$225,$H1029)</f>
        <v>0.24157183311857891</v>
      </c>
      <c r="AI1029" s="69">
        <f>SUMIFS(Inp_Capex!AI$178:AI$225,Inp_Capex!$E$178:$E$225,$E1029,Inp_Capex!$H$178:$H$225,$H1029)</f>
        <v>0.24157183311857891</v>
      </c>
      <c r="AJ1029" s="69">
        <f>SUMIFS(Inp_Capex!AJ$178:AJ$225,Inp_Capex!$E$178:$E$225,$E1029,Inp_Capex!$H$178:$H$225,$H1029)</f>
        <v>0.24157183311857891</v>
      </c>
      <c r="AK1029" s="69">
        <f>SUMIFS(Inp_Capex!AK$178:AK$225,Inp_Capex!$E$178:$E$225,$E1029,Inp_Capex!$H$178:$H$225,$H1029)</f>
        <v>0.24157183311857891</v>
      </c>
      <c r="AL1029" s="83"/>
      <c r="AM1029" s="83"/>
      <c r="AN1029" s="83"/>
      <c r="AQ1029" s="29"/>
      <c r="AS1029" s="83"/>
      <c r="AT1029" s="83"/>
      <c r="AU1029" s="83"/>
      <c r="AV1029" s="83"/>
      <c r="AW1029" s="83"/>
      <c r="AX1029" s="83"/>
      <c r="AY1029" s="83"/>
      <c r="BB1029" s="29"/>
    </row>
    <row r="1030" spans="4:54">
      <c r="D1030" s="49" t="s">
        <v>387</v>
      </c>
      <c r="E1030" s="49" t="s">
        <v>120</v>
      </c>
      <c r="F1030" s="49" t="s">
        <v>193</v>
      </c>
      <c r="H1030" s="43" t="s">
        <v>321</v>
      </c>
      <c r="L1030" s="49" t="s">
        <v>273</v>
      </c>
      <c r="R1030" s="13"/>
      <c r="T1030" s="15"/>
      <c r="U1030" s="15"/>
      <c r="V1030" s="15"/>
      <c r="W1030" s="15"/>
      <c r="X1030" s="15"/>
      <c r="Y1030" s="13"/>
      <c r="Z1030" s="13"/>
      <c r="AA1030" s="13"/>
      <c r="AB1030" s="13"/>
      <c r="AC1030" s="13"/>
      <c r="AD1030" s="13"/>
      <c r="AE1030" s="13"/>
      <c r="AF1030" s="69">
        <f>SUMIFS(Inp_Capex!AF$178:AF$225,Inp_Capex!$E$178:$E$225,$E1030,Inp_Capex!$H$178:$H$225,$H1030)</f>
        <v>0.2649553286541606</v>
      </c>
      <c r="AG1030" s="69">
        <f>SUMIFS(Inp_Capex!AG$178:AG$225,Inp_Capex!$E$178:$E$225,$E1030,Inp_Capex!$H$178:$H$225,$H1030)</f>
        <v>0.41495532865416057</v>
      </c>
      <c r="AH1030" s="69">
        <f>SUMIFS(Inp_Capex!AH$178:AH$225,Inp_Capex!$E$178:$E$225,$E1030,Inp_Capex!$H$178:$H$225,$H1030)</f>
        <v>0.41495532865416057</v>
      </c>
      <c r="AI1030" s="69">
        <f>SUMIFS(Inp_Capex!AI$178:AI$225,Inp_Capex!$E$178:$E$225,$E1030,Inp_Capex!$H$178:$H$225,$H1030)</f>
        <v>0.41495532865416057</v>
      </c>
      <c r="AJ1030" s="69">
        <f>SUMIFS(Inp_Capex!AJ$178:AJ$225,Inp_Capex!$E$178:$E$225,$E1030,Inp_Capex!$H$178:$H$225,$H1030)</f>
        <v>0.41495532865416057</v>
      </c>
      <c r="AK1030" s="69">
        <f>SUMIFS(Inp_Capex!AK$178:AK$225,Inp_Capex!$E$178:$E$225,$E1030,Inp_Capex!$H$178:$H$225,$H1030)</f>
        <v>0.41495532865416057</v>
      </c>
      <c r="AL1030" s="83"/>
      <c r="AM1030" s="83"/>
      <c r="AN1030" s="83"/>
      <c r="AQ1030" s="29"/>
      <c r="AS1030" s="83"/>
      <c r="AT1030" s="83"/>
      <c r="AU1030" s="83"/>
      <c r="AV1030" s="83"/>
      <c r="AW1030" s="83"/>
      <c r="AX1030" s="83"/>
      <c r="AY1030" s="83"/>
      <c r="BB1030" s="29"/>
    </row>
    <row r="1031" spans="4:54">
      <c r="D1031" s="49" t="s">
        <v>387</v>
      </c>
      <c r="E1031" s="49" t="s">
        <v>120</v>
      </c>
      <c r="F1031" s="49" t="s">
        <v>193</v>
      </c>
      <c r="H1031" s="43" t="s">
        <v>322</v>
      </c>
      <c r="L1031" s="49" t="s">
        <v>273</v>
      </c>
      <c r="R1031" s="13"/>
      <c r="T1031" s="15"/>
      <c r="U1031" s="15"/>
      <c r="V1031" s="15"/>
      <c r="W1031" s="15"/>
      <c r="X1031" s="15"/>
      <c r="Y1031" s="13"/>
      <c r="Z1031" s="13"/>
      <c r="AA1031" s="13"/>
      <c r="AB1031" s="13"/>
      <c r="AC1031" s="13"/>
      <c r="AD1031" s="13"/>
      <c r="AE1031" s="13"/>
      <c r="AF1031" s="69">
        <f>SUMIFS(Inp_Capex!AF$178:AF$225,Inp_Capex!$E$178:$E$225,$E1031,Inp_Capex!$H$178:$H$225,$H1031)</f>
        <v>0.39085177576998964</v>
      </c>
      <c r="AG1031" s="69">
        <f>SUMIFS(Inp_Capex!AG$178:AG$225,Inp_Capex!$E$178:$E$225,$E1031,Inp_Capex!$H$178:$H$225,$H1031)</f>
        <v>0.24085177576998965</v>
      </c>
      <c r="AH1031" s="69">
        <f>SUMIFS(Inp_Capex!AH$178:AH$225,Inp_Capex!$E$178:$E$225,$E1031,Inp_Capex!$H$178:$H$225,$H1031)</f>
        <v>0.24085177576998965</v>
      </c>
      <c r="AI1031" s="69">
        <f>SUMIFS(Inp_Capex!AI$178:AI$225,Inp_Capex!$E$178:$E$225,$E1031,Inp_Capex!$H$178:$H$225,$H1031)</f>
        <v>0.24085177576998965</v>
      </c>
      <c r="AJ1031" s="69">
        <f>SUMIFS(Inp_Capex!AJ$178:AJ$225,Inp_Capex!$E$178:$E$225,$E1031,Inp_Capex!$H$178:$H$225,$H1031)</f>
        <v>0.24085177576998965</v>
      </c>
      <c r="AK1031" s="69">
        <f>SUMIFS(Inp_Capex!AK$178:AK$225,Inp_Capex!$E$178:$E$225,$E1031,Inp_Capex!$H$178:$H$225,$H1031)</f>
        <v>0.24085177576998965</v>
      </c>
      <c r="AL1031" s="83"/>
      <c r="AM1031" s="83"/>
      <c r="AN1031" s="83"/>
      <c r="AQ1031" s="29"/>
      <c r="AS1031" s="83"/>
      <c r="AT1031" s="83"/>
      <c r="AU1031" s="83"/>
      <c r="AV1031" s="83"/>
      <c r="AW1031" s="83"/>
      <c r="AX1031" s="83"/>
      <c r="AY1031" s="83"/>
      <c r="BB1031" s="29"/>
    </row>
    <row r="1032" spans="4:54">
      <c r="D1032" s="49" t="s">
        <v>387</v>
      </c>
      <c r="E1032" s="49" t="s">
        <v>113</v>
      </c>
      <c r="F1032" s="49" t="s">
        <v>193</v>
      </c>
      <c r="H1032" s="43" t="s">
        <v>321</v>
      </c>
      <c r="L1032" s="49" t="s">
        <v>273</v>
      </c>
      <c r="R1032" s="13"/>
      <c r="T1032" s="15"/>
      <c r="U1032" s="15"/>
      <c r="V1032" s="15"/>
      <c r="W1032" s="15"/>
      <c r="X1032" s="15"/>
      <c r="Y1032" s="13"/>
      <c r="Z1032" s="13"/>
      <c r="AA1032" s="13"/>
      <c r="AB1032" s="13"/>
      <c r="AC1032" s="13"/>
      <c r="AD1032" s="13"/>
      <c r="AE1032" s="13"/>
      <c r="AF1032" s="69">
        <f>SUMIFS(Inp_Capex!AF$178:AF$225,Inp_Capex!$E$178:$E$225,$E1032,Inp_Capex!$H$178:$H$225,$H1032)</f>
        <v>0</v>
      </c>
      <c r="AG1032" s="69">
        <f>SUMIFS(Inp_Capex!AG$178:AG$225,Inp_Capex!$E$178:$E$225,$E1032,Inp_Capex!$H$178:$H$225,$H1032)</f>
        <v>0</v>
      </c>
      <c r="AH1032" s="69">
        <f>SUMIFS(Inp_Capex!AH$178:AH$225,Inp_Capex!$E$178:$E$225,$E1032,Inp_Capex!$H$178:$H$225,$H1032)</f>
        <v>0</v>
      </c>
      <c r="AI1032" s="69">
        <f>SUMIFS(Inp_Capex!AI$178:AI$225,Inp_Capex!$E$178:$E$225,$E1032,Inp_Capex!$H$178:$H$225,$H1032)</f>
        <v>0</v>
      </c>
      <c r="AJ1032" s="69">
        <f>SUMIFS(Inp_Capex!AJ$178:AJ$225,Inp_Capex!$E$178:$E$225,$E1032,Inp_Capex!$H$178:$H$225,$H1032)</f>
        <v>0</v>
      </c>
      <c r="AK1032" s="69">
        <f>SUMIFS(Inp_Capex!AK$178:AK$225,Inp_Capex!$E$178:$E$225,$E1032,Inp_Capex!$H$178:$H$225,$H1032)</f>
        <v>0</v>
      </c>
      <c r="AQ1032" s="29"/>
      <c r="AU1032" s="49"/>
      <c r="BB1032" s="29"/>
    </row>
    <row r="1033" spans="4:54">
      <c r="D1033" s="49" t="s">
        <v>387</v>
      </c>
      <c r="E1033" s="49" t="s">
        <v>113</v>
      </c>
      <c r="F1033" s="49" t="s">
        <v>193</v>
      </c>
      <c r="H1033" s="43" t="s">
        <v>322</v>
      </c>
      <c r="L1033" s="49" t="s">
        <v>273</v>
      </c>
      <c r="R1033" s="13"/>
      <c r="T1033" s="15"/>
      <c r="U1033" s="15"/>
      <c r="V1033" s="15"/>
      <c r="W1033" s="15"/>
      <c r="X1033" s="15"/>
      <c r="Y1033" s="13"/>
      <c r="Z1033" s="13"/>
      <c r="AA1033" s="13"/>
      <c r="AB1033" s="13"/>
      <c r="AC1033" s="13"/>
      <c r="AD1033" s="13"/>
      <c r="AE1033" s="13"/>
      <c r="AF1033" s="69">
        <f>SUMIFS(Inp_Capex!AF$178:AF$225,Inp_Capex!$E$178:$E$225,$E1033,Inp_Capex!$H$178:$H$225,$H1033)</f>
        <v>0.54301564118501355</v>
      </c>
      <c r="AG1033" s="69">
        <f>SUMIFS(Inp_Capex!AG$178:AG$225,Inp_Capex!$E$178:$E$225,$E1033,Inp_Capex!$H$178:$H$225,$H1033)</f>
        <v>0.54301564118501355</v>
      </c>
      <c r="AH1033" s="69">
        <f>SUMIFS(Inp_Capex!AH$178:AH$225,Inp_Capex!$E$178:$E$225,$E1033,Inp_Capex!$H$178:$H$225,$H1033)</f>
        <v>0.54301564118501355</v>
      </c>
      <c r="AI1033" s="69">
        <f>SUMIFS(Inp_Capex!AI$178:AI$225,Inp_Capex!$E$178:$E$225,$E1033,Inp_Capex!$H$178:$H$225,$H1033)</f>
        <v>0.54301564118501355</v>
      </c>
      <c r="AJ1033" s="69">
        <f>SUMIFS(Inp_Capex!AJ$178:AJ$225,Inp_Capex!$E$178:$E$225,$E1033,Inp_Capex!$H$178:$H$225,$H1033)</f>
        <v>0.54301564118501355</v>
      </c>
      <c r="AK1033" s="69">
        <f>SUMIFS(Inp_Capex!AK$178:AK$225,Inp_Capex!$E$178:$E$225,$E1033,Inp_Capex!$H$178:$H$225,$H1033)</f>
        <v>0.54301564118501355</v>
      </c>
      <c r="AQ1033" s="29"/>
      <c r="AU1033" s="49"/>
      <c r="BB1033" s="29"/>
    </row>
    <row r="1034" spans="4:54">
      <c r="D1034" s="49" t="s">
        <v>387</v>
      </c>
      <c r="E1034" s="49" t="s">
        <v>128</v>
      </c>
      <c r="F1034" s="49" t="s">
        <v>193</v>
      </c>
      <c r="H1034" s="43" t="s">
        <v>321</v>
      </c>
      <c r="L1034" s="49" t="s">
        <v>273</v>
      </c>
      <c r="R1034" s="13"/>
      <c r="T1034" s="15"/>
      <c r="U1034" s="15"/>
      <c r="V1034" s="15"/>
      <c r="W1034" s="15"/>
      <c r="X1034" s="15"/>
      <c r="Y1034" s="13"/>
      <c r="Z1034" s="13"/>
      <c r="AA1034" s="13"/>
      <c r="AB1034" s="13"/>
      <c r="AC1034" s="13"/>
      <c r="AD1034" s="13"/>
      <c r="AE1034" s="13"/>
      <c r="AF1034" s="69">
        <f>SUMIFS(Inp_Capex!AF$178:AF$225,Inp_Capex!$E$178:$E$225,$E1034,Inp_Capex!$H$178:$H$225,$H1034)</f>
        <v>0.5747808300138979</v>
      </c>
      <c r="AG1034" s="69">
        <f>SUMIFS(Inp_Capex!AG$178:AG$225,Inp_Capex!$E$178:$E$225,$E1034,Inp_Capex!$H$178:$H$225,$H1034)</f>
        <v>0.49707925762846783</v>
      </c>
      <c r="AH1034" s="69">
        <f>SUMIFS(Inp_Capex!AH$178:AH$225,Inp_Capex!$E$178:$E$225,$E1034,Inp_Capex!$H$178:$H$225,$H1034)</f>
        <v>0.55293839005233469</v>
      </c>
      <c r="AI1034" s="69">
        <f>SUMIFS(Inp_Capex!AI$178:AI$225,Inp_Capex!$E$178:$E$225,$E1034,Inp_Capex!$H$178:$H$225,$H1034)</f>
        <v>0.5534710948354673</v>
      </c>
      <c r="AJ1034" s="69">
        <f>SUMIFS(Inp_Capex!AJ$178:AJ$225,Inp_Capex!$E$178:$E$225,$E1034,Inp_Capex!$H$178:$H$225,$H1034)</f>
        <v>0.54134152906103428</v>
      </c>
      <c r="AK1034" s="69">
        <f>SUMIFS(Inp_Capex!AK$178:AK$225,Inp_Capex!$E$178:$E$225,$E1034,Inp_Capex!$H$178:$H$225,$H1034)</f>
        <v>0.51525823410311833</v>
      </c>
      <c r="AQ1034" s="29"/>
      <c r="AU1034" s="49"/>
      <c r="BB1034" s="29"/>
    </row>
    <row r="1035" spans="4:54">
      <c r="D1035" s="49" t="s">
        <v>387</v>
      </c>
      <c r="E1035" s="49" t="s">
        <v>128</v>
      </c>
      <c r="F1035" s="49" t="s">
        <v>193</v>
      </c>
      <c r="H1035" s="43" t="s">
        <v>322</v>
      </c>
      <c r="L1035" s="49" t="s">
        <v>273</v>
      </c>
      <c r="R1035" s="13"/>
      <c r="T1035" s="15"/>
      <c r="U1035" s="15"/>
      <c r="V1035" s="15"/>
      <c r="W1035" s="15"/>
      <c r="X1035" s="15"/>
      <c r="Y1035" s="13"/>
      <c r="Z1035" s="13"/>
      <c r="AA1035" s="13"/>
      <c r="AB1035" s="13"/>
      <c r="AC1035" s="13"/>
      <c r="AD1035" s="13"/>
      <c r="AE1035" s="13"/>
      <c r="AF1035" s="69">
        <f>SUMIFS(Inp_Capex!AF$178:AF$225,Inp_Capex!$E$178:$E$225,$E1035,Inp_Capex!$H$178:$H$225,$H1035)</f>
        <v>0</v>
      </c>
      <c r="AG1035" s="69">
        <f>SUMIFS(Inp_Capex!AG$178:AG$225,Inp_Capex!$E$178:$E$225,$E1035,Inp_Capex!$H$178:$H$225,$H1035)</f>
        <v>0</v>
      </c>
      <c r="AH1035" s="69">
        <f>SUMIFS(Inp_Capex!AH$178:AH$225,Inp_Capex!$E$178:$E$225,$E1035,Inp_Capex!$H$178:$H$225,$H1035)</f>
        <v>0</v>
      </c>
      <c r="AI1035" s="69">
        <f>SUMIFS(Inp_Capex!AI$178:AI$225,Inp_Capex!$E$178:$E$225,$E1035,Inp_Capex!$H$178:$H$225,$H1035)</f>
        <v>0</v>
      </c>
      <c r="AJ1035" s="69">
        <f>SUMIFS(Inp_Capex!AJ$178:AJ$225,Inp_Capex!$E$178:$E$225,$E1035,Inp_Capex!$H$178:$H$225,$H1035)</f>
        <v>0</v>
      </c>
      <c r="AK1035" s="69">
        <f>SUMIFS(Inp_Capex!AK$178:AK$225,Inp_Capex!$E$178:$E$225,$E1035,Inp_Capex!$H$178:$H$225,$H1035)</f>
        <v>0</v>
      </c>
      <c r="AQ1035" s="29"/>
      <c r="AU1035" s="49"/>
      <c r="BB1035" s="29"/>
    </row>
    <row r="1036" spans="4:54">
      <c r="D1036" s="49" t="s">
        <v>387</v>
      </c>
      <c r="E1036" s="49" t="s">
        <v>132</v>
      </c>
      <c r="F1036" s="49" t="s">
        <v>193</v>
      </c>
      <c r="H1036" s="43" t="s">
        <v>321</v>
      </c>
      <c r="L1036" s="49" t="s">
        <v>273</v>
      </c>
      <c r="R1036" s="13"/>
      <c r="T1036" s="15"/>
      <c r="U1036" s="15"/>
      <c r="V1036" s="15"/>
      <c r="W1036" s="15"/>
      <c r="X1036" s="15"/>
      <c r="Y1036" s="13"/>
      <c r="Z1036" s="13"/>
      <c r="AA1036" s="13"/>
      <c r="AB1036" s="13"/>
      <c r="AC1036" s="13"/>
      <c r="AD1036" s="13"/>
      <c r="AE1036" s="13"/>
      <c r="AF1036" s="69">
        <f>SUMIFS(Inp_Capex!AF$178:AF$225,Inp_Capex!$E$178:$E$225,$E1036,Inp_Capex!$H$178:$H$225,$H1036)</f>
        <v>0.58817466713075395</v>
      </c>
      <c r="AG1036" s="69">
        <f>SUMIFS(Inp_Capex!AG$178:AG$225,Inp_Capex!$E$178:$E$225,$E1036,Inp_Capex!$H$178:$H$225,$H1036)</f>
        <v>0.55332219978359676</v>
      </c>
      <c r="AH1036" s="69">
        <f>SUMIFS(Inp_Capex!AH$178:AH$225,Inp_Capex!$E$178:$E$225,$E1036,Inp_Capex!$H$178:$H$225,$H1036)</f>
        <v>0.58276422670839301</v>
      </c>
      <c r="AI1036" s="69">
        <f>SUMIFS(Inp_Capex!AI$178:AI$225,Inp_Capex!$E$178:$E$225,$E1036,Inp_Capex!$H$178:$H$225,$H1036)</f>
        <v>0.58369563544478065</v>
      </c>
      <c r="AJ1036" s="69">
        <f>SUMIFS(Inp_Capex!AJ$178:AJ$225,Inp_Capex!$E$178:$E$225,$E1036,Inp_Capex!$H$178:$H$225,$H1036)</f>
        <v>0.56225890475430529</v>
      </c>
      <c r="AK1036" s="69">
        <f>SUMIFS(Inp_Capex!AK$178:AK$225,Inp_Capex!$E$178:$E$225,$E1036,Inp_Capex!$H$178:$H$225,$H1036)</f>
        <v>0.53321844031990595</v>
      </c>
      <c r="AQ1036" s="29"/>
      <c r="AU1036" s="49"/>
      <c r="BB1036" s="29"/>
    </row>
    <row r="1037" spans="4:54">
      <c r="D1037" s="49" t="s">
        <v>387</v>
      </c>
      <c r="E1037" s="49" t="s">
        <v>132</v>
      </c>
      <c r="F1037" s="49" t="s">
        <v>193</v>
      </c>
      <c r="H1037" s="43" t="s">
        <v>322</v>
      </c>
      <c r="L1037" s="49" t="s">
        <v>273</v>
      </c>
      <c r="R1037" s="13"/>
      <c r="T1037" s="15"/>
      <c r="U1037" s="15"/>
      <c r="V1037" s="15"/>
      <c r="W1037" s="15"/>
      <c r="X1037" s="15"/>
      <c r="Y1037" s="13"/>
      <c r="Z1037" s="13"/>
      <c r="AA1037" s="13"/>
      <c r="AB1037" s="13"/>
      <c r="AC1037" s="13"/>
      <c r="AD1037" s="13"/>
      <c r="AE1037" s="13"/>
      <c r="AF1037" s="69">
        <f>SUMIFS(Inp_Capex!AF$178:AF$225,Inp_Capex!$E$178:$E$225,$E1037,Inp_Capex!$H$178:$H$225,$H1037)</f>
        <v>0</v>
      </c>
      <c r="AG1037" s="69">
        <f>SUMIFS(Inp_Capex!AG$178:AG$225,Inp_Capex!$E$178:$E$225,$E1037,Inp_Capex!$H$178:$H$225,$H1037)</f>
        <v>0</v>
      </c>
      <c r="AH1037" s="69">
        <f>SUMIFS(Inp_Capex!AH$178:AH$225,Inp_Capex!$E$178:$E$225,$E1037,Inp_Capex!$H$178:$H$225,$H1037)</f>
        <v>0</v>
      </c>
      <c r="AI1037" s="69">
        <f>SUMIFS(Inp_Capex!AI$178:AI$225,Inp_Capex!$E$178:$E$225,$E1037,Inp_Capex!$H$178:$H$225,$H1037)</f>
        <v>0</v>
      </c>
      <c r="AJ1037" s="69">
        <f>SUMIFS(Inp_Capex!AJ$178:AJ$225,Inp_Capex!$E$178:$E$225,$E1037,Inp_Capex!$H$178:$H$225,$H1037)</f>
        <v>0</v>
      </c>
      <c r="AK1037" s="69">
        <f>SUMIFS(Inp_Capex!AK$178:AK$225,Inp_Capex!$E$178:$E$225,$E1037,Inp_Capex!$H$178:$H$225,$H1037)</f>
        <v>0</v>
      </c>
      <c r="AQ1037" s="29"/>
      <c r="AU1037" s="49"/>
      <c r="BB1037" s="29"/>
    </row>
    <row r="1038" spans="4:54">
      <c r="D1038" s="49" t="s">
        <v>387</v>
      </c>
      <c r="E1038" s="49" t="s">
        <v>121</v>
      </c>
      <c r="F1038" s="49" t="s">
        <v>193</v>
      </c>
      <c r="H1038" s="43" t="s">
        <v>321</v>
      </c>
      <c r="L1038" s="49" t="s">
        <v>273</v>
      </c>
      <c r="R1038" s="13"/>
      <c r="T1038" s="15"/>
      <c r="U1038" s="15"/>
      <c r="V1038" s="15"/>
      <c r="W1038" s="15"/>
      <c r="X1038" s="15"/>
      <c r="Y1038" s="13"/>
      <c r="Z1038" s="13"/>
      <c r="AA1038" s="13"/>
      <c r="AB1038" s="13"/>
      <c r="AC1038" s="13"/>
      <c r="AD1038" s="13"/>
      <c r="AE1038" s="13"/>
      <c r="AF1038" s="69">
        <f>SUMIFS(Inp_Capex!AF$178:AF$225,Inp_Capex!$E$178:$E$225,$E1038,Inp_Capex!$H$178:$H$225,$H1038)</f>
        <v>0.33041968531459331</v>
      </c>
      <c r="AG1038" s="69">
        <f>SUMIFS(Inp_Capex!AG$178:AG$225,Inp_Capex!$E$178:$E$225,$E1038,Inp_Capex!$H$178:$H$225,$H1038)</f>
        <v>0.33041968531459331</v>
      </c>
      <c r="AH1038" s="69">
        <f>SUMIFS(Inp_Capex!AH$178:AH$225,Inp_Capex!$E$178:$E$225,$E1038,Inp_Capex!$H$178:$H$225,$H1038)</f>
        <v>0.33041968531459331</v>
      </c>
      <c r="AI1038" s="69">
        <f>SUMIFS(Inp_Capex!AI$178:AI$225,Inp_Capex!$E$178:$E$225,$E1038,Inp_Capex!$H$178:$H$225,$H1038)</f>
        <v>0.33041968531459331</v>
      </c>
      <c r="AJ1038" s="69">
        <f>SUMIFS(Inp_Capex!AJ$178:AJ$225,Inp_Capex!$E$178:$E$225,$E1038,Inp_Capex!$H$178:$H$225,$H1038)</f>
        <v>0.33041968531459331</v>
      </c>
      <c r="AK1038" s="69">
        <f>SUMIFS(Inp_Capex!AK$178:AK$225,Inp_Capex!$E$178:$E$225,$E1038,Inp_Capex!$H$178:$H$225,$H1038)</f>
        <v>0.33041968531459331</v>
      </c>
      <c r="AQ1038" s="29"/>
      <c r="AU1038" s="49"/>
      <c r="BB1038" s="29"/>
    </row>
    <row r="1039" spans="4:54">
      <c r="D1039" s="49" t="s">
        <v>387</v>
      </c>
      <c r="E1039" s="49" t="s">
        <v>121</v>
      </c>
      <c r="F1039" s="49" t="s">
        <v>193</v>
      </c>
      <c r="H1039" s="43" t="s">
        <v>322</v>
      </c>
      <c r="L1039" s="49" t="s">
        <v>273</v>
      </c>
      <c r="R1039" s="13"/>
      <c r="T1039" s="15"/>
      <c r="U1039" s="15"/>
      <c r="V1039" s="15"/>
      <c r="W1039" s="15"/>
      <c r="X1039" s="15"/>
      <c r="Y1039" s="13"/>
      <c r="Z1039" s="13"/>
      <c r="AA1039" s="13"/>
      <c r="AB1039" s="13"/>
      <c r="AC1039" s="13"/>
      <c r="AD1039" s="13"/>
      <c r="AE1039" s="13"/>
      <c r="AF1039" s="69">
        <f>SUMIFS(Inp_Capex!AF$178:AF$225,Inp_Capex!$E$178:$E$225,$E1039,Inp_Capex!$H$178:$H$225,$H1039)</f>
        <v>0</v>
      </c>
      <c r="AG1039" s="69">
        <f>SUMIFS(Inp_Capex!AG$178:AG$225,Inp_Capex!$E$178:$E$225,$E1039,Inp_Capex!$H$178:$H$225,$H1039)</f>
        <v>0</v>
      </c>
      <c r="AH1039" s="69">
        <f>SUMIFS(Inp_Capex!AH$178:AH$225,Inp_Capex!$E$178:$E$225,$E1039,Inp_Capex!$H$178:$H$225,$H1039)</f>
        <v>0</v>
      </c>
      <c r="AI1039" s="69">
        <f>SUMIFS(Inp_Capex!AI$178:AI$225,Inp_Capex!$E$178:$E$225,$E1039,Inp_Capex!$H$178:$H$225,$H1039)</f>
        <v>0</v>
      </c>
      <c r="AJ1039" s="69">
        <f>SUMIFS(Inp_Capex!AJ$178:AJ$225,Inp_Capex!$E$178:$E$225,$E1039,Inp_Capex!$H$178:$H$225,$H1039)</f>
        <v>0</v>
      </c>
      <c r="AK1039" s="69">
        <f>SUMIFS(Inp_Capex!AK$178:AK$225,Inp_Capex!$E$178:$E$225,$E1039,Inp_Capex!$H$178:$H$225,$H1039)</f>
        <v>0</v>
      </c>
      <c r="AQ1039" s="29"/>
      <c r="AU1039" s="49"/>
      <c r="BB1039" s="29"/>
    </row>
    <row r="1040" spans="4:54" s="51" customFormat="1">
      <c r="H1040" s="92"/>
      <c r="R1040" s="66"/>
      <c r="T1040" s="67"/>
      <c r="U1040" s="67"/>
      <c r="V1040" s="67"/>
      <c r="W1040" s="67"/>
      <c r="X1040" s="67"/>
      <c r="Y1040" s="70"/>
      <c r="Z1040" s="70"/>
      <c r="AA1040" s="70"/>
      <c r="AB1040" s="70"/>
      <c r="AC1040" s="70"/>
      <c r="AD1040" s="70"/>
      <c r="AE1040" s="70"/>
      <c r="AF1040" s="67"/>
      <c r="AG1040" s="67"/>
      <c r="AH1040" s="67"/>
      <c r="AI1040" s="67"/>
      <c r="AJ1040" s="67"/>
      <c r="AK1040" s="67"/>
      <c r="AL1040" s="67"/>
      <c r="AM1040" s="67"/>
      <c r="AN1040" s="67"/>
      <c r="AQ1040" s="68"/>
      <c r="AT1040" s="67"/>
      <c r="AU1040" s="67"/>
      <c r="AV1040" s="67"/>
      <c r="AW1040" s="67"/>
      <c r="AX1040" s="67"/>
      <c r="AY1040" s="67"/>
      <c r="BB1040" s="68"/>
    </row>
    <row r="1041" spans="4:67">
      <c r="D1041" s="65" t="s">
        <v>388</v>
      </c>
      <c r="E1041" s="12"/>
      <c r="F1041" s="12"/>
      <c r="G1041" s="12"/>
      <c r="H1041" s="96"/>
      <c r="I1041" s="12"/>
      <c r="J1041" s="12"/>
      <c r="K1041" s="12"/>
      <c r="L1041" s="12"/>
      <c r="M1041" s="12"/>
      <c r="N1041" s="12"/>
      <c r="O1041" s="12"/>
      <c r="P1041" s="12"/>
      <c r="Q1041" s="12"/>
      <c r="R1041" s="12"/>
      <c r="S1041" s="12"/>
      <c r="T1041" s="12"/>
      <c r="U1041" s="12"/>
      <c r="V1041" s="12"/>
      <c r="W1041" s="12"/>
      <c r="X1041" s="12"/>
      <c r="Y1041" s="12"/>
      <c r="Z1041" s="12"/>
      <c r="AA1041" s="12"/>
      <c r="AB1041" s="12"/>
      <c r="AC1041" s="12"/>
      <c r="AD1041" s="12"/>
      <c r="AE1041" s="12"/>
      <c r="AF1041" s="12"/>
      <c r="AG1041" s="12"/>
      <c r="AH1041" s="12"/>
      <c r="AI1041" s="12"/>
      <c r="AJ1041" s="12"/>
      <c r="AK1041" s="12"/>
      <c r="AL1041" s="12"/>
      <c r="AM1041" s="12"/>
      <c r="AN1041" s="12"/>
      <c r="AO1041" s="12"/>
      <c r="AP1041" s="12"/>
      <c r="AQ1041" s="64"/>
      <c r="AR1041" s="12"/>
      <c r="AS1041" s="12"/>
      <c r="AT1041" s="12"/>
      <c r="AU1041" s="12"/>
      <c r="AV1041" s="12"/>
      <c r="AW1041" s="12"/>
      <c r="AX1041" s="12"/>
      <c r="AY1041" s="12"/>
      <c r="AZ1041" s="12"/>
      <c r="BA1041" s="12"/>
      <c r="BB1041" s="64"/>
      <c r="BC1041" s="12"/>
      <c r="BD1041" s="12"/>
      <c r="BE1041" s="12"/>
      <c r="BF1041" s="12"/>
      <c r="BG1041" s="12"/>
      <c r="BH1041" s="12"/>
      <c r="BI1041" s="12"/>
      <c r="BJ1041" s="12"/>
      <c r="BK1041" s="12"/>
      <c r="BL1041" s="12"/>
      <c r="BM1041" s="12"/>
      <c r="BN1041" s="12"/>
      <c r="BO1041" s="12"/>
    </row>
    <row r="1042" spans="4:67">
      <c r="E1042" s="49" t="s">
        <v>109</v>
      </c>
      <c r="F1042" s="49" t="s">
        <v>193</v>
      </c>
      <c r="H1042" s="43" t="s">
        <v>362</v>
      </c>
      <c r="L1042" s="49" t="s">
        <v>273</v>
      </c>
      <c r="R1042" s="13"/>
      <c r="T1042" s="15"/>
      <c r="U1042" s="15"/>
      <c r="V1042" s="15"/>
      <c r="W1042" s="15"/>
      <c r="X1042" s="15"/>
      <c r="Y1042" s="13"/>
      <c r="Z1042" s="13"/>
      <c r="AA1042" s="13"/>
      <c r="AB1042" s="13"/>
      <c r="AC1042" s="13"/>
      <c r="AD1042" s="13"/>
      <c r="AE1042" s="13"/>
      <c r="AF1042" s="78">
        <f t="shared" ref="AF1042:AK1049" si="327">SUMIF($E$1024:$E$1039,$E1042,AF$1024:AF$1039)</f>
        <v>0.65563768735764505</v>
      </c>
      <c r="AG1042" s="78">
        <f t="shared" si="327"/>
        <v>0.65563768735764505</v>
      </c>
      <c r="AH1042" s="78">
        <f t="shared" si="327"/>
        <v>0.65563768735764505</v>
      </c>
      <c r="AI1042" s="78">
        <f t="shared" si="327"/>
        <v>0.65563768735764505</v>
      </c>
      <c r="AJ1042" s="78">
        <f t="shared" si="327"/>
        <v>0.65563768735764505</v>
      </c>
      <c r="AK1042" s="78">
        <f t="shared" si="327"/>
        <v>0.65563768735764505</v>
      </c>
      <c r="AU1042" s="49"/>
    </row>
    <row r="1043" spans="4:67">
      <c r="E1043" s="49" t="s">
        <v>112</v>
      </c>
      <c r="F1043" s="49" t="s">
        <v>193</v>
      </c>
      <c r="H1043" s="43" t="s">
        <v>362</v>
      </c>
      <c r="L1043" s="49" t="s">
        <v>273</v>
      </c>
      <c r="R1043" s="13"/>
      <c r="T1043" s="15"/>
      <c r="U1043" s="15"/>
      <c r="V1043" s="15"/>
      <c r="W1043" s="15"/>
      <c r="X1043" s="15"/>
      <c r="Y1043" s="13"/>
      <c r="Z1043" s="13"/>
      <c r="AA1043" s="13"/>
      <c r="AB1043" s="13"/>
      <c r="AC1043" s="13"/>
      <c r="AD1043" s="13"/>
      <c r="AE1043" s="13"/>
      <c r="AF1043" s="78">
        <f t="shared" si="327"/>
        <v>0.68584543685889732</v>
      </c>
      <c r="AG1043" s="78">
        <f t="shared" si="327"/>
        <v>0.68584543685889732</v>
      </c>
      <c r="AH1043" s="78">
        <f t="shared" si="327"/>
        <v>0.68584543685889732</v>
      </c>
      <c r="AI1043" s="78">
        <f t="shared" si="327"/>
        <v>0.68584543685889732</v>
      </c>
      <c r="AJ1043" s="78">
        <f t="shared" si="327"/>
        <v>0.68584543685889732</v>
      </c>
      <c r="AK1043" s="78">
        <f t="shared" si="327"/>
        <v>0.68584543685889732</v>
      </c>
      <c r="AU1043" s="49"/>
    </row>
    <row r="1044" spans="4:67">
      <c r="E1044" s="49" t="s">
        <v>116</v>
      </c>
      <c r="F1044" s="49" t="s">
        <v>193</v>
      </c>
      <c r="H1044" s="43" t="s">
        <v>362</v>
      </c>
      <c r="L1044" s="49" t="s">
        <v>273</v>
      </c>
      <c r="R1044" s="13"/>
      <c r="T1044" s="15"/>
      <c r="U1044" s="15"/>
      <c r="V1044" s="15"/>
      <c r="W1044" s="15"/>
      <c r="X1044" s="15"/>
      <c r="Y1044" s="13"/>
      <c r="Z1044" s="13"/>
      <c r="AA1044" s="13"/>
      <c r="AB1044" s="13"/>
      <c r="AC1044" s="13"/>
      <c r="AD1044" s="13"/>
      <c r="AE1044" s="13"/>
      <c r="AF1044" s="78">
        <f t="shared" si="327"/>
        <v>0.64378801113976025</v>
      </c>
      <c r="AG1044" s="78">
        <f t="shared" si="327"/>
        <v>0.64378801113976025</v>
      </c>
      <c r="AH1044" s="78">
        <f t="shared" si="327"/>
        <v>0.64378801113976025</v>
      </c>
      <c r="AI1044" s="78">
        <f t="shared" si="327"/>
        <v>0.64378801113976025</v>
      </c>
      <c r="AJ1044" s="78">
        <f t="shared" si="327"/>
        <v>0.64378801113976025</v>
      </c>
      <c r="AK1044" s="78">
        <f t="shared" si="327"/>
        <v>0.64378801113976025</v>
      </c>
      <c r="AU1044" s="49"/>
    </row>
    <row r="1045" spans="4:67">
      <c r="E1045" s="49" t="s">
        <v>120</v>
      </c>
      <c r="F1045" s="49" t="s">
        <v>193</v>
      </c>
      <c r="H1045" s="43" t="s">
        <v>362</v>
      </c>
      <c r="L1045" s="49" t="s">
        <v>273</v>
      </c>
      <c r="R1045" s="13"/>
      <c r="T1045" s="15"/>
      <c r="U1045" s="15"/>
      <c r="V1045" s="15"/>
      <c r="W1045" s="15"/>
      <c r="X1045" s="15"/>
      <c r="Y1045" s="13"/>
      <c r="Z1045" s="13"/>
      <c r="AA1045" s="13"/>
      <c r="AB1045" s="13"/>
      <c r="AC1045" s="13"/>
      <c r="AD1045" s="13"/>
      <c r="AE1045" s="13"/>
      <c r="AF1045" s="78">
        <f t="shared" si="327"/>
        <v>0.65580710442415024</v>
      </c>
      <c r="AG1045" s="78">
        <f t="shared" si="327"/>
        <v>0.65580710442415024</v>
      </c>
      <c r="AH1045" s="78">
        <f t="shared" si="327"/>
        <v>0.65580710442415024</v>
      </c>
      <c r="AI1045" s="78">
        <f t="shared" si="327"/>
        <v>0.65580710442415024</v>
      </c>
      <c r="AJ1045" s="78">
        <f t="shared" si="327"/>
        <v>0.65580710442415024</v>
      </c>
      <c r="AK1045" s="78">
        <f t="shared" si="327"/>
        <v>0.65580710442415024</v>
      </c>
      <c r="AU1045" s="49"/>
    </row>
    <row r="1046" spans="4:67">
      <c r="E1046" s="49" t="s">
        <v>113</v>
      </c>
      <c r="F1046" s="49" t="s">
        <v>193</v>
      </c>
      <c r="H1046" s="43" t="s">
        <v>362</v>
      </c>
      <c r="L1046" s="49" t="s">
        <v>273</v>
      </c>
      <c r="R1046" s="13"/>
      <c r="T1046" s="15"/>
      <c r="U1046" s="15"/>
      <c r="V1046" s="15"/>
      <c r="W1046" s="15"/>
      <c r="X1046" s="15"/>
      <c r="Y1046" s="13"/>
      <c r="Z1046" s="13"/>
      <c r="AA1046" s="13"/>
      <c r="AB1046" s="13"/>
      <c r="AC1046" s="13"/>
      <c r="AD1046" s="13"/>
      <c r="AE1046" s="13"/>
      <c r="AF1046" s="78">
        <f t="shared" si="327"/>
        <v>0.54301564118501355</v>
      </c>
      <c r="AG1046" s="78">
        <f t="shared" si="327"/>
        <v>0.54301564118501355</v>
      </c>
      <c r="AH1046" s="78">
        <f t="shared" si="327"/>
        <v>0.54301564118501355</v>
      </c>
      <c r="AI1046" s="78">
        <f t="shared" si="327"/>
        <v>0.54301564118501355</v>
      </c>
      <c r="AJ1046" s="78">
        <f t="shared" si="327"/>
        <v>0.54301564118501355</v>
      </c>
      <c r="AK1046" s="78">
        <f t="shared" si="327"/>
        <v>0.54301564118501355</v>
      </c>
      <c r="AU1046" s="49"/>
    </row>
    <row r="1047" spans="4:67">
      <c r="E1047" s="49" t="s">
        <v>128</v>
      </c>
      <c r="F1047" s="49" t="s">
        <v>193</v>
      </c>
      <c r="H1047" s="43" t="s">
        <v>362</v>
      </c>
      <c r="L1047" s="49" t="s">
        <v>273</v>
      </c>
      <c r="R1047" s="13"/>
      <c r="T1047" s="15"/>
      <c r="U1047" s="15"/>
      <c r="V1047" s="15"/>
      <c r="W1047" s="15"/>
      <c r="X1047" s="15"/>
      <c r="Y1047" s="13"/>
      <c r="Z1047" s="13"/>
      <c r="AA1047" s="13"/>
      <c r="AB1047" s="13"/>
      <c r="AC1047" s="13"/>
      <c r="AD1047" s="13"/>
      <c r="AE1047" s="13"/>
      <c r="AF1047" s="78">
        <f t="shared" si="327"/>
        <v>0.5747808300138979</v>
      </c>
      <c r="AG1047" s="78">
        <f t="shared" si="327"/>
        <v>0.49707925762846783</v>
      </c>
      <c r="AH1047" s="78">
        <f t="shared" si="327"/>
        <v>0.55293839005233469</v>
      </c>
      <c r="AI1047" s="78">
        <f t="shared" si="327"/>
        <v>0.5534710948354673</v>
      </c>
      <c r="AJ1047" s="78">
        <f t="shared" si="327"/>
        <v>0.54134152906103428</v>
      </c>
      <c r="AK1047" s="78">
        <f t="shared" si="327"/>
        <v>0.51525823410311833</v>
      </c>
      <c r="AU1047" s="49"/>
    </row>
    <row r="1048" spans="4:67">
      <c r="E1048" s="49" t="s">
        <v>132</v>
      </c>
      <c r="F1048" s="49" t="s">
        <v>193</v>
      </c>
      <c r="H1048" s="43" t="s">
        <v>362</v>
      </c>
      <c r="L1048" s="49" t="s">
        <v>273</v>
      </c>
      <c r="R1048" s="13"/>
      <c r="T1048" s="15"/>
      <c r="U1048" s="15"/>
      <c r="V1048" s="15"/>
      <c r="W1048" s="15"/>
      <c r="X1048" s="15"/>
      <c r="Y1048" s="13"/>
      <c r="Z1048" s="13"/>
      <c r="AA1048" s="13"/>
      <c r="AB1048" s="13"/>
      <c r="AC1048" s="13"/>
      <c r="AD1048" s="13"/>
      <c r="AE1048" s="13"/>
      <c r="AF1048" s="78">
        <f t="shared" si="327"/>
        <v>0.58817466713075395</v>
      </c>
      <c r="AG1048" s="78">
        <f t="shared" si="327"/>
        <v>0.55332219978359676</v>
      </c>
      <c r="AH1048" s="78">
        <f t="shared" si="327"/>
        <v>0.58276422670839301</v>
      </c>
      <c r="AI1048" s="78">
        <f t="shared" si="327"/>
        <v>0.58369563544478065</v>
      </c>
      <c r="AJ1048" s="78">
        <f t="shared" si="327"/>
        <v>0.56225890475430529</v>
      </c>
      <c r="AK1048" s="78">
        <f t="shared" si="327"/>
        <v>0.53321844031990595</v>
      </c>
      <c r="AU1048" s="49"/>
    </row>
    <row r="1049" spans="4:67" s="51" customFormat="1">
      <c r="E1049" s="49" t="s">
        <v>121</v>
      </c>
      <c r="F1049" s="49" t="s">
        <v>193</v>
      </c>
      <c r="H1049" s="43" t="s">
        <v>362</v>
      </c>
      <c r="L1049" s="49" t="s">
        <v>273</v>
      </c>
      <c r="R1049" s="13"/>
      <c r="S1049" s="49"/>
      <c r="T1049" s="15"/>
      <c r="U1049" s="15"/>
      <c r="V1049" s="15"/>
      <c r="W1049" s="15"/>
      <c r="X1049" s="15"/>
      <c r="Y1049" s="13"/>
      <c r="Z1049" s="13"/>
      <c r="AA1049" s="13"/>
      <c r="AB1049" s="13"/>
      <c r="AC1049" s="13"/>
      <c r="AD1049" s="13"/>
      <c r="AE1049" s="13"/>
      <c r="AF1049" s="78">
        <f t="shared" si="327"/>
        <v>0.33041968531459331</v>
      </c>
      <c r="AG1049" s="78">
        <f t="shared" si="327"/>
        <v>0.33041968531459331</v>
      </c>
      <c r="AH1049" s="78">
        <f t="shared" si="327"/>
        <v>0.33041968531459331</v>
      </c>
      <c r="AI1049" s="78">
        <f t="shared" si="327"/>
        <v>0.33041968531459331</v>
      </c>
      <c r="AJ1049" s="78">
        <f t="shared" si="327"/>
        <v>0.33041968531459331</v>
      </c>
      <c r="AK1049" s="78">
        <f t="shared" si="327"/>
        <v>0.33041968531459331</v>
      </c>
      <c r="AL1049" s="49"/>
      <c r="AM1049" s="49"/>
      <c r="AN1049" s="49"/>
      <c r="AO1049" s="49"/>
      <c r="AP1049" s="49"/>
      <c r="AQ1049" s="49"/>
      <c r="AR1049" s="49"/>
      <c r="AS1049" s="49"/>
      <c r="AT1049" s="49"/>
      <c r="AU1049" s="49"/>
      <c r="AV1049" s="49"/>
      <c r="AW1049" s="49"/>
      <c r="AX1049" s="49"/>
      <c r="AY1049" s="49"/>
      <c r="AZ1049" s="49"/>
      <c r="BA1049" s="49"/>
      <c r="BB1049" s="49"/>
      <c r="BC1049" s="49"/>
      <c r="BD1049" s="49"/>
    </row>
    <row r="1050" spans="4:67" s="51" customFormat="1">
      <c r="H1050" s="92"/>
      <c r="R1050" s="66"/>
      <c r="T1050" s="67"/>
      <c r="U1050" s="67"/>
      <c r="V1050" s="67"/>
      <c r="W1050" s="67"/>
      <c r="X1050" s="67"/>
      <c r="Y1050" s="70"/>
      <c r="Z1050" s="70"/>
      <c r="AA1050" s="70"/>
      <c r="AB1050" s="70"/>
      <c r="AC1050" s="70"/>
      <c r="AD1050" s="70"/>
      <c r="AE1050" s="70"/>
      <c r="AF1050" s="67"/>
      <c r="AG1050" s="67"/>
      <c r="AH1050" s="67"/>
      <c r="AI1050" s="67"/>
      <c r="AJ1050" s="67"/>
      <c r="AK1050" s="67"/>
      <c r="AL1050" s="67"/>
      <c r="AM1050" s="67"/>
      <c r="AN1050" s="67"/>
      <c r="AQ1050" s="68"/>
      <c r="AT1050" s="67"/>
      <c r="AU1050" s="67"/>
      <c r="AV1050" s="67"/>
      <c r="AW1050" s="67"/>
      <c r="AX1050" s="67"/>
      <c r="AY1050" s="67"/>
      <c r="BB1050" s="68"/>
    </row>
    <row r="1051" spans="4:67">
      <c r="D1051" s="65" t="s">
        <v>389</v>
      </c>
      <c r="E1051" s="12"/>
      <c r="F1051" s="12"/>
      <c r="G1051" s="12"/>
      <c r="H1051" s="96"/>
      <c r="I1051" s="12"/>
      <c r="J1051" s="12"/>
      <c r="K1051" s="12"/>
      <c r="L1051" s="12"/>
      <c r="M1051" s="12"/>
      <c r="N1051" s="12"/>
      <c r="O1051" s="12"/>
      <c r="P1051" s="12"/>
      <c r="Q1051" s="12"/>
      <c r="R1051" s="12"/>
      <c r="S1051" s="12"/>
      <c r="T1051" s="12"/>
      <c r="U1051" s="12"/>
      <c r="V1051" s="12"/>
      <c r="W1051" s="12"/>
      <c r="X1051" s="12"/>
      <c r="Y1051" s="12"/>
      <c r="Z1051" s="12"/>
      <c r="AA1051" s="12"/>
      <c r="AB1051" s="12"/>
      <c r="AC1051" s="12"/>
      <c r="AD1051" s="12"/>
      <c r="AE1051" s="12"/>
      <c r="AF1051" s="12"/>
      <c r="AG1051" s="12"/>
      <c r="AH1051" s="12"/>
      <c r="AI1051" s="12"/>
      <c r="AJ1051" s="12"/>
      <c r="AK1051" s="12"/>
      <c r="AL1051" s="12"/>
      <c r="AM1051" s="12"/>
      <c r="AN1051" s="12"/>
      <c r="AO1051" s="12"/>
      <c r="AP1051" s="12"/>
      <c r="AQ1051" s="64"/>
      <c r="AR1051" s="12"/>
      <c r="AS1051" s="12"/>
      <c r="AT1051" s="12"/>
      <c r="AU1051" s="12"/>
      <c r="AV1051" s="12"/>
      <c r="AW1051" s="12"/>
      <c r="AX1051" s="12"/>
      <c r="AY1051" s="12"/>
      <c r="AZ1051" s="12"/>
      <c r="BA1051" s="12"/>
      <c r="BB1051" s="64"/>
      <c r="BC1051" s="12"/>
      <c r="BD1051" s="12"/>
      <c r="BE1051" s="12"/>
      <c r="BF1051" s="12"/>
      <c r="BG1051" s="12"/>
      <c r="BH1051" s="12"/>
      <c r="BI1051" s="12"/>
      <c r="BJ1051" s="12"/>
      <c r="BK1051" s="12"/>
      <c r="BL1051" s="12"/>
      <c r="BM1051" s="12"/>
      <c r="BN1051" s="12"/>
      <c r="BO1051" s="12"/>
    </row>
    <row r="1052" spans="4:67">
      <c r="E1052" s="49" t="s">
        <v>10</v>
      </c>
      <c r="F1052" s="49" t="s">
        <v>193</v>
      </c>
      <c r="H1052" s="43" t="s">
        <v>390</v>
      </c>
      <c r="L1052" s="49" t="s">
        <v>273</v>
      </c>
      <c r="R1052" s="13"/>
      <c r="T1052" s="15"/>
      <c r="U1052" s="15"/>
      <c r="V1052" s="15"/>
      <c r="W1052" s="15"/>
      <c r="X1052" s="15"/>
      <c r="Y1052" s="13"/>
      <c r="Z1052" s="13"/>
      <c r="AA1052" s="13"/>
      <c r="AB1052" s="13"/>
      <c r="AC1052" s="13"/>
      <c r="AD1052" s="13"/>
      <c r="AE1052" s="13"/>
      <c r="AF1052" s="78">
        <f t="shared" ref="AF1052:AK1052" si="328">AVERAGE(AF$1042:AF$1049)</f>
        <v>0.58468363292808889</v>
      </c>
      <c r="AG1052" s="78">
        <f t="shared" si="328"/>
        <v>0.57061437796151548</v>
      </c>
      <c r="AH1052" s="78">
        <f t="shared" si="328"/>
        <v>0.58127702288009842</v>
      </c>
      <c r="AI1052" s="78">
        <f t="shared" si="328"/>
        <v>0.58146003707003846</v>
      </c>
      <c r="AJ1052" s="78">
        <f t="shared" si="328"/>
        <v>0.57726425001192494</v>
      </c>
      <c r="AK1052" s="78">
        <f t="shared" si="328"/>
        <v>0.57037378008788553</v>
      </c>
      <c r="AQ1052" s="29"/>
      <c r="AU1052" s="49"/>
      <c r="BB1052" s="29"/>
    </row>
    <row r="1053" spans="4:67" s="51" customFormat="1">
      <c r="H1053" s="92"/>
      <c r="R1053" s="66"/>
      <c r="T1053" s="67"/>
      <c r="U1053" s="67"/>
      <c r="V1053" s="67"/>
      <c r="W1053" s="67"/>
      <c r="X1053" s="67"/>
      <c r="Y1053" s="70"/>
      <c r="Z1053" s="70"/>
      <c r="AA1053" s="70"/>
      <c r="AB1053" s="70"/>
      <c r="AC1053" s="70"/>
      <c r="AD1053" s="70"/>
      <c r="AE1053" s="67"/>
      <c r="AF1053" s="67"/>
      <c r="AG1053" s="67"/>
      <c r="AH1053" s="67"/>
      <c r="AI1053" s="67"/>
      <c r="AJ1053" s="67"/>
      <c r="AK1053" s="67"/>
      <c r="AQ1053" s="68"/>
      <c r="BB1053" s="68"/>
    </row>
    <row r="1054" spans="4:67">
      <c r="D1054" s="65" t="s">
        <v>391</v>
      </c>
      <c r="E1054" s="12"/>
      <c r="F1054" s="12"/>
      <c r="G1054" s="12"/>
      <c r="H1054" s="96"/>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80"/>
      <c r="AF1054" s="12"/>
      <c r="AG1054" s="12"/>
      <c r="AH1054" s="12"/>
      <c r="AI1054" s="12"/>
      <c r="AJ1054" s="12"/>
      <c r="AK1054" s="12"/>
      <c r="AL1054" s="12"/>
      <c r="AM1054" s="12"/>
      <c r="AN1054" s="12"/>
      <c r="AO1054" s="12"/>
      <c r="AP1054" s="12"/>
      <c r="AQ1054" s="64"/>
      <c r="AR1054" s="12"/>
      <c r="AS1054" s="12"/>
      <c r="AT1054" s="12"/>
      <c r="AU1054" s="12"/>
      <c r="AV1054" s="12"/>
      <c r="AW1054" s="12"/>
      <c r="AX1054" s="12"/>
      <c r="AY1054" s="12"/>
      <c r="AZ1054" s="12"/>
      <c r="BA1054" s="12"/>
      <c r="BB1054" s="64"/>
      <c r="BC1054" s="12"/>
      <c r="BD1054" s="12"/>
      <c r="BE1054" s="12"/>
      <c r="BF1054" s="12"/>
      <c r="BG1054" s="12"/>
      <c r="BH1054" s="12"/>
      <c r="BI1054" s="12"/>
      <c r="BJ1054" s="12"/>
      <c r="BK1054" s="12"/>
      <c r="BL1054" s="12"/>
      <c r="BM1054" s="12"/>
      <c r="BN1054" s="12"/>
      <c r="BO1054" s="12"/>
    </row>
    <row r="1055" spans="4:67">
      <c r="E1055" s="49" t="s">
        <v>10</v>
      </c>
      <c r="F1055" s="49" t="s">
        <v>193</v>
      </c>
      <c r="G1055" s="49" t="s">
        <v>194</v>
      </c>
      <c r="H1055" s="43" t="s">
        <v>392</v>
      </c>
      <c r="L1055" s="49" t="s">
        <v>273</v>
      </c>
      <c r="R1055" s="13"/>
      <c r="T1055" s="15"/>
      <c r="U1055" s="15"/>
      <c r="V1055" s="15"/>
      <c r="W1055" s="15"/>
      <c r="X1055" s="15"/>
      <c r="Y1055" s="78">
        <f t="shared" ref="Y1055:AK1060" si="329">AVERAGE($AF$1052:$AK$1052)</f>
        <v>0.57761218348992527</v>
      </c>
      <c r="Z1055" s="78">
        <f t="shared" si="329"/>
        <v>0.57761218348992527</v>
      </c>
      <c r="AA1055" s="78">
        <f t="shared" si="329"/>
        <v>0.57761218348992527</v>
      </c>
      <c r="AB1055" s="78">
        <f t="shared" si="329"/>
        <v>0.57761218348992527</v>
      </c>
      <c r="AC1055" s="78">
        <f t="shared" si="329"/>
        <v>0.57761218348992527</v>
      </c>
      <c r="AD1055" s="78">
        <f t="shared" si="329"/>
        <v>0.57761218348992527</v>
      </c>
      <c r="AE1055" s="78">
        <f t="shared" si="329"/>
        <v>0.57761218348992527</v>
      </c>
      <c r="AF1055" s="78">
        <f t="shared" si="329"/>
        <v>0.57761218348992527</v>
      </c>
      <c r="AG1055" s="78">
        <f t="shared" si="329"/>
        <v>0.57761218348992527</v>
      </c>
      <c r="AH1055" s="78">
        <f t="shared" si="329"/>
        <v>0.57761218348992527</v>
      </c>
      <c r="AI1055" s="78">
        <f t="shared" si="329"/>
        <v>0.57761218348992527</v>
      </c>
      <c r="AJ1055" s="78">
        <f t="shared" si="329"/>
        <v>0.57761218348992527</v>
      </c>
      <c r="AK1055" s="78">
        <f t="shared" si="329"/>
        <v>0.57761218348992527</v>
      </c>
      <c r="AQ1055" s="29"/>
      <c r="AU1055" s="49"/>
      <c r="BB1055" s="29"/>
    </row>
    <row r="1056" spans="4:67">
      <c r="E1056" s="49" t="s">
        <v>10</v>
      </c>
      <c r="F1056" s="49" t="s">
        <v>193</v>
      </c>
      <c r="G1056" s="49" t="s">
        <v>196</v>
      </c>
      <c r="H1056" s="43" t="s">
        <v>392</v>
      </c>
      <c r="L1056" s="49" t="s">
        <v>273</v>
      </c>
      <c r="R1056" s="13"/>
      <c r="T1056" s="15"/>
      <c r="U1056" s="15"/>
      <c r="V1056" s="15"/>
      <c r="W1056" s="15"/>
      <c r="X1056" s="15"/>
      <c r="Y1056" s="78">
        <f t="shared" si="329"/>
        <v>0.57761218348992527</v>
      </c>
      <c r="Z1056" s="78">
        <f t="shared" si="329"/>
        <v>0.57761218348992527</v>
      </c>
      <c r="AA1056" s="78">
        <f t="shared" si="329"/>
        <v>0.57761218348992527</v>
      </c>
      <c r="AB1056" s="78">
        <f t="shared" si="329"/>
        <v>0.57761218348992527</v>
      </c>
      <c r="AC1056" s="78">
        <f t="shared" si="329"/>
        <v>0.57761218348992527</v>
      </c>
      <c r="AD1056" s="78">
        <f t="shared" si="329"/>
        <v>0.57761218348992527</v>
      </c>
      <c r="AE1056" s="78">
        <f t="shared" si="329"/>
        <v>0.57761218348992527</v>
      </c>
      <c r="AF1056" s="78">
        <f t="shared" si="329"/>
        <v>0.57761218348992527</v>
      </c>
      <c r="AG1056" s="78">
        <f t="shared" si="329"/>
        <v>0.57761218348992527</v>
      </c>
      <c r="AH1056" s="78">
        <f t="shared" si="329"/>
        <v>0.57761218348992527</v>
      </c>
      <c r="AI1056" s="78">
        <f t="shared" si="329"/>
        <v>0.57761218348992527</v>
      </c>
      <c r="AJ1056" s="78">
        <f t="shared" si="329"/>
        <v>0.57761218348992527</v>
      </c>
      <c r="AK1056" s="78">
        <f t="shared" si="329"/>
        <v>0.57761218348992527</v>
      </c>
      <c r="AQ1056" s="29"/>
      <c r="AU1056" s="49"/>
      <c r="BB1056" s="29"/>
    </row>
    <row r="1057" spans="2:67">
      <c r="E1057" s="49" t="s">
        <v>10</v>
      </c>
      <c r="F1057" s="49" t="s">
        <v>193</v>
      </c>
      <c r="G1057" s="49" t="s">
        <v>198</v>
      </c>
      <c r="H1057" s="43" t="s">
        <v>392</v>
      </c>
      <c r="L1057" s="49" t="s">
        <v>273</v>
      </c>
      <c r="R1057" s="13"/>
      <c r="T1057" s="15"/>
      <c r="U1057" s="15"/>
      <c r="V1057" s="15"/>
      <c r="W1057" s="15"/>
      <c r="X1057" s="15"/>
      <c r="Y1057" s="78">
        <f t="shared" si="329"/>
        <v>0.57761218348992527</v>
      </c>
      <c r="Z1057" s="78">
        <f t="shared" si="329"/>
        <v>0.57761218348992527</v>
      </c>
      <c r="AA1057" s="78">
        <f t="shared" si="329"/>
        <v>0.57761218348992527</v>
      </c>
      <c r="AB1057" s="78">
        <f t="shared" si="329"/>
        <v>0.57761218348992527</v>
      </c>
      <c r="AC1057" s="78">
        <f t="shared" si="329"/>
        <v>0.57761218348992527</v>
      </c>
      <c r="AD1057" s="78">
        <f t="shared" si="329"/>
        <v>0.57761218348992527</v>
      </c>
      <c r="AE1057" s="78">
        <f t="shared" si="329"/>
        <v>0.57761218348992527</v>
      </c>
      <c r="AF1057" s="78">
        <f t="shared" si="329"/>
        <v>0.57761218348992527</v>
      </c>
      <c r="AG1057" s="78">
        <f t="shared" si="329"/>
        <v>0.57761218348992527</v>
      </c>
      <c r="AH1057" s="78">
        <f t="shared" si="329"/>
        <v>0.57761218348992527</v>
      </c>
      <c r="AI1057" s="78">
        <f t="shared" si="329"/>
        <v>0.57761218348992527</v>
      </c>
      <c r="AJ1057" s="78">
        <f t="shared" si="329"/>
        <v>0.57761218348992527</v>
      </c>
      <c r="AK1057" s="78">
        <f t="shared" si="329"/>
        <v>0.57761218348992527</v>
      </c>
      <c r="AQ1057" s="29"/>
      <c r="AU1057" s="49"/>
      <c r="BB1057" s="29"/>
    </row>
    <row r="1058" spans="2:67">
      <c r="E1058" s="49" t="s">
        <v>10</v>
      </c>
      <c r="F1058" s="49" t="s">
        <v>193</v>
      </c>
      <c r="G1058" s="49" t="s">
        <v>195</v>
      </c>
      <c r="H1058" s="43" t="s">
        <v>392</v>
      </c>
      <c r="L1058" s="49" t="s">
        <v>273</v>
      </c>
      <c r="R1058" s="13"/>
      <c r="T1058" s="15"/>
      <c r="U1058" s="15"/>
      <c r="V1058" s="15"/>
      <c r="W1058" s="15"/>
      <c r="X1058" s="15"/>
      <c r="Y1058" s="78">
        <f t="shared" si="329"/>
        <v>0.57761218348992527</v>
      </c>
      <c r="Z1058" s="78">
        <f t="shared" si="329"/>
        <v>0.57761218348992527</v>
      </c>
      <c r="AA1058" s="78">
        <f t="shared" si="329"/>
        <v>0.57761218348992527</v>
      </c>
      <c r="AB1058" s="78">
        <f t="shared" si="329"/>
        <v>0.57761218348992527</v>
      </c>
      <c r="AC1058" s="78">
        <f t="shared" si="329"/>
        <v>0.57761218348992527</v>
      </c>
      <c r="AD1058" s="78">
        <f t="shared" si="329"/>
        <v>0.57761218348992527</v>
      </c>
      <c r="AE1058" s="78">
        <f t="shared" si="329"/>
        <v>0.57761218348992527</v>
      </c>
      <c r="AF1058" s="78">
        <f t="shared" si="329"/>
        <v>0.57761218348992527</v>
      </c>
      <c r="AG1058" s="78">
        <f t="shared" si="329"/>
        <v>0.57761218348992527</v>
      </c>
      <c r="AH1058" s="78">
        <f t="shared" si="329"/>
        <v>0.57761218348992527</v>
      </c>
      <c r="AI1058" s="78">
        <f t="shared" si="329"/>
        <v>0.57761218348992527</v>
      </c>
      <c r="AJ1058" s="78">
        <f t="shared" si="329"/>
        <v>0.57761218348992527</v>
      </c>
      <c r="AK1058" s="78">
        <f t="shared" si="329"/>
        <v>0.57761218348992527</v>
      </c>
      <c r="AQ1058" s="29"/>
      <c r="AU1058" s="49"/>
      <c r="BB1058" s="29"/>
    </row>
    <row r="1059" spans="2:67">
      <c r="E1059" s="49" t="s">
        <v>10</v>
      </c>
      <c r="F1059" s="49" t="s">
        <v>193</v>
      </c>
      <c r="G1059" s="49" t="s">
        <v>263</v>
      </c>
      <c r="H1059" s="43" t="s">
        <v>392</v>
      </c>
      <c r="L1059" s="49" t="s">
        <v>273</v>
      </c>
      <c r="R1059" s="13"/>
      <c r="T1059" s="15"/>
      <c r="U1059" s="15"/>
      <c r="V1059" s="15"/>
      <c r="W1059" s="15"/>
      <c r="X1059" s="15"/>
      <c r="Y1059" s="78">
        <f t="shared" si="329"/>
        <v>0.57761218348992527</v>
      </c>
      <c r="Z1059" s="78">
        <f t="shared" si="329"/>
        <v>0.57761218348992527</v>
      </c>
      <c r="AA1059" s="78">
        <f t="shared" si="329"/>
        <v>0.57761218348992527</v>
      </c>
      <c r="AB1059" s="78">
        <f t="shared" si="329"/>
        <v>0.57761218348992527</v>
      </c>
      <c r="AC1059" s="78">
        <f t="shared" si="329"/>
        <v>0.57761218348992527</v>
      </c>
      <c r="AD1059" s="78">
        <f t="shared" si="329"/>
        <v>0.57761218348992527</v>
      </c>
      <c r="AE1059" s="78">
        <f t="shared" si="329"/>
        <v>0.57761218348992527</v>
      </c>
      <c r="AF1059" s="78">
        <f t="shared" si="329"/>
        <v>0.57761218348992527</v>
      </c>
      <c r="AG1059" s="78">
        <f t="shared" si="329"/>
        <v>0.57761218348992527</v>
      </c>
      <c r="AH1059" s="78">
        <f t="shared" si="329"/>
        <v>0.57761218348992527</v>
      </c>
      <c r="AI1059" s="78">
        <f t="shared" si="329"/>
        <v>0.57761218348992527</v>
      </c>
      <c r="AJ1059" s="78">
        <f t="shared" si="329"/>
        <v>0.57761218348992527</v>
      </c>
      <c r="AK1059" s="78">
        <f t="shared" si="329"/>
        <v>0.57761218348992527</v>
      </c>
      <c r="AQ1059" s="29"/>
      <c r="AU1059" s="49"/>
      <c r="BB1059" s="29"/>
    </row>
    <row r="1060" spans="2:67">
      <c r="E1060" s="49" t="s">
        <v>10</v>
      </c>
      <c r="F1060" s="49" t="s">
        <v>193</v>
      </c>
      <c r="G1060" s="49" t="s">
        <v>200</v>
      </c>
      <c r="H1060" s="43" t="s">
        <v>392</v>
      </c>
      <c r="L1060" s="49" t="s">
        <v>273</v>
      </c>
      <c r="R1060" s="13"/>
      <c r="Y1060" s="78">
        <f t="shared" si="329"/>
        <v>0.57761218348992527</v>
      </c>
      <c r="Z1060" s="78">
        <f t="shared" si="329"/>
        <v>0.57761218348992527</v>
      </c>
      <c r="AA1060" s="78">
        <f t="shared" si="329"/>
        <v>0.57761218348992527</v>
      </c>
      <c r="AB1060" s="78">
        <f t="shared" si="329"/>
        <v>0.57761218348992527</v>
      </c>
      <c r="AC1060" s="78">
        <f t="shared" si="329"/>
        <v>0.57761218348992527</v>
      </c>
      <c r="AD1060" s="78">
        <f t="shared" si="329"/>
        <v>0.57761218348992527</v>
      </c>
      <c r="AE1060" s="78">
        <f t="shared" si="329"/>
        <v>0.57761218348992527</v>
      </c>
      <c r="AF1060" s="78">
        <f t="shared" si="329"/>
        <v>0.57761218348992527</v>
      </c>
      <c r="AG1060" s="78">
        <f t="shared" si="329"/>
        <v>0.57761218348992527</v>
      </c>
      <c r="AH1060" s="78">
        <f t="shared" si="329"/>
        <v>0.57761218348992527</v>
      </c>
      <c r="AI1060" s="78">
        <f t="shared" si="329"/>
        <v>0.57761218348992527</v>
      </c>
      <c r="AJ1060" s="78">
        <f t="shared" si="329"/>
        <v>0.57761218348992527</v>
      </c>
      <c r="AK1060" s="78">
        <f t="shared" si="329"/>
        <v>0.57761218348992527</v>
      </c>
    </row>
    <row r="1061" spans="2:67">
      <c r="H1061" s="43"/>
    </row>
    <row r="1062" spans="2:67">
      <c r="C1062" s="11" t="s">
        <v>56</v>
      </c>
      <c r="D1062" s="11"/>
      <c r="E1062" s="11"/>
      <c r="F1062" s="11"/>
      <c r="G1062" s="11"/>
      <c r="H1062" s="97"/>
      <c r="I1062" s="11"/>
      <c r="J1062" s="11"/>
      <c r="K1062" s="11"/>
      <c r="L1062" s="11"/>
      <c r="M1062" s="11"/>
      <c r="N1062" s="11"/>
      <c r="O1062" s="11"/>
      <c r="P1062" s="11"/>
      <c r="Q1062" s="72" t="s">
        <v>393</v>
      </c>
      <c r="R1062" s="72" t="str">
        <f>Local!$I$11</f>
        <v>Historical RRP data (non-weighted average)</v>
      </c>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31"/>
      <c r="AR1062" s="11"/>
      <c r="AS1062" s="11"/>
      <c r="AT1062" s="11"/>
      <c r="AU1062" s="11"/>
      <c r="AV1062" s="11"/>
      <c r="AW1062" s="11"/>
      <c r="AX1062" s="11"/>
      <c r="AY1062" s="11"/>
      <c r="AZ1062" s="11"/>
      <c r="BA1062" s="11"/>
      <c r="BB1062" s="31"/>
      <c r="BC1062" s="11"/>
      <c r="BD1062" s="11"/>
      <c r="BE1062" s="11"/>
      <c r="BF1062" s="11"/>
      <c r="BG1062" s="11"/>
      <c r="BH1062" s="11"/>
      <c r="BI1062" s="11"/>
      <c r="BJ1062" s="11"/>
      <c r="BK1062" s="11"/>
      <c r="BL1062" s="11"/>
      <c r="BM1062" s="11"/>
      <c r="BN1062" s="11"/>
      <c r="BO1062" s="11"/>
    </row>
    <row r="1063" spans="2:67">
      <c r="D1063" s="21" t="s">
        <v>394</v>
      </c>
      <c r="H1063" s="43"/>
    </row>
    <row r="1064" spans="2:67">
      <c r="H1064" s="43"/>
    </row>
    <row r="1065" spans="2:67">
      <c r="E1065" s="49" t="s">
        <v>10</v>
      </c>
      <c r="F1065" s="49" t="s">
        <v>193</v>
      </c>
      <c r="G1065" s="49" t="s">
        <v>194</v>
      </c>
      <c r="H1065" s="43" t="s">
        <v>383</v>
      </c>
      <c r="L1065" s="49" t="s">
        <v>273</v>
      </c>
      <c r="R1065" s="13"/>
      <c r="T1065" s="15"/>
      <c r="U1065" s="15"/>
      <c r="V1065" s="15"/>
      <c r="W1065" s="15"/>
      <c r="X1065" s="15"/>
      <c r="Y1065" s="78">
        <f>IF(Local!$I$11="Historical RRP data (weighted average)", Y855, IF(Local!$I$11="Historical RRP data (non-weighted average)", Y857, IF(Local!$I$11="Forecast BPDT data (non-weighted average)", Y1055, "ERROR")))</f>
        <v>0.6331021258138706</v>
      </c>
      <c r="Z1065" s="78">
        <f>IF(Local!$I$11="Historical RRP data (weighted average)", Z855, IF(Local!$I$11="Historical RRP data (non-weighted average)", Z857, IF(Local!$I$11="Forecast BPDT data (non-weighted average)", Z1055, "ERROR")))</f>
        <v>0.6331021258138706</v>
      </c>
      <c r="AA1065" s="78">
        <f>IF(Local!$I$11="Historical RRP data (weighted average)", AA855, IF(Local!$I$11="Historical RRP data (non-weighted average)", AA857, IF(Local!$I$11="Forecast BPDT data (non-weighted average)", AA1055, "ERROR")))</f>
        <v>0.6331021258138706</v>
      </c>
      <c r="AB1065" s="78">
        <f>IF(Local!$I$11="Historical RRP data (weighted average)", AB855, IF(Local!$I$11="Historical RRP data (non-weighted average)", AB857, IF(Local!$I$11="Forecast BPDT data (non-weighted average)", AB1055, "ERROR")))</f>
        <v>0.6331021258138706</v>
      </c>
      <c r="AC1065" s="78">
        <f>IF(Local!$I$11="Historical RRP data (weighted average)", AC855, IF(Local!$I$11="Historical RRP data (non-weighted average)", AC857, IF(Local!$I$11="Forecast BPDT data (non-weighted average)", AC1055, "ERROR")))</f>
        <v>0.6331021258138706</v>
      </c>
      <c r="AD1065" s="78">
        <f>IF(Local!$I$11="Historical RRP data (weighted average)", AD855, IF(Local!$I$11="Historical RRP data (non-weighted average)", AD857, IF(Local!$I$11="Forecast BPDT data (non-weighted average)", AD1055, "ERROR")))</f>
        <v>0.6331021258138706</v>
      </c>
      <c r="AE1065" s="78">
        <f>IF(Local!$I$11="Historical RRP data (weighted average)", AE855, IF(Local!$I$11="Historical RRP data (non-weighted average)", AE857, IF(Local!$I$11="Forecast BPDT data (non-weighted average)", AE1055, "ERROR")))</f>
        <v>0.6331021258138706</v>
      </c>
      <c r="AF1065" s="78">
        <f>IF(Local!$I$11="Historical RRP data (weighted average)", AF855, IF(Local!$I$11="Historical RRP data (non-weighted average)", AF857, IF(Local!$I$11="Forecast BPDT data (non-weighted average)", AF1055, "ERROR")))</f>
        <v>0.6331021258138706</v>
      </c>
      <c r="AG1065" s="78">
        <f>IF(Local!$I$11="Historical RRP data (weighted average)", AG855, IF(Local!$I$11="Historical RRP data (non-weighted average)", AG857, IF(Local!$I$11="Forecast BPDT data (non-weighted average)", AG1055, "ERROR")))</f>
        <v>0.6331021258138706</v>
      </c>
      <c r="AH1065" s="78">
        <f>IF(Local!$I$11="Historical RRP data (weighted average)", AH855, IF(Local!$I$11="Historical RRP data (non-weighted average)", AH857, IF(Local!$I$11="Forecast BPDT data (non-weighted average)", AH1055, "ERROR")))</f>
        <v>0.6331021258138706</v>
      </c>
      <c r="AI1065" s="78">
        <f>IF(Local!$I$11="Historical RRP data (weighted average)", AI855, IF(Local!$I$11="Historical RRP data (non-weighted average)", AI857, IF(Local!$I$11="Forecast BPDT data (non-weighted average)", AI1055, "ERROR")))</f>
        <v>0.6331021258138706</v>
      </c>
      <c r="AJ1065" s="78">
        <f>IF(Local!$I$11="Historical RRP data (weighted average)", AJ855, IF(Local!$I$11="Historical RRP data (non-weighted average)", AJ857, IF(Local!$I$11="Forecast BPDT data (non-weighted average)", AJ1055, "ERROR")))</f>
        <v>0.6331021258138706</v>
      </c>
      <c r="AK1065" s="78">
        <f>IF(Local!$I$11="Historical RRP data (weighted average)", AK855, IF(Local!$I$11="Historical RRP data (non-weighted average)", AK857, IF(Local!$I$11="Forecast BPDT data (non-weighted average)", AK1055, "ERROR")))</f>
        <v>0.6331021258138706</v>
      </c>
    </row>
    <row r="1066" spans="2:67">
      <c r="E1066" s="49" t="s">
        <v>10</v>
      </c>
      <c r="F1066" s="49" t="s">
        <v>193</v>
      </c>
      <c r="G1066" s="49" t="s">
        <v>196</v>
      </c>
      <c r="H1066" s="43" t="s">
        <v>383</v>
      </c>
      <c r="L1066" s="49" t="s">
        <v>273</v>
      </c>
      <c r="R1066" s="13"/>
      <c r="T1066" s="15"/>
      <c r="U1066" s="15"/>
      <c r="V1066" s="15"/>
      <c r="W1066" s="15"/>
      <c r="X1066" s="15"/>
      <c r="Y1066" s="78">
        <f>IF(Local!$I$11="Historical RRP data (weighted average)", Y894, IF(Local!$I$11="Historical RRP data (non-weighted average)", Y896, IF(Local!$I$11="Forecast BPDT data (non-weighted average)", Y1056, "ERROR")))</f>
        <v>0.66720300474033301</v>
      </c>
      <c r="Z1066" s="78">
        <f>IF(Local!$I$11="Historical RRP data (weighted average)", Z894, IF(Local!$I$11="Historical RRP data (non-weighted average)", Z896, IF(Local!$I$11="Forecast BPDT data (non-weighted average)", Z1056, "ERROR")))</f>
        <v>0.66720300474033301</v>
      </c>
      <c r="AA1066" s="78">
        <f>IF(Local!$I$11="Historical RRP data (weighted average)", AA894, IF(Local!$I$11="Historical RRP data (non-weighted average)", AA896, IF(Local!$I$11="Forecast BPDT data (non-weighted average)", AA1056, "ERROR")))</f>
        <v>0.66720300474033301</v>
      </c>
      <c r="AB1066" s="78">
        <f>IF(Local!$I$11="Historical RRP data (weighted average)", AB894, IF(Local!$I$11="Historical RRP data (non-weighted average)", AB896, IF(Local!$I$11="Forecast BPDT data (non-weighted average)", AB1056, "ERROR")))</f>
        <v>0.66720300474033301</v>
      </c>
      <c r="AC1066" s="78">
        <f>IF(Local!$I$11="Historical RRP data (weighted average)", AC894, IF(Local!$I$11="Historical RRP data (non-weighted average)", AC896, IF(Local!$I$11="Forecast BPDT data (non-weighted average)", AC1056, "ERROR")))</f>
        <v>0.66720300474033301</v>
      </c>
      <c r="AD1066" s="78">
        <f>IF(Local!$I$11="Historical RRP data (weighted average)", AD894, IF(Local!$I$11="Historical RRP data (non-weighted average)", AD896, IF(Local!$I$11="Forecast BPDT data (non-weighted average)", AD1056, "ERROR")))</f>
        <v>0.66720300474033301</v>
      </c>
      <c r="AE1066" s="78">
        <f>IF(Local!$I$11="Historical RRP data (weighted average)", AE894, IF(Local!$I$11="Historical RRP data (non-weighted average)", AE896, IF(Local!$I$11="Forecast BPDT data (non-weighted average)", AE1056, "ERROR")))</f>
        <v>0.66720300474033301</v>
      </c>
      <c r="AF1066" s="78">
        <f>IF(Local!$I$11="Historical RRP data (weighted average)", AF894, IF(Local!$I$11="Historical RRP data (non-weighted average)", AF896, IF(Local!$I$11="Forecast BPDT data (non-weighted average)", AF1056, "ERROR")))</f>
        <v>0.66720300474033301</v>
      </c>
      <c r="AG1066" s="78">
        <f>IF(Local!$I$11="Historical RRP data (weighted average)", AG894, IF(Local!$I$11="Historical RRP data (non-weighted average)", AG896, IF(Local!$I$11="Forecast BPDT data (non-weighted average)", AG1056, "ERROR")))</f>
        <v>0.66720300474033301</v>
      </c>
      <c r="AH1066" s="78">
        <f>IF(Local!$I$11="Historical RRP data (weighted average)", AH894, IF(Local!$I$11="Historical RRP data (non-weighted average)", AH896, IF(Local!$I$11="Forecast BPDT data (non-weighted average)", AH1056, "ERROR")))</f>
        <v>0.66720300474033301</v>
      </c>
      <c r="AI1066" s="78">
        <f>IF(Local!$I$11="Historical RRP data (weighted average)", AI894, IF(Local!$I$11="Historical RRP data (non-weighted average)", AI896, IF(Local!$I$11="Forecast BPDT data (non-weighted average)", AI1056, "ERROR")))</f>
        <v>0.66720300474033301</v>
      </c>
      <c r="AJ1066" s="78">
        <f>IF(Local!$I$11="Historical RRP data (weighted average)", AJ894, IF(Local!$I$11="Historical RRP data (non-weighted average)", AJ896, IF(Local!$I$11="Forecast BPDT data (non-weighted average)", AJ1056, "ERROR")))</f>
        <v>0.66720300474033301</v>
      </c>
      <c r="AK1066" s="78">
        <f>IF(Local!$I$11="Historical RRP data (weighted average)", AK894, IF(Local!$I$11="Historical RRP data (non-weighted average)", AK896, IF(Local!$I$11="Forecast BPDT data (non-weighted average)", AK1056, "ERROR")))</f>
        <v>0.66720300474033301</v>
      </c>
    </row>
    <row r="1067" spans="2:67">
      <c r="E1067" s="49" t="s">
        <v>10</v>
      </c>
      <c r="F1067" s="49" t="s">
        <v>193</v>
      </c>
      <c r="G1067" s="49" t="s">
        <v>198</v>
      </c>
      <c r="H1067" s="43" t="s">
        <v>383</v>
      </c>
      <c r="L1067" s="49" t="s">
        <v>273</v>
      </c>
      <c r="R1067" s="13"/>
      <c r="T1067" s="15"/>
      <c r="U1067" s="15"/>
      <c r="V1067" s="15"/>
      <c r="W1067" s="15"/>
      <c r="X1067" s="15"/>
      <c r="Y1067" s="78">
        <f>IF(Local!$I$11="Historical RRP data (weighted average)",Y933,IF(Local!$I$11="Historical RRP data (non-weighted average)",Y935,IF(Local!$I$11="Forecast BPDT data (non-weighted average)",Y1057,"ERROR")))</f>
        <v>0.43971790746244477</v>
      </c>
      <c r="Z1067" s="78">
        <f>IF(Local!$I$11="Historical RRP data (weighted average)",Z933,IF(Local!$I$11="Historical RRP data (non-weighted average)",Z935,IF(Local!$I$11="Forecast BPDT data (non-weighted average)",Z1057,"ERROR")))</f>
        <v>0.43971790746244477</v>
      </c>
      <c r="AA1067" s="78">
        <f>IF(Local!$I$11="Historical RRP data (weighted average)",AA933,IF(Local!$I$11="Historical RRP data (non-weighted average)",AA935,IF(Local!$I$11="Forecast BPDT data (non-weighted average)",AA1057,"ERROR")))</f>
        <v>0.43971790746244477</v>
      </c>
      <c r="AB1067" s="78">
        <f>IF(Local!$I$11="Historical RRP data (weighted average)",AB933,IF(Local!$I$11="Historical RRP data (non-weighted average)",AB935,IF(Local!$I$11="Forecast BPDT data (non-weighted average)",AB1057,"ERROR")))</f>
        <v>0.43971790746244477</v>
      </c>
      <c r="AC1067" s="78">
        <f>IF(Local!$I$11="Historical RRP data (weighted average)",AC933,IF(Local!$I$11="Historical RRP data (non-weighted average)",AC935,IF(Local!$I$11="Forecast BPDT data (non-weighted average)",AC1057,"ERROR")))</f>
        <v>0.43971790746244477</v>
      </c>
      <c r="AD1067" s="78">
        <f>IF(Local!$I$11="Historical RRP data (weighted average)",AD933,IF(Local!$I$11="Historical RRP data (non-weighted average)",AD935,IF(Local!$I$11="Forecast BPDT data (non-weighted average)",AD1057,"ERROR")))</f>
        <v>0.43971790746244477</v>
      </c>
      <c r="AE1067" s="78">
        <f>IF(Local!$I$11="Historical RRP data (weighted average)",AE933,IF(Local!$I$11="Historical RRP data (non-weighted average)",AE935,IF(Local!$I$11="Forecast BPDT data (non-weighted average)",AE1057,"ERROR")))</f>
        <v>0.43971790746244477</v>
      </c>
      <c r="AF1067" s="78">
        <f>IF(Local!$I$11="Historical RRP data (weighted average)",AF933,IF(Local!$I$11="Historical RRP data (non-weighted average)",AF935,IF(Local!$I$11="Forecast BPDT data (non-weighted average)",AF1057,"ERROR")))</f>
        <v>0.43971790746244477</v>
      </c>
      <c r="AG1067" s="78">
        <f>IF(Local!$I$11="Historical RRP data (weighted average)",AG933,IF(Local!$I$11="Historical RRP data (non-weighted average)",AG935,IF(Local!$I$11="Forecast BPDT data (non-weighted average)",AG1057,"ERROR")))</f>
        <v>0.43971790746244477</v>
      </c>
      <c r="AH1067" s="78">
        <f>IF(Local!$I$11="Historical RRP data (weighted average)",AH933,IF(Local!$I$11="Historical RRP data (non-weighted average)",AH935,IF(Local!$I$11="Forecast BPDT data (non-weighted average)",AH1057,"ERROR")))</f>
        <v>0.43971790746244477</v>
      </c>
      <c r="AI1067" s="78">
        <f>IF(Local!$I$11="Historical RRP data (weighted average)",AI933,IF(Local!$I$11="Historical RRP data (non-weighted average)",AI935,IF(Local!$I$11="Forecast BPDT data (non-weighted average)",AI1057,"ERROR")))</f>
        <v>0.43971790746244477</v>
      </c>
      <c r="AJ1067" s="78">
        <f>IF(Local!$I$11="Historical RRP data (weighted average)",AJ933,IF(Local!$I$11="Historical RRP data (non-weighted average)",AJ935,IF(Local!$I$11="Forecast BPDT data (non-weighted average)",AJ1057,"ERROR")))</f>
        <v>0.43971790746244477</v>
      </c>
      <c r="AK1067" s="78">
        <f>IF(Local!$I$11="Historical RRP data (weighted average)",AK933,IF(Local!$I$11="Historical RRP data (non-weighted average)",AK935,IF(Local!$I$11="Forecast BPDT data (non-weighted average)",AK1057,"ERROR")))</f>
        <v>0.43971790746244477</v>
      </c>
    </row>
    <row r="1068" spans="2:67">
      <c r="E1068" s="49" t="s">
        <v>10</v>
      </c>
      <c r="F1068" s="49" t="s">
        <v>193</v>
      </c>
      <c r="G1068" s="49" t="s">
        <v>195</v>
      </c>
      <c r="H1068" s="43" t="s">
        <v>383</v>
      </c>
      <c r="L1068" s="49" t="s">
        <v>273</v>
      </c>
      <c r="R1068" s="13"/>
      <c r="T1068" s="15"/>
      <c r="U1068" s="15"/>
      <c r="V1068" s="15"/>
      <c r="W1068" s="15"/>
      <c r="X1068" s="15"/>
      <c r="Y1068" s="78">
        <f>IF(Local!$I$11="Historical RRP data (weighted average)",Y972,IF(Local!$I$11="Historical RRP data (non-weighted average)",Y974,IF(Local!$I$11="Forecast BPDT data (non-weighted average)",Y1058,"ERROR")))</f>
        <v>0.78957719254202807</v>
      </c>
      <c r="Z1068" s="78">
        <f>IF(Local!$I$11="Historical RRP data (weighted average)",Z972,IF(Local!$I$11="Historical RRP data (non-weighted average)",Z974,IF(Local!$I$11="Forecast BPDT data (non-weighted average)",Z1058,"ERROR")))</f>
        <v>0.78957719254202807</v>
      </c>
      <c r="AA1068" s="78">
        <f>IF(Local!$I$11="Historical RRP data (weighted average)",AA972,IF(Local!$I$11="Historical RRP data (non-weighted average)",AA974,IF(Local!$I$11="Forecast BPDT data (non-weighted average)",AA1058,"ERROR")))</f>
        <v>0.78957719254202807</v>
      </c>
      <c r="AB1068" s="78">
        <f>IF(Local!$I$11="Historical RRP data (weighted average)",AB972,IF(Local!$I$11="Historical RRP data (non-weighted average)",AB974,IF(Local!$I$11="Forecast BPDT data (non-weighted average)",AB1058,"ERROR")))</f>
        <v>0.78957719254202807</v>
      </c>
      <c r="AC1068" s="78">
        <f>IF(Local!$I$11="Historical RRP data (weighted average)",AC972,IF(Local!$I$11="Historical RRP data (non-weighted average)",AC974,IF(Local!$I$11="Forecast BPDT data (non-weighted average)",AC1058,"ERROR")))</f>
        <v>0.78957719254202807</v>
      </c>
      <c r="AD1068" s="78">
        <f>IF(Local!$I$11="Historical RRP data (weighted average)",AD972,IF(Local!$I$11="Historical RRP data (non-weighted average)",AD974,IF(Local!$I$11="Forecast BPDT data (non-weighted average)",AD1058,"ERROR")))</f>
        <v>0.78957719254202807</v>
      </c>
      <c r="AE1068" s="78">
        <f>IF(Local!$I$11="Historical RRP data (weighted average)",AE972,IF(Local!$I$11="Historical RRP data (non-weighted average)",AE974,IF(Local!$I$11="Forecast BPDT data (non-weighted average)",AE1058,"ERROR")))</f>
        <v>0.78957719254202807</v>
      </c>
      <c r="AF1068" s="78">
        <f>IF(Local!$I$11="Historical RRP data (weighted average)",AF972,IF(Local!$I$11="Historical RRP data (non-weighted average)",AF974,IF(Local!$I$11="Forecast BPDT data (non-weighted average)",AF1058,"ERROR")))</f>
        <v>0.78957719254202807</v>
      </c>
      <c r="AG1068" s="78">
        <f>IF(Local!$I$11="Historical RRP data (weighted average)",AG972,IF(Local!$I$11="Historical RRP data (non-weighted average)",AG974,IF(Local!$I$11="Forecast BPDT data (non-weighted average)",AG1058,"ERROR")))</f>
        <v>0.78957719254202807</v>
      </c>
      <c r="AH1068" s="78">
        <f>IF(Local!$I$11="Historical RRP data (weighted average)",AH972,IF(Local!$I$11="Historical RRP data (non-weighted average)",AH974,IF(Local!$I$11="Forecast BPDT data (non-weighted average)",AH1058,"ERROR")))</f>
        <v>0.78957719254202807</v>
      </c>
      <c r="AI1068" s="78">
        <f>IF(Local!$I$11="Historical RRP data (weighted average)",AI972,IF(Local!$I$11="Historical RRP data (non-weighted average)",AI974,IF(Local!$I$11="Forecast BPDT data (non-weighted average)",AI1058,"ERROR")))</f>
        <v>0.78957719254202807</v>
      </c>
      <c r="AJ1068" s="78">
        <f>IF(Local!$I$11="Historical RRP data (weighted average)",AJ972,IF(Local!$I$11="Historical RRP data (non-weighted average)",AJ974,IF(Local!$I$11="Forecast BPDT data (non-weighted average)",AJ1058,"ERROR")))</f>
        <v>0.78957719254202807</v>
      </c>
      <c r="AK1068" s="78">
        <f>IF(Local!$I$11="Historical RRP data (weighted average)",AK972,IF(Local!$I$11="Historical RRP data (non-weighted average)",AK974,IF(Local!$I$11="Forecast BPDT data (non-weighted average)",AK1058,"ERROR")))</f>
        <v>0.78957719254202807</v>
      </c>
    </row>
    <row r="1069" spans="2:67">
      <c r="E1069" s="49" t="s">
        <v>10</v>
      </c>
      <c r="F1069" s="49" t="s">
        <v>193</v>
      </c>
      <c r="G1069" s="49" t="s">
        <v>263</v>
      </c>
      <c r="H1069" s="43" t="s">
        <v>383</v>
      </c>
      <c r="L1069" s="49" t="s">
        <v>273</v>
      </c>
      <c r="R1069" s="13"/>
      <c r="T1069" s="15"/>
      <c r="U1069" s="15"/>
      <c r="V1069" s="15"/>
      <c r="W1069" s="15"/>
      <c r="X1069" s="15"/>
      <c r="Y1069" s="78">
        <f>IF(Local!$I$11="Historical RRP data (weighted average)", Y1011, IF(Local!$I$11="Historical RRP data (non-weighted average)", Y1013, IF(Local!$I$11="Forecast BPDT data (non-weighted average)", Y1059, "ERROR")))</f>
        <v>0.29313493805810692</v>
      </c>
      <c r="Z1069" s="78">
        <f>IF(Local!$I$11="Historical RRP data (weighted average)", Z1011, IF(Local!$I$11="Historical RRP data (non-weighted average)", Z1013, IF(Local!$I$11="Forecast BPDT data (non-weighted average)", Z1059, "ERROR")))</f>
        <v>0.29313493805810692</v>
      </c>
      <c r="AA1069" s="78">
        <f>IF(Local!$I$11="Historical RRP data (weighted average)", AA1011, IF(Local!$I$11="Historical RRP data (non-weighted average)", AA1013, IF(Local!$I$11="Forecast BPDT data (non-weighted average)", AA1059, "ERROR")))</f>
        <v>0.29313493805810692</v>
      </c>
      <c r="AB1069" s="78">
        <f>IF(Local!$I$11="Historical RRP data (weighted average)", AB1011, IF(Local!$I$11="Historical RRP data (non-weighted average)", AB1013, IF(Local!$I$11="Forecast BPDT data (non-weighted average)", AB1059, "ERROR")))</f>
        <v>0.29313493805810692</v>
      </c>
      <c r="AC1069" s="78">
        <f>IF(Local!$I$11="Historical RRP data (weighted average)", AC1011, IF(Local!$I$11="Historical RRP data (non-weighted average)", AC1013, IF(Local!$I$11="Forecast BPDT data (non-weighted average)", AC1059, "ERROR")))</f>
        <v>0.29313493805810692</v>
      </c>
      <c r="AD1069" s="78">
        <f>IF(Local!$I$11="Historical RRP data (weighted average)", AD1011, IF(Local!$I$11="Historical RRP data (non-weighted average)", AD1013, IF(Local!$I$11="Forecast BPDT data (non-weighted average)", AD1059, "ERROR")))</f>
        <v>0.29313493805810692</v>
      </c>
      <c r="AE1069" s="78">
        <f>IF(Local!$I$11="Historical RRP data (weighted average)", AE1011, IF(Local!$I$11="Historical RRP data (non-weighted average)", AE1013, IF(Local!$I$11="Forecast BPDT data (non-weighted average)", AE1059, "ERROR")))</f>
        <v>0.29313493805810692</v>
      </c>
      <c r="AF1069" s="78">
        <f>IF(Local!$I$11="Historical RRP data (weighted average)", AF1011, IF(Local!$I$11="Historical RRP data (non-weighted average)", AF1013, IF(Local!$I$11="Forecast BPDT data (non-weighted average)", AF1059, "ERROR")))</f>
        <v>0.29313493805810692</v>
      </c>
      <c r="AG1069" s="78">
        <f>IF(Local!$I$11="Historical RRP data (weighted average)", AG1011, IF(Local!$I$11="Historical RRP data (non-weighted average)", AG1013, IF(Local!$I$11="Forecast BPDT data (non-weighted average)", AG1059, "ERROR")))</f>
        <v>0.29313493805810692</v>
      </c>
      <c r="AH1069" s="78">
        <f>IF(Local!$I$11="Historical RRP data (weighted average)", AH1011, IF(Local!$I$11="Historical RRP data (non-weighted average)", AH1013, IF(Local!$I$11="Forecast BPDT data (non-weighted average)", AH1059, "ERROR")))</f>
        <v>0.29313493805810692</v>
      </c>
      <c r="AI1069" s="78">
        <f>IF(Local!$I$11="Historical RRP data (weighted average)", AI1011, IF(Local!$I$11="Historical RRP data (non-weighted average)", AI1013, IF(Local!$I$11="Forecast BPDT data (non-weighted average)", AI1059, "ERROR")))</f>
        <v>0.29313493805810692</v>
      </c>
      <c r="AJ1069" s="78">
        <f>IF(Local!$I$11="Historical RRP data (weighted average)", AJ1011, IF(Local!$I$11="Historical RRP data (non-weighted average)", AJ1013, IF(Local!$I$11="Forecast BPDT data (non-weighted average)", AJ1059, "ERROR")))</f>
        <v>0.29313493805810692</v>
      </c>
      <c r="AK1069" s="78">
        <f>IF(Local!$I$11="Historical RRP data (weighted average)", AK1011, IF(Local!$I$11="Historical RRP data (non-weighted average)", AK1013, IF(Local!$I$11="Forecast BPDT data (non-weighted average)", AK1059, "ERROR")))</f>
        <v>0.29313493805810692</v>
      </c>
    </row>
    <row r="1070" spans="2:67">
      <c r="E1070" s="49" t="s">
        <v>10</v>
      </c>
      <c r="F1070" s="49" t="s">
        <v>193</v>
      </c>
      <c r="G1070" s="49" t="s">
        <v>200</v>
      </c>
      <c r="H1070" s="43" t="s">
        <v>383</v>
      </c>
      <c r="L1070" s="49" t="s">
        <v>273</v>
      </c>
      <c r="P1070" s="49" t="s">
        <v>356</v>
      </c>
      <c r="R1070" s="13"/>
      <c r="T1070" s="15"/>
      <c r="U1070" s="15"/>
      <c r="V1070" s="15"/>
      <c r="W1070" s="15"/>
      <c r="X1070" s="15"/>
      <c r="Y1070" s="78">
        <f>IF(Local!$I$11="Historical RRP data (weighted average)",Y1018,IF(Local!$I$11="Historical RRP data (non-weighted average)",Y1019,IF(Local!$I$11="Forecast BPDT data (non-weighted average)",Y1060,"ERROR")))</f>
        <v>0.29313493805810692</v>
      </c>
      <c r="Z1070" s="78">
        <f>IF(Local!$I$11="Historical RRP data (weighted average)",Z1018,IF(Local!$I$11="Historical RRP data (non-weighted average)",Z1019,IF(Local!$I$11="Forecast BPDT data (non-weighted average)",Z1060,"ERROR")))</f>
        <v>0.29313493805810692</v>
      </c>
      <c r="AA1070" s="78">
        <f>IF(Local!$I$11="Historical RRP data (weighted average)",AA1018,IF(Local!$I$11="Historical RRP data (non-weighted average)",AA1019,IF(Local!$I$11="Forecast BPDT data (non-weighted average)",AA1060,"ERROR")))</f>
        <v>0.29313493805810692</v>
      </c>
      <c r="AB1070" s="78">
        <f>IF(Local!$I$11="Historical RRP data (weighted average)",AB1018,IF(Local!$I$11="Historical RRP data (non-weighted average)",AB1019,IF(Local!$I$11="Forecast BPDT data (non-weighted average)",AB1060,"ERROR")))</f>
        <v>0.29313493805810692</v>
      </c>
      <c r="AC1070" s="78">
        <f>IF(Local!$I$11="Historical RRP data (weighted average)",AC1018,IF(Local!$I$11="Historical RRP data (non-weighted average)",AC1019,IF(Local!$I$11="Forecast BPDT data (non-weighted average)",AC1060,"ERROR")))</f>
        <v>0.29313493805810692</v>
      </c>
      <c r="AD1070" s="78">
        <f>IF(Local!$I$11="Historical RRP data (weighted average)",AD1018,IF(Local!$I$11="Historical RRP data (non-weighted average)",AD1019,IF(Local!$I$11="Forecast BPDT data (non-weighted average)",AD1060,"ERROR")))</f>
        <v>0.29313493805810692</v>
      </c>
      <c r="AE1070" s="78">
        <f>IF(Local!$I$11="Historical RRP data (weighted average)",AE1018,IF(Local!$I$11="Historical RRP data (non-weighted average)",AE1019,IF(Local!$I$11="Forecast BPDT data (non-weighted average)",AE1060,"ERROR")))</f>
        <v>0.29313493805810692</v>
      </c>
      <c r="AF1070" s="78">
        <f>IF(Local!$I$11="Historical RRP data (weighted average)",AF1018,IF(Local!$I$11="Historical RRP data (non-weighted average)",AF1019,IF(Local!$I$11="Forecast BPDT data (non-weighted average)",AF1060,"ERROR")))</f>
        <v>0.29313493805810692</v>
      </c>
      <c r="AG1070" s="78">
        <f>IF(Local!$I$11="Historical RRP data (weighted average)",AG1018,IF(Local!$I$11="Historical RRP data (non-weighted average)",AG1019,IF(Local!$I$11="Forecast BPDT data (non-weighted average)",AG1060,"ERROR")))</f>
        <v>0.29313493805810692</v>
      </c>
      <c r="AH1070" s="78">
        <f>IF(Local!$I$11="Historical RRP data (weighted average)",AH1018,IF(Local!$I$11="Historical RRP data (non-weighted average)",AH1019,IF(Local!$I$11="Forecast BPDT data (non-weighted average)",AH1060,"ERROR")))</f>
        <v>0.29313493805810692</v>
      </c>
      <c r="AI1070" s="78">
        <f>IF(Local!$I$11="Historical RRP data (weighted average)",AI1018,IF(Local!$I$11="Historical RRP data (non-weighted average)",AI1019,IF(Local!$I$11="Forecast BPDT data (non-weighted average)",AI1060,"ERROR")))</f>
        <v>0.29313493805810692</v>
      </c>
      <c r="AJ1070" s="78">
        <f>IF(Local!$I$11="Historical RRP data (weighted average)",AJ1018,IF(Local!$I$11="Historical RRP data (non-weighted average)",AJ1019,IF(Local!$I$11="Forecast BPDT data (non-weighted average)",AJ1060,"ERROR")))</f>
        <v>0.29313493805810692</v>
      </c>
      <c r="AK1070" s="78">
        <f>IF(Local!$I$11="Historical RRP data (weighted average)",AK1018,IF(Local!$I$11="Historical RRP data (non-weighted average)",AK1019,IF(Local!$I$11="Forecast BPDT data (non-weighted average)",AK1060,"ERROR")))</f>
        <v>0.29313493805810692</v>
      </c>
      <c r="AT1070" s="49" t="s">
        <v>43</v>
      </c>
      <c r="AU1070" s="29">
        <v>43972</v>
      </c>
      <c r="AV1070" s="49" t="s">
        <v>385</v>
      </c>
    </row>
    <row r="1071" spans="2:67">
      <c r="H1071" s="43"/>
    </row>
    <row r="1072" spans="2:67" ht="15">
      <c r="B1072" s="10" t="s">
        <v>201</v>
      </c>
      <c r="C1072" s="10"/>
      <c r="D1072" s="10"/>
      <c r="E1072" s="10"/>
      <c r="F1072" s="10"/>
      <c r="G1072" s="10"/>
      <c r="H1072" s="98"/>
      <c r="I1072" s="10"/>
      <c r="J1072" s="10"/>
      <c r="K1072" s="10"/>
      <c r="L1072" s="10"/>
      <c r="M1072" s="10"/>
      <c r="N1072" s="10"/>
      <c r="O1072" s="10"/>
      <c r="P1072" s="10"/>
      <c r="Q1072" s="10"/>
      <c r="R1072" s="10"/>
      <c r="S1072" s="10"/>
      <c r="T1072" s="10"/>
      <c r="U1072" s="10"/>
      <c r="V1072" s="10"/>
      <c r="W1072" s="10"/>
      <c r="X1072" s="10"/>
      <c r="Y1072" s="10"/>
      <c r="Z1072" s="10"/>
      <c r="AA1072" s="10"/>
      <c r="AB1072" s="10"/>
      <c r="AC1072" s="10"/>
      <c r="AD1072" s="10"/>
      <c r="AE1072" s="10"/>
      <c r="AF1072" s="10"/>
      <c r="AG1072" s="10"/>
      <c r="AH1072" s="10"/>
      <c r="AI1072" s="10"/>
      <c r="AJ1072" s="10"/>
      <c r="AK1072" s="10"/>
      <c r="AL1072" s="10"/>
      <c r="AM1072" s="10"/>
      <c r="AN1072" s="10"/>
      <c r="AO1072" s="10"/>
      <c r="AP1072" s="10"/>
      <c r="AQ1072" s="10"/>
      <c r="AR1072" s="10"/>
      <c r="AS1072" s="10"/>
      <c r="AT1072" s="10"/>
      <c r="AU1072" s="10"/>
      <c r="AV1072" s="10"/>
      <c r="AW1072" s="10"/>
      <c r="AX1072" s="10"/>
      <c r="AY1072" s="10"/>
      <c r="AZ1072" s="10"/>
      <c r="BA1072" s="10"/>
      <c r="BB1072" s="10"/>
      <c r="BC1072" s="10"/>
      <c r="BD1072" s="10"/>
      <c r="BE1072" s="10"/>
      <c r="BF1072" s="10"/>
      <c r="BG1072" s="10"/>
      <c r="BH1072" s="10"/>
    </row>
    <row r="1073" spans="2:67" s="51" customFormat="1" ht="15">
      <c r="B1073" s="86"/>
      <c r="C1073" s="21" t="s">
        <v>369</v>
      </c>
      <c r="D1073" s="86"/>
      <c r="E1073" s="86"/>
      <c r="F1073" s="86"/>
      <c r="G1073" s="86"/>
      <c r="H1073" s="99"/>
      <c r="I1073" s="86"/>
      <c r="J1073" s="86"/>
      <c r="K1073" s="86"/>
      <c r="L1073" s="86"/>
      <c r="M1073" s="86"/>
      <c r="N1073" s="86"/>
      <c r="O1073" s="86"/>
      <c r="P1073" s="86"/>
      <c r="Q1073" s="86"/>
      <c r="R1073" s="86"/>
      <c r="S1073" s="86"/>
      <c r="T1073" s="86"/>
      <c r="U1073" s="86"/>
      <c r="V1073" s="86"/>
      <c r="W1073" s="86"/>
      <c r="X1073" s="86"/>
      <c r="Y1073" s="86"/>
      <c r="Z1073" s="86"/>
      <c r="AA1073" s="86"/>
      <c r="AB1073" s="86"/>
      <c r="AC1073" s="86"/>
      <c r="AD1073" s="86"/>
      <c r="AE1073" s="86"/>
      <c r="AF1073" s="86"/>
      <c r="AG1073" s="86"/>
      <c r="AH1073" s="86"/>
      <c r="AI1073" s="86"/>
      <c r="AJ1073" s="86"/>
      <c r="AK1073" s="86"/>
      <c r="AL1073" s="86"/>
      <c r="AM1073" s="86"/>
      <c r="AN1073" s="86"/>
      <c r="AO1073" s="86"/>
      <c r="AP1073" s="86"/>
      <c r="AQ1073" s="86"/>
      <c r="AR1073" s="86"/>
      <c r="AS1073" s="86"/>
      <c r="AT1073" s="86"/>
      <c r="AU1073" s="86"/>
      <c r="AV1073" s="86"/>
      <c r="AW1073" s="86"/>
      <c r="AX1073" s="86"/>
      <c r="AY1073" s="86"/>
      <c r="AZ1073" s="86"/>
      <c r="BA1073" s="86"/>
      <c r="BB1073" s="86"/>
      <c r="BC1073" s="86"/>
      <c r="BD1073" s="86"/>
      <c r="BE1073" s="86"/>
      <c r="BF1073" s="86"/>
      <c r="BG1073" s="86"/>
      <c r="BH1073" s="86"/>
    </row>
    <row r="1074" spans="2:67" s="51" customFormat="1">
      <c r="H1074" s="92"/>
      <c r="J1074" s="52"/>
      <c r="Y1074" s="71"/>
      <c r="Z1074" s="71"/>
      <c r="AA1074" s="71"/>
      <c r="AB1074" s="71"/>
      <c r="AC1074" s="71"/>
      <c r="AD1074" s="71"/>
      <c r="AE1074" s="71"/>
      <c r="AF1074" s="71"/>
      <c r="AG1074" s="71"/>
      <c r="AH1074" s="71"/>
      <c r="AI1074" s="71"/>
      <c r="AJ1074" s="71"/>
      <c r="AK1074" s="71"/>
    </row>
    <row r="1075" spans="2:67">
      <c r="C1075" s="11" t="s">
        <v>203</v>
      </c>
      <c r="D1075" s="11"/>
      <c r="E1075" s="11"/>
      <c r="F1075" s="11"/>
      <c r="G1075" s="11"/>
      <c r="H1075" s="97"/>
      <c r="I1075" s="72"/>
      <c r="J1075" s="72"/>
      <c r="K1075" s="72"/>
      <c r="L1075" s="72"/>
      <c r="M1075" s="11"/>
      <c r="N1075" s="11"/>
      <c r="O1075" s="11"/>
      <c r="P1075" s="11"/>
      <c r="Q1075" s="72"/>
      <c r="R1075" s="72" t="s">
        <v>370</v>
      </c>
      <c r="S1075" s="11"/>
      <c r="T1075" s="11"/>
      <c r="U1075" s="11"/>
      <c r="V1075" s="11"/>
      <c r="W1075" s="11"/>
      <c r="X1075" s="11"/>
      <c r="Y1075" s="11"/>
      <c r="Z1075" s="11"/>
      <c r="AA1075" s="11"/>
      <c r="AB1075" s="11"/>
      <c r="AC1075" s="11"/>
      <c r="AD1075" s="11"/>
      <c r="AE1075" s="11"/>
      <c r="AF1075" s="11"/>
      <c r="AG1075" s="11"/>
      <c r="AH1075" s="11"/>
      <c r="AI1075" s="11"/>
      <c r="AJ1075" s="11"/>
      <c r="AK1075" s="11"/>
      <c r="AL1075" s="11"/>
      <c r="AM1075" s="11"/>
      <c r="AN1075" s="11"/>
      <c r="AO1075" s="11"/>
      <c r="AP1075" s="11"/>
      <c r="AQ1075" s="31"/>
      <c r="AR1075" s="11"/>
      <c r="AS1075" s="11"/>
      <c r="AT1075" s="11"/>
      <c r="AU1075" s="11"/>
      <c r="AV1075" s="11"/>
      <c r="AW1075" s="11"/>
      <c r="AX1075" s="11"/>
      <c r="AY1075" s="11"/>
      <c r="AZ1075" s="11"/>
      <c r="BA1075" s="11"/>
      <c r="BB1075" s="31"/>
      <c r="BC1075" s="11"/>
      <c r="BD1075" s="11"/>
      <c r="BE1075" s="11"/>
      <c r="BF1075" s="11"/>
      <c r="BG1075" s="11"/>
      <c r="BH1075" s="11"/>
      <c r="BI1075" s="11"/>
      <c r="BJ1075" s="11"/>
      <c r="BK1075" s="11"/>
      <c r="BL1075" s="11"/>
      <c r="BM1075" s="11"/>
      <c r="BN1075" s="11"/>
      <c r="BO1075" s="11"/>
    </row>
    <row r="1076" spans="2:67">
      <c r="D1076" s="49" t="s">
        <v>308</v>
      </c>
      <c r="E1076" s="49" t="s">
        <v>109</v>
      </c>
      <c r="F1076" s="49" t="s">
        <v>201</v>
      </c>
      <c r="G1076" s="49" t="s">
        <v>203</v>
      </c>
      <c r="H1076" s="43" t="s">
        <v>352</v>
      </c>
      <c r="J1076" s="52"/>
      <c r="L1076" s="49" t="s">
        <v>297</v>
      </c>
      <c r="R1076" s="49" t="str">
        <f>INDEX(Local!$I$16:$I$24, MATCH(Cal_LabourRatios_adjusted!G1076,Local!$G$16:$G$24,0))</f>
        <v>Yes</v>
      </c>
      <c r="Y1076" s="15">
        <v>97.508603750999995</v>
      </c>
      <c r="Z1076" s="15">
        <v>95.834076562999996</v>
      </c>
      <c r="AA1076" s="15">
        <v>96.409605786000014</v>
      </c>
      <c r="AB1076" s="15">
        <v>83.861133488999997</v>
      </c>
      <c r="AC1076" s="15">
        <v>86.082873047999996</v>
      </c>
      <c r="AD1076" s="15">
        <v>101.263960561</v>
      </c>
      <c r="AE1076" s="15">
        <v>112.55419624300001</v>
      </c>
      <c r="AF1076" s="15">
        <v>119.773662481</v>
      </c>
      <c r="AG1076" s="15">
        <v>110.66721230499999</v>
      </c>
      <c r="AH1076" s="15">
        <v>107.77149902799999</v>
      </c>
      <c r="AI1076" s="15">
        <v>105.73551958600001</v>
      </c>
      <c r="AJ1076" s="15">
        <v>105.354024275</v>
      </c>
      <c r="AK1076" s="15">
        <v>104.96555133500001</v>
      </c>
      <c r="AU1076" s="49"/>
    </row>
    <row r="1077" spans="2:67">
      <c r="D1077" s="49" t="s">
        <v>308</v>
      </c>
      <c r="E1077" s="49" t="s">
        <v>112</v>
      </c>
      <c r="F1077" s="49" t="s">
        <v>201</v>
      </c>
      <c r="G1077" s="49" t="s">
        <v>203</v>
      </c>
      <c r="H1077" s="43" t="s">
        <v>352</v>
      </c>
      <c r="J1077" s="52"/>
      <c r="L1077" s="49" t="s">
        <v>297</v>
      </c>
      <c r="R1077" s="49" t="str">
        <f>INDEX(Local!$I$16:$I$24, MATCH(Cal_LabourRatios_adjusted!G1077,Local!$G$16:$G$24,0))</f>
        <v>Yes</v>
      </c>
      <c r="Y1077" s="15">
        <v>82.269105620000005</v>
      </c>
      <c r="Z1077" s="15">
        <v>76.667299880000002</v>
      </c>
      <c r="AA1077" s="15">
        <v>81.121019242000003</v>
      </c>
      <c r="AB1077" s="15">
        <v>81.043902541999998</v>
      </c>
      <c r="AC1077" s="15">
        <v>81.948728355</v>
      </c>
      <c r="AD1077" s="15">
        <v>75.410657380000004</v>
      </c>
      <c r="AE1077" s="15">
        <v>68.075897167999997</v>
      </c>
      <c r="AF1077" s="15">
        <v>94.190653381000004</v>
      </c>
      <c r="AG1077" s="15">
        <v>93.062236966</v>
      </c>
      <c r="AH1077" s="15">
        <v>90.245961846</v>
      </c>
      <c r="AI1077" s="15">
        <v>88.18933526699999</v>
      </c>
      <c r="AJ1077" s="15">
        <v>87.836725636000011</v>
      </c>
      <c r="AK1077" s="15">
        <v>87.489194769999997</v>
      </c>
      <c r="AU1077" s="49"/>
    </row>
    <row r="1078" spans="2:67">
      <c r="D1078" s="49" t="s">
        <v>308</v>
      </c>
      <c r="E1078" s="49" t="s">
        <v>116</v>
      </c>
      <c r="F1078" s="49" t="s">
        <v>201</v>
      </c>
      <c r="G1078" s="49" t="s">
        <v>203</v>
      </c>
      <c r="H1078" s="43" t="s">
        <v>352</v>
      </c>
      <c r="J1078" s="52"/>
      <c r="L1078" s="49" t="s">
        <v>297</v>
      </c>
      <c r="R1078" s="49" t="str">
        <f>INDEX(Local!$I$16:$I$24, MATCH(Cal_LabourRatios_adjusted!G1078,Local!$G$16:$G$24,0))</f>
        <v>Yes</v>
      </c>
      <c r="Y1078" s="15">
        <v>76.15248557999999</v>
      </c>
      <c r="Z1078" s="15">
        <v>72.568990360000001</v>
      </c>
      <c r="AA1078" s="15">
        <v>83.954784506999999</v>
      </c>
      <c r="AB1078" s="15">
        <v>66.720711969999996</v>
      </c>
      <c r="AC1078" s="15">
        <v>58.434537867000003</v>
      </c>
      <c r="AD1078" s="15">
        <v>62.543433358999998</v>
      </c>
      <c r="AE1078" s="15">
        <v>80.318042621999993</v>
      </c>
      <c r="AF1078" s="15">
        <v>100.07902996499999</v>
      </c>
      <c r="AG1078" s="15">
        <v>82.386300875000003</v>
      </c>
      <c r="AH1078" s="15">
        <v>80.406896455999998</v>
      </c>
      <c r="AI1078" s="15">
        <v>78.995805875999991</v>
      </c>
      <c r="AJ1078" s="15">
        <v>78.68947627</v>
      </c>
      <c r="AK1078" s="15">
        <v>78.396260902999998</v>
      </c>
      <c r="AU1078" s="49"/>
    </row>
    <row r="1079" spans="2:67">
      <c r="D1079" s="49" t="s">
        <v>308</v>
      </c>
      <c r="E1079" s="49" t="s">
        <v>120</v>
      </c>
      <c r="F1079" s="49" t="s">
        <v>201</v>
      </c>
      <c r="G1079" s="49" t="s">
        <v>203</v>
      </c>
      <c r="H1079" s="43" t="s">
        <v>352</v>
      </c>
      <c r="J1079" s="52"/>
      <c r="L1079" s="49" t="s">
        <v>297</v>
      </c>
      <c r="R1079" s="49" t="str">
        <f>INDEX(Local!$I$16:$I$24, MATCH(Cal_LabourRatios_adjusted!G1079,Local!$G$16:$G$24,0))</f>
        <v>Yes</v>
      </c>
      <c r="Y1079" s="15">
        <v>60.661120572000002</v>
      </c>
      <c r="Z1079" s="15">
        <v>47.346414611999997</v>
      </c>
      <c r="AA1079" s="15">
        <v>70.697911203000004</v>
      </c>
      <c r="AB1079" s="15">
        <v>61.023405959999998</v>
      </c>
      <c r="AC1079" s="15">
        <v>54.135429256999998</v>
      </c>
      <c r="AD1079" s="15">
        <v>51.458926551999994</v>
      </c>
      <c r="AE1079" s="15">
        <v>58.622756246999998</v>
      </c>
      <c r="AF1079" s="15">
        <v>93.958837850000009</v>
      </c>
      <c r="AG1079" s="15">
        <v>68.793284045000007</v>
      </c>
      <c r="AH1079" s="15">
        <v>67.032740746000002</v>
      </c>
      <c r="AI1079" s="15">
        <v>65.778072318000014</v>
      </c>
      <c r="AJ1079" s="15">
        <v>65.528300583000004</v>
      </c>
      <c r="AK1079" s="15">
        <v>65.283034205000007</v>
      </c>
      <c r="AU1079" s="49"/>
    </row>
    <row r="1080" spans="2:67">
      <c r="D1080" s="49" t="s">
        <v>308</v>
      </c>
      <c r="E1080" s="49" t="s">
        <v>113</v>
      </c>
      <c r="F1080" s="49" t="s">
        <v>201</v>
      </c>
      <c r="G1080" s="49" t="s">
        <v>203</v>
      </c>
      <c r="H1080" s="43" t="s">
        <v>352</v>
      </c>
      <c r="J1080" s="52"/>
      <c r="L1080" s="49" t="s">
        <v>297</v>
      </c>
      <c r="R1080" s="49" t="str">
        <f>INDEX(Local!$I$16:$I$24, MATCH(Cal_LabourRatios_adjusted!G1080,Local!$G$16:$G$24,0))</f>
        <v>Yes</v>
      </c>
      <c r="Y1080" s="15">
        <v>69.851971077999991</v>
      </c>
      <c r="Z1080" s="15">
        <v>76.334608107000008</v>
      </c>
      <c r="AA1080" s="15">
        <v>68.680165076000009</v>
      </c>
      <c r="AB1080" s="15">
        <v>70.396417709999994</v>
      </c>
      <c r="AC1080" s="15">
        <v>65.693452571000009</v>
      </c>
      <c r="AD1080" s="15">
        <v>68.637519784999995</v>
      </c>
      <c r="AE1080" s="15">
        <v>67.002212957000012</v>
      </c>
      <c r="AF1080" s="15">
        <v>61.815190786000002</v>
      </c>
      <c r="AG1080" s="15">
        <v>61.542738657999998</v>
      </c>
      <c r="AH1080" s="15">
        <v>61.235024967000001</v>
      </c>
      <c r="AI1080" s="15">
        <v>60.928849847999999</v>
      </c>
      <c r="AJ1080" s="15">
        <v>60.624205594000003</v>
      </c>
      <c r="AK1080" s="15">
        <v>60.321084565999996</v>
      </c>
      <c r="AU1080" s="49"/>
    </row>
    <row r="1081" spans="2:67">
      <c r="D1081" s="49" t="s">
        <v>308</v>
      </c>
      <c r="E1081" s="49" t="s">
        <v>128</v>
      </c>
      <c r="F1081" s="49" t="s">
        <v>201</v>
      </c>
      <c r="G1081" s="49" t="s">
        <v>203</v>
      </c>
      <c r="H1081" s="43" t="s">
        <v>352</v>
      </c>
      <c r="J1081" s="52"/>
      <c r="L1081" s="49" t="s">
        <v>297</v>
      </c>
      <c r="R1081" s="49" t="str">
        <f>INDEX(Local!$I$16:$I$24, MATCH(Cal_LabourRatios_adjusted!G1081,Local!$G$16:$G$24,0))</f>
        <v>Yes</v>
      </c>
      <c r="Y1081" s="15">
        <v>47.576312250000001</v>
      </c>
      <c r="Z1081" s="15">
        <v>44.944035460999999</v>
      </c>
      <c r="AA1081" s="15">
        <v>51.195911535999997</v>
      </c>
      <c r="AB1081" s="15">
        <v>47.035138078000003</v>
      </c>
      <c r="AC1081" s="15">
        <v>45.407087820999998</v>
      </c>
      <c r="AD1081" s="15">
        <v>45.277132184999992</v>
      </c>
      <c r="AE1081" s="15">
        <v>44.352759301000006</v>
      </c>
      <c r="AF1081" s="15">
        <v>42.843097270999991</v>
      </c>
      <c r="AG1081" s="15">
        <v>48.725869385000003</v>
      </c>
      <c r="AH1081" s="15">
        <v>48.941716161999999</v>
      </c>
      <c r="AI1081" s="15">
        <v>48.527419652000006</v>
      </c>
      <c r="AJ1081" s="15">
        <v>48.425506683000002</v>
      </c>
      <c r="AK1081" s="15">
        <v>48.845150101000002</v>
      </c>
      <c r="AU1081" s="49"/>
    </row>
    <row r="1082" spans="2:67">
      <c r="D1082" s="49" t="s">
        <v>308</v>
      </c>
      <c r="E1082" s="49" t="s">
        <v>132</v>
      </c>
      <c r="F1082" s="49" t="s">
        <v>201</v>
      </c>
      <c r="G1082" s="49" t="s">
        <v>203</v>
      </c>
      <c r="H1082" s="43" t="s">
        <v>352</v>
      </c>
      <c r="J1082" s="52"/>
      <c r="L1082" s="49" t="s">
        <v>297</v>
      </c>
      <c r="R1082" s="49" t="str">
        <f>INDEX(Local!$I$16:$I$24, MATCH(Cal_LabourRatios_adjusted!G1082,Local!$G$16:$G$24,0))</f>
        <v>Yes</v>
      </c>
      <c r="Y1082" s="15">
        <v>140.028325755</v>
      </c>
      <c r="Z1082" s="15">
        <v>138.04770687499999</v>
      </c>
      <c r="AA1082" s="15">
        <v>124.44035465900001</v>
      </c>
      <c r="AB1082" s="15">
        <v>139.81913016999999</v>
      </c>
      <c r="AC1082" s="15">
        <v>139.28413279200001</v>
      </c>
      <c r="AD1082" s="15">
        <v>128.38669513299999</v>
      </c>
      <c r="AE1082" s="15">
        <v>136.87096893</v>
      </c>
      <c r="AF1082" s="15">
        <v>145.26494988299999</v>
      </c>
      <c r="AG1082" s="15">
        <v>142.27786581800001</v>
      </c>
      <c r="AH1082" s="15">
        <v>142.98526765400001</v>
      </c>
      <c r="AI1082" s="15">
        <v>142.060484414</v>
      </c>
      <c r="AJ1082" s="15">
        <v>141.583897906</v>
      </c>
      <c r="AK1082" s="15">
        <v>141.81820304799999</v>
      </c>
      <c r="AU1082" s="49"/>
    </row>
    <row r="1083" spans="2:67">
      <c r="D1083" s="49" t="s">
        <v>308</v>
      </c>
      <c r="E1083" s="49" t="s">
        <v>121</v>
      </c>
      <c r="F1083" s="49" t="s">
        <v>201</v>
      </c>
      <c r="G1083" s="49" t="s">
        <v>203</v>
      </c>
      <c r="H1083" s="43" t="s">
        <v>352</v>
      </c>
      <c r="J1083" s="52"/>
      <c r="L1083" s="49" t="s">
        <v>297</v>
      </c>
      <c r="R1083" s="49" t="str">
        <f>INDEX(Local!$I$16:$I$24, MATCH(Cal_LabourRatios_adjusted!G1083,Local!$G$16:$G$24,0))</f>
        <v>Yes</v>
      </c>
      <c r="Y1083" s="15">
        <v>58.743858435</v>
      </c>
      <c r="Z1083" s="15">
        <v>64.444771090000003</v>
      </c>
      <c r="AA1083" s="15">
        <v>61.028181395000004</v>
      </c>
      <c r="AB1083" s="15">
        <v>61.664340836999997</v>
      </c>
      <c r="AC1083" s="15">
        <v>53.082470052999994</v>
      </c>
      <c r="AD1083" s="15">
        <v>59.967154813000001</v>
      </c>
      <c r="AE1083" s="15">
        <v>57.811345511999995</v>
      </c>
      <c r="AF1083" s="15">
        <v>57.412039455999995</v>
      </c>
      <c r="AG1083" s="15">
        <v>64.188175169999994</v>
      </c>
      <c r="AH1083" s="15">
        <v>62.658088078999995</v>
      </c>
      <c r="AI1083" s="15">
        <v>62.06850278200001</v>
      </c>
      <c r="AJ1083" s="15">
        <v>61.261065509999995</v>
      </c>
      <c r="AK1083" s="15">
        <v>61.922975192999999</v>
      </c>
      <c r="AU1083" s="49"/>
    </row>
    <row r="1084" spans="2:67">
      <c r="D1084" s="49" t="s">
        <v>308</v>
      </c>
      <c r="E1084" s="49" t="s">
        <v>109</v>
      </c>
      <c r="F1084" s="49" t="s">
        <v>201</v>
      </c>
      <c r="G1084" s="49" t="s">
        <v>203</v>
      </c>
      <c r="H1084" s="43" t="s">
        <v>309</v>
      </c>
      <c r="J1084" s="52"/>
      <c r="L1084" s="49" t="s">
        <v>297</v>
      </c>
      <c r="R1084" s="49" t="str">
        <f>INDEX(Local!$I$16:$I$24, MATCH(Cal_LabourRatios_adjusted!G1084,Local!$G$16:$G$24,0))</f>
        <v>Yes</v>
      </c>
      <c r="Y1084" s="15">
        <v>5.2081447809999997</v>
      </c>
      <c r="Z1084" s="15">
        <v>5.1187046729999999</v>
      </c>
      <c r="AA1084" s="15">
        <v>6.5831917359999998</v>
      </c>
      <c r="AB1084" s="15">
        <v>6.2532178690000002</v>
      </c>
      <c r="AC1084" s="15">
        <v>5.9398818579999997</v>
      </c>
      <c r="AD1084" s="15">
        <v>4.3841040810000003</v>
      </c>
      <c r="AE1084" s="15">
        <v>6.945894773</v>
      </c>
      <c r="AF1084" s="15">
        <v>7.3914192810000001</v>
      </c>
      <c r="AG1084" s="15">
        <v>6.829446055</v>
      </c>
      <c r="AH1084" s="15">
        <v>6.6507470780000002</v>
      </c>
      <c r="AI1084" s="15">
        <v>6.525103616</v>
      </c>
      <c r="AJ1084" s="15">
        <v>6.5015609449999996</v>
      </c>
      <c r="AK1084" s="15">
        <v>6.4775876749999997</v>
      </c>
      <c r="AU1084" s="49"/>
    </row>
    <row r="1085" spans="2:67">
      <c r="D1085" s="49" t="s">
        <v>308</v>
      </c>
      <c r="E1085" s="49" t="s">
        <v>112</v>
      </c>
      <c r="F1085" s="49" t="s">
        <v>201</v>
      </c>
      <c r="G1085" s="49" t="s">
        <v>203</v>
      </c>
      <c r="H1085" s="43" t="s">
        <v>309</v>
      </c>
      <c r="J1085" s="52"/>
      <c r="L1085" s="49" t="s">
        <v>297</v>
      </c>
      <c r="R1085" s="49" t="str">
        <f>INDEX(Local!$I$16:$I$24, MATCH(Cal_LabourRatios_adjusted!G1085,Local!$G$16:$G$24,0))</f>
        <v>Yes</v>
      </c>
      <c r="Y1085" s="15">
        <v>15.825273989999999</v>
      </c>
      <c r="Z1085" s="15">
        <v>14.7477114</v>
      </c>
      <c r="AA1085" s="15">
        <v>4.9944416220000001</v>
      </c>
      <c r="AB1085" s="15">
        <v>4.2591500020000002</v>
      </c>
      <c r="AC1085" s="15">
        <v>5.7247571449999999</v>
      </c>
      <c r="AD1085" s="15">
        <v>2.67249851</v>
      </c>
      <c r="AE1085" s="15">
        <v>5.6064357779999998</v>
      </c>
      <c r="AF1085" s="15">
        <v>7.7571338909999996</v>
      </c>
      <c r="AG1085" s="15">
        <v>7.6642024060000002</v>
      </c>
      <c r="AH1085" s="15">
        <v>7.4322661959999996</v>
      </c>
      <c r="AI1085" s="15">
        <v>7.2628913470000001</v>
      </c>
      <c r="AJ1085" s="15">
        <v>7.2338519459999997</v>
      </c>
      <c r="AK1085" s="15">
        <v>7.2052308099999998</v>
      </c>
      <c r="AU1085" s="49"/>
    </row>
    <row r="1086" spans="2:67">
      <c r="D1086" s="49" t="s">
        <v>308</v>
      </c>
      <c r="E1086" s="49" t="s">
        <v>116</v>
      </c>
      <c r="F1086" s="49" t="s">
        <v>201</v>
      </c>
      <c r="G1086" s="49" t="s">
        <v>203</v>
      </c>
      <c r="H1086" s="43" t="s">
        <v>309</v>
      </c>
      <c r="J1086" s="52"/>
      <c r="L1086" s="49" t="s">
        <v>297</v>
      </c>
      <c r="R1086" s="49" t="str">
        <f>INDEX(Local!$I$16:$I$24, MATCH(Cal_LabourRatios_adjusted!G1086,Local!$G$16:$G$24,0))</f>
        <v>Yes</v>
      </c>
      <c r="Y1086" s="15">
        <v>11.09722249</v>
      </c>
      <c r="Z1086" s="15">
        <v>10.575022280000001</v>
      </c>
      <c r="AA1086" s="15">
        <v>5.2382826570000001</v>
      </c>
      <c r="AB1086" s="15">
        <v>5.31756238</v>
      </c>
      <c r="AC1086" s="15">
        <v>5.818753837</v>
      </c>
      <c r="AD1086" s="15">
        <v>4.6606991889999998</v>
      </c>
      <c r="AE1086" s="15">
        <v>7.4199949419999998</v>
      </c>
      <c r="AF1086" s="15">
        <v>9.2455676449999995</v>
      </c>
      <c r="AG1086" s="15">
        <v>7.6110661549999996</v>
      </c>
      <c r="AH1086" s="15">
        <v>7.4282034960000001</v>
      </c>
      <c r="AI1086" s="15">
        <v>7.2978431859999997</v>
      </c>
      <c r="AJ1086" s="15">
        <v>7.2695436400000002</v>
      </c>
      <c r="AK1086" s="15">
        <v>7.2424556229999997</v>
      </c>
      <c r="AU1086" s="49"/>
    </row>
    <row r="1087" spans="2:67">
      <c r="D1087" s="49" t="s">
        <v>308</v>
      </c>
      <c r="E1087" s="49" t="s">
        <v>120</v>
      </c>
      <c r="F1087" s="49" t="s">
        <v>201</v>
      </c>
      <c r="G1087" s="49" t="s">
        <v>203</v>
      </c>
      <c r="H1087" s="43" t="s">
        <v>309</v>
      </c>
      <c r="J1087" s="52"/>
      <c r="L1087" s="49" t="s">
        <v>297</v>
      </c>
      <c r="R1087" s="49" t="str">
        <f>INDEX(Local!$I$16:$I$24, MATCH(Cal_LabourRatios_adjusted!G1087,Local!$G$16:$G$24,0))</f>
        <v>Yes</v>
      </c>
      <c r="Y1087" s="15">
        <v>10.790798519999999</v>
      </c>
      <c r="Z1087" s="15">
        <v>8.4222911759999999</v>
      </c>
      <c r="AA1087" s="15">
        <v>4.6799876630000004</v>
      </c>
      <c r="AB1087" s="15">
        <v>4.61784018</v>
      </c>
      <c r="AC1087" s="15">
        <v>4.7153981299999996</v>
      </c>
      <c r="AD1087" s="15">
        <v>2.8427194990000002</v>
      </c>
      <c r="AE1087" s="15">
        <v>5.4179506870000003</v>
      </c>
      <c r="AF1087" s="15">
        <v>8.6837327799999997</v>
      </c>
      <c r="AG1087" s="15">
        <v>6.3579170349999998</v>
      </c>
      <c r="AH1087" s="15">
        <v>6.1952065559999996</v>
      </c>
      <c r="AI1087" s="15">
        <v>6.0792493380000003</v>
      </c>
      <c r="AJ1087" s="15">
        <v>6.0561652830000003</v>
      </c>
      <c r="AK1087" s="15">
        <v>6.0334976149999999</v>
      </c>
      <c r="AU1087" s="49"/>
    </row>
    <row r="1088" spans="2:67">
      <c r="D1088" s="49" t="s">
        <v>308</v>
      </c>
      <c r="E1088" s="49" t="s">
        <v>113</v>
      </c>
      <c r="F1088" s="49" t="s">
        <v>201</v>
      </c>
      <c r="G1088" s="49" t="s">
        <v>203</v>
      </c>
      <c r="H1088" s="43" t="s">
        <v>309</v>
      </c>
      <c r="J1088" s="52"/>
      <c r="L1088" s="49" t="s">
        <v>297</v>
      </c>
      <c r="R1088" s="49" t="str">
        <f>INDEX(Local!$I$16:$I$24, MATCH(Cal_LabourRatios_adjusted!G1088,Local!$G$16:$G$24,0))</f>
        <v>Yes</v>
      </c>
      <c r="Y1088" s="15">
        <v>2.1647494379999999</v>
      </c>
      <c r="Z1088" s="15">
        <v>4.3887960130000003</v>
      </c>
      <c r="AA1088" s="15">
        <v>3.5268436489999999</v>
      </c>
      <c r="AB1088" s="15">
        <v>3.5323090960000001</v>
      </c>
      <c r="AC1088" s="15">
        <v>1.806602273</v>
      </c>
      <c r="AD1088" s="15">
        <v>2.018090446</v>
      </c>
      <c r="AE1088" s="15">
        <v>2.7721459789999998</v>
      </c>
      <c r="AF1088" s="15">
        <v>2.5575383999999999</v>
      </c>
      <c r="AG1088" s="15">
        <v>2.5462659809999999</v>
      </c>
      <c r="AH1088" s="15">
        <v>2.5335346510000001</v>
      </c>
      <c r="AI1088" s="15">
        <v>2.5208669779999999</v>
      </c>
      <c r="AJ1088" s="15">
        <v>2.5082626430000001</v>
      </c>
      <c r="AK1088" s="15">
        <v>2.4957213290000002</v>
      </c>
      <c r="AU1088" s="49"/>
    </row>
    <row r="1089" spans="3:67">
      <c r="D1089" s="49" t="s">
        <v>308</v>
      </c>
      <c r="E1089" s="49" t="s">
        <v>128</v>
      </c>
      <c r="F1089" s="49" t="s">
        <v>201</v>
      </c>
      <c r="G1089" s="49" t="s">
        <v>203</v>
      </c>
      <c r="H1089" s="43" t="s">
        <v>309</v>
      </c>
      <c r="J1089" s="52"/>
      <c r="L1089" s="49" t="s">
        <v>297</v>
      </c>
      <c r="R1089" s="49" t="str">
        <f>INDEX(Local!$I$16:$I$24, MATCH(Cal_LabourRatios_adjusted!G1089,Local!$G$16:$G$24,0))</f>
        <v>Yes</v>
      </c>
      <c r="Y1089" s="15">
        <v>17.345501850000002</v>
      </c>
      <c r="Z1089" s="15">
        <v>9.2011014709999994</v>
      </c>
      <c r="AA1089" s="15">
        <v>14.878075190000001</v>
      </c>
      <c r="AB1089" s="15">
        <v>12.4707247</v>
      </c>
      <c r="AC1089" s="15">
        <v>11.118437399999999</v>
      </c>
      <c r="AD1089" s="15">
        <v>10.185624369999999</v>
      </c>
      <c r="AE1089" s="15">
        <v>9.9776757969999998</v>
      </c>
      <c r="AF1089" s="15">
        <v>9.6380595339999999</v>
      </c>
      <c r="AG1089" s="15">
        <v>9.9494673959999993</v>
      </c>
      <c r="AH1089" s="15">
        <v>10.214115209999999</v>
      </c>
      <c r="AI1089" s="15">
        <v>10.32340954</v>
      </c>
      <c r="AJ1089" s="15">
        <v>10.43177532</v>
      </c>
      <c r="AK1089" s="15">
        <v>10.532603549999999</v>
      </c>
      <c r="AU1089" s="49"/>
    </row>
    <row r="1090" spans="3:67">
      <c r="D1090" s="49" t="s">
        <v>308</v>
      </c>
      <c r="E1090" s="49" t="s">
        <v>132</v>
      </c>
      <c r="F1090" s="49" t="s">
        <v>201</v>
      </c>
      <c r="G1090" s="49" t="s">
        <v>203</v>
      </c>
      <c r="H1090" s="43" t="s">
        <v>309</v>
      </c>
      <c r="J1090" s="52"/>
      <c r="L1090" s="49" t="s">
        <v>297</v>
      </c>
      <c r="R1090" s="49" t="str">
        <f>INDEX(Local!$I$16:$I$24, MATCH(Cal_LabourRatios_adjusted!G1090,Local!$G$16:$G$24,0))</f>
        <v>Yes</v>
      </c>
      <c r="Y1090" s="15">
        <v>4.7555096250000002</v>
      </c>
      <c r="Z1090" s="15">
        <v>2.8616756350000001</v>
      </c>
      <c r="AA1090" s="15">
        <v>2.8207554789999998</v>
      </c>
      <c r="AB1090" s="15">
        <v>2.0625054700000001</v>
      </c>
      <c r="AC1090" s="15">
        <v>2.0907136720000001</v>
      </c>
      <c r="AD1090" s="15">
        <v>2.3606907530000001</v>
      </c>
      <c r="AE1090" s="15">
        <v>2.51669404</v>
      </c>
      <c r="AF1090" s="15">
        <v>4.5011243929999996</v>
      </c>
      <c r="AG1090" s="15">
        <v>6.2010229580000003</v>
      </c>
      <c r="AH1090" s="15">
        <v>6.2318542839999997</v>
      </c>
      <c r="AI1090" s="15">
        <v>6.1915486340000001</v>
      </c>
      <c r="AJ1090" s="15">
        <v>6.1707771359999999</v>
      </c>
      <c r="AK1090" s="15">
        <v>6.1809890679999997</v>
      </c>
      <c r="AU1090" s="49"/>
    </row>
    <row r="1091" spans="3:67">
      <c r="D1091" s="49" t="s">
        <v>308</v>
      </c>
      <c r="E1091" s="49" t="s">
        <v>121</v>
      </c>
      <c r="F1091" s="49" t="s">
        <v>201</v>
      </c>
      <c r="G1091" s="49" t="s">
        <v>203</v>
      </c>
      <c r="H1091" s="43" t="s">
        <v>309</v>
      </c>
      <c r="J1091" s="52"/>
      <c r="L1091" s="49" t="s">
        <v>297</v>
      </c>
      <c r="R1091" s="49" t="str">
        <f>INDEX(Local!$I$16:$I$24, MATCH(Cal_LabourRatios_adjusted!G1091,Local!$G$16:$G$24,0))</f>
        <v>Yes</v>
      </c>
      <c r="Y1091" s="15">
        <v>12.56246075</v>
      </c>
      <c r="Z1091" s="15">
        <v>10.76078772</v>
      </c>
      <c r="AA1091" s="15">
        <v>9.4896631920000001</v>
      </c>
      <c r="AB1091" s="15">
        <v>10.08676934</v>
      </c>
      <c r="AC1091" s="15">
        <v>10.79388586</v>
      </c>
      <c r="AD1091" s="15">
        <v>14.04417585</v>
      </c>
      <c r="AE1091" s="15">
        <v>16.954845420000002</v>
      </c>
      <c r="AF1091" s="15">
        <v>13.445773450000001</v>
      </c>
      <c r="AG1091" s="15">
        <v>12.689516469999999</v>
      </c>
      <c r="AH1091" s="15">
        <v>12.47086882</v>
      </c>
      <c r="AI1091" s="15">
        <v>12.23378862</v>
      </c>
      <c r="AJ1091" s="15">
        <v>12.0763094</v>
      </c>
      <c r="AK1091" s="15">
        <v>12.140451499999999</v>
      </c>
      <c r="AU1091" s="49"/>
    </row>
    <row r="1092" spans="3:67">
      <c r="D1092" s="49" t="s">
        <v>308</v>
      </c>
      <c r="E1092" s="49" t="s">
        <v>109</v>
      </c>
      <c r="F1092" s="49" t="s">
        <v>201</v>
      </c>
      <c r="G1092" s="49" t="s">
        <v>203</v>
      </c>
      <c r="H1092" s="43" t="s">
        <v>310</v>
      </c>
      <c r="J1092" s="52"/>
      <c r="L1092" s="49" t="s">
        <v>297</v>
      </c>
      <c r="R1092" s="49" t="str">
        <f>INDEX(Local!$I$16:$I$24, MATCH(Cal_LabourRatios_adjusted!G1092,Local!$G$16:$G$24,0))</f>
        <v>Yes</v>
      </c>
      <c r="Y1092" s="15">
        <v>53.582805010000001</v>
      </c>
      <c r="Z1092" s="15">
        <v>52.662620939999996</v>
      </c>
      <c r="AA1092" s="15">
        <v>51.966711910000001</v>
      </c>
      <c r="AB1092" s="15">
        <v>44.277455029999999</v>
      </c>
      <c r="AC1092" s="15">
        <v>46.12324478</v>
      </c>
      <c r="AD1092" s="15">
        <v>54.381234110000001</v>
      </c>
      <c r="AE1092" s="15">
        <v>60.539508830000003</v>
      </c>
      <c r="AF1092" s="15">
        <v>64.422642069999995</v>
      </c>
      <c r="AG1092" s="15">
        <v>59.524557059999999</v>
      </c>
      <c r="AH1092" s="15">
        <v>57.967040189999999</v>
      </c>
      <c r="AI1092" s="15">
        <v>56.871948230000001</v>
      </c>
      <c r="AJ1092" s="15">
        <v>56.666753399999997</v>
      </c>
      <c r="AK1092" s="15">
        <v>56.457805520000001</v>
      </c>
      <c r="AU1092" s="49"/>
    </row>
    <row r="1093" spans="3:67">
      <c r="D1093" s="49" t="s">
        <v>308</v>
      </c>
      <c r="E1093" s="49" t="s">
        <v>112</v>
      </c>
      <c r="F1093" s="49" t="s">
        <v>201</v>
      </c>
      <c r="G1093" s="49" t="s">
        <v>203</v>
      </c>
      <c r="H1093" s="43" t="s">
        <v>310</v>
      </c>
      <c r="J1093" s="52"/>
      <c r="L1093" s="49" t="s">
        <v>297</v>
      </c>
      <c r="R1093" s="49" t="str">
        <f>INDEX(Local!$I$16:$I$24, MATCH(Cal_LabourRatios_adjusted!G1093,Local!$G$16:$G$24,0))</f>
        <v>Yes</v>
      </c>
      <c r="Y1093" s="15">
        <v>39.584098820000001</v>
      </c>
      <c r="Z1093" s="15">
        <v>36.888768290000002</v>
      </c>
      <c r="AA1093" s="15">
        <v>43.891269889999997</v>
      </c>
      <c r="AB1093" s="15">
        <v>43.559171480000003</v>
      </c>
      <c r="AC1093" s="15">
        <v>44.944281310000001</v>
      </c>
      <c r="AD1093" s="15">
        <v>41.623408099999999</v>
      </c>
      <c r="AE1093" s="15">
        <v>36.217599210000003</v>
      </c>
      <c r="AF1093" s="15">
        <v>50.111118259999998</v>
      </c>
      <c r="AG1093" s="15">
        <v>49.51078047</v>
      </c>
      <c r="AH1093" s="15">
        <v>48.012471560000002</v>
      </c>
      <c r="AI1093" s="15">
        <v>46.918309299999997</v>
      </c>
      <c r="AJ1093" s="15">
        <v>46.730714650000003</v>
      </c>
      <c r="AK1093" s="15">
        <v>46.54582199</v>
      </c>
      <c r="AU1093" s="49"/>
    </row>
    <row r="1094" spans="3:67">
      <c r="D1094" s="49" t="s">
        <v>308</v>
      </c>
      <c r="E1094" s="49" t="s">
        <v>116</v>
      </c>
      <c r="F1094" s="49" t="s">
        <v>201</v>
      </c>
      <c r="G1094" s="49" t="s">
        <v>203</v>
      </c>
      <c r="H1094" s="43" t="s">
        <v>310</v>
      </c>
      <c r="J1094" s="52"/>
      <c r="L1094" s="49" t="s">
        <v>297</v>
      </c>
      <c r="R1094" s="49" t="str">
        <f>INDEX(Local!$I$16:$I$24, MATCH(Cal_LabourRatios_adjusted!G1094,Local!$G$16:$G$24,0))</f>
        <v>Yes</v>
      </c>
      <c r="Y1094" s="15">
        <v>37.701089549999999</v>
      </c>
      <c r="Z1094" s="15">
        <v>35.926995470000001</v>
      </c>
      <c r="AA1094" s="15">
        <v>44.437244489999998</v>
      </c>
      <c r="AB1094" s="15">
        <v>34.615491990000002</v>
      </c>
      <c r="AC1094" s="15">
        <v>29.457979389999998</v>
      </c>
      <c r="AD1094" s="15">
        <v>31.376573520000001</v>
      </c>
      <c r="AE1094" s="15">
        <v>40.945833499999999</v>
      </c>
      <c r="AF1094" s="15">
        <v>51.019909900000002</v>
      </c>
      <c r="AG1094" s="15">
        <v>42.00022371</v>
      </c>
      <c r="AH1094" s="15">
        <v>40.991130849999998</v>
      </c>
      <c r="AI1094" s="15">
        <v>40.271762219999999</v>
      </c>
      <c r="AJ1094" s="15">
        <v>40.115596549999999</v>
      </c>
      <c r="AK1094" s="15">
        <v>39.966116470000003</v>
      </c>
      <c r="AU1094" s="49"/>
    </row>
    <row r="1095" spans="3:67">
      <c r="D1095" s="49" t="s">
        <v>308</v>
      </c>
      <c r="E1095" s="49" t="s">
        <v>120</v>
      </c>
      <c r="F1095" s="49" t="s">
        <v>201</v>
      </c>
      <c r="G1095" s="49" t="s">
        <v>203</v>
      </c>
      <c r="H1095" s="43" t="s">
        <v>310</v>
      </c>
      <c r="J1095" s="52"/>
      <c r="L1095" s="49" t="s">
        <v>297</v>
      </c>
      <c r="R1095" s="49" t="str">
        <f>INDEX(Local!$I$16:$I$24, MATCH(Cal_LabourRatios_adjusted!G1095,Local!$G$16:$G$24,0))</f>
        <v>Yes</v>
      </c>
      <c r="Y1095" s="15">
        <v>29.289288729999999</v>
      </c>
      <c r="Z1095" s="15">
        <v>22.860487819999999</v>
      </c>
      <c r="AA1095" s="15">
        <v>37.296216450000003</v>
      </c>
      <c r="AB1095" s="15">
        <v>31.77859179</v>
      </c>
      <c r="AC1095" s="15">
        <v>27.937915090000001</v>
      </c>
      <c r="AD1095" s="15">
        <v>26.370780379999999</v>
      </c>
      <c r="AE1095" s="15">
        <v>30.011051569999999</v>
      </c>
      <c r="AF1095" s="15">
        <v>48.10083504</v>
      </c>
      <c r="AG1095" s="15">
        <v>35.217702600000003</v>
      </c>
      <c r="AH1095" s="15">
        <v>34.316418540000001</v>
      </c>
      <c r="AI1095" s="15">
        <v>33.674109620000003</v>
      </c>
      <c r="AJ1095" s="15">
        <v>33.546242679999999</v>
      </c>
      <c r="AK1095" s="15">
        <v>33.420682200000002</v>
      </c>
      <c r="AU1095" s="49"/>
    </row>
    <row r="1096" spans="3:67">
      <c r="D1096" s="49" t="s">
        <v>308</v>
      </c>
      <c r="E1096" s="49" t="s">
        <v>113</v>
      </c>
      <c r="F1096" s="49" t="s">
        <v>201</v>
      </c>
      <c r="G1096" s="49" t="s">
        <v>203</v>
      </c>
      <c r="H1096" s="43" t="s">
        <v>310</v>
      </c>
      <c r="J1096" s="52"/>
      <c r="L1096" s="49" t="s">
        <v>297</v>
      </c>
      <c r="R1096" s="49" t="str">
        <f>INDEX(Local!$I$16:$I$24, MATCH(Cal_LabourRatios_adjusted!G1096,Local!$G$16:$G$24,0))</f>
        <v>Yes</v>
      </c>
      <c r="Y1096" s="15">
        <v>40.661133499999998</v>
      </c>
      <c r="Z1096" s="15">
        <v>46.629992520000002</v>
      </c>
      <c r="AA1096" s="15">
        <v>41.500134260000003</v>
      </c>
      <c r="AB1096" s="15">
        <v>42.380233060000002</v>
      </c>
      <c r="AC1096" s="15">
        <v>41.556763150000002</v>
      </c>
      <c r="AD1096" s="15">
        <v>45.540086549999998</v>
      </c>
      <c r="AE1096" s="15">
        <v>41.247240099999999</v>
      </c>
      <c r="AF1096" s="15">
        <v>38.054056780000003</v>
      </c>
      <c r="AG1096" s="15">
        <v>37.886332490000001</v>
      </c>
      <c r="AH1096" s="15">
        <v>37.696900829999997</v>
      </c>
      <c r="AI1096" s="15">
        <v>37.508416330000003</v>
      </c>
      <c r="AJ1096" s="15">
        <v>37.320874240000002</v>
      </c>
      <c r="AK1096" s="15">
        <v>37.134269869999997</v>
      </c>
      <c r="AU1096" s="49"/>
    </row>
    <row r="1097" spans="3:67">
      <c r="D1097" s="49" t="s">
        <v>308</v>
      </c>
      <c r="E1097" s="49" t="s">
        <v>128</v>
      </c>
      <c r="F1097" s="49" t="s">
        <v>201</v>
      </c>
      <c r="G1097" s="49" t="s">
        <v>203</v>
      </c>
      <c r="H1097" s="43" t="s">
        <v>310</v>
      </c>
      <c r="J1097" s="52"/>
      <c r="L1097" s="49" t="s">
        <v>297</v>
      </c>
      <c r="R1097" s="49" t="str">
        <f>INDEX(Local!$I$16:$I$24, MATCH(Cal_LabourRatios_adjusted!G1097,Local!$G$16:$G$24,0))</f>
        <v>Yes</v>
      </c>
      <c r="Y1097" s="15">
        <v>18.516601439999999</v>
      </c>
      <c r="Z1097" s="15">
        <v>11.85790677</v>
      </c>
      <c r="AA1097" s="15">
        <v>28.161287269999999</v>
      </c>
      <c r="AB1097" s="15">
        <v>26.039421260000001</v>
      </c>
      <c r="AC1097" s="15">
        <v>26.274391340000001</v>
      </c>
      <c r="AD1097" s="15">
        <v>26.567139999999998</v>
      </c>
      <c r="AE1097" s="15">
        <v>26.02474823</v>
      </c>
      <c r="AF1097" s="15">
        <v>25.138927939999999</v>
      </c>
      <c r="AG1097" s="15">
        <v>29.602737210000001</v>
      </c>
      <c r="AH1097" s="15">
        <v>29.513298500000001</v>
      </c>
      <c r="AI1097" s="15">
        <v>29.067707649999999</v>
      </c>
      <c r="AJ1097" s="15">
        <v>28.87661615</v>
      </c>
      <c r="AK1097" s="15">
        <v>29.116424680000002</v>
      </c>
      <c r="AU1097" s="49"/>
    </row>
    <row r="1098" spans="3:67">
      <c r="D1098" s="49" t="s">
        <v>308</v>
      </c>
      <c r="E1098" s="49" t="s">
        <v>132</v>
      </c>
      <c r="F1098" s="49" t="s">
        <v>201</v>
      </c>
      <c r="G1098" s="49" t="s">
        <v>203</v>
      </c>
      <c r="H1098" s="43" t="s">
        <v>310</v>
      </c>
      <c r="J1098" s="52"/>
      <c r="L1098" s="49" t="s">
        <v>297</v>
      </c>
      <c r="R1098" s="49" t="str">
        <f>INDEX(Local!$I$16:$I$24, MATCH(Cal_LabourRatios_adjusted!G1098,Local!$G$16:$G$24,0))</f>
        <v>Yes</v>
      </c>
      <c r="Y1098" s="15">
        <v>116.69389719999999</v>
      </c>
      <c r="Z1098" s="15">
        <v>89.038379309999996</v>
      </c>
      <c r="AA1098" s="15">
        <v>105.4920077</v>
      </c>
      <c r="AB1098" s="15">
        <v>122.7131416</v>
      </c>
      <c r="AC1098" s="15">
        <v>122.5647786</v>
      </c>
      <c r="AD1098" s="15">
        <v>113.5177515</v>
      </c>
      <c r="AE1098" s="15">
        <v>121.0194298</v>
      </c>
      <c r="AF1098" s="15">
        <v>126.6111851</v>
      </c>
      <c r="AG1098" s="15">
        <v>122.21522330000001</v>
      </c>
      <c r="AH1098" s="15">
        <v>122.8228742</v>
      </c>
      <c r="AI1098" s="15">
        <v>122.0284949</v>
      </c>
      <c r="AJ1098" s="15">
        <v>121.619112</v>
      </c>
      <c r="AK1098" s="15">
        <v>121.82037769999999</v>
      </c>
      <c r="AU1098" s="49"/>
    </row>
    <row r="1099" spans="3:67">
      <c r="D1099" s="49" t="s">
        <v>308</v>
      </c>
      <c r="E1099" s="49" t="s">
        <v>121</v>
      </c>
      <c r="F1099" s="49" t="s">
        <v>201</v>
      </c>
      <c r="G1099" s="49" t="s">
        <v>203</v>
      </c>
      <c r="H1099" s="43" t="s">
        <v>310</v>
      </c>
      <c r="J1099" s="52"/>
      <c r="L1099" s="49" t="s">
        <v>297</v>
      </c>
      <c r="R1099" s="49" t="str">
        <f>INDEX(Local!$I$16:$I$24, MATCH(Cal_LabourRatios_adjusted!G1099,Local!$G$16:$G$24,0))</f>
        <v>Yes</v>
      </c>
      <c r="Y1099" s="15">
        <v>29.353139039999999</v>
      </c>
      <c r="Z1099" s="15">
        <v>30.271015630000001</v>
      </c>
      <c r="AA1099" s="15">
        <v>30.853631790000001</v>
      </c>
      <c r="AB1099" s="15">
        <v>31.27343368</v>
      </c>
      <c r="AC1099" s="15">
        <v>21.75855825</v>
      </c>
      <c r="AD1099" s="15">
        <v>23.831266899999999</v>
      </c>
      <c r="AE1099" s="15">
        <v>16.0081177</v>
      </c>
      <c r="AF1099" s="15">
        <v>22.815850439999998</v>
      </c>
      <c r="AG1099" s="15">
        <v>22.448997460000001</v>
      </c>
      <c r="AH1099" s="15">
        <v>22.062188339999999</v>
      </c>
      <c r="AI1099" s="15">
        <v>21.642770250000002</v>
      </c>
      <c r="AJ1099" s="15">
        <v>21.364174089999999</v>
      </c>
      <c r="AK1099" s="15">
        <v>21.477647730000001</v>
      </c>
      <c r="AU1099" s="49"/>
    </row>
    <row r="1100" spans="3:67" s="51" customFormat="1">
      <c r="H1100" s="92"/>
      <c r="J1100" s="52"/>
      <c r="Y1100" s="71"/>
      <c r="Z1100" s="71"/>
      <c r="AA1100" s="71"/>
      <c r="AB1100" s="71"/>
      <c r="AC1100" s="71"/>
      <c r="AD1100" s="71"/>
      <c r="AE1100" s="71"/>
      <c r="AF1100" s="71"/>
      <c r="AG1100" s="71"/>
      <c r="AH1100" s="71"/>
      <c r="AI1100" s="71"/>
      <c r="AJ1100" s="71"/>
      <c r="AK1100" s="71"/>
    </row>
    <row r="1101" spans="3:67">
      <c r="C1101" s="11" t="s">
        <v>204</v>
      </c>
      <c r="D1101" s="11"/>
      <c r="E1101" s="11"/>
      <c r="F1101" s="11"/>
      <c r="G1101" s="11"/>
      <c r="H1101" s="97"/>
      <c r="I1101" s="72"/>
      <c r="J1101" s="72"/>
      <c r="K1101" s="72"/>
      <c r="L1101" s="72"/>
      <c r="M1101" s="11"/>
      <c r="N1101" s="11"/>
      <c r="O1101" s="11"/>
      <c r="P1101" s="11"/>
      <c r="Q1101" s="72"/>
      <c r="R1101" s="72" t="s">
        <v>370</v>
      </c>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31"/>
      <c r="AR1101" s="11"/>
      <c r="AS1101" s="11"/>
      <c r="AT1101" s="11"/>
      <c r="AU1101" s="11"/>
      <c r="AV1101" s="11"/>
      <c r="AW1101" s="11"/>
      <c r="AX1101" s="11"/>
      <c r="AY1101" s="11"/>
      <c r="AZ1101" s="11"/>
      <c r="BA1101" s="11"/>
      <c r="BB1101" s="31"/>
      <c r="BC1101" s="11"/>
      <c r="BD1101" s="11"/>
      <c r="BE1101" s="11"/>
      <c r="BF1101" s="11"/>
      <c r="BG1101" s="11"/>
      <c r="BH1101" s="11"/>
      <c r="BI1101" s="11"/>
      <c r="BJ1101" s="11"/>
      <c r="BK1101" s="11"/>
      <c r="BL1101" s="11"/>
      <c r="BM1101" s="11"/>
      <c r="BN1101" s="11"/>
      <c r="BO1101" s="11"/>
    </row>
    <row r="1102" spans="3:67">
      <c r="D1102" s="49" t="s">
        <v>308</v>
      </c>
      <c r="E1102" s="49" t="s">
        <v>109</v>
      </c>
      <c r="F1102" s="49" t="s">
        <v>201</v>
      </c>
      <c r="G1102" s="49" t="s">
        <v>204</v>
      </c>
      <c r="H1102" s="43" t="s">
        <v>352</v>
      </c>
      <c r="J1102" s="52"/>
      <c r="L1102" s="49" t="s">
        <v>297</v>
      </c>
      <c r="R1102" s="49" t="str">
        <f>INDEX(Local!$I$16:$I$24, MATCH(Cal_LabourRatios_adjusted!G1102,Local!$G$16:$G$24,0))</f>
        <v>Yes</v>
      </c>
      <c r="Y1102" s="15">
        <v>0.19070358700000001</v>
      </c>
      <c r="Z1102" s="15">
        <v>8.0343367999999998E-2</v>
      </c>
      <c r="AA1102" s="15">
        <v>0.14453069200000002</v>
      </c>
      <c r="AB1102" s="15">
        <v>0.29624843700000003</v>
      </c>
      <c r="AC1102" s="15">
        <v>1.0094635919999999</v>
      </c>
      <c r="AD1102" s="15">
        <v>1.6076408E-2</v>
      </c>
      <c r="AE1102" s="15">
        <v>0.33121444</v>
      </c>
      <c r="AF1102" s="15">
        <v>3.2250696769999996</v>
      </c>
      <c r="AG1102" s="15">
        <v>0.24350946999999998</v>
      </c>
      <c r="AH1102" s="15">
        <v>0.32284766199999998</v>
      </c>
      <c r="AI1102" s="15">
        <v>0.37865115800000004</v>
      </c>
      <c r="AJ1102" s="15">
        <v>0.371553456</v>
      </c>
      <c r="AK1102" s="15">
        <v>0.37055453599999999</v>
      </c>
      <c r="AU1102" s="49"/>
    </row>
    <row r="1103" spans="3:67">
      <c r="D1103" s="49" t="s">
        <v>308</v>
      </c>
      <c r="E1103" s="49" t="s">
        <v>112</v>
      </c>
      <c r="F1103" s="49" t="s">
        <v>201</v>
      </c>
      <c r="G1103" s="49" t="s">
        <v>204</v>
      </c>
      <c r="H1103" s="43" t="s">
        <v>352</v>
      </c>
      <c r="J1103" s="52"/>
      <c r="L1103" s="49" t="s">
        <v>297</v>
      </c>
      <c r="R1103" s="49" t="str">
        <f>INDEX(Local!$I$16:$I$24, MATCH(Cal_LabourRatios_adjusted!G1103,Local!$G$16:$G$24,0))</f>
        <v>Yes</v>
      </c>
      <c r="Y1103" s="15">
        <v>0.20925448399999999</v>
      </c>
      <c r="Z1103" s="15">
        <v>0.30187492600000004</v>
      </c>
      <c r="AA1103" s="15">
        <v>0.85668973400000004</v>
      </c>
      <c r="AB1103" s="15">
        <v>0.68415364899999997</v>
      </c>
      <c r="AC1103" s="15">
        <v>0.20082913999999999</v>
      </c>
      <c r="AD1103" s="15">
        <v>0.25456854800000001</v>
      </c>
      <c r="AE1103" s="15">
        <v>0.43521904300000003</v>
      </c>
      <c r="AF1103" s="15">
        <v>8.9604872340000004</v>
      </c>
      <c r="AG1103" s="15">
        <v>0.83413365900000003</v>
      </c>
      <c r="AH1103" s="15">
        <v>1.1029544790000001</v>
      </c>
      <c r="AI1103" s="15">
        <v>1.2921208049999999</v>
      </c>
      <c r="AJ1103" s="15">
        <v>1.269028539</v>
      </c>
      <c r="AK1103" s="15">
        <v>1.2659235209999999</v>
      </c>
      <c r="AU1103" s="49"/>
    </row>
    <row r="1104" spans="3:67">
      <c r="D1104" s="49" t="s">
        <v>308</v>
      </c>
      <c r="E1104" s="49" t="s">
        <v>116</v>
      </c>
      <c r="F1104" s="49" t="s">
        <v>201</v>
      </c>
      <c r="G1104" s="49" t="s">
        <v>204</v>
      </c>
      <c r="H1104" s="43" t="s">
        <v>352</v>
      </c>
      <c r="J1104" s="52"/>
      <c r="L1104" s="49" t="s">
        <v>297</v>
      </c>
      <c r="R1104" s="49" t="str">
        <f>INDEX(Local!$I$16:$I$24, MATCH(Cal_LabourRatios_adjusted!G1104,Local!$G$16:$G$24,0))</f>
        <v>Yes</v>
      </c>
      <c r="Y1104" s="15">
        <v>1.3289493270000001</v>
      </c>
      <c r="Z1104" s="15">
        <v>0.91220412499999992</v>
      </c>
      <c r="AA1104" s="15">
        <v>0.88548120500000005</v>
      </c>
      <c r="AB1104" s="15">
        <v>0.28937343400000004</v>
      </c>
      <c r="AC1104" s="15">
        <v>0.34186832899999997</v>
      </c>
      <c r="AD1104" s="15">
        <v>0.82817482799999997</v>
      </c>
      <c r="AE1104" s="15">
        <v>1.450811437</v>
      </c>
      <c r="AF1104" s="15">
        <v>3.8211907239999996</v>
      </c>
      <c r="AG1104" s="15">
        <v>0.17331933399999999</v>
      </c>
      <c r="AH1104" s="15">
        <v>0.23041654</v>
      </c>
      <c r="AI1104" s="15">
        <v>0.27058334700000003</v>
      </c>
      <c r="AJ1104" s="15">
        <v>0.26528702900000001</v>
      </c>
      <c r="AK1104" s="15">
        <v>0.26451317200000002</v>
      </c>
      <c r="AU1104" s="49"/>
    </row>
    <row r="1105" spans="4:47">
      <c r="D1105" s="49" t="s">
        <v>308</v>
      </c>
      <c r="E1105" s="49" t="s">
        <v>120</v>
      </c>
      <c r="F1105" s="49" t="s">
        <v>201</v>
      </c>
      <c r="G1105" s="49" t="s">
        <v>204</v>
      </c>
      <c r="H1105" s="43" t="s">
        <v>352</v>
      </c>
      <c r="J1105" s="52"/>
      <c r="L1105" s="49" t="s">
        <v>297</v>
      </c>
      <c r="R1105" s="49" t="str">
        <f>INDEX(Local!$I$16:$I$24, MATCH(Cal_LabourRatios_adjusted!G1105,Local!$G$16:$G$24,0))</f>
        <v>Yes</v>
      </c>
      <c r="Y1105" s="15">
        <v>0.80778338900000002</v>
      </c>
      <c r="Z1105" s="15">
        <v>0.39503881699999999</v>
      </c>
      <c r="AA1105" s="15">
        <v>0.18661570599999999</v>
      </c>
      <c r="AB1105" s="15">
        <v>0.17607084000000001</v>
      </c>
      <c r="AC1105" s="15">
        <v>0.27331339999999998</v>
      </c>
      <c r="AD1105" s="15">
        <v>0.50144387599999996</v>
      </c>
      <c r="AE1105" s="15">
        <v>0.27194047600000004</v>
      </c>
      <c r="AF1105" s="15">
        <v>0.84563569500000002</v>
      </c>
      <c r="AG1105" s="15">
        <v>0.10130669399999999</v>
      </c>
      <c r="AH1105" s="15">
        <v>0.13467565599999998</v>
      </c>
      <c r="AI1105" s="15">
        <v>0.15817187199999999</v>
      </c>
      <c r="AJ1105" s="15">
        <v>0.15519150900000001</v>
      </c>
      <c r="AK1105" s="15">
        <v>0.15477653299999999</v>
      </c>
      <c r="AU1105" s="49"/>
    </row>
    <row r="1106" spans="4:47">
      <c r="D1106" s="49" t="s">
        <v>308</v>
      </c>
      <c r="E1106" s="49" t="s">
        <v>113</v>
      </c>
      <c r="F1106" s="49" t="s">
        <v>201</v>
      </c>
      <c r="G1106" s="49" t="s">
        <v>204</v>
      </c>
      <c r="H1106" s="43" t="s">
        <v>352</v>
      </c>
      <c r="J1106" s="52"/>
      <c r="L1106" s="49" t="s">
        <v>297</v>
      </c>
      <c r="R1106" s="49" t="str">
        <f>INDEX(Local!$I$16:$I$24, MATCH(Cal_LabourRatios_adjusted!G1106,Local!$G$16:$G$24,0))</f>
        <v>Yes</v>
      </c>
      <c r="Y1106" s="15">
        <v>2.6320417159999998</v>
      </c>
      <c r="Z1106" s="15">
        <v>2.698571974</v>
      </c>
      <c r="AA1106" s="15">
        <v>1.976377936</v>
      </c>
      <c r="AB1106" s="15">
        <v>1.680652072</v>
      </c>
      <c r="AC1106" s="15">
        <v>2.6436864629999999</v>
      </c>
      <c r="AD1106" s="15">
        <v>1.5357584819999999</v>
      </c>
      <c r="AE1106" s="15">
        <v>4.8793504219999999</v>
      </c>
      <c r="AF1106" s="15">
        <v>4.6938083020000008</v>
      </c>
      <c r="AG1106" s="15">
        <v>0.77026283300000009</v>
      </c>
      <c r="AH1106" s="15">
        <v>0.76641152000000001</v>
      </c>
      <c r="AI1106" s="15">
        <v>0.76257946099999996</v>
      </c>
      <c r="AJ1106" s="15">
        <v>0.75876656500000006</v>
      </c>
      <c r="AK1106" s="15">
        <v>0.75497273200000004</v>
      </c>
      <c r="AU1106" s="49"/>
    </row>
    <row r="1107" spans="4:47">
      <c r="D1107" s="49" t="s">
        <v>308</v>
      </c>
      <c r="E1107" s="49" t="s">
        <v>128</v>
      </c>
      <c r="F1107" s="49" t="s">
        <v>201</v>
      </c>
      <c r="G1107" s="49" t="s">
        <v>204</v>
      </c>
      <c r="H1107" s="43" t="s">
        <v>352</v>
      </c>
      <c r="J1107" s="52"/>
      <c r="L1107" s="49" t="s">
        <v>297</v>
      </c>
      <c r="R1107" s="49" t="str">
        <f>INDEX(Local!$I$16:$I$24, MATCH(Cal_LabourRatios_adjusted!G1107,Local!$G$16:$G$24,0))</f>
        <v>Yes</v>
      </c>
      <c r="Y1107" s="15">
        <v>9.6847078000000003E-2</v>
      </c>
      <c r="Z1107" s="15">
        <v>0.63964701499999999</v>
      </c>
      <c r="AA1107" s="15">
        <v>0.10811059499999999</v>
      </c>
      <c r="AB1107" s="15">
        <v>1.0238827150000001</v>
      </c>
      <c r="AC1107" s="15">
        <v>0.68428399100000004</v>
      </c>
      <c r="AD1107" s="15">
        <v>1.0150000000000001</v>
      </c>
      <c r="AE1107" s="15">
        <v>1.180441877</v>
      </c>
      <c r="AF1107" s="15">
        <v>1.992512402</v>
      </c>
      <c r="AG1107" s="15">
        <v>0.45415329499999996</v>
      </c>
      <c r="AH1107" s="15">
        <v>0.45741101100000003</v>
      </c>
      <c r="AI1107" s="15">
        <v>0.45259841899999997</v>
      </c>
      <c r="AJ1107" s="15">
        <v>0.45153873999999994</v>
      </c>
      <c r="AK1107" s="15">
        <v>0.45810093799999996</v>
      </c>
      <c r="AU1107" s="49"/>
    </row>
    <row r="1108" spans="4:47">
      <c r="D1108" s="49" t="s">
        <v>308</v>
      </c>
      <c r="E1108" s="49" t="s">
        <v>132</v>
      </c>
      <c r="F1108" s="49" t="s">
        <v>201</v>
      </c>
      <c r="G1108" s="49" t="s">
        <v>204</v>
      </c>
      <c r="H1108" s="43" t="s">
        <v>352</v>
      </c>
      <c r="J1108" s="52"/>
      <c r="L1108" s="49" t="s">
        <v>297</v>
      </c>
      <c r="R1108" s="49" t="str">
        <f>INDEX(Local!$I$16:$I$24, MATCH(Cal_LabourRatios_adjusted!G1108,Local!$G$16:$G$24,0))</f>
        <v>Yes</v>
      </c>
      <c r="Y1108" s="15">
        <v>2.1383155000000001E-2</v>
      </c>
      <c r="Z1108" s="15">
        <v>0.20322848599999999</v>
      </c>
      <c r="AA1108" s="15">
        <v>0.76332632199999995</v>
      </c>
      <c r="AB1108" s="15">
        <v>1.079877059</v>
      </c>
      <c r="AC1108" s="15">
        <v>4.5076177360000003</v>
      </c>
      <c r="AD1108" s="15">
        <v>6.0010000009999995</v>
      </c>
      <c r="AE1108" s="15">
        <v>3.5533052439999997</v>
      </c>
      <c r="AF1108" s="15">
        <v>8.8227210229999997</v>
      </c>
      <c r="AG1108" s="15">
        <v>2.2806928799999997</v>
      </c>
      <c r="AH1108" s="15">
        <v>2.3004737230000001</v>
      </c>
      <c r="AI1108" s="15">
        <v>2.2818945570000002</v>
      </c>
      <c r="AJ1108" s="15">
        <v>2.2745577829999997</v>
      </c>
      <c r="AK1108" s="15">
        <v>2.2847313869999999</v>
      </c>
      <c r="AU1108" s="49"/>
    </row>
    <row r="1109" spans="4:47">
      <c r="D1109" s="49" t="s">
        <v>308</v>
      </c>
      <c r="E1109" s="49" t="s">
        <v>121</v>
      </c>
      <c r="F1109" s="49" t="s">
        <v>201</v>
      </c>
      <c r="G1109" s="49" t="s">
        <v>204</v>
      </c>
      <c r="H1109" s="43" t="s">
        <v>352</v>
      </c>
      <c r="J1109" s="52"/>
      <c r="L1109" s="49" t="s">
        <v>297</v>
      </c>
      <c r="R1109" s="49" t="str">
        <f>INDEX(Local!$I$16:$I$24, MATCH(Cal_LabourRatios_adjusted!G1109,Local!$G$16:$G$24,0))</f>
        <v>Yes</v>
      </c>
      <c r="Y1109" s="15">
        <v>2.0920831729999998</v>
      </c>
      <c r="Z1109" s="15">
        <v>0.88223298199999989</v>
      </c>
      <c r="AA1109" s="15">
        <v>1.229907423</v>
      </c>
      <c r="AB1109" s="15">
        <v>1.1336424039999999</v>
      </c>
      <c r="AC1109" s="15">
        <v>0.93276021899999995</v>
      </c>
      <c r="AD1109" s="15">
        <v>0.73848203199999995</v>
      </c>
      <c r="AE1109" s="15">
        <v>1.2110163950000001</v>
      </c>
      <c r="AF1109" s="15">
        <v>1.6708075870000001</v>
      </c>
      <c r="AG1109" s="15">
        <v>3.7320331999999998E-2</v>
      </c>
      <c r="AH1109" s="15">
        <v>0</v>
      </c>
      <c r="AI1109" s="15">
        <v>0.22983431599999998</v>
      </c>
      <c r="AJ1109" s="15">
        <v>0.598934788</v>
      </c>
      <c r="AK1109" s="15">
        <v>3.6413152999999997E-2</v>
      </c>
      <c r="AU1109" s="49"/>
    </row>
    <row r="1110" spans="4:47">
      <c r="D1110" s="49" t="s">
        <v>308</v>
      </c>
      <c r="E1110" s="49" t="s">
        <v>109</v>
      </c>
      <c r="F1110" s="49" t="s">
        <v>201</v>
      </c>
      <c r="G1110" s="49" t="s">
        <v>204</v>
      </c>
      <c r="H1110" s="43" t="s">
        <v>309</v>
      </c>
      <c r="J1110" s="52"/>
      <c r="L1110" s="49" t="s">
        <v>297</v>
      </c>
      <c r="R1110" s="49" t="str">
        <f>INDEX(Local!$I$16:$I$24, MATCH(Cal_LabourRatios_adjusted!G1110,Local!$G$16:$G$24,0))</f>
        <v>Yes</v>
      </c>
      <c r="Y1110" s="15">
        <v>1.018589E-2</v>
      </c>
      <c r="Z1110" s="15">
        <v>4.2913129999999997E-3</v>
      </c>
      <c r="AA1110" s="15">
        <v>9.8690710000000001E-3</v>
      </c>
      <c r="AB1110" s="15">
        <v>2.2090162E-2</v>
      </c>
      <c r="AC1110" s="15">
        <v>6.9654907000000002E-2</v>
      </c>
      <c r="AD1110" s="15">
        <v>6.9600900000000004E-4</v>
      </c>
      <c r="AE1110" s="15">
        <v>2.0439758999999998E-2</v>
      </c>
      <c r="AF1110" s="15">
        <v>0.199024073</v>
      </c>
      <c r="AG1110" s="15">
        <v>1.5027349000000001E-2</v>
      </c>
      <c r="AH1110" s="15">
        <v>1.9923432000000001E-2</v>
      </c>
      <c r="AI1110" s="15">
        <v>2.3367153000000002E-2</v>
      </c>
      <c r="AJ1110" s="15">
        <v>2.2929142999999999E-2</v>
      </c>
      <c r="AK1110" s="15">
        <v>2.2867498E-2</v>
      </c>
      <c r="AU1110" s="49"/>
    </row>
    <row r="1111" spans="4:47">
      <c r="D1111" s="49" t="s">
        <v>308</v>
      </c>
      <c r="E1111" s="49" t="s">
        <v>112</v>
      </c>
      <c r="F1111" s="49" t="s">
        <v>201</v>
      </c>
      <c r="G1111" s="49" t="s">
        <v>204</v>
      </c>
      <c r="H1111" s="43" t="s">
        <v>309</v>
      </c>
      <c r="J1111" s="52"/>
      <c r="L1111" s="49" t="s">
        <v>297</v>
      </c>
      <c r="R1111" s="49" t="str">
        <f>INDEX(Local!$I$16:$I$24, MATCH(Cal_LabourRatios_adjusted!G1111,Local!$G$16:$G$24,0))</f>
        <v>Yes</v>
      </c>
      <c r="Y1111" s="15">
        <v>4.0252164E-2</v>
      </c>
      <c r="Z1111" s="15">
        <v>5.8068620000000001E-2</v>
      </c>
      <c r="AA1111" s="15">
        <v>5.2744490999999998E-2</v>
      </c>
      <c r="AB1111" s="15">
        <v>3.5954747000000002E-2</v>
      </c>
      <c r="AC1111" s="15">
        <v>1.402948E-2</v>
      </c>
      <c r="AD1111" s="15">
        <v>9.0217230000000006E-3</v>
      </c>
      <c r="AE1111" s="15">
        <v>3.5842753999999998E-2</v>
      </c>
      <c r="AF1111" s="15">
        <v>0.73794688399999997</v>
      </c>
      <c r="AG1111" s="15">
        <v>6.8695632000000006E-2</v>
      </c>
      <c r="AH1111" s="15">
        <v>9.083455E-2</v>
      </c>
      <c r="AI1111" s="15">
        <v>0.106413468</v>
      </c>
      <c r="AJ1111" s="15">
        <v>0.104511689</v>
      </c>
      <c r="AK1111" s="15">
        <v>0.104255973</v>
      </c>
      <c r="AU1111" s="49"/>
    </row>
    <row r="1112" spans="4:47">
      <c r="D1112" s="49" t="s">
        <v>308</v>
      </c>
      <c r="E1112" s="49" t="s">
        <v>116</v>
      </c>
      <c r="F1112" s="49" t="s">
        <v>201</v>
      </c>
      <c r="G1112" s="49" t="s">
        <v>204</v>
      </c>
      <c r="H1112" s="43" t="s">
        <v>309</v>
      </c>
      <c r="J1112" s="52"/>
      <c r="L1112" s="49" t="s">
        <v>297</v>
      </c>
      <c r="R1112" s="49" t="str">
        <f>INDEX(Local!$I$16:$I$24, MATCH(Cal_LabourRatios_adjusted!G1112,Local!$G$16:$G$24,0))</f>
        <v>Yes</v>
      </c>
      <c r="Y1112" s="15">
        <v>0.193659422</v>
      </c>
      <c r="Z1112" s="15">
        <v>0.132929767</v>
      </c>
      <c r="AA1112" s="15">
        <v>5.5248797000000002E-2</v>
      </c>
      <c r="AB1112" s="15">
        <v>2.3062723E-2</v>
      </c>
      <c r="AC1112" s="15">
        <v>3.4042326999999997E-2</v>
      </c>
      <c r="AD1112" s="15">
        <v>6.1715091999999999E-2</v>
      </c>
      <c r="AE1112" s="15">
        <v>0.13402982899999999</v>
      </c>
      <c r="AF1112" s="15">
        <v>0.35301178799999999</v>
      </c>
      <c r="AG1112" s="15">
        <v>1.6011701999999999E-2</v>
      </c>
      <c r="AH1112" s="15">
        <v>2.1286494E-2</v>
      </c>
      <c r="AI1112" s="15">
        <v>2.4997210999999998E-2</v>
      </c>
      <c r="AJ1112" s="15">
        <v>2.4507923000000001E-2</v>
      </c>
      <c r="AK1112" s="15">
        <v>2.4436432000000001E-2</v>
      </c>
      <c r="AU1112" s="49"/>
    </row>
    <row r="1113" spans="4:47">
      <c r="D1113" s="49" t="s">
        <v>308</v>
      </c>
      <c r="E1113" s="49" t="s">
        <v>120</v>
      </c>
      <c r="F1113" s="49" t="s">
        <v>201</v>
      </c>
      <c r="G1113" s="49" t="s">
        <v>204</v>
      </c>
      <c r="H1113" s="43" t="s">
        <v>309</v>
      </c>
      <c r="J1113" s="52"/>
      <c r="L1113" s="49" t="s">
        <v>297</v>
      </c>
      <c r="R1113" s="49" t="str">
        <f>INDEX(Local!$I$16:$I$24, MATCH(Cal_LabourRatios_adjusted!G1113,Local!$G$16:$G$24,0))</f>
        <v>Yes</v>
      </c>
      <c r="Y1113" s="15">
        <v>0.143693814</v>
      </c>
      <c r="Z1113" s="15">
        <v>7.0272099000000005E-2</v>
      </c>
      <c r="AA1113" s="15">
        <v>1.2353395E-2</v>
      </c>
      <c r="AB1113" s="15">
        <v>1.3323855000000001E-2</v>
      </c>
      <c r="AC1113" s="15">
        <v>2.3806618000000002E-2</v>
      </c>
      <c r="AD1113" s="15">
        <v>2.7701011000000001E-2</v>
      </c>
      <c r="AE1113" s="15">
        <v>2.5132904000000001E-2</v>
      </c>
      <c r="AF1113" s="15">
        <v>7.8154163999999998E-2</v>
      </c>
      <c r="AG1113" s="15">
        <v>9.3628259999999994E-3</v>
      </c>
      <c r="AH1113" s="15">
        <v>1.2446805999999999E-2</v>
      </c>
      <c r="AI1113" s="15">
        <v>1.4618340000000001E-2</v>
      </c>
      <c r="AJ1113" s="15">
        <v>1.4342893000000001E-2</v>
      </c>
      <c r="AK1113" s="15">
        <v>1.4304541E-2</v>
      </c>
      <c r="AU1113" s="49"/>
    </row>
    <row r="1114" spans="4:47">
      <c r="D1114" s="49" t="s">
        <v>308</v>
      </c>
      <c r="E1114" s="49" t="s">
        <v>113</v>
      </c>
      <c r="F1114" s="49" t="s">
        <v>201</v>
      </c>
      <c r="G1114" s="49" t="s">
        <v>204</v>
      </c>
      <c r="H1114" s="43" t="s">
        <v>309</v>
      </c>
      <c r="J1114" s="52"/>
      <c r="L1114" s="49" t="s">
        <v>297</v>
      </c>
      <c r="R1114" s="49" t="str">
        <f>INDEX(Local!$I$16:$I$24, MATCH(Cal_LabourRatios_adjusted!G1114,Local!$G$16:$G$24,0))</f>
        <v>Yes</v>
      </c>
      <c r="Y1114" s="15">
        <v>8.5858952000000002E-2</v>
      </c>
      <c r="Z1114" s="15">
        <v>0.15108474099999999</v>
      </c>
      <c r="AA1114" s="15">
        <v>8.8232885999999996E-2</v>
      </c>
      <c r="AB1114" s="15">
        <v>7.2612232999999998E-2</v>
      </c>
      <c r="AC1114" s="15">
        <v>5.9977221999999997E-2</v>
      </c>
      <c r="AD1114" s="15">
        <v>3.4531883999999999E-2</v>
      </c>
      <c r="AE1114" s="15">
        <v>0.18243167599999999</v>
      </c>
      <c r="AF1114" s="15">
        <v>0.17549453200000001</v>
      </c>
      <c r="AG1114" s="15">
        <v>2.8798984999999999E-2</v>
      </c>
      <c r="AH1114" s="15">
        <v>2.8654990000000002E-2</v>
      </c>
      <c r="AI1114" s="15">
        <v>2.8511715E-2</v>
      </c>
      <c r="AJ1114" s="15">
        <v>2.8369156999999999E-2</v>
      </c>
      <c r="AK1114" s="15">
        <v>2.8227311000000001E-2</v>
      </c>
      <c r="AU1114" s="49"/>
    </row>
    <row r="1115" spans="4:47">
      <c r="D1115" s="49" t="s">
        <v>308</v>
      </c>
      <c r="E1115" s="49" t="s">
        <v>128</v>
      </c>
      <c r="F1115" s="49" t="s">
        <v>201</v>
      </c>
      <c r="G1115" s="49" t="s">
        <v>204</v>
      </c>
      <c r="H1115" s="43" t="s">
        <v>309</v>
      </c>
      <c r="J1115" s="52"/>
      <c r="L1115" s="49" t="s">
        <v>297</v>
      </c>
      <c r="R1115" s="49" t="str">
        <f>INDEX(Local!$I$16:$I$24, MATCH(Cal_LabourRatios_adjusted!G1115,Local!$G$16:$G$24,0))</f>
        <v>Yes</v>
      </c>
      <c r="Y1115" s="15">
        <v>1.1716367E-2</v>
      </c>
      <c r="Z1115" s="15">
        <v>0.104691117</v>
      </c>
      <c r="AA1115" s="15">
        <v>2.2664332999999998E-2</v>
      </c>
      <c r="AB1115" s="15">
        <v>0.118345225</v>
      </c>
      <c r="AC1115" s="15">
        <v>6.4689080999999996E-2</v>
      </c>
      <c r="AD1115" s="15">
        <v>9.7343903999999995E-2</v>
      </c>
      <c r="AE1115" s="15">
        <v>0.113210661</v>
      </c>
      <c r="AF1115" s="15">
        <v>0.191092548</v>
      </c>
      <c r="AG1115" s="15">
        <v>4.3555719E-2</v>
      </c>
      <c r="AH1115" s="15">
        <v>4.3868151000000001E-2</v>
      </c>
      <c r="AI1115" s="15">
        <v>4.3406597999999998E-2</v>
      </c>
      <c r="AJ1115" s="15">
        <v>4.3304968999999999E-2</v>
      </c>
      <c r="AK1115" s="15">
        <v>4.3934318999999999E-2</v>
      </c>
      <c r="AU1115" s="49"/>
    </row>
    <row r="1116" spans="4:47">
      <c r="D1116" s="49" t="s">
        <v>308</v>
      </c>
      <c r="E1116" s="49" t="s">
        <v>132</v>
      </c>
      <c r="F1116" s="49" t="s">
        <v>201</v>
      </c>
      <c r="G1116" s="49" t="s">
        <v>204</v>
      </c>
      <c r="H1116" s="43" t="s">
        <v>309</v>
      </c>
      <c r="J1116" s="52"/>
      <c r="L1116" s="49" t="s">
        <v>297</v>
      </c>
      <c r="R1116" s="49" t="str">
        <f>INDEX(Local!$I$16:$I$24, MATCH(Cal_LabourRatios_adjusted!G1116,Local!$G$16:$G$24,0))</f>
        <v>Yes</v>
      </c>
      <c r="Y1116" s="15">
        <v>1.063259E-3</v>
      </c>
      <c r="Z1116" s="15">
        <v>1.0615774999999999E-2</v>
      </c>
      <c r="AA1116" s="15">
        <v>1.9103694000000001E-2</v>
      </c>
      <c r="AB1116" s="15">
        <v>3.4771726000000003E-2</v>
      </c>
      <c r="AC1116" s="15">
        <v>6.3537359000000002E-2</v>
      </c>
      <c r="AD1116" s="15">
        <v>5.6743126999999997E-2</v>
      </c>
      <c r="AE1116" s="15">
        <v>3.3598675000000001E-2</v>
      </c>
      <c r="AF1116" s="15">
        <v>8.3424225000000005E-2</v>
      </c>
      <c r="AG1116" s="15">
        <v>2.1565346999999999E-2</v>
      </c>
      <c r="AH1116" s="15">
        <v>2.1752387000000001E-2</v>
      </c>
      <c r="AI1116" s="15">
        <v>2.1576708999999999E-2</v>
      </c>
      <c r="AJ1116" s="15">
        <v>2.1507334999999999E-2</v>
      </c>
      <c r="AK1116" s="15">
        <v>2.1603533000000001E-2</v>
      </c>
      <c r="AU1116" s="49"/>
    </row>
    <row r="1117" spans="4:47">
      <c r="D1117" s="49" t="s">
        <v>308</v>
      </c>
      <c r="E1117" s="49" t="s">
        <v>121</v>
      </c>
      <c r="F1117" s="49" t="s">
        <v>201</v>
      </c>
      <c r="G1117" s="49" t="s">
        <v>204</v>
      </c>
      <c r="H1117" s="43" t="s">
        <v>309</v>
      </c>
      <c r="J1117" s="52"/>
      <c r="L1117" s="49" t="s">
        <v>297</v>
      </c>
      <c r="R1117" s="49" t="str">
        <f>INDEX(Local!$I$16:$I$24, MATCH(Cal_LabourRatios_adjusted!G1117,Local!$G$16:$G$24,0))</f>
        <v>Yes</v>
      </c>
      <c r="Y1117" s="15">
        <v>0.24719392500000001</v>
      </c>
      <c r="Z1117" s="15">
        <v>9.3918040999999994E-2</v>
      </c>
      <c r="AA1117" s="15">
        <v>0.103744871</v>
      </c>
      <c r="AB1117" s="15">
        <v>0.15451498</v>
      </c>
      <c r="AC1117" s="15">
        <v>0.10527099099999999</v>
      </c>
      <c r="AD1117" s="15">
        <v>0.14717401799999999</v>
      </c>
      <c r="AE1117" s="15">
        <v>0.24176003600000001</v>
      </c>
      <c r="AF1117" s="15">
        <v>0.33297961999999998</v>
      </c>
      <c r="AG1117" s="15">
        <v>5.4561380000000001E-3</v>
      </c>
      <c r="AH1117" s="15">
        <v>0</v>
      </c>
      <c r="AI1117" s="15">
        <v>3.2189942999999999E-2</v>
      </c>
      <c r="AJ1117" s="15">
        <v>0.10634935</v>
      </c>
      <c r="AK1117" s="15">
        <v>5.2586569999999999E-3</v>
      </c>
      <c r="AU1117" s="49"/>
    </row>
    <row r="1118" spans="4:47">
      <c r="D1118" s="49" t="s">
        <v>308</v>
      </c>
      <c r="E1118" s="49" t="s">
        <v>109</v>
      </c>
      <c r="F1118" s="49" t="s">
        <v>201</v>
      </c>
      <c r="G1118" s="49" t="s">
        <v>204</v>
      </c>
      <c r="H1118" s="43" t="s">
        <v>310</v>
      </c>
      <c r="J1118" s="52"/>
      <c r="L1118" s="49" t="s">
        <v>297</v>
      </c>
      <c r="R1118" s="49" t="str">
        <f>INDEX(Local!$I$16:$I$24, MATCH(Cal_LabourRatios_adjusted!G1118,Local!$G$16:$G$24,0))</f>
        <v>Yes</v>
      </c>
      <c r="Y1118" s="15">
        <v>0.10479519499999999</v>
      </c>
      <c r="Z1118" s="15">
        <v>4.4150186000000001E-2</v>
      </c>
      <c r="AA1118" s="15">
        <v>7.7904943000000004E-2</v>
      </c>
      <c r="AB1118" s="15">
        <v>0.15641485299999999</v>
      </c>
      <c r="AC1118" s="15">
        <v>0.54087107800000001</v>
      </c>
      <c r="AD1118" s="15">
        <v>8.6334259999999996E-3</v>
      </c>
      <c r="AE1118" s="15">
        <v>0.178150262</v>
      </c>
      <c r="AF1118" s="15">
        <v>1.734667749</v>
      </c>
      <c r="AG1118" s="15">
        <v>0.13097640299999999</v>
      </c>
      <c r="AH1118" s="15">
        <v>0.17365002399999999</v>
      </c>
      <c r="AI1118" s="15">
        <v>0.20366504199999999</v>
      </c>
      <c r="AJ1118" s="15">
        <v>0.19984740200000001</v>
      </c>
      <c r="AK1118" s="15">
        <v>0.19931011300000001</v>
      </c>
      <c r="AU1118" s="49"/>
    </row>
    <row r="1119" spans="4:47">
      <c r="D1119" s="49" t="s">
        <v>308</v>
      </c>
      <c r="E1119" s="49" t="s">
        <v>112</v>
      </c>
      <c r="F1119" s="49" t="s">
        <v>201</v>
      </c>
      <c r="G1119" s="49" t="s">
        <v>204</v>
      </c>
      <c r="H1119" s="43" t="s">
        <v>310</v>
      </c>
      <c r="J1119" s="52"/>
      <c r="L1119" s="49" t="s">
        <v>297</v>
      </c>
      <c r="R1119" s="49" t="str">
        <f>INDEX(Local!$I$16:$I$24, MATCH(Cal_LabourRatios_adjusted!G1119,Local!$G$16:$G$24,0))</f>
        <v>Yes</v>
      </c>
      <c r="Y1119" s="15">
        <v>0.100683605</v>
      </c>
      <c r="Z1119" s="15">
        <v>0.14524829</v>
      </c>
      <c r="AA1119" s="15">
        <v>0.463519821</v>
      </c>
      <c r="AB1119" s="15">
        <v>0.36771632700000001</v>
      </c>
      <c r="AC1119" s="15">
        <v>0.11014351999999999</v>
      </c>
      <c r="AD1119" s="15">
        <v>0.140510784</v>
      </c>
      <c r="AE1119" s="15">
        <v>0.23154434300000001</v>
      </c>
      <c r="AF1119" s="15">
        <v>4.7671400439999996</v>
      </c>
      <c r="AG1119" s="15">
        <v>0.44377407899999999</v>
      </c>
      <c r="AH1119" s="15">
        <v>0.58679157999999998</v>
      </c>
      <c r="AI1119" s="15">
        <v>0.68743146099999997</v>
      </c>
      <c r="AJ1119" s="15">
        <v>0.67514596100000002</v>
      </c>
      <c r="AK1119" s="15">
        <v>0.67349403600000002</v>
      </c>
      <c r="AU1119" s="49"/>
    </row>
    <row r="1120" spans="4:47">
      <c r="D1120" s="49" t="s">
        <v>308</v>
      </c>
      <c r="E1120" s="49" t="s">
        <v>116</v>
      </c>
      <c r="F1120" s="49" t="s">
        <v>201</v>
      </c>
      <c r="G1120" s="49" t="s">
        <v>204</v>
      </c>
      <c r="H1120" s="43" t="s">
        <v>310</v>
      </c>
      <c r="J1120" s="52"/>
      <c r="L1120" s="49" t="s">
        <v>297</v>
      </c>
      <c r="R1120" s="49" t="str">
        <f>INDEX(Local!$I$16:$I$24, MATCH(Cal_LabourRatios_adjusted!G1120,Local!$G$16:$G$24,0))</f>
        <v>Yes</v>
      </c>
      <c r="Y1120" s="15">
        <v>0.65792780399999995</v>
      </c>
      <c r="Z1120" s="15">
        <v>0.451608232</v>
      </c>
      <c r="AA1120" s="15">
        <v>0.46868495999999998</v>
      </c>
      <c r="AB1120" s="15">
        <v>0.150130349</v>
      </c>
      <c r="AC1120" s="15">
        <v>0.17234242899999999</v>
      </c>
      <c r="AD1120" s="15">
        <v>0.41547588600000002</v>
      </c>
      <c r="AE1120" s="15">
        <v>0.73961816800000002</v>
      </c>
      <c r="AF1120" s="15">
        <v>1.948028538</v>
      </c>
      <c r="AG1120" s="15">
        <v>8.8357538999999999E-2</v>
      </c>
      <c r="AH1120" s="15">
        <v>0.117465478</v>
      </c>
      <c r="AI1120" s="15">
        <v>0.13794236400000001</v>
      </c>
      <c r="AJ1120" s="15">
        <v>0.135242321</v>
      </c>
      <c r="AK1120" s="15">
        <v>0.13484781200000001</v>
      </c>
      <c r="AU1120" s="49"/>
    </row>
    <row r="1121" spans="3:67">
      <c r="D1121" s="49" t="s">
        <v>308</v>
      </c>
      <c r="E1121" s="49" t="s">
        <v>120</v>
      </c>
      <c r="F1121" s="49" t="s">
        <v>201</v>
      </c>
      <c r="G1121" s="49" t="s">
        <v>204</v>
      </c>
      <c r="H1121" s="43" t="s">
        <v>310</v>
      </c>
      <c r="J1121" s="52"/>
      <c r="L1121" s="49" t="s">
        <v>297</v>
      </c>
      <c r="R1121" s="49" t="str">
        <f>INDEX(Local!$I$16:$I$24, MATCH(Cal_LabourRatios_adjusted!G1121,Local!$G$16:$G$24,0))</f>
        <v>Yes</v>
      </c>
      <c r="Y1121" s="15">
        <v>0.39002578100000002</v>
      </c>
      <c r="Z1121" s="15">
        <v>0.19073841499999999</v>
      </c>
      <c r="AA1121" s="15">
        <v>9.8447883999999999E-2</v>
      </c>
      <c r="AB1121" s="15">
        <v>9.1690775000000002E-2</v>
      </c>
      <c r="AC1121" s="15">
        <v>0.14105007899999999</v>
      </c>
      <c r="AD1121" s="15">
        <v>0.25697128200000002</v>
      </c>
      <c r="AE1121" s="15">
        <v>0.139215898</v>
      </c>
      <c r="AF1121" s="15">
        <v>0.432910666</v>
      </c>
      <c r="AG1121" s="15">
        <v>5.1862460999999999E-2</v>
      </c>
      <c r="AH1121" s="15">
        <v>6.8945206999999994E-2</v>
      </c>
      <c r="AI1121" s="15">
        <v>8.0973746999999999E-2</v>
      </c>
      <c r="AJ1121" s="15">
        <v>7.9447993999999994E-2</v>
      </c>
      <c r="AK1121" s="15">
        <v>7.9235553E-2</v>
      </c>
      <c r="AU1121" s="49"/>
    </row>
    <row r="1122" spans="3:67">
      <c r="D1122" s="49" t="s">
        <v>308</v>
      </c>
      <c r="E1122" s="49" t="s">
        <v>113</v>
      </c>
      <c r="F1122" s="49" t="s">
        <v>201</v>
      </c>
      <c r="G1122" s="49" t="s">
        <v>204</v>
      </c>
      <c r="H1122" s="43" t="s">
        <v>310</v>
      </c>
      <c r="J1122" s="52"/>
      <c r="L1122" s="49" t="s">
        <v>297</v>
      </c>
      <c r="R1122" s="49" t="str">
        <f>INDEX(Local!$I$16:$I$24, MATCH(Cal_LabourRatios_adjusted!G1122,Local!$G$16:$G$24,0))</f>
        <v>Yes</v>
      </c>
      <c r="Y1122" s="15">
        <v>1.4304148729999999</v>
      </c>
      <c r="Z1122" s="15">
        <v>1.5505485059999999</v>
      </c>
      <c r="AA1122" s="15">
        <v>1.1661464859999999</v>
      </c>
      <c r="AB1122" s="15">
        <v>0.98614095199999996</v>
      </c>
      <c r="AC1122" s="15">
        <v>1.652861484</v>
      </c>
      <c r="AD1122" s="15">
        <v>1.005044627</v>
      </c>
      <c r="AE1122" s="15">
        <v>2.8871822680000001</v>
      </c>
      <c r="AF1122" s="15">
        <v>2.777394309</v>
      </c>
      <c r="AG1122" s="15">
        <v>0.455775667</v>
      </c>
      <c r="AH1122" s="15">
        <v>0.45349678900000001</v>
      </c>
      <c r="AI1122" s="15">
        <v>0.45122930500000002</v>
      </c>
      <c r="AJ1122" s="15">
        <v>0.44897315900000001</v>
      </c>
      <c r="AK1122" s="15">
        <v>0.446728293</v>
      </c>
      <c r="AU1122" s="49"/>
    </row>
    <row r="1123" spans="3:67">
      <c r="D1123" s="49" t="s">
        <v>308</v>
      </c>
      <c r="E1123" s="49" t="s">
        <v>128</v>
      </c>
      <c r="F1123" s="49" t="s">
        <v>201</v>
      </c>
      <c r="G1123" s="49" t="s">
        <v>204</v>
      </c>
      <c r="H1123" s="43" t="s">
        <v>310</v>
      </c>
      <c r="J1123" s="52"/>
      <c r="L1123" s="49" t="s">
        <v>297</v>
      </c>
      <c r="R1123" s="49" t="str">
        <f>INDEX(Local!$I$16:$I$24, MATCH(Cal_LabourRatios_adjusted!G1123,Local!$G$16:$G$24,0))</f>
        <v>Yes</v>
      </c>
      <c r="Y1123" s="15">
        <v>3.3527228999999999E-2</v>
      </c>
      <c r="Z1123" s="15">
        <v>0.31236251700000001</v>
      </c>
      <c r="AA1123" s="15">
        <v>4.8839491999999998E-2</v>
      </c>
      <c r="AB1123" s="15">
        <v>0.43071196</v>
      </c>
      <c r="AC1123" s="15">
        <v>0.29446916099999998</v>
      </c>
      <c r="AD1123" s="15">
        <v>0.59224917399999999</v>
      </c>
      <c r="AE1123" s="15">
        <v>0.688783967</v>
      </c>
      <c r="AF1123" s="15">
        <v>1.1626244569999999</v>
      </c>
      <c r="AG1123" s="15">
        <v>0.26499695899999998</v>
      </c>
      <c r="AH1123" s="15">
        <v>0.266897826</v>
      </c>
      <c r="AI1123" s="15">
        <v>0.26408969399999999</v>
      </c>
      <c r="AJ1123" s="15">
        <v>0.26347137500000001</v>
      </c>
      <c r="AK1123" s="15">
        <v>0.267300396</v>
      </c>
      <c r="AU1123" s="49"/>
    </row>
    <row r="1124" spans="3:67">
      <c r="D1124" s="49" t="s">
        <v>308</v>
      </c>
      <c r="E1124" s="49" t="s">
        <v>132</v>
      </c>
      <c r="F1124" s="49" t="s">
        <v>201</v>
      </c>
      <c r="G1124" s="49" t="s">
        <v>204</v>
      </c>
      <c r="H1124" s="43" t="s">
        <v>310</v>
      </c>
      <c r="J1124" s="52"/>
      <c r="L1124" s="49" t="s">
        <v>297</v>
      </c>
      <c r="R1124" s="49" t="str">
        <f>INDEX(Local!$I$16:$I$24, MATCH(Cal_LabourRatios_adjusted!G1124,Local!$G$16:$G$24,0))</f>
        <v>Yes</v>
      </c>
      <c r="Y1124" s="15">
        <v>1.3246246E-2</v>
      </c>
      <c r="Z1124" s="15">
        <v>0.147492715</v>
      </c>
      <c r="AA1124" s="15">
        <v>0.60525131899999995</v>
      </c>
      <c r="AB1124" s="15">
        <v>0.87133711400000002</v>
      </c>
      <c r="AC1124" s="15">
        <v>3.6708162070000001</v>
      </c>
      <c r="AD1124" s="15">
        <v>5.0824052430000002</v>
      </c>
      <c r="AE1124" s="15">
        <v>3.0093879690000001</v>
      </c>
      <c r="AF1124" s="15">
        <v>7.4721952309999997</v>
      </c>
      <c r="AG1124" s="15">
        <v>1.9315789779999999</v>
      </c>
      <c r="AH1124" s="15">
        <v>1.948331896</v>
      </c>
      <c r="AI1124" s="15">
        <v>1.932596711</v>
      </c>
      <c r="AJ1124" s="15">
        <v>1.926383003</v>
      </c>
      <c r="AK1124" s="15">
        <v>1.9349992970000001</v>
      </c>
      <c r="AU1124" s="49"/>
    </row>
    <row r="1125" spans="3:67">
      <c r="D1125" s="49" t="s">
        <v>308</v>
      </c>
      <c r="E1125" s="49" t="s">
        <v>121</v>
      </c>
      <c r="F1125" s="49" t="s">
        <v>201</v>
      </c>
      <c r="G1125" s="49" t="s">
        <v>204</v>
      </c>
      <c r="H1125" s="43" t="s">
        <v>310</v>
      </c>
      <c r="J1125" s="52"/>
      <c r="L1125" s="49" t="s">
        <v>297</v>
      </c>
      <c r="R1125" s="49" t="str">
        <f>INDEX(Local!$I$16:$I$24, MATCH(Cal_LabourRatios_adjusted!G1125,Local!$G$16:$G$24,0))</f>
        <v>Yes</v>
      </c>
      <c r="Y1125" s="15">
        <v>1.3574870240000001</v>
      </c>
      <c r="Z1125" s="15">
        <v>0.400464027</v>
      </c>
      <c r="AA1125" s="15">
        <v>0.535966473</v>
      </c>
      <c r="AB1125" s="15">
        <v>0.59596863300000003</v>
      </c>
      <c r="AC1125" s="15">
        <v>0.26662337800000002</v>
      </c>
      <c r="AD1125" s="15">
        <v>0.28875169499999997</v>
      </c>
      <c r="AE1125" s="15">
        <v>0.314277741</v>
      </c>
      <c r="AF1125" s="15">
        <v>0.65329757799999999</v>
      </c>
      <c r="AG1125" s="15">
        <v>9.6524420000000007E-3</v>
      </c>
      <c r="AH1125" s="15">
        <v>0</v>
      </c>
      <c r="AI1125" s="15">
        <v>5.6947162000000003E-2</v>
      </c>
      <c r="AJ1125" s="15">
        <v>0.18814241600000001</v>
      </c>
      <c r="AK1125" s="15">
        <v>9.30308E-3</v>
      </c>
      <c r="AU1125" s="49"/>
    </row>
    <row r="1126" spans="3:67" s="51" customFormat="1">
      <c r="H1126" s="92"/>
      <c r="J1126" s="52"/>
      <c r="Y1126" s="71"/>
      <c r="Z1126" s="71"/>
      <c r="AA1126" s="71"/>
      <c r="AB1126" s="71"/>
      <c r="AC1126" s="71"/>
      <c r="AD1126" s="71"/>
      <c r="AE1126" s="71"/>
      <c r="AF1126" s="71"/>
      <c r="AG1126" s="71"/>
      <c r="AH1126" s="71"/>
      <c r="AI1126" s="71"/>
      <c r="AJ1126" s="71"/>
      <c r="AK1126" s="71"/>
    </row>
    <row r="1127" spans="3:67">
      <c r="C1127" s="11" t="s">
        <v>211</v>
      </c>
      <c r="D1127" s="11"/>
      <c r="E1127" s="11"/>
      <c r="F1127" s="11"/>
      <c r="G1127" s="11"/>
      <c r="H1127" s="100"/>
      <c r="I1127" s="72"/>
      <c r="J1127" s="72"/>
      <c r="K1127" s="72"/>
      <c r="L1127" s="72"/>
      <c r="M1127" s="11"/>
      <c r="N1127" s="11"/>
      <c r="O1127" s="11"/>
      <c r="P1127" s="11"/>
      <c r="Q1127" s="72"/>
      <c r="R1127" s="72" t="s">
        <v>370</v>
      </c>
      <c r="S1127" s="11"/>
      <c r="T1127" s="11"/>
      <c r="U1127" s="11"/>
      <c r="V1127" s="11"/>
      <c r="W1127" s="11"/>
      <c r="X1127" s="11"/>
      <c r="Y1127" s="11"/>
      <c r="Z1127" s="11"/>
      <c r="AA1127" s="11"/>
      <c r="AB1127" s="11"/>
      <c r="AC1127" s="11"/>
      <c r="AD1127" s="11"/>
      <c r="AE1127" s="11"/>
      <c r="AF1127" s="11"/>
      <c r="AG1127" s="11"/>
      <c r="AH1127" s="11"/>
      <c r="AI1127" s="11"/>
      <c r="AJ1127" s="11"/>
      <c r="AK1127" s="11"/>
      <c r="AL1127" s="11"/>
      <c r="AM1127" s="11"/>
      <c r="AN1127" s="11"/>
      <c r="AO1127" s="11"/>
      <c r="AP1127" s="11"/>
      <c r="AQ1127" s="31"/>
      <c r="AR1127" s="11"/>
      <c r="AS1127" s="11"/>
      <c r="AT1127" s="11"/>
      <c r="AU1127" s="11"/>
      <c r="AV1127" s="11"/>
      <c r="AW1127" s="11"/>
      <c r="AX1127" s="11"/>
      <c r="AY1127" s="11"/>
      <c r="AZ1127" s="11"/>
      <c r="BA1127" s="11"/>
      <c r="BB1127" s="31"/>
      <c r="BC1127" s="11"/>
      <c r="BD1127" s="11"/>
      <c r="BE1127" s="11"/>
      <c r="BF1127" s="11"/>
      <c r="BG1127" s="11"/>
      <c r="BH1127" s="11"/>
      <c r="BI1127" s="11"/>
      <c r="BJ1127" s="11"/>
      <c r="BK1127" s="11"/>
      <c r="BL1127" s="11"/>
      <c r="BM1127" s="11"/>
      <c r="BN1127" s="11"/>
      <c r="BO1127" s="11"/>
    </row>
    <row r="1128" spans="3:67">
      <c r="D1128" s="49" t="s">
        <v>308</v>
      </c>
      <c r="E1128" s="49" t="s">
        <v>109</v>
      </c>
      <c r="F1128" s="49" t="s">
        <v>201</v>
      </c>
      <c r="G1128" s="49" t="s">
        <v>211</v>
      </c>
      <c r="H1128" s="43" t="s">
        <v>352</v>
      </c>
      <c r="J1128" s="52"/>
      <c r="L1128" s="49" t="s">
        <v>297</v>
      </c>
      <c r="R1128" s="49" t="str">
        <f>INDEX(Local!$I$16:$I$24, MATCH(Cal_LabourRatios_adjusted!G1128,Local!$G$16:$G$24,0))</f>
        <v>Yes</v>
      </c>
      <c r="Y1128" s="15">
        <v>0.43975496000000003</v>
      </c>
      <c r="Z1128" s="15">
        <v>0.89360310999999992</v>
      </c>
      <c r="AA1128" s="15">
        <v>1.2380644360000002</v>
      </c>
      <c r="AB1128" s="15">
        <v>1.1750656529999999</v>
      </c>
      <c r="AC1128" s="15">
        <v>1.9648797870000001</v>
      </c>
      <c r="AD1128" s="15">
        <v>6.5616340700000002</v>
      </c>
      <c r="AE1128" s="15">
        <v>10.040472867999998</v>
      </c>
      <c r="AF1128" s="15">
        <v>4.3657035649999996</v>
      </c>
      <c r="AG1128" s="15">
        <v>2.3450106279999998</v>
      </c>
      <c r="AH1128" s="15">
        <v>3.1020105350000002</v>
      </c>
      <c r="AI1128" s="15">
        <v>3.62801916</v>
      </c>
      <c r="AJ1128" s="15">
        <v>3.5561119319999994</v>
      </c>
      <c r="AK1128" s="15">
        <v>3.544947165</v>
      </c>
      <c r="AU1128" s="49"/>
    </row>
    <row r="1129" spans="3:67">
      <c r="D1129" s="49" t="s">
        <v>308</v>
      </c>
      <c r="E1129" s="49" t="s">
        <v>112</v>
      </c>
      <c r="F1129" s="49" t="s">
        <v>201</v>
      </c>
      <c r="G1129" s="49" t="s">
        <v>211</v>
      </c>
      <c r="H1129" s="43" t="s">
        <v>352</v>
      </c>
      <c r="J1129" s="52"/>
      <c r="L1129" s="49" t="s">
        <v>297</v>
      </c>
      <c r="R1129" s="49" t="str">
        <f>INDEX(Local!$I$16:$I$24, MATCH(Cal_LabourRatios_adjusted!G1129,Local!$G$16:$G$24,0))</f>
        <v>Yes</v>
      </c>
      <c r="Y1129" s="15">
        <v>0.85447804000000005</v>
      </c>
      <c r="Z1129" s="15">
        <v>0.27466465800000001</v>
      </c>
      <c r="AA1129" s="15">
        <v>1.7998474870000001</v>
      </c>
      <c r="AB1129" s="15">
        <v>7.2164870590000003</v>
      </c>
      <c r="AC1129" s="15">
        <v>3.7695346559999994</v>
      </c>
      <c r="AD1129" s="15">
        <v>5.6568539850000006</v>
      </c>
      <c r="AE1129" s="15">
        <v>12.878592331</v>
      </c>
      <c r="AF1129" s="15">
        <v>33.204108681000001</v>
      </c>
      <c r="AG1129" s="15">
        <v>0.29802016199999998</v>
      </c>
      <c r="AH1129" s="15">
        <v>0.39200301200000004</v>
      </c>
      <c r="AI1129" s="15">
        <v>0.45629965299999997</v>
      </c>
      <c r="AJ1129" s="15">
        <v>0.44702832400000003</v>
      </c>
      <c r="AK1129" s="15">
        <v>0.44547671100000003</v>
      </c>
      <c r="AU1129" s="49"/>
    </row>
    <row r="1130" spans="3:67">
      <c r="D1130" s="49" t="s">
        <v>308</v>
      </c>
      <c r="E1130" s="49" t="s">
        <v>116</v>
      </c>
      <c r="F1130" s="49" t="s">
        <v>201</v>
      </c>
      <c r="G1130" s="49" t="s">
        <v>211</v>
      </c>
      <c r="H1130" s="43" t="s">
        <v>352</v>
      </c>
      <c r="J1130" s="52"/>
      <c r="L1130" s="49" t="s">
        <v>297</v>
      </c>
      <c r="R1130" s="49" t="str">
        <f>INDEX(Local!$I$16:$I$24, MATCH(Cal_LabourRatios_adjusted!G1130,Local!$G$16:$G$24,0))</f>
        <v>Yes</v>
      </c>
      <c r="Y1130" s="15">
        <v>3.4177476680000001</v>
      </c>
      <c r="Z1130" s="15">
        <v>3.9756697460000003</v>
      </c>
      <c r="AA1130" s="15">
        <v>3.15744369</v>
      </c>
      <c r="AB1130" s="15">
        <v>2.011715326</v>
      </c>
      <c r="AC1130" s="15">
        <v>1.1949701039999998</v>
      </c>
      <c r="AD1130" s="15">
        <v>1.9294897879999999</v>
      </c>
      <c r="AE1130" s="15">
        <v>1.8972092479999998</v>
      </c>
      <c r="AF1130" s="15">
        <v>3.8450237729999999</v>
      </c>
      <c r="AG1130" s="15">
        <v>0.10250008200000001</v>
      </c>
      <c r="AH1130" s="15">
        <v>0.13579707499999999</v>
      </c>
      <c r="AI1130" s="15">
        <v>0.158790296</v>
      </c>
      <c r="AJ1130" s="15">
        <v>0.155417995</v>
      </c>
      <c r="AK1130" s="15">
        <v>0.15485643799999999</v>
      </c>
      <c r="AU1130" s="49"/>
    </row>
    <row r="1131" spans="3:67">
      <c r="D1131" s="49" t="s">
        <v>308</v>
      </c>
      <c r="E1131" s="49" t="s">
        <v>120</v>
      </c>
      <c r="F1131" s="49" t="s">
        <v>201</v>
      </c>
      <c r="G1131" s="49" t="s">
        <v>211</v>
      </c>
      <c r="H1131" s="43" t="s">
        <v>352</v>
      </c>
      <c r="J1131" s="52"/>
      <c r="L1131" s="49" t="s">
        <v>297</v>
      </c>
      <c r="R1131" s="49" t="str">
        <f>INDEX(Local!$I$16:$I$24, MATCH(Cal_LabourRatios_adjusted!G1131,Local!$G$16:$G$24,0))</f>
        <v>Yes</v>
      </c>
      <c r="Y1131" s="15">
        <v>1.192240687</v>
      </c>
      <c r="Z1131" s="15">
        <v>4.8026727999999998E-2</v>
      </c>
      <c r="AA1131" s="15">
        <v>0.55007078099999995</v>
      </c>
      <c r="AB1131" s="15">
        <v>0.74204208900000013</v>
      </c>
      <c r="AC1131" s="15">
        <v>0.88996240800000015</v>
      </c>
      <c r="AD1131" s="15">
        <v>2.0640255240000003</v>
      </c>
      <c r="AE1131" s="15">
        <v>1.1996635760000001</v>
      </c>
      <c r="AF1131" s="15">
        <v>3.1899571560000002</v>
      </c>
      <c r="AG1131" s="15">
        <v>0.614446088</v>
      </c>
      <c r="AH1131" s="15">
        <v>0.81293972199999998</v>
      </c>
      <c r="AI1131" s="15">
        <v>0.95001850700000001</v>
      </c>
      <c r="AJ1131" s="15">
        <v>0.93028261199999995</v>
      </c>
      <c r="AK1131" s="15">
        <v>0.92704320899999992</v>
      </c>
      <c r="AU1131" s="49"/>
    </row>
    <row r="1132" spans="3:67">
      <c r="D1132" s="49" t="s">
        <v>308</v>
      </c>
      <c r="E1132" s="49" t="s">
        <v>113</v>
      </c>
      <c r="F1132" s="49" t="s">
        <v>201</v>
      </c>
      <c r="G1132" s="49" t="s">
        <v>211</v>
      </c>
      <c r="H1132" s="43" t="s">
        <v>352</v>
      </c>
      <c r="J1132" s="52"/>
      <c r="L1132" s="49" t="s">
        <v>297</v>
      </c>
      <c r="R1132" s="49" t="str">
        <f>INDEX(Local!$I$16:$I$24, MATCH(Cal_LabourRatios_adjusted!G1132,Local!$G$16:$G$24,0))</f>
        <v>Yes</v>
      </c>
      <c r="Y1132" s="15">
        <v>5.7707365560000001</v>
      </c>
      <c r="Z1132" s="15">
        <v>5.6307023109999994</v>
      </c>
      <c r="AA1132" s="15">
        <v>3.649802985</v>
      </c>
      <c r="AB1132" s="15">
        <v>4.0539562680000003</v>
      </c>
      <c r="AC1132" s="15">
        <v>8.3892036670000003</v>
      </c>
      <c r="AD1132" s="15">
        <v>9.1146189079999989</v>
      </c>
      <c r="AE1132" s="15">
        <v>10.029562489</v>
      </c>
      <c r="AF1132" s="15">
        <v>8.9252425439999996</v>
      </c>
      <c r="AG1132" s="15">
        <v>7.6364954310000002</v>
      </c>
      <c r="AH1132" s="15">
        <v>7.5983129529999989</v>
      </c>
      <c r="AI1132" s="15">
        <v>7.5603213890000003</v>
      </c>
      <c r="AJ1132" s="15">
        <v>7.5225197829999999</v>
      </c>
      <c r="AK1132" s="15">
        <v>7.4849071830000007</v>
      </c>
      <c r="AU1132" s="49"/>
    </row>
    <row r="1133" spans="3:67">
      <c r="D1133" s="49" t="s">
        <v>308</v>
      </c>
      <c r="E1133" s="49" t="s">
        <v>128</v>
      </c>
      <c r="F1133" s="49" t="s">
        <v>201</v>
      </c>
      <c r="G1133" s="49" t="s">
        <v>211</v>
      </c>
      <c r="H1133" s="43" t="s">
        <v>352</v>
      </c>
      <c r="J1133" s="52"/>
      <c r="L1133" s="49" t="s">
        <v>297</v>
      </c>
      <c r="R1133" s="49" t="str">
        <f>INDEX(Local!$I$16:$I$24, MATCH(Cal_LabourRatios_adjusted!G1133,Local!$G$16:$G$24,0))</f>
        <v>Yes</v>
      </c>
      <c r="Y1133" s="15">
        <v>0.83676178900000009</v>
      </c>
      <c r="Z1133" s="15">
        <v>-0.26363139499999999</v>
      </c>
      <c r="AA1133" s="15">
        <v>1.942114669</v>
      </c>
      <c r="AB1133" s="15">
        <v>3.1081080410000004</v>
      </c>
      <c r="AC1133" s="15">
        <v>5.032512563</v>
      </c>
      <c r="AD1133" s="15">
        <v>8.3710521460000002</v>
      </c>
      <c r="AE1133" s="15">
        <v>8.8222609859999999</v>
      </c>
      <c r="AF1133" s="15">
        <v>10.335942442</v>
      </c>
      <c r="AG1133" s="15">
        <v>1.2893093979999999</v>
      </c>
      <c r="AH1133" s="15">
        <v>1.2978669970000001</v>
      </c>
      <c r="AI1133" s="15">
        <v>1.2836387339999999</v>
      </c>
      <c r="AJ1133" s="15">
        <v>1.280144435</v>
      </c>
      <c r="AK1133" s="15">
        <v>1.2978755529999999</v>
      </c>
      <c r="AU1133" s="49"/>
    </row>
    <row r="1134" spans="3:67">
      <c r="D1134" s="49" t="s">
        <v>308</v>
      </c>
      <c r="E1134" s="49" t="s">
        <v>132</v>
      </c>
      <c r="F1134" s="49" t="s">
        <v>201</v>
      </c>
      <c r="G1134" s="49" t="s">
        <v>211</v>
      </c>
      <c r="H1134" s="43" t="s">
        <v>352</v>
      </c>
      <c r="J1134" s="52"/>
      <c r="L1134" s="49" t="s">
        <v>297</v>
      </c>
      <c r="R1134" s="49" t="str">
        <f>INDEX(Local!$I$16:$I$24, MATCH(Cal_LabourRatios_adjusted!G1134,Local!$G$16:$G$24,0))</f>
        <v>Yes</v>
      </c>
      <c r="Y1134" s="15">
        <v>1.817917376</v>
      </c>
      <c r="Z1134" s="15">
        <v>0.59177722499999996</v>
      </c>
      <c r="AA1134" s="15">
        <v>1.2636590599999999</v>
      </c>
      <c r="AB1134" s="15">
        <v>6.168874304</v>
      </c>
      <c r="AC1134" s="15">
        <v>14.658093698000002</v>
      </c>
      <c r="AD1134" s="15">
        <v>17.024910177999999</v>
      </c>
      <c r="AE1134" s="15">
        <v>22.516388041000003</v>
      </c>
      <c r="AF1134" s="15">
        <v>11.840144307999999</v>
      </c>
      <c r="AG1134" s="15">
        <v>3.468683156</v>
      </c>
      <c r="AH1134" s="15">
        <v>3.498411275</v>
      </c>
      <c r="AI1134" s="15">
        <v>3.4704287809999999</v>
      </c>
      <c r="AJ1134" s="15">
        <v>3.4594356739999998</v>
      </c>
      <c r="AK1134" s="15">
        <v>3.4750194600000004</v>
      </c>
      <c r="AU1134" s="49"/>
    </row>
    <row r="1135" spans="3:67">
      <c r="D1135" s="49" t="s">
        <v>308</v>
      </c>
      <c r="E1135" s="49" t="s">
        <v>121</v>
      </c>
      <c r="F1135" s="49" t="s">
        <v>201</v>
      </c>
      <c r="G1135" s="49" t="s">
        <v>211</v>
      </c>
      <c r="H1135" s="43" t="s">
        <v>352</v>
      </c>
      <c r="J1135" s="52"/>
      <c r="L1135" s="49" t="s">
        <v>297</v>
      </c>
      <c r="R1135" s="49" t="str">
        <f>INDEX(Local!$I$16:$I$24, MATCH(Cal_LabourRatios_adjusted!G1135,Local!$G$16:$G$24,0))</f>
        <v>Yes</v>
      </c>
      <c r="Y1135" s="15">
        <v>7.417030166</v>
      </c>
      <c r="Z1135" s="15">
        <v>3.926093614</v>
      </c>
      <c r="AA1135" s="15">
        <v>2.0108488869999999</v>
      </c>
      <c r="AB1135" s="15">
        <v>4.2212069349999997</v>
      </c>
      <c r="AC1135" s="15">
        <v>3.232414114</v>
      </c>
      <c r="AD1135" s="15">
        <v>4.1337584000000005</v>
      </c>
      <c r="AE1135" s="15">
        <v>3.8077422439999999</v>
      </c>
      <c r="AF1135" s="15">
        <v>6.2814203219999998</v>
      </c>
      <c r="AG1135" s="15">
        <v>8.7798253729999995</v>
      </c>
      <c r="AH1135" s="15">
        <v>9.3801983930000006</v>
      </c>
      <c r="AI1135" s="15">
        <v>9.8458630659999997</v>
      </c>
      <c r="AJ1135" s="15">
        <v>9.0739498980000004</v>
      </c>
      <c r="AK1135" s="15">
        <v>8.8045352590000014</v>
      </c>
      <c r="AU1135" s="49"/>
    </row>
    <row r="1136" spans="3:67">
      <c r="D1136" s="49" t="s">
        <v>308</v>
      </c>
      <c r="E1136" s="49" t="s">
        <v>109</v>
      </c>
      <c r="F1136" s="49" t="s">
        <v>201</v>
      </c>
      <c r="G1136" s="49" t="s">
        <v>211</v>
      </c>
      <c r="H1136" s="43" t="s">
        <v>309</v>
      </c>
      <c r="J1136" s="52"/>
      <c r="L1136" s="49" t="s">
        <v>297</v>
      </c>
      <c r="R1136" s="49" t="str">
        <f>INDEX(Local!$I$16:$I$24, MATCH(Cal_LabourRatios_adjusted!G1136,Local!$G$16:$G$24,0))</f>
        <v>Yes</v>
      </c>
      <c r="Y1136" s="15">
        <v>2.3488261E-2</v>
      </c>
      <c r="Z1136" s="15">
        <v>4.7729268999999998E-2</v>
      </c>
      <c r="AA1136" s="15">
        <v>8.4539454999999999E-2</v>
      </c>
      <c r="AB1136" s="15">
        <v>8.7620346000000002E-2</v>
      </c>
      <c r="AC1136" s="15">
        <v>0.13558044</v>
      </c>
      <c r="AD1136" s="15">
        <v>0.28407822999999999</v>
      </c>
      <c r="AE1136" s="15">
        <v>0.61961322100000005</v>
      </c>
      <c r="AF1136" s="15">
        <v>0.26941436699999999</v>
      </c>
      <c r="AG1136" s="15">
        <v>0.14471425900000001</v>
      </c>
      <c r="AH1136" s="15">
        <v>0.19142990200000001</v>
      </c>
      <c r="AI1136" s="15">
        <v>0.22389071399999999</v>
      </c>
      <c r="AJ1136" s="15">
        <v>0.21945320700000001</v>
      </c>
      <c r="AK1136" s="15">
        <v>0.21876421099999999</v>
      </c>
      <c r="AU1136" s="49"/>
    </row>
    <row r="1137" spans="4:47">
      <c r="D1137" s="49" t="s">
        <v>308</v>
      </c>
      <c r="E1137" s="49" t="s">
        <v>112</v>
      </c>
      <c r="F1137" s="49" t="s">
        <v>201</v>
      </c>
      <c r="G1137" s="49" t="s">
        <v>211</v>
      </c>
      <c r="H1137" s="43" t="s">
        <v>309</v>
      </c>
      <c r="J1137" s="52"/>
      <c r="L1137" s="49" t="s">
        <v>297</v>
      </c>
      <c r="R1137" s="49" t="str">
        <f>INDEX(Local!$I$16:$I$24, MATCH(Cal_LabourRatios_adjusted!G1137,Local!$G$16:$G$24,0))</f>
        <v>Yes</v>
      </c>
      <c r="Y1137" s="15">
        <v>0.16436728</v>
      </c>
      <c r="Z1137" s="15">
        <v>5.2834456000000002E-2</v>
      </c>
      <c r="AA1137" s="15">
        <v>0.110812626</v>
      </c>
      <c r="AB1137" s="15">
        <v>0.379252478</v>
      </c>
      <c r="AC1137" s="15">
        <v>0.26333136400000001</v>
      </c>
      <c r="AD1137" s="15">
        <v>0.200474765</v>
      </c>
      <c r="AE1137" s="15">
        <v>1.0606250349999999</v>
      </c>
      <c r="AF1137" s="15">
        <v>2.7345464490000002</v>
      </c>
      <c r="AG1137" s="15">
        <v>2.4543649000000001E-2</v>
      </c>
      <c r="AH1137" s="15">
        <v>3.2283669000000001E-2</v>
      </c>
      <c r="AI1137" s="15">
        <v>3.7578860999999998E-2</v>
      </c>
      <c r="AJ1137" s="15">
        <v>3.6815315000000001E-2</v>
      </c>
      <c r="AK1137" s="15">
        <v>3.6687531000000002E-2</v>
      </c>
      <c r="AU1137" s="49"/>
    </row>
    <row r="1138" spans="4:47">
      <c r="D1138" s="49" t="s">
        <v>308</v>
      </c>
      <c r="E1138" s="49" t="s">
        <v>116</v>
      </c>
      <c r="F1138" s="49" t="s">
        <v>201</v>
      </c>
      <c r="G1138" s="49" t="s">
        <v>211</v>
      </c>
      <c r="H1138" s="43" t="s">
        <v>309</v>
      </c>
      <c r="J1138" s="52"/>
      <c r="L1138" s="49" t="s">
        <v>297</v>
      </c>
      <c r="R1138" s="49" t="str">
        <f>INDEX(Local!$I$16:$I$24, MATCH(Cal_LabourRatios_adjusted!G1138,Local!$G$16:$G$24,0))</f>
        <v>Yes</v>
      </c>
      <c r="Y1138" s="15">
        <v>0.49804685900000001</v>
      </c>
      <c r="Z1138" s="15">
        <v>0.57934933300000002</v>
      </c>
      <c r="AA1138" s="15">
        <v>0.19700583599999999</v>
      </c>
      <c r="AB1138" s="15">
        <v>0.16033134900000001</v>
      </c>
      <c r="AC1138" s="15">
        <v>0.118991903</v>
      </c>
      <c r="AD1138" s="15">
        <v>0.14378442299999999</v>
      </c>
      <c r="AE1138" s="15">
        <v>0.17526924899999999</v>
      </c>
      <c r="AF1138" s="15">
        <v>0.35521354900000002</v>
      </c>
      <c r="AG1138" s="15">
        <v>9.4692309999999998E-3</v>
      </c>
      <c r="AH1138" s="15">
        <v>1.2545295999999999E-2</v>
      </c>
      <c r="AI1138" s="15">
        <v>1.4669471E-2</v>
      </c>
      <c r="AJ1138" s="15">
        <v>1.4357929E-2</v>
      </c>
      <c r="AK1138" s="15">
        <v>1.4306051E-2</v>
      </c>
      <c r="AU1138" s="49"/>
    </row>
    <row r="1139" spans="4:47">
      <c r="D1139" s="49" t="s">
        <v>308</v>
      </c>
      <c r="E1139" s="49" t="s">
        <v>120</v>
      </c>
      <c r="F1139" s="49" t="s">
        <v>201</v>
      </c>
      <c r="G1139" s="49" t="s">
        <v>211</v>
      </c>
      <c r="H1139" s="43" t="s">
        <v>309</v>
      </c>
      <c r="J1139" s="52"/>
      <c r="L1139" s="49" t="s">
        <v>297</v>
      </c>
      <c r="R1139" s="49" t="str">
        <f>INDEX(Local!$I$16:$I$24, MATCH(Cal_LabourRatios_adjusted!G1139,Local!$G$16:$G$24,0))</f>
        <v>Yes</v>
      </c>
      <c r="Y1139" s="15">
        <v>0.21208360300000001</v>
      </c>
      <c r="Z1139" s="15">
        <v>8.5433100000000001E-3</v>
      </c>
      <c r="AA1139" s="15">
        <v>3.6413019999999997E-2</v>
      </c>
      <c r="AB1139" s="15">
        <v>5.6152744999999997E-2</v>
      </c>
      <c r="AC1139" s="15">
        <v>7.7519050000000006E-2</v>
      </c>
      <c r="AD1139" s="15">
        <v>0.11402192</v>
      </c>
      <c r="AE1139" s="15">
        <v>0.110873635</v>
      </c>
      <c r="AF1139" s="15">
        <v>0.294817775</v>
      </c>
      <c r="AG1139" s="15">
        <v>5.6787480000000001E-2</v>
      </c>
      <c r="AH1139" s="15">
        <v>7.5132381999999998E-2</v>
      </c>
      <c r="AI1139" s="15">
        <v>8.7801287000000006E-2</v>
      </c>
      <c r="AJ1139" s="15">
        <v>8.5977283000000002E-2</v>
      </c>
      <c r="AK1139" s="15">
        <v>8.5677896000000003E-2</v>
      </c>
      <c r="AU1139" s="49"/>
    </row>
    <row r="1140" spans="4:47">
      <c r="D1140" s="49" t="s">
        <v>308</v>
      </c>
      <c r="E1140" s="49" t="s">
        <v>113</v>
      </c>
      <c r="F1140" s="49" t="s">
        <v>201</v>
      </c>
      <c r="G1140" s="49" t="s">
        <v>211</v>
      </c>
      <c r="H1140" s="43" t="s">
        <v>309</v>
      </c>
      <c r="J1140" s="52"/>
      <c r="L1140" s="49" t="s">
        <v>297</v>
      </c>
      <c r="R1140" s="49" t="str">
        <f>INDEX(Local!$I$16:$I$24, MATCH(Cal_LabourRatios_adjusted!G1140,Local!$G$16:$G$24,0))</f>
        <v>Yes</v>
      </c>
      <c r="Y1140" s="15">
        <v>1.0912274070000001</v>
      </c>
      <c r="Z1140" s="15">
        <v>0.31694817600000003</v>
      </c>
      <c r="AA1140" s="15">
        <v>0.15997389200000001</v>
      </c>
      <c r="AB1140" s="15">
        <v>0.180818702</v>
      </c>
      <c r="AC1140" s="15">
        <v>0.18865849500000001</v>
      </c>
      <c r="AD1140" s="15">
        <v>0.200022914</v>
      </c>
      <c r="AE1140" s="15">
        <v>0.62799714699999998</v>
      </c>
      <c r="AF1140" s="15">
        <v>0.55885058399999998</v>
      </c>
      <c r="AG1140" s="15">
        <v>0.47815618500000001</v>
      </c>
      <c r="AH1140" s="15">
        <v>0.475765404</v>
      </c>
      <c r="AI1140" s="15">
        <v>0.47338657699999998</v>
      </c>
      <c r="AJ1140" s="15">
        <v>0.47101964499999999</v>
      </c>
      <c r="AK1140" s="15">
        <v>0.46866454600000002</v>
      </c>
      <c r="AU1140" s="49"/>
    </row>
    <row r="1141" spans="4:47">
      <c r="D1141" s="49" t="s">
        <v>308</v>
      </c>
      <c r="E1141" s="49" t="s">
        <v>128</v>
      </c>
      <c r="F1141" s="49" t="s">
        <v>201</v>
      </c>
      <c r="G1141" s="49" t="s">
        <v>211</v>
      </c>
      <c r="H1141" s="43" t="s">
        <v>309</v>
      </c>
      <c r="J1141" s="52"/>
      <c r="L1141" s="49" t="s">
        <v>297</v>
      </c>
      <c r="R1141" s="49" t="str">
        <f>INDEX(Local!$I$16:$I$24, MATCH(Cal_LabourRatios_adjusted!G1141,Local!$G$16:$G$24,0))</f>
        <v>Yes</v>
      </c>
      <c r="Y1141" s="15">
        <v>0.10122977900000001</v>
      </c>
      <c r="Z1141" s="15">
        <v>-4.3148588000000002E-2</v>
      </c>
      <c r="AA1141" s="15">
        <v>0.40714541399999998</v>
      </c>
      <c r="AB1141" s="15">
        <v>0.35924988200000002</v>
      </c>
      <c r="AC1141" s="15">
        <v>0.47575073600000001</v>
      </c>
      <c r="AD1141" s="15">
        <v>0.80282847099999999</v>
      </c>
      <c r="AE1141" s="15">
        <v>0.84610180099999999</v>
      </c>
      <c r="AF1141" s="15">
        <v>0.99127191199999998</v>
      </c>
      <c r="AG1141" s="15">
        <v>0.123651636</v>
      </c>
      <c r="AH1141" s="15">
        <v>0.12447235500000001</v>
      </c>
      <c r="AI1141" s="15">
        <v>0.123107789</v>
      </c>
      <c r="AJ1141" s="15">
        <v>0.122772667</v>
      </c>
      <c r="AK1141" s="15">
        <v>0.124473176</v>
      </c>
      <c r="AU1141" s="49"/>
    </row>
    <row r="1142" spans="4:47">
      <c r="D1142" s="49" t="s">
        <v>308</v>
      </c>
      <c r="E1142" s="49" t="s">
        <v>132</v>
      </c>
      <c r="F1142" s="49" t="s">
        <v>201</v>
      </c>
      <c r="G1142" s="49" t="s">
        <v>211</v>
      </c>
      <c r="H1142" s="43" t="s">
        <v>309</v>
      </c>
      <c r="J1142" s="52"/>
      <c r="L1142" s="49" t="s">
        <v>297</v>
      </c>
      <c r="R1142" s="49" t="str">
        <f>INDEX(Local!$I$16:$I$24, MATCH(Cal_LabourRatios_adjusted!G1142,Local!$G$16:$G$24,0))</f>
        <v>Yes</v>
      </c>
      <c r="Y1142" s="15">
        <v>9.0394341000000003E-2</v>
      </c>
      <c r="Z1142" s="15">
        <v>3.0911874999999998E-2</v>
      </c>
      <c r="AA1142" s="15">
        <v>3.1625473000000001E-2</v>
      </c>
      <c r="AB1142" s="15">
        <v>0.19863594900000001</v>
      </c>
      <c r="AC1142" s="15">
        <v>0.20661391900000001</v>
      </c>
      <c r="AD1142" s="15">
        <v>0.16098094199999999</v>
      </c>
      <c r="AE1142" s="15">
        <v>0.212906225</v>
      </c>
      <c r="AF1142" s="15">
        <v>0.111955808</v>
      </c>
      <c r="AG1142" s="15">
        <v>3.2798520999999997E-2</v>
      </c>
      <c r="AH1142" s="15">
        <v>3.3079618999999998E-2</v>
      </c>
      <c r="AI1142" s="15">
        <v>3.2815026999999997E-2</v>
      </c>
      <c r="AJ1142" s="15">
        <v>3.2711081000000003E-2</v>
      </c>
      <c r="AK1142" s="15">
        <v>3.2858434999999998E-2</v>
      </c>
      <c r="AU1142" s="49"/>
    </row>
    <row r="1143" spans="4:47">
      <c r="D1143" s="49" t="s">
        <v>308</v>
      </c>
      <c r="E1143" s="49" t="s">
        <v>121</v>
      </c>
      <c r="F1143" s="49" t="s">
        <v>201</v>
      </c>
      <c r="G1143" s="49" t="s">
        <v>211</v>
      </c>
      <c r="H1143" s="43" t="s">
        <v>309</v>
      </c>
      <c r="J1143" s="52"/>
      <c r="L1143" s="49" t="s">
        <v>297</v>
      </c>
      <c r="R1143" s="49" t="str">
        <f>INDEX(Local!$I$16:$I$24, MATCH(Cal_LabourRatios_adjusted!G1143,Local!$G$16:$G$24,0))</f>
        <v>Yes</v>
      </c>
      <c r="Y1143" s="15">
        <v>0.79711390699999995</v>
      </c>
      <c r="Z1143" s="15">
        <v>0.37696612600000001</v>
      </c>
      <c r="AA1143" s="15">
        <v>0.186728798</v>
      </c>
      <c r="AB1143" s="15">
        <v>0.566823666</v>
      </c>
      <c r="AC1143" s="15">
        <v>0.391496646</v>
      </c>
      <c r="AD1143" s="15">
        <v>0.67557171199999999</v>
      </c>
      <c r="AE1143" s="15">
        <v>0.54222155100000002</v>
      </c>
      <c r="AF1143" s="15">
        <v>1.0265597230000001</v>
      </c>
      <c r="AG1143" s="15">
        <v>1.438971904</v>
      </c>
      <c r="AH1143" s="15">
        <v>1.5426908500000001</v>
      </c>
      <c r="AI1143" s="15">
        <v>1.5482591960000001</v>
      </c>
      <c r="AJ1143" s="15">
        <v>1.459376934</v>
      </c>
      <c r="AK1143" s="15">
        <v>1.4336249510000001</v>
      </c>
      <c r="AU1143" s="49"/>
    </row>
    <row r="1144" spans="4:47">
      <c r="D1144" s="49" t="s">
        <v>308</v>
      </c>
      <c r="E1144" s="49" t="s">
        <v>109</v>
      </c>
      <c r="F1144" s="49" t="s">
        <v>201</v>
      </c>
      <c r="G1144" s="49" t="s">
        <v>211</v>
      </c>
      <c r="H1144" s="43" t="s">
        <v>310</v>
      </c>
      <c r="J1144" s="52"/>
      <c r="L1144" s="49" t="s">
        <v>297</v>
      </c>
      <c r="R1144" s="49" t="str">
        <f>INDEX(Local!$I$16:$I$24, MATCH(Cal_LabourRatios_adjusted!G1144,Local!$G$16:$G$24,0))</f>
        <v>Yes</v>
      </c>
      <c r="Y1144" s="15">
        <v>0.241653591</v>
      </c>
      <c r="Z1144" s="15">
        <v>0.491051654</v>
      </c>
      <c r="AA1144" s="15">
        <v>0.66734157199999999</v>
      </c>
      <c r="AB1144" s="15">
        <v>0.620417522</v>
      </c>
      <c r="AC1144" s="15">
        <v>1.0527835350000001</v>
      </c>
      <c r="AD1144" s="15">
        <v>3.5237586649999999</v>
      </c>
      <c r="AE1144" s="15">
        <v>5.4004676509999996</v>
      </c>
      <c r="AF1144" s="15">
        <v>2.3481803289999998</v>
      </c>
      <c r="AG1144" s="15">
        <v>1.2613105179999999</v>
      </c>
      <c r="AH1144" s="15">
        <v>1.6684779460000001</v>
      </c>
      <c r="AI1144" s="15">
        <v>1.9514021269999999</v>
      </c>
      <c r="AJ1144" s="15">
        <v>1.912725397</v>
      </c>
      <c r="AK1144" s="15">
        <v>1.9067202059999999</v>
      </c>
      <c r="AU1144" s="49"/>
    </row>
    <row r="1145" spans="4:47">
      <c r="D1145" s="49" t="s">
        <v>308</v>
      </c>
      <c r="E1145" s="49" t="s">
        <v>112</v>
      </c>
      <c r="F1145" s="49" t="s">
        <v>201</v>
      </c>
      <c r="G1145" s="49" t="s">
        <v>211</v>
      </c>
      <c r="H1145" s="43" t="s">
        <v>310</v>
      </c>
      <c r="J1145" s="52"/>
      <c r="L1145" s="49" t="s">
        <v>297</v>
      </c>
      <c r="R1145" s="49" t="str">
        <f>INDEX(Local!$I$16:$I$24, MATCH(Cal_LabourRatios_adjusted!G1145,Local!$G$16:$G$24,0))</f>
        <v>Yes</v>
      </c>
      <c r="Y1145" s="15">
        <v>0.411135419</v>
      </c>
      <c r="Z1145" s="15">
        <v>0.13215596399999999</v>
      </c>
      <c r="AA1145" s="15">
        <v>0.97382395499999996</v>
      </c>
      <c r="AB1145" s="15">
        <v>3.8786902830000001</v>
      </c>
      <c r="AC1145" s="15">
        <v>2.0673783399999999</v>
      </c>
      <c r="AD1145" s="15">
        <v>3.1223377459999999</v>
      </c>
      <c r="AE1145" s="15">
        <v>6.8516422820000003</v>
      </c>
      <c r="AF1145" s="15">
        <v>17.66518181</v>
      </c>
      <c r="AG1145" s="15">
        <v>0.15855207499999999</v>
      </c>
      <c r="AH1145" s="15">
        <v>0.20855263800000001</v>
      </c>
      <c r="AI1145" s="15">
        <v>0.24275960599999999</v>
      </c>
      <c r="AJ1145" s="15">
        <v>0.23782709199999999</v>
      </c>
      <c r="AK1145" s="15">
        <v>0.237001606</v>
      </c>
      <c r="AU1145" s="49"/>
    </row>
    <row r="1146" spans="4:47">
      <c r="D1146" s="49" t="s">
        <v>308</v>
      </c>
      <c r="E1146" s="49" t="s">
        <v>116</v>
      </c>
      <c r="F1146" s="49" t="s">
        <v>201</v>
      </c>
      <c r="G1146" s="49" t="s">
        <v>211</v>
      </c>
      <c r="H1146" s="43" t="s">
        <v>310</v>
      </c>
      <c r="J1146" s="52"/>
      <c r="L1146" s="49" t="s">
        <v>297</v>
      </c>
      <c r="R1146" s="49" t="str">
        <f>INDEX(Local!$I$16:$I$24, MATCH(Cal_LabourRatios_adjusted!G1146,Local!$G$16:$G$24,0))</f>
        <v>Yes</v>
      </c>
      <c r="Y1146" s="15">
        <v>1.6920368379999999</v>
      </c>
      <c r="Z1146" s="15">
        <v>1.968249361</v>
      </c>
      <c r="AA1146" s="15">
        <v>1.671234082</v>
      </c>
      <c r="AB1146" s="15">
        <v>1.043701628</v>
      </c>
      <c r="AC1146" s="15">
        <v>0.60240751400000003</v>
      </c>
      <c r="AD1146" s="15">
        <v>0.96797976900000005</v>
      </c>
      <c r="AE1146" s="15">
        <v>0.96719007899999998</v>
      </c>
      <c r="AF1146" s="15">
        <v>1.9601785359999999</v>
      </c>
      <c r="AG1146" s="15">
        <v>5.2254152999999998E-2</v>
      </c>
      <c r="AH1146" s="15">
        <v>6.9228834000000003E-2</v>
      </c>
      <c r="AI1146" s="15">
        <v>8.0950691000000005E-2</v>
      </c>
      <c r="AJ1146" s="15">
        <v>7.9231503999999994E-2</v>
      </c>
      <c r="AK1146" s="15">
        <v>7.8945223999999994E-2</v>
      </c>
      <c r="AU1146" s="49"/>
    </row>
    <row r="1147" spans="4:47">
      <c r="D1147" s="49" t="s">
        <v>308</v>
      </c>
      <c r="E1147" s="49" t="s">
        <v>120</v>
      </c>
      <c r="F1147" s="49" t="s">
        <v>201</v>
      </c>
      <c r="G1147" s="49" t="s">
        <v>211</v>
      </c>
      <c r="H1147" s="43" t="s">
        <v>310</v>
      </c>
      <c r="J1147" s="52"/>
      <c r="L1147" s="49" t="s">
        <v>297</v>
      </c>
      <c r="R1147" s="49" t="str">
        <f>INDEX(Local!$I$16:$I$24, MATCH(Cal_LabourRatios_adjusted!G1147,Local!$G$16:$G$24,0))</f>
        <v>Yes</v>
      </c>
      <c r="Y1147" s="15">
        <v>0.57565507199999999</v>
      </c>
      <c r="Z1147" s="15">
        <v>2.3188965999999998E-2</v>
      </c>
      <c r="AA1147" s="15">
        <v>0.29018621</v>
      </c>
      <c r="AB1147" s="15">
        <v>0.38642636000000002</v>
      </c>
      <c r="AC1147" s="15">
        <v>0.45928691300000002</v>
      </c>
      <c r="AD1147" s="15">
        <v>1.057736091</v>
      </c>
      <c r="AE1147" s="15">
        <v>0.614149995</v>
      </c>
      <c r="AF1147" s="15">
        <v>1.6330513069999999</v>
      </c>
      <c r="AG1147" s="15">
        <v>0.31455657199999998</v>
      </c>
      <c r="AH1147" s="15">
        <v>0.416172447</v>
      </c>
      <c r="AI1147" s="15">
        <v>0.4863479</v>
      </c>
      <c r="AJ1147" s="15">
        <v>0.47624440099999998</v>
      </c>
      <c r="AK1147" s="15">
        <v>0.47458603700000002</v>
      </c>
      <c r="AU1147" s="49"/>
    </row>
    <row r="1148" spans="4:47">
      <c r="D1148" s="49" t="s">
        <v>308</v>
      </c>
      <c r="E1148" s="49" t="s">
        <v>113</v>
      </c>
      <c r="F1148" s="49" t="s">
        <v>201</v>
      </c>
      <c r="G1148" s="49" t="s">
        <v>211</v>
      </c>
      <c r="H1148" s="43" t="s">
        <v>310</v>
      </c>
      <c r="J1148" s="52"/>
      <c r="L1148" s="49" t="s">
        <v>297</v>
      </c>
      <c r="R1148" s="49" t="str">
        <f>INDEX(Local!$I$16:$I$24, MATCH(Cal_LabourRatios_adjusted!G1148,Local!$G$16:$G$24,0))</f>
        <v>Yes</v>
      </c>
      <c r="Y1148" s="15">
        <v>2.0821214650000002</v>
      </c>
      <c r="Z1148" s="15">
        <v>3.274105434</v>
      </c>
      <c r="AA1148" s="15">
        <v>2.149229262</v>
      </c>
      <c r="AB1148" s="15">
        <v>2.3926299979999999</v>
      </c>
      <c r="AC1148" s="15">
        <v>5.242466962</v>
      </c>
      <c r="AD1148" s="15">
        <v>5.9584246509999996</v>
      </c>
      <c r="AE1148" s="15">
        <v>5.7146060570000001</v>
      </c>
      <c r="AF1148" s="15">
        <v>5.0853908289999996</v>
      </c>
      <c r="AG1148" s="15">
        <v>4.3510933899999999</v>
      </c>
      <c r="AH1148" s="15">
        <v>4.3293379229999998</v>
      </c>
      <c r="AI1148" s="15">
        <v>4.3076912329999999</v>
      </c>
      <c r="AJ1148" s="15">
        <v>4.2861527769999999</v>
      </c>
      <c r="AK1148" s="15">
        <v>4.2647220130000001</v>
      </c>
      <c r="AU1148" s="49"/>
    </row>
    <row r="1149" spans="4:47">
      <c r="D1149" s="49" t="s">
        <v>308</v>
      </c>
      <c r="E1149" s="49" t="s">
        <v>128</v>
      </c>
      <c r="F1149" s="49" t="s">
        <v>201</v>
      </c>
      <c r="G1149" s="49" t="s">
        <v>211</v>
      </c>
      <c r="H1149" s="43" t="s">
        <v>310</v>
      </c>
      <c r="J1149" s="52"/>
      <c r="L1149" s="49" t="s">
        <v>297</v>
      </c>
      <c r="R1149" s="49" t="str">
        <f>INDEX(Local!$I$16:$I$24, MATCH(Cal_LabourRatios_adjusted!G1149,Local!$G$16:$G$24,0))</f>
        <v>Yes</v>
      </c>
      <c r="Y1149" s="15">
        <v>0.28967631300000002</v>
      </c>
      <c r="Z1149" s="15">
        <v>-0.12874063999999999</v>
      </c>
      <c r="AA1149" s="15">
        <v>0.87735983200000001</v>
      </c>
      <c r="AB1149" s="15">
        <v>1.307473294</v>
      </c>
      <c r="AC1149" s="15">
        <v>2.1656501829999999</v>
      </c>
      <c r="AD1149" s="15">
        <v>4.8844814950000002</v>
      </c>
      <c r="AE1149" s="15">
        <v>5.1477603749999998</v>
      </c>
      <c r="AF1149" s="15">
        <v>6.0309885440000004</v>
      </c>
      <c r="AG1149" s="15">
        <v>0.75230780900000005</v>
      </c>
      <c r="AH1149" s="15">
        <v>0.75730114000000004</v>
      </c>
      <c r="AI1149" s="15">
        <v>0.748998995</v>
      </c>
      <c r="AJ1149" s="15">
        <v>0.74696008300000005</v>
      </c>
      <c r="AK1149" s="15">
        <v>0.75730613199999997</v>
      </c>
      <c r="AU1149" s="49"/>
    </row>
    <row r="1150" spans="4:47">
      <c r="D1150" s="49" t="s">
        <v>308</v>
      </c>
      <c r="E1150" s="49" t="s">
        <v>132</v>
      </c>
      <c r="F1150" s="49" t="s">
        <v>201</v>
      </c>
      <c r="G1150" s="49" t="s">
        <v>211</v>
      </c>
      <c r="H1150" s="43" t="s">
        <v>310</v>
      </c>
      <c r="J1150" s="52"/>
      <c r="L1150" s="49" t="s">
        <v>297</v>
      </c>
      <c r="R1150" s="49" t="str">
        <f>INDEX(Local!$I$16:$I$24, MATCH(Cal_LabourRatios_adjusted!G1150,Local!$G$16:$G$24,0))</f>
        <v>Yes</v>
      </c>
      <c r="Y1150" s="15">
        <v>1.1261472370000001</v>
      </c>
      <c r="Z1150" s="15">
        <v>0.42948127899999999</v>
      </c>
      <c r="AA1150" s="15">
        <v>1.0019716219999999</v>
      </c>
      <c r="AB1150" s="15">
        <v>4.977575077</v>
      </c>
      <c r="AC1150" s="15">
        <v>11.936941210000001</v>
      </c>
      <c r="AD1150" s="15">
        <v>14.41884565</v>
      </c>
      <c r="AE1150" s="15">
        <v>19.069723150000002</v>
      </c>
      <c r="AF1150" s="15">
        <v>10.027730630000001</v>
      </c>
      <c r="AG1150" s="15">
        <v>2.93771929</v>
      </c>
      <c r="AH1150" s="15">
        <v>2.9628968179999999</v>
      </c>
      <c r="AI1150" s="15">
        <v>2.9391977059999999</v>
      </c>
      <c r="AJ1150" s="15">
        <v>2.9298873529999998</v>
      </c>
      <c r="AK1150" s="15">
        <v>2.9430856730000001</v>
      </c>
      <c r="AU1150" s="49"/>
    </row>
    <row r="1151" spans="4:47">
      <c r="D1151" s="49" t="s">
        <v>308</v>
      </c>
      <c r="E1151" s="49" t="s">
        <v>121</v>
      </c>
      <c r="F1151" s="49" t="s">
        <v>201</v>
      </c>
      <c r="G1151" s="49" t="s">
        <v>211</v>
      </c>
      <c r="H1151" s="43" t="s">
        <v>310</v>
      </c>
      <c r="J1151" s="52"/>
      <c r="L1151" s="49" t="s">
        <v>297</v>
      </c>
      <c r="R1151" s="49" t="str">
        <f>INDEX(Local!$I$16:$I$24, MATCH(Cal_LabourRatios_adjusted!G1151,Local!$G$16:$G$24,0))</f>
        <v>Yes</v>
      </c>
      <c r="Y1151" s="15">
        <v>3.133359344</v>
      </c>
      <c r="Z1151" s="15">
        <v>2.0026596149999998</v>
      </c>
      <c r="AA1151" s="15">
        <v>0.97231213800000005</v>
      </c>
      <c r="AB1151" s="15">
        <v>2.0301466060000002</v>
      </c>
      <c r="AC1151" s="15">
        <v>1.079373191</v>
      </c>
      <c r="AD1151" s="15">
        <v>1.677175933</v>
      </c>
      <c r="AE1151" s="15">
        <v>1.605393555</v>
      </c>
      <c r="AF1151" s="15">
        <v>2.548539603</v>
      </c>
      <c r="AG1151" s="15">
        <v>2.5456822309999998</v>
      </c>
      <c r="AH1151" s="15">
        <v>2.7291712050000001</v>
      </c>
      <c r="AI1151" s="15">
        <v>2.7390221549999998</v>
      </c>
      <c r="AJ1151" s="15">
        <v>2.581780728</v>
      </c>
      <c r="AK1151" s="15">
        <v>2.5362229470000002</v>
      </c>
      <c r="AU1151" s="49"/>
    </row>
    <row r="1152" spans="4:47" s="51" customFormat="1">
      <c r="H1152" s="92"/>
      <c r="J1152" s="52"/>
      <c r="Y1152" s="71"/>
      <c r="Z1152" s="71"/>
      <c r="AA1152" s="71"/>
      <c r="AB1152" s="71"/>
      <c r="AC1152" s="71"/>
      <c r="AD1152" s="71"/>
      <c r="AE1152" s="71"/>
      <c r="AF1152" s="71"/>
      <c r="AG1152" s="71"/>
      <c r="AH1152" s="71"/>
      <c r="AI1152" s="71"/>
      <c r="AJ1152" s="71"/>
      <c r="AK1152" s="71"/>
    </row>
    <row r="1153" spans="3:67">
      <c r="C1153" s="11" t="s">
        <v>206</v>
      </c>
      <c r="D1153" s="11"/>
      <c r="E1153" s="11"/>
      <c r="F1153" s="11"/>
      <c r="G1153" s="11"/>
      <c r="H1153" s="100"/>
      <c r="I1153" s="72"/>
      <c r="J1153" s="72"/>
      <c r="K1153" s="72"/>
      <c r="L1153" s="72"/>
      <c r="M1153" s="11"/>
      <c r="N1153" s="11"/>
      <c r="O1153" s="11"/>
      <c r="P1153" s="11"/>
      <c r="Q1153" s="72"/>
      <c r="R1153" s="72" t="s">
        <v>370</v>
      </c>
      <c r="S1153" s="11"/>
      <c r="T1153" s="11"/>
      <c r="U1153" s="11"/>
      <c r="V1153" s="11"/>
      <c r="W1153" s="11"/>
      <c r="X1153" s="11"/>
      <c r="Y1153" s="11"/>
      <c r="Z1153" s="11"/>
      <c r="AA1153" s="11"/>
      <c r="AB1153" s="11"/>
      <c r="AC1153" s="11"/>
      <c r="AD1153" s="11"/>
      <c r="AE1153" s="11"/>
      <c r="AF1153" s="11"/>
      <c r="AG1153" s="11"/>
      <c r="AH1153" s="11"/>
      <c r="AI1153" s="11"/>
      <c r="AJ1153" s="11"/>
      <c r="AK1153" s="11"/>
      <c r="AL1153" s="11"/>
      <c r="AM1153" s="11"/>
      <c r="AN1153" s="11"/>
      <c r="AO1153" s="11"/>
      <c r="AP1153" s="11"/>
      <c r="AQ1153" s="31"/>
      <c r="AR1153" s="11"/>
      <c r="AS1153" s="11"/>
      <c r="AT1153" s="11"/>
      <c r="AU1153" s="11"/>
      <c r="AV1153" s="11"/>
      <c r="AW1153" s="11"/>
      <c r="AX1153" s="11"/>
      <c r="AY1153" s="11"/>
      <c r="AZ1153" s="11"/>
      <c r="BA1153" s="11"/>
      <c r="BB1153" s="31"/>
      <c r="BC1153" s="11"/>
      <c r="BD1153" s="11"/>
      <c r="BE1153" s="11"/>
      <c r="BF1153" s="11"/>
      <c r="BG1153" s="11"/>
      <c r="BH1153" s="11"/>
      <c r="BI1153" s="11"/>
      <c r="BJ1153" s="11"/>
      <c r="BK1153" s="11"/>
      <c r="BL1153" s="11"/>
      <c r="BM1153" s="11"/>
      <c r="BN1153" s="11"/>
      <c r="BO1153" s="11"/>
    </row>
    <row r="1154" spans="3:67">
      <c r="D1154" s="49" t="s">
        <v>308</v>
      </c>
      <c r="E1154" s="49" t="s">
        <v>109</v>
      </c>
      <c r="F1154" s="49" t="s">
        <v>201</v>
      </c>
      <c r="G1154" s="49" t="s">
        <v>206</v>
      </c>
      <c r="H1154" s="43" t="s">
        <v>352</v>
      </c>
      <c r="J1154" s="52"/>
      <c r="L1154" s="49" t="s">
        <v>297</v>
      </c>
      <c r="R1154" s="49" t="str">
        <f>INDEX(Local!$I$16:$I$24, MATCH(Cal_LabourRatios_adjusted!G1154,Local!$G$16:$G$24,0))</f>
        <v>Yes</v>
      </c>
      <c r="Y1154" s="15">
        <v>3.0894768E-2</v>
      </c>
      <c r="Z1154" s="15">
        <v>0.389169561</v>
      </c>
      <c r="AA1154" s="15">
        <v>0.10047845500000001</v>
      </c>
      <c r="AB1154" s="15">
        <v>0.22608421300000001</v>
      </c>
      <c r="AC1154" s="15">
        <v>1.4147966059999999</v>
      </c>
      <c r="AD1154" s="15">
        <v>4.3056958019999998</v>
      </c>
      <c r="AE1154" s="15">
        <v>3.8753037670000001</v>
      </c>
      <c r="AF1154" s="15">
        <v>0.85440601399999994</v>
      </c>
      <c r="AG1154" s="15">
        <v>0.26711597400000003</v>
      </c>
      <c r="AH1154" s="15">
        <v>0.35251408300000003</v>
      </c>
      <c r="AI1154" s="15">
        <v>0.41108657500000001</v>
      </c>
      <c r="AJ1154" s="15">
        <v>0.40247580599999999</v>
      </c>
      <c r="AK1154" s="15">
        <v>0.40102157799999999</v>
      </c>
      <c r="AU1154" s="49"/>
    </row>
    <row r="1155" spans="3:67">
      <c r="D1155" s="49" t="s">
        <v>308</v>
      </c>
      <c r="E1155" s="49" t="s">
        <v>112</v>
      </c>
      <c r="F1155" s="49" t="s">
        <v>201</v>
      </c>
      <c r="G1155" s="49" t="s">
        <v>206</v>
      </c>
      <c r="H1155" s="43" t="s">
        <v>352</v>
      </c>
      <c r="J1155" s="52"/>
      <c r="L1155" s="49" t="s">
        <v>297</v>
      </c>
      <c r="R1155" s="49" t="str">
        <f>INDEX(Local!$I$16:$I$24, MATCH(Cal_LabourRatios_adjusted!G1155,Local!$G$16:$G$24,0))</f>
        <v>Yes</v>
      </c>
      <c r="Y1155" s="15">
        <v>0.44542390199999998</v>
      </c>
      <c r="Z1155" s="15">
        <v>0.60884234999999998</v>
      </c>
      <c r="AA1155" s="15">
        <v>2.2417259430000001</v>
      </c>
      <c r="AB1155" s="15">
        <v>6.0970792240000007</v>
      </c>
      <c r="AC1155" s="15">
        <v>7.9373284420000001</v>
      </c>
      <c r="AD1155" s="15">
        <v>26.956438544999997</v>
      </c>
      <c r="AE1155" s="15">
        <v>44.629132208999998</v>
      </c>
      <c r="AF1155" s="15">
        <v>23.539159185999999</v>
      </c>
      <c r="AG1155" s="15">
        <v>9.0826139310000009</v>
      </c>
      <c r="AH1155" s="15">
        <v>10.651799481999999</v>
      </c>
      <c r="AI1155" s="15">
        <v>7.2812375889999998</v>
      </c>
      <c r="AJ1155" s="15">
        <v>8.2907671710000006</v>
      </c>
      <c r="AK1155" s="15">
        <v>4.3422499349999999</v>
      </c>
      <c r="AU1155" s="49"/>
    </row>
    <row r="1156" spans="3:67">
      <c r="D1156" s="49" t="s">
        <v>308</v>
      </c>
      <c r="E1156" s="49" t="s">
        <v>116</v>
      </c>
      <c r="F1156" s="49" t="s">
        <v>201</v>
      </c>
      <c r="G1156" s="49" t="s">
        <v>206</v>
      </c>
      <c r="H1156" s="43" t="s">
        <v>352</v>
      </c>
      <c r="J1156" s="52"/>
      <c r="L1156" s="49" t="s">
        <v>297</v>
      </c>
      <c r="R1156" s="49" t="str">
        <f>INDEX(Local!$I$16:$I$24, MATCH(Cal_LabourRatios_adjusted!G1156,Local!$G$16:$G$24,0))</f>
        <v>Yes</v>
      </c>
      <c r="Y1156" s="15">
        <v>2.1892337880000001</v>
      </c>
      <c r="Z1156" s="15">
        <v>0.92371635900000004</v>
      </c>
      <c r="AA1156" s="15">
        <v>1.0530803039999999</v>
      </c>
      <c r="AB1156" s="15">
        <v>2.494817871</v>
      </c>
      <c r="AC1156" s="15">
        <v>5.5446975569999992</v>
      </c>
      <c r="AD1156" s="15">
        <v>2.469829324</v>
      </c>
      <c r="AE1156" s="15">
        <v>9.434783508999999</v>
      </c>
      <c r="AF1156" s="15">
        <v>1.5108729869999999</v>
      </c>
      <c r="AG1156" s="15">
        <v>2.5759784000000001E-2</v>
      </c>
      <c r="AH1156" s="15">
        <v>3.4127809000000002E-2</v>
      </c>
      <c r="AI1156" s="15">
        <v>3.9906345999999995E-2</v>
      </c>
      <c r="AJ1156" s="15">
        <v>3.9058836E-2</v>
      </c>
      <c r="AK1156" s="15">
        <v>3.8917708000000002E-2</v>
      </c>
      <c r="AU1156" s="49"/>
    </row>
    <row r="1157" spans="3:67">
      <c r="D1157" s="49" t="s">
        <v>308</v>
      </c>
      <c r="E1157" s="49" t="s">
        <v>120</v>
      </c>
      <c r="F1157" s="49" t="s">
        <v>201</v>
      </c>
      <c r="G1157" s="49" t="s">
        <v>206</v>
      </c>
      <c r="H1157" s="43" t="s">
        <v>352</v>
      </c>
      <c r="J1157" s="52"/>
      <c r="L1157" s="49" t="s">
        <v>297</v>
      </c>
      <c r="R1157" s="49" t="str">
        <f>INDEX(Local!$I$16:$I$24, MATCH(Cal_LabourRatios_adjusted!G1157,Local!$G$16:$G$24,0))</f>
        <v>Yes</v>
      </c>
      <c r="Y1157" s="15">
        <v>0.104672907</v>
      </c>
      <c r="Z1157" s="15">
        <v>0</v>
      </c>
      <c r="AA1157" s="15">
        <v>0.14841420399999999</v>
      </c>
      <c r="AB1157" s="15">
        <v>1.3141460630000001</v>
      </c>
      <c r="AC1157" s="15">
        <v>2.0983601750000003</v>
      </c>
      <c r="AD1157" s="15">
        <v>1.4000322089999999</v>
      </c>
      <c r="AE1157" s="15">
        <v>1.5989446590000003</v>
      </c>
      <c r="AF1157" s="15">
        <v>0.69325983499999999</v>
      </c>
      <c r="AG1157" s="15">
        <v>0.13546907000000002</v>
      </c>
      <c r="AH1157" s="15">
        <v>0.17911523500000001</v>
      </c>
      <c r="AI1157" s="15">
        <v>0.20914949199999999</v>
      </c>
      <c r="AJ1157" s="15">
        <v>0.204739221</v>
      </c>
      <c r="AK1157" s="15">
        <v>0.203999455</v>
      </c>
      <c r="AU1157" s="49"/>
    </row>
    <row r="1158" spans="3:67">
      <c r="D1158" s="49" t="s">
        <v>308</v>
      </c>
      <c r="E1158" s="49" t="s">
        <v>113</v>
      </c>
      <c r="F1158" s="49" t="s">
        <v>201</v>
      </c>
      <c r="G1158" s="49" t="s">
        <v>206</v>
      </c>
      <c r="H1158" s="43" t="s">
        <v>352</v>
      </c>
      <c r="J1158" s="52"/>
      <c r="L1158" s="49" t="s">
        <v>297</v>
      </c>
      <c r="R1158" s="49" t="str">
        <f>INDEX(Local!$I$16:$I$24, MATCH(Cal_LabourRatios_adjusted!G1158,Local!$G$16:$G$24,0))</f>
        <v>Yes</v>
      </c>
      <c r="Y1158" s="15">
        <v>4.0656237839999996</v>
      </c>
      <c r="Z1158" s="15">
        <v>2.6273815650000003</v>
      </c>
      <c r="AA1158" s="15">
        <v>2.5199349600000001</v>
      </c>
      <c r="AB1158" s="15">
        <v>1.617263415</v>
      </c>
      <c r="AC1158" s="15">
        <v>1.8938145600000003</v>
      </c>
      <c r="AD1158" s="15">
        <v>4.685211722</v>
      </c>
      <c r="AE1158" s="15">
        <v>2.6498661769999998</v>
      </c>
      <c r="AF1158" s="15">
        <v>2.2475608039999999</v>
      </c>
      <c r="AG1158" s="15">
        <v>6.533019125</v>
      </c>
      <c r="AH1158" s="15">
        <v>6.5003540289999995</v>
      </c>
      <c r="AI1158" s="15">
        <v>6.4678522599999999</v>
      </c>
      <c r="AJ1158" s="15">
        <v>6.4355129979999992</v>
      </c>
      <c r="AK1158" s="15">
        <v>6.4033354330000005</v>
      </c>
      <c r="AU1158" s="49"/>
    </row>
    <row r="1159" spans="3:67">
      <c r="D1159" s="49" t="s">
        <v>308</v>
      </c>
      <c r="E1159" s="49" t="s">
        <v>128</v>
      </c>
      <c r="F1159" s="49" t="s">
        <v>201</v>
      </c>
      <c r="G1159" s="49" t="s">
        <v>206</v>
      </c>
      <c r="H1159" s="43" t="s">
        <v>352</v>
      </c>
      <c r="J1159" s="52"/>
      <c r="L1159" s="49" t="s">
        <v>297</v>
      </c>
      <c r="R1159" s="49" t="str">
        <f>INDEX(Local!$I$16:$I$24, MATCH(Cal_LabourRatios_adjusted!G1159,Local!$G$16:$G$24,0))</f>
        <v>Yes</v>
      </c>
      <c r="Y1159" s="15">
        <v>0</v>
      </c>
      <c r="Z1159" s="15">
        <v>0</v>
      </c>
      <c r="AA1159" s="15">
        <v>0.32314511099999998</v>
      </c>
      <c r="AB1159" s="15">
        <v>0.40907537400000005</v>
      </c>
      <c r="AC1159" s="15">
        <v>2.6298384060000002</v>
      </c>
      <c r="AD1159" s="15">
        <v>5.346428264</v>
      </c>
      <c r="AE1159" s="15">
        <v>8.4387578550000004</v>
      </c>
      <c r="AF1159" s="15">
        <v>0.97329121099999993</v>
      </c>
      <c r="AG1159" s="15">
        <v>0.79103547699999999</v>
      </c>
      <c r="AH1159" s="15">
        <v>0.795484415</v>
      </c>
      <c r="AI1159" s="15">
        <v>0.78297810599999995</v>
      </c>
      <c r="AJ1159" s="15">
        <v>0.78154689900000007</v>
      </c>
      <c r="AK1159" s="15">
        <v>0.79445484300000002</v>
      </c>
      <c r="AU1159" s="49"/>
    </row>
    <row r="1160" spans="3:67">
      <c r="D1160" s="49" t="s">
        <v>308</v>
      </c>
      <c r="E1160" s="49" t="s">
        <v>132</v>
      </c>
      <c r="F1160" s="49" t="s">
        <v>201</v>
      </c>
      <c r="G1160" s="49" t="s">
        <v>206</v>
      </c>
      <c r="H1160" s="43" t="s">
        <v>352</v>
      </c>
      <c r="J1160" s="52"/>
      <c r="L1160" s="49" t="s">
        <v>297</v>
      </c>
      <c r="R1160" s="49" t="str">
        <f>INDEX(Local!$I$16:$I$24, MATCH(Cal_LabourRatios_adjusted!G1160,Local!$G$16:$G$24,0))</f>
        <v>Yes</v>
      </c>
      <c r="Y1160" s="15">
        <v>0.68992462999999993</v>
      </c>
      <c r="Z1160" s="15">
        <v>4.2671471699999994</v>
      </c>
      <c r="AA1160" s="15">
        <v>4.4924490229999998</v>
      </c>
      <c r="AB1160" s="15">
        <v>0.80429618800000002</v>
      </c>
      <c r="AC1160" s="15">
        <v>7.0709545409999999</v>
      </c>
      <c r="AD1160" s="15">
        <v>7.2349943980000004</v>
      </c>
      <c r="AE1160" s="15">
        <v>9.2292448319999991</v>
      </c>
      <c r="AF1160" s="15">
        <v>11.994981187</v>
      </c>
      <c r="AG1160" s="15">
        <v>3.0597073050000003</v>
      </c>
      <c r="AH1160" s="15">
        <v>3.055909722</v>
      </c>
      <c r="AI1160" s="15">
        <v>3.0330607469999999</v>
      </c>
      <c r="AJ1160" s="15">
        <v>3.0231541960000001</v>
      </c>
      <c r="AK1160" s="15">
        <v>3.0324386919999999</v>
      </c>
      <c r="AU1160" s="49"/>
    </row>
    <row r="1161" spans="3:67">
      <c r="D1161" s="49" t="s">
        <v>308</v>
      </c>
      <c r="E1161" s="49" t="s">
        <v>121</v>
      </c>
      <c r="F1161" s="49" t="s">
        <v>201</v>
      </c>
      <c r="G1161" s="49" t="s">
        <v>206</v>
      </c>
      <c r="H1161" s="43" t="s">
        <v>352</v>
      </c>
      <c r="J1161" s="52"/>
      <c r="L1161" s="49" t="s">
        <v>297</v>
      </c>
      <c r="R1161" s="49" t="str">
        <f>INDEX(Local!$I$16:$I$24, MATCH(Cal_LabourRatios_adjusted!G1161,Local!$G$16:$G$24,0))</f>
        <v>Yes</v>
      </c>
      <c r="Y1161" s="15">
        <v>0</v>
      </c>
      <c r="Z1161" s="15">
        <v>0</v>
      </c>
      <c r="AA1161" s="15">
        <v>0</v>
      </c>
      <c r="AB1161" s="15">
        <v>0</v>
      </c>
      <c r="AC1161" s="15">
        <v>0</v>
      </c>
      <c r="AD1161" s="15">
        <v>0</v>
      </c>
      <c r="AE1161" s="15">
        <v>0</v>
      </c>
      <c r="AF1161" s="15">
        <v>0</v>
      </c>
      <c r="AG1161" s="15">
        <v>0.83666086500000003</v>
      </c>
      <c r="AH1161" s="15">
        <v>0.87936144000000005</v>
      </c>
      <c r="AI1161" s="15">
        <v>1.067870221</v>
      </c>
      <c r="AJ1161" s="15">
        <v>1.5938503829999999</v>
      </c>
      <c r="AK1161" s="15">
        <v>1.3565032860000001</v>
      </c>
      <c r="AU1161" s="49"/>
    </row>
    <row r="1162" spans="3:67">
      <c r="D1162" s="49" t="s">
        <v>308</v>
      </c>
      <c r="E1162" s="49" t="s">
        <v>109</v>
      </c>
      <c r="F1162" s="49" t="s">
        <v>201</v>
      </c>
      <c r="G1162" s="49" t="s">
        <v>206</v>
      </c>
      <c r="H1162" s="43" t="s">
        <v>309</v>
      </c>
      <c r="J1162" s="52"/>
      <c r="L1162" s="49" t="s">
        <v>297</v>
      </c>
      <c r="R1162" s="49" t="str">
        <f>INDEX(Local!$I$16:$I$24, MATCH(Cal_LabourRatios_adjusted!G1162,Local!$G$16:$G$24,0))</f>
        <v>Yes</v>
      </c>
      <c r="Y1162" s="15">
        <v>1.6501560000000001E-3</v>
      </c>
      <c r="Z1162" s="15">
        <v>2.0786385000000001E-2</v>
      </c>
      <c r="AA1162" s="15">
        <v>6.8610269999999996E-3</v>
      </c>
      <c r="AB1162" s="15">
        <v>1.6858272000000001E-2</v>
      </c>
      <c r="AC1162" s="15">
        <v>9.7623655000000004E-2</v>
      </c>
      <c r="AD1162" s="15">
        <v>0.186410036</v>
      </c>
      <c r="AE1162" s="15">
        <v>0.23915103200000001</v>
      </c>
      <c r="AF1162" s="15">
        <v>5.2726726000000002E-2</v>
      </c>
      <c r="AG1162" s="15">
        <v>1.6484143E-2</v>
      </c>
      <c r="AH1162" s="15">
        <v>2.1754193000000002E-2</v>
      </c>
      <c r="AI1162" s="15">
        <v>2.5368793000000001E-2</v>
      </c>
      <c r="AJ1162" s="15">
        <v>2.4837409000000001E-2</v>
      </c>
      <c r="AK1162" s="15">
        <v>2.4747666000000001E-2</v>
      </c>
      <c r="AU1162" s="49"/>
    </row>
    <row r="1163" spans="3:67">
      <c r="D1163" s="49" t="s">
        <v>308</v>
      </c>
      <c r="E1163" s="49" t="s">
        <v>112</v>
      </c>
      <c r="F1163" s="49" t="s">
        <v>201</v>
      </c>
      <c r="G1163" s="49" t="s">
        <v>206</v>
      </c>
      <c r="H1163" s="43" t="s">
        <v>309</v>
      </c>
      <c r="J1163" s="52"/>
      <c r="L1163" s="49" t="s">
        <v>297</v>
      </c>
      <c r="R1163" s="49" t="str">
        <f>INDEX(Local!$I$16:$I$24, MATCH(Cal_LabourRatios_adjusted!G1163,Local!$G$16:$G$24,0))</f>
        <v>Yes</v>
      </c>
      <c r="Y1163" s="15">
        <v>8.5681680999999996E-2</v>
      </c>
      <c r="Z1163" s="15">
        <v>0.117116832</v>
      </c>
      <c r="AA1163" s="15">
        <v>0.138018105</v>
      </c>
      <c r="AB1163" s="15">
        <v>0.32042355</v>
      </c>
      <c r="AC1163" s="15">
        <v>0.55448423199999997</v>
      </c>
      <c r="AD1163" s="15">
        <v>0.95531645499999995</v>
      </c>
      <c r="AE1163" s="15">
        <v>3.6754618589999999</v>
      </c>
      <c r="AF1163" s="15">
        <v>1.9385831069999999</v>
      </c>
      <c r="AG1163" s="15">
        <v>0.74800471000000002</v>
      </c>
      <c r="AH1163" s="15">
        <v>0.87723602899999997</v>
      </c>
      <c r="AI1163" s="15">
        <v>0.59965116299999999</v>
      </c>
      <c r="AJ1163" s="15">
        <v>0.68279164299999995</v>
      </c>
      <c r="AK1163" s="15">
        <v>0.35760888099999999</v>
      </c>
      <c r="AU1163" s="49"/>
    </row>
    <row r="1164" spans="3:67">
      <c r="D1164" s="49" t="s">
        <v>308</v>
      </c>
      <c r="E1164" s="49" t="s">
        <v>116</v>
      </c>
      <c r="F1164" s="49" t="s">
        <v>201</v>
      </c>
      <c r="G1164" s="49" t="s">
        <v>206</v>
      </c>
      <c r="H1164" s="43" t="s">
        <v>309</v>
      </c>
      <c r="J1164" s="52"/>
      <c r="L1164" s="49" t="s">
        <v>297</v>
      </c>
      <c r="R1164" s="49" t="str">
        <f>INDEX(Local!$I$16:$I$24, MATCH(Cal_LabourRatios_adjusted!G1164,Local!$G$16:$G$24,0))</f>
        <v>Yes</v>
      </c>
      <c r="Y1164" s="15">
        <v>0.319023263</v>
      </c>
      <c r="Z1164" s="15">
        <v>0.134607372</v>
      </c>
      <c r="AA1164" s="15">
        <v>6.5705991000000005E-2</v>
      </c>
      <c r="AB1164" s="15">
        <v>0.19883405400000001</v>
      </c>
      <c r="AC1164" s="15">
        <v>0.55212604300000001</v>
      </c>
      <c r="AD1164" s="15">
        <v>0.184050202</v>
      </c>
      <c r="AE1164" s="15">
        <v>0.87161045800000003</v>
      </c>
      <c r="AF1164" s="15">
        <v>0.13957847500000001</v>
      </c>
      <c r="AG1164" s="15">
        <v>2.379758E-3</v>
      </c>
      <c r="AH1164" s="15">
        <v>3.1528179999999999E-3</v>
      </c>
      <c r="AI1164" s="15">
        <v>3.6866550000000001E-3</v>
      </c>
      <c r="AJ1164" s="15">
        <v>3.6083589999999998E-3</v>
      </c>
      <c r="AK1164" s="15">
        <v>3.5953220000000002E-3</v>
      </c>
      <c r="AU1164" s="49"/>
    </row>
    <row r="1165" spans="3:67">
      <c r="D1165" s="49" t="s">
        <v>308</v>
      </c>
      <c r="E1165" s="49" t="s">
        <v>120</v>
      </c>
      <c r="F1165" s="49" t="s">
        <v>201</v>
      </c>
      <c r="G1165" s="49" t="s">
        <v>206</v>
      </c>
      <c r="H1165" s="43" t="s">
        <v>309</v>
      </c>
      <c r="J1165" s="52"/>
      <c r="L1165" s="49" t="s">
        <v>297</v>
      </c>
      <c r="R1165" s="49" t="str">
        <f>INDEX(Local!$I$16:$I$24, MATCH(Cal_LabourRatios_adjusted!G1165,Local!$G$16:$G$24,0))</f>
        <v>Yes</v>
      </c>
      <c r="Y1165" s="15">
        <v>1.8619904E-2</v>
      </c>
      <c r="Z1165" s="15">
        <v>0</v>
      </c>
      <c r="AA1165" s="15">
        <v>9.8245710000000007E-3</v>
      </c>
      <c r="AB1165" s="15">
        <v>9.9445719000000002E-2</v>
      </c>
      <c r="AC1165" s="15">
        <v>0.18277500999999999</v>
      </c>
      <c r="AD1165" s="15">
        <v>7.7341272000000003E-2</v>
      </c>
      <c r="AE1165" s="15">
        <v>0.14777543500000001</v>
      </c>
      <c r="AF1165" s="15">
        <v>6.4071494000000007E-2</v>
      </c>
      <c r="AG1165" s="15">
        <v>1.2520134E-2</v>
      </c>
      <c r="AH1165" s="15">
        <v>1.6553939E-2</v>
      </c>
      <c r="AI1165" s="15">
        <v>1.9329723E-2</v>
      </c>
      <c r="AJ1165" s="15">
        <v>1.8922122999999999E-2</v>
      </c>
      <c r="AK1165" s="15">
        <v>1.8853753000000001E-2</v>
      </c>
      <c r="AU1165" s="49"/>
    </row>
    <row r="1166" spans="3:67">
      <c r="D1166" s="49" t="s">
        <v>308</v>
      </c>
      <c r="E1166" s="49" t="s">
        <v>113</v>
      </c>
      <c r="F1166" s="49" t="s">
        <v>201</v>
      </c>
      <c r="G1166" s="49" t="s">
        <v>206</v>
      </c>
      <c r="H1166" s="43" t="s">
        <v>309</v>
      </c>
      <c r="J1166" s="52"/>
      <c r="L1166" s="49" t="s">
        <v>297</v>
      </c>
      <c r="R1166" s="49" t="str">
        <f>INDEX(Local!$I$16:$I$24, MATCH(Cal_LabourRatios_adjusted!G1166,Local!$G$16:$G$24,0))</f>
        <v>Yes</v>
      </c>
      <c r="Y1166" s="15">
        <v>0.76879615899999998</v>
      </c>
      <c r="Z1166" s="15">
        <v>0.147893415</v>
      </c>
      <c r="AA1166" s="15">
        <v>0.110450839</v>
      </c>
      <c r="AB1166" s="15">
        <v>7.2134835999999994E-2</v>
      </c>
      <c r="AC1166" s="15">
        <v>4.2588571999999998E-2</v>
      </c>
      <c r="AD1166" s="15">
        <v>0.102818309</v>
      </c>
      <c r="AE1166" s="15">
        <v>0.165920338</v>
      </c>
      <c r="AF1166" s="15">
        <v>0.140730144</v>
      </c>
      <c r="AG1166" s="15">
        <v>0.409062447</v>
      </c>
      <c r="AH1166" s="15">
        <v>0.407017134</v>
      </c>
      <c r="AI1166" s="15">
        <v>0.40498204900000001</v>
      </c>
      <c r="AJ1166" s="15">
        <v>0.40295713799999999</v>
      </c>
      <c r="AK1166" s="15">
        <v>0.40094235299999997</v>
      </c>
      <c r="AU1166" s="49"/>
    </row>
    <row r="1167" spans="3:67">
      <c r="D1167" s="49" t="s">
        <v>308</v>
      </c>
      <c r="E1167" s="49" t="s">
        <v>128</v>
      </c>
      <c r="F1167" s="49" t="s">
        <v>201</v>
      </c>
      <c r="G1167" s="49" t="s">
        <v>206</v>
      </c>
      <c r="H1167" s="43" t="s">
        <v>309</v>
      </c>
      <c r="J1167" s="52"/>
      <c r="L1167" s="49" t="s">
        <v>297</v>
      </c>
      <c r="R1167" s="49" t="str">
        <f>INDEX(Local!$I$16:$I$24, MATCH(Cal_LabourRatios_adjusted!G1167,Local!$G$16:$G$24,0))</f>
        <v>Yes</v>
      </c>
      <c r="Y1167" s="15">
        <v>0</v>
      </c>
      <c r="Z1167" s="15">
        <v>0</v>
      </c>
      <c r="AA1167" s="15">
        <v>1.511827E-2</v>
      </c>
      <c r="AB1167" s="15">
        <v>4.8927199999999997E-2</v>
      </c>
      <c r="AC1167" s="15">
        <v>5.4237175999999998E-2</v>
      </c>
      <c r="AD1167" s="15">
        <v>0.21006277900000001</v>
      </c>
      <c r="AE1167" s="15">
        <v>0.33156134199999998</v>
      </c>
      <c r="AF1167" s="15">
        <v>3.8240904999999999E-2</v>
      </c>
      <c r="AG1167" s="15">
        <v>0</v>
      </c>
      <c r="AH1167" s="15">
        <v>0</v>
      </c>
      <c r="AI1167" s="15">
        <v>0</v>
      </c>
      <c r="AJ1167" s="15">
        <v>0</v>
      </c>
      <c r="AK1167" s="15">
        <v>0</v>
      </c>
      <c r="AU1167" s="49"/>
    </row>
    <row r="1168" spans="3:67">
      <c r="D1168" s="49" t="s">
        <v>308</v>
      </c>
      <c r="E1168" s="49" t="s">
        <v>132</v>
      </c>
      <c r="F1168" s="49" t="s">
        <v>201</v>
      </c>
      <c r="G1168" s="49" t="s">
        <v>206</v>
      </c>
      <c r="H1168" s="43" t="s">
        <v>309</v>
      </c>
      <c r="J1168" s="52"/>
      <c r="L1168" s="49" t="s">
        <v>297</v>
      </c>
      <c r="R1168" s="49" t="str">
        <f>INDEX(Local!$I$16:$I$24, MATCH(Cal_LabourRatios_adjusted!G1168,Local!$G$16:$G$24,0))</f>
        <v>Yes</v>
      </c>
      <c r="Y1168" s="15">
        <v>2.1458291000000001E-2</v>
      </c>
      <c r="Z1168" s="15">
        <v>1.3819424E-2</v>
      </c>
      <c r="AA1168" s="15">
        <v>0.16219419199999999</v>
      </c>
      <c r="AB1168" s="15">
        <v>1.3208503E-2</v>
      </c>
      <c r="AC1168" s="15">
        <v>7.2045440000000002E-3</v>
      </c>
      <c r="AD1168" s="15">
        <v>6.3647166000000005E-2</v>
      </c>
      <c r="AE1168" s="15">
        <v>8.1190841E-2</v>
      </c>
      <c r="AF1168" s="15">
        <v>0.105521375</v>
      </c>
      <c r="AG1168" s="15">
        <v>2.6916633999999998E-2</v>
      </c>
      <c r="AH1168" s="15">
        <v>2.6883226E-2</v>
      </c>
      <c r="AI1168" s="15">
        <v>2.6682220999999999E-2</v>
      </c>
      <c r="AJ1168" s="15">
        <v>2.6595072000000001E-2</v>
      </c>
      <c r="AK1168" s="15">
        <v>2.6676749E-2</v>
      </c>
      <c r="AU1168" s="49"/>
    </row>
    <row r="1169" spans="3:67">
      <c r="D1169" s="49" t="s">
        <v>308</v>
      </c>
      <c r="E1169" s="49" t="s">
        <v>121</v>
      </c>
      <c r="F1169" s="49" t="s">
        <v>201</v>
      </c>
      <c r="G1169" s="49" t="s">
        <v>206</v>
      </c>
      <c r="H1169" s="43" t="s">
        <v>309</v>
      </c>
      <c r="J1169" s="52"/>
      <c r="L1169" s="49" t="s">
        <v>297</v>
      </c>
      <c r="R1169" s="49" t="str">
        <f>INDEX(Local!$I$16:$I$24, MATCH(Cal_LabourRatios_adjusted!G1169,Local!$G$16:$G$24,0))</f>
        <v>Yes</v>
      </c>
      <c r="Y1169" s="15">
        <v>0</v>
      </c>
      <c r="Z1169" s="15">
        <v>0</v>
      </c>
      <c r="AA1169" s="15">
        <v>0</v>
      </c>
      <c r="AB1169" s="15">
        <v>0</v>
      </c>
      <c r="AC1169" s="15">
        <v>0</v>
      </c>
      <c r="AD1169" s="15">
        <v>0</v>
      </c>
      <c r="AE1169" s="15">
        <v>0</v>
      </c>
      <c r="AF1169" s="15">
        <v>0</v>
      </c>
      <c r="AG1169" s="15">
        <v>0.110597926</v>
      </c>
      <c r="AH1169" s="15">
        <v>0.122089105</v>
      </c>
      <c r="AI1169" s="15">
        <v>0.16396730800000001</v>
      </c>
      <c r="AJ1169" s="15">
        <v>0.214535219</v>
      </c>
      <c r="AK1169" s="15">
        <v>0.16569345699999999</v>
      </c>
      <c r="AU1169" s="49"/>
    </row>
    <row r="1170" spans="3:67">
      <c r="D1170" s="49" t="s">
        <v>308</v>
      </c>
      <c r="E1170" s="49" t="s">
        <v>109</v>
      </c>
      <c r="F1170" s="49" t="s">
        <v>201</v>
      </c>
      <c r="G1170" s="49" t="s">
        <v>206</v>
      </c>
      <c r="H1170" s="43" t="s">
        <v>310</v>
      </c>
      <c r="J1170" s="52"/>
      <c r="L1170" s="49" t="s">
        <v>297</v>
      </c>
      <c r="R1170" s="49" t="str">
        <f>INDEX(Local!$I$16:$I$24, MATCH(Cal_LabourRatios_adjusted!G1170,Local!$G$16:$G$24,0))</f>
        <v>Yes</v>
      </c>
      <c r="Y1170" s="15">
        <v>1.6977254000000001E-2</v>
      </c>
      <c r="Z1170" s="15">
        <v>0.21385596700000001</v>
      </c>
      <c r="AA1170" s="15">
        <v>5.4159903000000002E-2</v>
      </c>
      <c r="AB1170" s="15">
        <v>0.119369166</v>
      </c>
      <c r="AC1170" s="15">
        <v>0.75804870199999996</v>
      </c>
      <c r="AD1170" s="15">
        <v>2.312264404</v>
      </c>
      <c r="AE1170" s="15">
        <v>2.0844090620000002</v>
      </c>
      <c r="AF1170" s="15">
        <v>0.45955923599999998</v>
      </c>
      <c r="AG1170" s="15">
        <v>0.143673629</v>
      </c>
      <c r="AH1170" s="15">
        <v>0.18960669799999999</v>
      </c>
      <c r="AI1170" s="15">
        <v>0.22111107499999999</v>
      </c>
      <c r="AJ1170" s="15">
        <v>0.21647960199999999</v>
      </c>
      <c r="AK1170" s="15">
        <v>0.215697417</v>
      </c>
      <c r="AU1170" s="49"/>
    </row>
    <row r="1171" spans="3:67">
      <c r="D1171" s="49" t="s">
        <v>308</v>
      </c>
      <c r="E1171" s="49" t="s">
        <v>112</v>
      </c>
      <c r="F1171" s="49" t="s">
        <v>201</v>
      </c>
      <c r="G1171" s="49" t="s">
        <v>206</v>
      </c>
      <c r="H1171" s="43" t="s">
        <v>310</v>
      </c>
      <c r="J1171" s="52"/>
      <c r="L1171" s="49" t="s">
        <v>297</v>
      </c>
      <c r="R1171" s="49" t="str">
        <f>INDEX(Local!$I$16:$I$24, MATCH(Cal_LabourRatios_adjusted!G1171,Local!$G$16:$G$24,0))</f>
        <v>Yes</v>
      </c>
      <c r="Y1171" s="15">
        <v>0.214317436</v>
      </c>
      <c r="Z1171" s="15">
        <v>0.29294685500000001</v>
      </c>
      <c r="AA1171" s="15">
        <v>1.212906338</v>
      </c>
      <c r="AB1171" s="15">
        <v>3.277035176</v>
      </c>
      <c r="AC1171" s="15">
        <v>4.3531794760000002</v>
      </c>
      <c r="AD1171" s="15">
        <v>14.87878347</v>
      </c>
      <c r="AE1171" s="15">
        <v>23.743499400000001</v>
      </c>
      <c r="AF1171" s="15">
        <v>12.523255199999999</v>
      </c>
      <c r="AG1171" s="15">
        <v>4.832113638</v>
      </c>
      <c r="AH1171" s="15">
        <v>5.6669485169999998</v>
      </c>
      <c r="AI1171" s="15">
        <v>3.8737490910000001</v>
      </c>
      <c r="AJ1171" s="15">
        <v>4.4108369490000001</v>
      </c>
      <c r="AK1171" s="15">
        <v>2.3101549060000002</v>
      </c>
      <c r="AU1171" s="49"/>
    </row>
    <row r="1172" spans="3:67">
      <c r="D1172" s="49" t="s">
        <v>308</v>
      </c>
      <c r="E1172" s="49" t="s">
        <v>116</v>
      </c>
      <c r="F1172" s="49" t="s">
        <v>201</v>
      </c>
      <c r="G1172" s="49" t="s">
        <v>206</v>
      </c>
      <c r="H1172" s="43" t="s">
        <v>310</v>
      </c>
      <c r="J1172" s="52"/>
      <c r="L1172" s="49" t="s">
        <v>297</v>
      </c>
      <c r="R1172" s="49" t="str">
        <f>INDEX(Local!$I$16:$I$24, MATCH(Cal_LabourRatios_adjusted!G1172,Local!$G$16:$G$24,0))</f>
        <v>Yes</v>
      </c>
      <c r="Y1172" s="15">
        <v>1.0838319780000001</v>
      </c>
      <c r="Z1172" s="15">
        <v>0.45730763600000002</v>
      </c>
      <c r="AA1172" s="15">
        <v>0.557395117</v>
      </c>
      <c r="AB1172" s="15">
        <v>1.294340925</v>
      </c>
      <c r="AC1172" s="15">
        <v>2.7951891519999998</v>
      </c>
      <c r="AD1172" s="15">
        <v>1.23905544</v>
      </c>
      <c r="AE1172" s="15">
        <v>4.8098168489999997</v>
      </c>
      <c r="AF1172" s="15">
        <v>0.77023731900000003</v>
      </c>
      <c r="AG1172" s="15">
        <v>1.313224E-2</v>
      </c>
      <c r="AH1172" s="15">
        <v>1.7398228000000002E-2</v>
      </c>
      <c r="AI1172" s="15">
        <v>2.0344103999999998E-2</v>
      </c>
      <c r="AJ1172" s="15">
        <v>1.9912046999999999E-2</v>
      </c>
      <c r="AK1172" s="15">
        <v>1.9840099999999999E-2</v>
      </c>
      <c r="AU1172" s="49"/>
    </row>
    <row r="1173" spans="3:67">
      <c r="D1173" s="49" t="s">
        <v>308</v>
      </c>
      <c r="E1173" s="49" t="s">
        <v>120</v>
      </c>
      <c r="F1173" s="49" t="s">
        <v>201</v>
      </c>
      <c r="G1173" s="49" t="s">
        <v>206</v>
      </c>
      <c r="H1173" s="43" t="s">
        <v>310</v>
      </c>
      <c r="J1173" s="52"/>
      <c r="L1173" s="49" t="s">
        <v>297</v>
      </c>
      <c r="R1173" s="49" t="str">
        <f>INDEX(Local!$I$16:$I$24, MATCH(Cal_LabourRatios_adjusted!G1173,Local!$G$16:$G$24,0))</f>
        <v>Yes</v>
      </c>
      <c r="Y1173" s="15">
        <v>5.0539702999999998E-2</v>
      </c>
      <c r="Z1173" s="15">
        <v>0</v>
      </c>
      <c r="AA1173" s="15">
        <v>7.8294933999999997E-2</v>
      </c>
      <c r="AB1173" s="15">
        <v>0.68435562800000005</v>
      </c>
      <c r="AC1173" s="15">
        <v>1.082910198</v>
      </c>
      <c r="AD1173" s="15">
        <v>0.71746428399999995</v>
      </c>
      <c r="AE1173" s="15">
        <v>0.81855602999999999</v>
      </c>
      <c r="AF1173" s="15">
        <v>0.354904102</v>
      </c>
      <c r="AG1173" s="15">
        <v>6.9351383000000003E-2</v>
      </c>
      <c r="AH1173" s="15">
        <v>9.1695391000000001E-2</v>
      </c>
      <c r="AI1173" s="15">
        <v>0.10707098399999999</v>
      </c>
      <c r="AJ1173" s="15">
        <v>0.104813211</v>
      </c>
      <c r="AK1173" s="15">
        <v>0.104434499</v>
      </c>
      <c r="AU1173" s="49"/>
    </row>
    <row r="1174" spans="3:67">
      <c r="D1174" s="49" t="s">
        <v>308</v>
      </c>
      <c r="E1174" s="49" t="s">
        <v>113</v>
      </c>
      <c r="F1174" s="49" t="s">
        <v>201</v>
      </c>
      <c r="G1174" s="49" t="s">
        <v>206</v>
      </c>
      <c r="H1174" s="43" t="s">
        <v>310</v>
      </c>
      <c r="J1174" s="52"/>
      <c r="L1174" s="49" t="s">
        <v>297</v>
      </c>
      <c r="R1174" s="49" t="str">
        <f>INDEX(Local!$I$16:$I$24, MATCH(Cal_LabourRatios_adjusted!G1174,Local!$G$16:$G$24,0))</f>
        <v>Yes</v>
      </c>
      <c r="Y1174" s="15">
        <v>1.466905042</v>
      </c>
      <c r="Z1174" s="15">
        <v>1.527753339</v>
      </c>
      <c r="AA1174" s="15">
        <v>1.4838932339999999</v>
      </c>
      <c r="AB1174" s="15">
        <v>0.95450288699999997</v>
      </c>
      <c r="AC1174" s="15">
        <v>1.1834568160000001</v>
      </c>
      <c r="AD1174" s="15">
        <v>3.0628248199999999</v>
      </c>
      <c r="AE1174" s="15">
        <v>1.509830695</v>
      </c>
      <c r="AF1174" s="15">
        <v>1.2806066659999999</v>
      </c>
      <c r="AG1174" s="15">
        <v>3.7223588470000002</v>
      </c>
      <c r="AH1174" s="15">
        <v>3.7037470529999998</v>
      </c>
      <c r="AI1174" s="15">
        <v>3.6852283180000001</v>
      </c>
      <c r="AJ1174" s="15">
        <v>3.666802176</v>
      </c>
      <c r="AK1174" s="15">
        <v>3.6484681650000002</v>
      </c>
      <c r="AU1174" s="49"/>
    </row>
    <row r="1175" spans="3:67">
      <c r="D1175" s="49" t="s">
        <v>308</v>
      </c>
      <c r="E1175" s="49" t="s">
        <v>128</v>
      </c>
      <c r="F1175" s="49" t="s">
        <v>201</v>
      </c>
      <c r="G1175" s="49" t="s">
        <v>206</v>
      </c>
      <c r="H1175" s="43" t="s">
        <v>310</v>
      </c>
      <c r="J1175" s="52"/>
      <c r="L1175" s="49" t="s">
        <v>297</v>
      </c>
      <c r="R1175" s="49" t="str">
        <f>INDEX(Local!$I$16:$I$24, MATCH(Cal_LabourRatios_adjusted!G1175,Local!$G$16:$G$24,0))</f>
        <v>Yes</v>
      </c>
      <c r="Y1175" s="15">
        <v>0</v>
      </c>
      <c r="Z1175" s="15">
        <v>0</v>
      </c>
      <c r="AA1175" s="15">
        <v>0.21202041399999999</v>
      </c>
      <c r="AB1175" s="15">
        <v>0.25875196900000003</v>
      </c>
      <c r="AC1175" s="15">
        <v>1.6029071530000001</v>
      </c>
      <c r="AD1175" s="15">
        <v>3.6737842509999998</v>
      </c>
      <c r="AE1175" s="15">
        <v>5.7986704720000004</v>
      </c>
      <c r="AF1175" s="15">
        <v>0.66879451999999995</v>
      </c>
      <c r="AG1175" s="15">
        <v>0.58121968199999996</v>
      </c>
      <c r="AH1175" s="15">
        <v>0.58448857499999995</v>
      </c>
      <c r="AI1175" s="15">
        <v>0.57529946399999998</v>
      </c>
      <c r="AJ1175" s="15">
        <v>0.57424787300000002</v>
      </c>
      <c r="AK1175" s="15">
        <v>0.58373208899999995</v>
      </c>
      <c r="AU1175" s="49"/>
    </row>
    <row r="1176" spans="3:67">
      <c r="D1176" s="49" t="s">
        <v>308</v>
      </c>
      <c r="E1176" s="49" t="s">
        <v>132</v>
      </c>
      <c r="F1176" s="49" t="s">
        <v>201</v>
      </c>
      <c r="G1176" s="49" t="s">
        <v>206</v>
      </c>
      <c r="H1176" s="43" t="s">
        <v>310</v>
      </c>
      <c r="J1176" s="52"/>
      <c r="L1176" s="49" t="s">
        <v>297</v>
      </c>
      <c r="R1176" s="49" t="str">
        <f>INDEX(Local!$I$16:$I$24, MATCH(Cal_LabourRatios_adjusted!G1176,Local!$G$16:$G$24,0))</f>
        <v>Yes</v>
      </c>
      <c r="Y1176" s="15">
        <v>0.612243808</v>
      </c>
      <c r="Z1176" s="15">
        <v>3.5790722910000001</v>
      </c>
      <c r="AA1176" s="15">
        <v>3.6290549529999998</v>
      </c>
      <c r="AB1176" s="15">
        <v>0.73422400600000004</v>
      </c>
      <c r="AC1176" s="15">
        <v>5.5690763619999997</v>
      </c>
      <c r="AD1176" s="15">
        <v>6.5717013900000003</v>
      </c>
      <c r="AE1176" s="15">
        <v>8.3831220529999992</v>
      </c>
      <c r="AF1176" s="15">
        <v>10.89530001</v>
      </c>
      <c r="AG1176" s="15">
        <v>2.7791981090000002</v>
      </c>
      <c r="AH1176" s="15">
        <v>2.7757486830000002</v>
      </c>
      <c r="AI1176" s="15">
        <v>2.7549944659999999</v>
      </c>
      <c r="AJ1176" s="15">
        <v>2.7459961320000001</v>
      </c>
      <c r="AK1176" s="15">
        <v>2.75442944</v>
      </c>
      <c r="AU1176" s="49"/>
    </row>
    <row r="1177" spans="3:67">
      <c r="D1177" s="49" t="s">
        <v>308</v>
      </c>
      <c r="E1177" s="49" t="s">
        <v>121</v>
      </c>
      <c r="F1177" s="49" t="s">
        <v>201</v>
      </c>
      <c r="G1177" s="49" t="s">
        <v>206</v>
      </c>
      <c r="H1177" s="43" t="s">
        <v>310</v>
      </c>
      <c r="J1177" s="52"/>
      <c r="L1177" s="49" t="s">
        <v>297</v>
      </c>
      <c r="R1177" s="49" t="str">
        <f>INDEX(Local!$I$16:$I$24, MATCH(Cal_LabourRatios_adjusted!G1177,Local!$G$16:$G$24,0))</f>
        <v>Yes</v>
      </c>
      <c r="Y1177" s="15">
        <v>0</v>
      </c>
      <c r="Z1177" s="15">
        <v>0</v>
      </c>
      <c r="AA1177" s="15">
        <v>0</v>
      </c>
      <c r="AB1177" s="15">
        <v>0</v>
      </c>
      <c r="AC1177" s="15">
        <v>0</v>
      </c>
      <c r="AD1177" s="15">
        <v>0</v>
      </c>
      <c r="AE1177" s="15">
        <v>0</v>
      </c>
      <c r="AF1177" s="15">
        <v>0</v>
      </c>
      <c r="AG1177" s="15">
        <v>0.19565856300000001</v>
      </c>
      <c r="AH1177" s="15">
        <v>0.21598758300000001</v>
      </c>
      <c r="AI1177" s="15">
        <v>0.29007422700000002</v>
      </c>
      <c r="AJ1177" s="15">
        <v>0.37953381400000002</v>
      </c>
      <c r="AK1177" s="15">
        <v>0.29312795400000002</v>
      </c>
      <c r="AU1177" s="49"/>
    </row>
    <row r="1178" spans="3:67" s="51" customFormat="1">
      <c r="H1178" s="92"/>
      <c r="J1178" s="52"/>
      <c r="Y1178" s="71"/>
      <c r="Z1178" s="71"/>
      <c r="AA1178" s="71"/>
      <c r="AB1178" s="71"/>
      <c r="AC1178" s="71"/>
      <c r="AD1178" s="71"/>
      <c r="AE1178" s="71"/>
      <c r="AF1178" s="71"/>
      <c r="AG1178" s="71"/>
      <c r="AH1178" s="71"/>
      <c r="AI1178" s="71"/>
      <c r="AJ1178" s="71"/>
      <c r="AK1178" s="71"/>
    </row>
    <row r="1179" spans="3:67">
      <c r="C1179" s="11" t="s">
        <v>210</v>
      </c>
      <c r="D1179" s="11"/>
      <c r="E1179" s="11"/>
      <c r="F1179" s="11"/>
      <c r="G1179" s="11"/>
      <c r="H1179" s="100"/>
      <c r="I1179" s="72"/>
      <c r="J1179" s="72"/>
      <c r="K1179" s="72"/>
      <c r="L1179" s="72"/>
      <c r="M1179" s="11"/>
      <c r="N1179" s="11"/>
      <c r="O1179" s="11"/>
      <c r="P1179" s="11"/>
      <c r="Q1179" s="72"/>
      <c r="R1179" s="72" t="s">
        <v>370</v>
      </c>
      <c r="S1179" s="11"/>
      <c r="T1179" s="11"/>
      <c r="U1179" s="11"/>
      <c r="V1179" s="11"/>
      <c r="W1179" s="11"/>
      <c r="X1179" s="11"/>
      <c r="Y1179" s="11"/>
      <c r="Z1179" s="11"/>
      <c r="AA1179" s="11"/>
      <c r="AB1179" s="11"/>
      <c r="AC1179" s="11"/>
      <c r="AD1179" s="11"/>
      <c r="AE1179" s="11"/>
      <c r="AF1179" s="11"/>
      <c r="AG1179" s="11"/>
      <c r="AH1179" s="11"/>
      <c r="AI1179" s="11"/>
      <c r="AJ1179" s="11"/>
      <c r="AK1179" s="11"/>
      <c r="AL1179" s="11"/>
      <c r="AM1179" s="11"/>
      <c r="AN1179" s="11"/>
      <c r="AO1179" s="11"/>
      <c r="AP1179" s="11"/>
      <c r="AQ1179" s="31"/>
      <c r="AR1179" s="11"/>
      <c r="AS1179" s="11"/>
      <c r="AT1179" s="11"/>
      <c r="AU1179" s="11"/>
      <c r="AV1179" s="11"/>
      <c r="AW1179" s="11"/>
      <c r="AX1179" s="11"/>
      <c r="AY1179" s="11"/>
      <c r="AZ1179" s="11"/>
      <c r="BA1179" s="11"/>
      <c r="BB1179" s="31"/>
      <c r="BC1179" s="11"/>
      <c r="BD1179" s="11"/>
      <c r="BE1179" s="11"/>
      <c r="BF1179" s="11"/>
      <c r="BG1179" s="11"/>
      <c r="BH1179" s="11"/>
      <c r="BI1179" s="11"/>
      <c r="BJ1179" s="11"/>
      <c r="BK1179" s="11"/>
      <c r="BL1179" s="11"/>
      <c r="BM1179" s="11"/>
      <c r="BN1179" s="11"/>
      <c r="BO1179" s="11"/>
    </row>
    <row r="1180" spans="3:67">
      <c r="D1180" s="49" t="s">
        <v>308</v>
      </c>
      <c r="E1180" s="49" t="s">
        <v>109</v>
      </c>
      <c r="F1180" s="49" t="s">
        <v>201</v>
      </c>
      <c r="G1180" s="49" t="s">
        <v>210</v>
      </c>
      <c r="H1180" s="43" t="s">
        <v>352</v>
      </c>
      <c r="J1180" s="52"/>
      <c r="L1180" s="49" t="s">
        <v>297</v>
      </c>
      <c r="R1180" s="49" t="str">
        <f>INDEX(Local!$I$16:$I$24, MATCH(Cal_LabourRatios_adjusted!G1180,Local!$G$16:$G$24,0))</f>
        <v>Yes</v>
      </c>
      <c r="Y1180" s="15">
        <v>2.6171916089999998</v>
      </c>
      <c r="Z1180" s="15">
        <v>2.6762894859999999</v>
      </c>
      <c r="AA1180" s="15">
        <v>5.9184320929999998</v>
      </c>
      <c r="AB1180" s="15">
        <v>3.7420775339999999</v>
      </c>
      <c r="AC1180" s="15">
        <v>8.4735634209999997</v>
      </c>
      <c r="AD1180" s="15">
        <v>7.2400643560000004</v>
      </c>
      <c r="AE1180" s="15">
        <v>11.779477268000001</v>
      </c>
      <c r="AF1180" s="15">
        <v>5.7181425660000009</v>
      </c>
      <c r="AG1180" s="15">
        <v>1.4574615790000001</v>
      </c>
      <c r="AH1180" s="15">
        <v>1.9438294780000001</v>
      </c>
      <c r="AI1180" s="15">
        <v>2.3621897939999998</v>
      </c>
      <c r="AJ1180" s="15">
        <v>2.3670943019999999</v>
      </c>
      <c r="AK1180" s="15">
        <v>2.379546623</v>
      </c>
      <c r="AU1180" s="49"/>
    </row>
    <row r="1181" spans="3:67">
      <c r="D1181" s="49" t="s">
        <v>308</v>
      </c>
      <c r="E1181" s="49" t="s">
        <v>112</v>
      </c>
      <c r="F1181" s="49" t="s">
        <v>201</v>
      </c>
      <c r="G1181" s="49" t="s">
        <v>210</v>
      </c>
      <c r="H1181" s="43" t="s">
        <v>352</v>
      </c>
      <c r="J1181" s="52"/>
      <c r="L1181" s="49" t="s">
        <v>297</v>
      </c>
      <c r="R1181" s="49" t="str">
        <f>INDEX(Local!$I$16:$I$24, MATCH(Cal_LabourRatios_adjusted!G1181,Local!$G$16:$G$24,0))</f>
        <v>Yes</v>
      </c>
      <c r="Y1181" s="15">
        <v>2.2520308039999999</v>
      </c>
      <c r="Z1181" s="15">
        <v>1.220146202</v>
      </c>
      <c r="AA1181" s="15">
        <v>4.4768032079999998</v>
      </c>
      <c r="AB1181" s="15">
        <v>4.7354232799999991</v>
      </c>
      <c r="AC1181" s="15">
        <v>4.0888058419999993</v>
      </c>
      <c r="AD1181" s="15">
        <v>5.2077385019999998</v>
      </c>
      <c r="AE1181" s="15">
        <v>6.272261651</v>
      </c>
      <c r="AF1181" s="15">
        <v>0.46747387999999995</v>
      </c>
      <c r="AG1181" s="15">
        <v>4.6987870699999998</v>
      </c>
      <c r="AH1181" s="15">
        <v>6.5254954279999993</v>
      </c>
      <c r="AI1181" s="15">
        <v>8.2001291609999996</v>
      </c>
      <c r="AJ1181" s="15">
        <v>8.2948578270000013</v>
      </c>
      <c r="AK1181" s="15">
        <v>8.3710871680000007</v>
      </c>
      <c r="AU1181" s="49"/>
    </row>
    <row r="1182" spans="3:67">
      <c r="D1182" s="49" t="s">
        <v>308</v>
      </c>
      <c r="E1182" s="49" t="s">
        <v>116</v>
      </c>
      <c r="F1182" s="49" t="s">
        <v>201</v>
      </c>
      <c r="G1182" s="49" t="s">
        <v>210</v>
      </c>
      <c r="H1182" s="43" t="s">
        <v>352</v>
      </c>
      <c r="J1182" s="52"/>
      <c r="L1182" s="49" t="s">
        <v>297</v>
      </c>
      <c r="R1182" s="49" t="str">
        <f>INDEX(Local!$I$16:$I$24, MATCH(Cal_LabourRatios_adjusted!G1182,Local!$G$16:$G$24,0))</f>
        <v>Yes</v>
      </c>
      <c r="Y1182" s="15">
        <v>2.4023199279999998</v>
      </c>
      <c r="Z1182" s="15">
        <v>2.5577337199999999</v>
      </c>
      <c r="AA1182" s="15">
        <v>6.2155099829999996</v>
      </c>
      <c r="AB1182" s="15">
        <v>2.5339012470000002</v>
      </c>
      <c r="AC1182" s="15">
        <v>6.8764616420000007</v>
      </c>
      <c r="AD1182" s="15">
        <v>5.7118980859999997</v>
      </c>
      <c r="AE1182" s="15">
        <v>4.0283949300000002</v>
      </c>
      <c r="AF1182" s="15">
        <v>19.365455445000002</v>
      </c>
      <c r="AG1182" s="15">
        <v>1.8250323660000001</v>
      </c>
      <c r="AH1182" s="15">
        <v>2.4567806320000001</v>
      </c>
      <c r="AI1182" s="15">
        <v>3.0764174500000001</v>
      </c>
      <c r="AJ1182" s="15">
        <v>3.1306270299999999</v>
      </c>
      <c r="AK1182" s="15">
        <v>3.1651979690000003</v>
      </c>
      <c r="AU1182" s="49"/>
    </row>
    <row r="1183" spans="3:67">
      <c r="D1183" s="49" t="s">
        <v>308</v>
      </c>
      <c r="E1183" s="49" t="s">
        <v>120</v>
      </c>
      <c r="F1183" s="49" t="s">
        <v>201</v>
      </c>
      <c r="G1183" s="49" t="s">
        <v>210</v>
      </c>
      <c r="H1183" s="43" t="s">
        <v>352</v>
      </c>
      <c r="J1183" s="52"/>
      <c r="L1183" s="49" t="s">
        <v>297</v>
      </c>
      <c r="R1183" s="49" t="str">
        <f>INDEX(Local!$I$16:$I$24, MATCH(Cal_LabourRatios_adjusted!G1183,Local!$G$16:$G$24,0))</f>
        <v>Yes</v>
      </c>
      <c r="Y1183" s="15">
        <v>2.4523463539999999</v>
      </c>
      <c r="Z1183" s="15">
        <v>1.7033421249999998</v>
      </c>
      <c r="AA1183" s="15">
        <v>6.0883556409999997</v>
      </c>
      <c r="AB1183" s="15">
        <v>4.6617463479999994</v>
      </c>
      <c r="AC1183" s="15">
        <v>3.5450591409999994</v>
      </c>
      <c r="AD1183" s="15">
        <v>3.9784819819999999</v>
      </c>
      <c r="AE1183" s="15">
        <v>2.693476247</v>
      </c>
      <c r="AF1183" s="15">
        <v>3.0834981510000001</v>
      </c>
      <c r="AG1183" s="15">
        <v>1.862502562</v>
      </c>
      <c r="AH1183" s="15">
        <v>2.484526443</v>
      </c>
      <c r="AI1183" s="15">
        <v>3.0400415380000001</v>
      </c>
      <c r="AJ1183" s="15">
        <v>3.0589301249999998</v>
      </c>
      <c r="AK1183" s="15">
        <v>3.0796542040000001</v>
      </c>
      <c r="AU1183" s="49"/>
    </row>
    <row r="1184" spans="3:67">
      <c r="D1184" s="49" t="s">
        <v>308</v>
      </c>
      <c r="E1184" s="49" t="s">
        <v>113</v>
      </c>
      <c r="F1184" s="49" t="s">
        <v>201</v>
      </c>
      <c r="G1184" s="49" t="s">
        <v>210</v>
      </c>
      <c r="H1184" s="43" t="s">
        <v>352</v>
      </c>
      <c r="J1184" s="52"/>
      <c r="L1184" s="49" t="s">
        <v>297</v>
      </c>
      <c r="R1184" s="49" t="str">
        <f>INDEX(Local!$I$16:$I$24, MATCH(Cal_LabourRatios_adjusted!G1184,Local!$G$16:$G$24,0))</f>
        <v>Yes</v>
      </c>
      <c r="Y1184" s="15">
        <v>2.4406600840000001</v>
      </c>
      <c r="Z1184" s="15">
        <v>3.8516400289999999</v>
      </c>
      <c r="AA1184" s="15">
        <v>5.1226898280000004</v>
      </c>
      <c r="AB1184" s="15">
        <v>3.7854975270000004</v>
      </c>
      <c r="AC1184" s="15">
        <v>6.3629771770000012</v>
      </c>
      <c r="AD1184" s="15">
        <v>4.0446403580000005</v>
      </c>
      <c r="AE1184" s="15">
        <v>3.3130316530000004</v>
      </c>
      <c r="AF1184" s="15">
        <v>3.0833023349999999</v>
      </c>
      <c r="AG1184" s="15">
        <v>19.243702184</v>
      </c>
      <c r="AH1184" s="15">
        <v>19.147483672</v>
      </c>
      <c r="AI1184" s="15">
        <v>19.051746250000001</v>
      </c>
      <c r="AJ1184" s="15">
        <v>18.956487515999999</v>
      </c>
      <c r="AK1184" s="15">
        <v>18.861705084</v>
      </c>
      <c r="AU1184" s="49"/>
    </row>
    <row r="1185" spans="4:47">
      <c r="D1185" s="49" t="s">
        <v>308</v>
      </c>
      <c r="E1185" s="49" t="s">
        <v>128</v>
      </c>
      <c r="F1185" s="49" t="s">
        <v>201</v>
      </c>
      <c r="G1185" s="49" t="s">
        <v>210</v>
      </c>
      <c r="H1185" s="43" t="s">
        <v>352</v>
      </c>
      <c r="J1185" s="52"/>
      <c r="L1185" s="49" t="s">
        <v>297</v>
      </c>
      <c r="R1185" s="49" t="str">
        <f>INDEX(Local!$I$16:$I$24, MATCH(Cal_LabourRatios_adjusted!G1185,Local!$G$16:$G$24,0))</f>
        <v>Yes</v>
      </c>
      <c r="Y1185" s="15">
        <v>1.4417276489999999</v>
      </c>
      <c r="Z1185" s="15">
        <v>2.4410007660000002</v>
      </c>
      <c r="AA1185" s="15">
        <v>0.65185480699999998</v>
      </c>
      <c r="AB1185" s="15">
        <v>1.3090306230000002</v>
      </c>
      <c r="AC1185" s="15">
        <v>0.75322477399999999</v>
      </c>
      <c r="AD1185" s="15">
        <v>2.483155301</v>
      </c>
      <c r="AE1185" s="15">
        <v>2.0917547080000003</v>
      </c>
      <c r="AF1185" s="15">
        <v>1.8886265970000002</v>
      </c>
      <c r="AG1185" s="15">
        <v>1.2999592130000002</v>
      </c>
      <c r="AH1185" s="15">
        <v>1.310105568</v>
      </c>
      <c r="AI1185" s="15">
        <v>1.2993831949999999</v>
      </c>
      <c r="AJ1185" s="15">
        <v>1.2920189440000001</v>
      </c>
      <c r="AK1185" s="15">
        <v>1.311025447</v>
      </c>
      <c r="AU1185" s="49"/>
    </row>
    <row r="1186" spans="4:47">
      <c r="D1186" s="49" t="s">
        <v>308</v>
      </c>
      <c r="E1186" s="49" t="s">
        <v>132</v>
      </c>
      <c r="F1186" s="49" t="s">
        <v>201</v>
      </c>
      <c r="G1186" s="49" t="s">
        <v>210</v>
      </c>
      <c r="H1186" s="43" t="s">
        <v>352</v>
      </c>
      <c r="J1186" s="52"/>
      <c r="L1186" s="49" t="s">
        <v>297</v>
      </c>
      <c r="R1186" s="49" t="str">
        <f>INDEX(Local!$I$16:$I$24, MATCH(Cal_LabourRatios_adjusted!G1186,Local!$G$16:$G$24,0))</f>
        <v>Yes</v>
      </c>
      <c r="Y1186" s="15">
        <v>2.9704890939999999</v>
      </c>
      <c r="Z1186" s="15">
        <v>2.3967452630000001</v>
      </c>
      <c r="AA1186" s="15">
        <v>4.3944509640000007</v>
      </c>
      <c r="AB1186" s="15">
        <v>2.8661227309999999</v>
      </c>
      <c r="AC1186" s="15">
        <v>2.2322560979999997</v>
      </c>
      <c r="AD1186" s="15">
        <v>6.819405487</v>
      </c>
      <c r="AE1186" s="15">
        <v>6.041881998</v>
      </c>
      <c r="AF1186" s="15">
        <v>4.632659855</v>
      </c>
      <c r="AG1186" s="15">
        <v>12.253506810999999</v>
      </c>
      <c r="AH1186" s="15">
        <v>6.2011010310000003</v>
      </c>
      <c r="AI1186" s="15">
        <v>6.1680338140000002</v>
      </c>
      <c r="AJ1186" s="15">
        <v>6.1410883920000003</v>
      </c>
      <c r="AK1186" s="15">
        <v>6.1847113440000001</v>
      </c>
      <c r="AU1186" s="49"/>
    </row>
    <row r="1187" spans="4:47">
      <c r="D1187" s="49" t="s">
        <v>308</v>
      </c>
      <c r="E1187" s="49" t="s">
        <v>121</v>
      </c>
      <c r="F1187" s="49" t="s">
        <v>201</v>
      </c>
      <c r="G1187" s="49" t="s">
        <v>210</v>
      </c>
      <c r="H1187" s="43" t="s">
        <v>352</v>
      </c>
      <c r="J1187" s="52"/>
      <c r="L1187" s="49" t="s">
        <v>297</v>
      </c>
      <c r="R1187" s="49" t="str">
        <f>INDEX(Local!$I$16:$I$24, MATCH(Cal_LabourRatios_adjusted!G1187,Local!$G$16:$G$24,0))</f>
        <v>Yes</v>
      </c>
      <c r="Y1187" s="15">
        <v>3.6664682710000003</v>
      </c>
      <c r="Z1187" s="15">
        <v>5.083657294</v>
      </c>
      <c r="AA1187" s="15">
        <v>8.8564501290000006</v>
      </c>
      <c r="AB1187" s="15">
        <v>5.0610719719999997</v>
      </c>
      <c r="AC1187" s="15">
        <v>2.783838974</v>
      </c>
      <c r="AD1187" s="15">
        <v>3.3767690340000001</v>
      </c>
      <c r="AE1187" s="15">
        <v>5.2420843190000008</v>
      </c>
      <c r="AF1187" s="15">
        <v>2.8239561439999998</v>
      </c>
      <c r="AG1187" s="15">
        <v>4.628213798</v>
      </c>
      <c r="AH1187" s="15">
        <v>5.4308276820000003</v>
      </c>
      <c r="AI1187" s="15">
        <v>4.8091858189999996</v>
      </c>
      <c r="AJ1187" s="15">
        <v>5.3100745570000001</v>
      </c>
      <c r="AK1187" s="15">
        <v>5.7484739779999998</v>
      </c>
      <c r="AU1187" s="49"/>
    </row>
    <row r="1188" spans="4:47">
      <c r="D1188" s="49" t="s">
        <v>308</v>
      </c>
      <c r="E1188" s="49" t="s">
        <v>109</v>
      </c>
      <c r="F1188" s="49" t="s">
        <v>201</v>
      </c>
      <c r="G1188" s="49" t="s">
        <v>210</v>
      </c>
      <c r="H1188" s="43" t="s">
        <v>309</v>
      </c>
      <c r="J1188" s="52"/>
      <c r="L1188" s="49" t="s">
        <v>297</v>
      </c>
      <c r="R1188" s="49" t="str">
        <f>INDEX(Local!$I$16:$I$24, MATCH(Cal_LabourRatios_adjusted!G1188,Local!$G$16:$G$24,0))</f>
        <v>Yes</v>
      </c>
      <c r="Y1188" s="15">
        <v>0.13978984699999999</v>
      </c>
      <c r="Z1188" s="15">
        <v>0.14294639200000001</v>
      </c>
      <c r="AA1188" s="15">
        <v>0.40413165200000001</v>
      </c>
      <c r="AB1188" s="15">
        <v>0.27903302899999999</v>
      </c>
      <c r="AC1188" s="15">
        <v>0.58469198200000005</v>
      </c>
      <c r="AD1188" s="15">
        <v>0.31345007200000002</v>
      </c>
      <c r="AE1188" s="15">
        <v>0.72692989100000005</v>
      </c>
      <c r="AF1188" s="15">
        <v>0.35287548499999999</v>
      </c>
      <c r="AG1188" s="15">
        <v>8.9942224000000001E-2</v>
      </c>
      <c r="AH1188" s="15">
        <v>0.119956745</v>
      </c>
      <c r="AI1188" s="15">
        <v>0.14577441199999999</v>
      </c>
      <c r="AJ1188" s="15">
        <v>0.146077077</v>
      </c>
      <c r="AK1188" s="15">
        <v>0.146845529</v>
      </c>
      <c r="AU1188" s="49"/>
    </row>
    <row r="1189" spans="4:47">
      <c r="D1189" s="49" t="s">
        <v>308</v>
      </c>
      <c r="E1189" s="49" t="s">
        <v>112</v>
      </c>
      <c r="F1189" s="49" t="s">
        <v>201</v>
      </c>
      <c r="G1189" s="49" t="s">
        <v>210</v>
      </c>
      <c r="H1189" s="43" t="s">
        <v>309</v>
      </c>
      <c r="J1189" s="52"/>
      <c r="L1189" s="49" t="s">
        <v>297</v>
      </c>
      <c r="R1189" s="49" t="str">
        <f>INDEX(Local!$I$16:$I$24, MATCH(Cal_LabourRatios_adjusted!G1189,Local!$G$16:$G$24,0))</f>
        <v>Yes</v>
      </c>
      <c r="Y1189" s="15">
        <v>0.43320034000000002</v>
      </c>
      <c r="Z1189" s="15">
        <v>0.234707158</v>
      </c>
      <c r="AA1189" s="15">
        <v>0.27562686600000003</v>
      </c>
      <c r="AB1189" s="15">
        <v>0.24886360900000001</v>
      </c>
      <c r="AC1189" s="15">
        <v>0.285634944</v>
      </c>
      <c r="AD1189" s="15">
        <v>0.18455844099999999</v>
      </c>
      <c r="AE1189" s="15">
        <v>0.51655627900000001</v>
      </c>
      <c r="AF1189" s="15">
        <v>3.8499121999999997E-2</v>
      </c>
      <c r="AG1189" s="15">
        <v>0.38697173400000001</v>
      </c>
      <c r="AH1189" s="15">
        <v>0.53741151499999995</v>
      </c>
      <c r="AI1189" s="15">
        <v>0.67532709000000002</v>
      </c>
      <c r="AJ1189" s="15">
        <v>0.68312853200000001</v>
      </c>
      <c r="AK1189" s="15">
        <v>0.68940645</v>
      </c>
      <c r="AU1189" s="49"/>
    </row>
    <row r="1190" spans="4:47">
      <c r="D1190" s="49" t="s">
        <v>308</v>
      </c>
      <c r="E1190" s="49" t="s">
        <v>116</v>
      </c>
      <c r="F1190" s="49" t="s">
        <v>201</v>
      </c>
      <c r="G1190" s="49" t="s">
        <v>210</v>
      </c>
      <c r="H1190" s="43" t="s">
        <v>309</v>
      </c>
      <c r="J1190" s="52"/>
      <c r="L1190" s="49" t="s">
        <v>297</v>
      </c>
      <c r="R1190" s="49" t="str">
        <f>INDEX(Local!$I$16:$I$24, MATCH(Cal_LabourRatios_adjusted!G1190,Local!$G$16:$G$24,0))</f>
        <v>Yes</v>
      </c>
      <c r="Y1190" s="15">
        <v>0.35007496500000002</v>
      </c>
      <c r="Z1190" s="15">
        <v>0.37272243900000002</v>
      </c>
      <c r="AA1190" s="15">
        <v>0.38781111000000001</v>
      </c>
      <c r="AB1190" s="15">
        <v>0.20194895299999999</v>
      </c>
      <c r="AC1190" s="15">
        <v>0.68473952299999996</v>
      </c>
      <c r="AD1190" s="15">
        <v>0.42564722399999999</v>
      </c>
      <c r="AE1190" s="15">
        <v>0.37215386499999997</v>
      </c>
      <c r="AF1190" s="15">
        <v>1.789032411</v>
      </c>
      <c r="AG1190" s="15">
        <v>0.16860135600000001</v>
      </c>
      <c r="AH1190" s="15">
        <v>0.226963946</v>
      </c>
      <c r="AI1190" s="15">
        <v>0.28420764700000001</v>
      </c>
      <c r="AJ1190" s="15">
        <v>0.28921567300000001</v>
      </c>
      <c r="AK1190" s="15">
        <v>0.29240942800000003</v>
      </c>
      <c r="AU1190" s="49"/>
    </row>
    <row r="1191" spans="4:47">
      <c r="D1191" s="49" t="s">
        <v>308</v>
      </c>
      <c r="E1191" s="49" t="s">
        <v>120</v>
      </c>
      <c r="F1191" s="49" t="s">
        <v>201</v>
      </c>
      <c r="G1191" s="49" t="s">
        <v>210</v>
      </c>
      <c r="H1191" s="43" t="s">
        <v>309</v>
      </c>
      <c r="J1191" s="52"/>
      <c r="L1191" s="49" t="s">
        <v>297</v>
      </c>
      <c r="R1191" s="49" t="str">
        <f>INDEX(Local!$I$16:$I$24, MATCH(Cal_LabourRatios_adjusted!G1191,Local!$G$16:$G$24,0))</f>
        <v>Yes</v>
      </c>
      <c r="Y1191" s="15">
        <v>0.43623947499999999</v>
      </c>
      <c r="Z1191" s="15">
        <v>0.30300168399999999</v>
      </c>
      <c r="AA1191" s="15">
        <v>0.40303070899999999</v>
      </c>
      <c r="AB1191" s="15">
        <v>0.35276955199999999</v>
      </c>
      <c r="AC1191" s="15">
        <v>0.30878789499999998</v>
      </c>
      <c r="AD1191" s="15">
        <v>0.219781271</v>
      </c>
      <c r="AE1191" s="15">
        <v>0.248932708</v>
      </c>
      <c r="AF1191" s="15">
        <v>0.28497876900000002</v>
      </c>
      <c r="AG1191" s="15">
        <v>0.17213361599999999</v>
      </c>
      <c r="AH1191" s="15">
        <v>0.22962144100000001</v>
      </c>
      <c r="AI1191" s="15">
        <v>0.28096248299999999</v>
      </c>
      <c r="AJ1191" s="15">
        <v>0.282708177</v>
      </c>
      <c r="AK1191" s="15">
        <v>0.284623509</v>
      </c>
      <c r="AU1191" s="49"/>
    </row>
    <row r="1192" spans="4:47">
      <c r="D1192" s="49" t="s">
        <v>308</v>
      </c>
      <c r="E1192" s="49" t="s">
        <v>113</v>
      </c>
      <c r="F1192" s="49" t="s">
        <v>201</v>
      </c>
      <c r="G1192" s="49" t="s">
        <v>210</v>
      </c>
      <c r="H1192" s="43" t="s">
        <v>309</v>
      </c>
      <c r="J1192" s="52"/>
      <c r="L1192" s="49" t="s">
        <v>297</v>
      </c>
      <c r="R1192" s="49" t="str">
        <f>INDEX(Local!$I$16:$I$24, MATCH(Cal_LabourRatios_adjusted!G1192,Local!$G$16:$G$24,0))</f>
        <v>Yes</v>
      </c>
      <c r="Y1192" s="15">
        <v>0.46152083900000002</v>
      </c>
      <c r="Z1192" s="15">
        <v>0.216806042</v>
      </c>
      <c r="AA1192" s="15">
        <v>0.22453174400000001</v>
      </c>
      <c r="AB1192" s="15">
        <v>0.16884463</v>
      </c>
      <c r="AC1192" s="15">
        <v>0.143092211</v>
      </c>
      <c r="AD1192" s="15">
        <v>8.8760786999999994E-2</v>
      </c>
      <c r="AE1192" s="15">
        <v>0.181295075</v>
      </c>
      <c r="AF1192" s="15">
        <v>0.168723872</v>
      </c>
      <c r="AG1192" s="15">
        <v>1.053050134</v>
      </c>
      <c r="AH1192" s="15">
        <v>1.0477848830000001</v>
      </c>
      <c r="AI1192" s="15">
        <v>1.0425459589999999</v>
      </c>
      <c r="AJ1192" s="15">
        <v>1.0373332289999999</v>
      </c>
      <c r="AK1192" s="15">
        <v>1.032146563</v>
      </c>
      <c r="AU1192" s="49"/>
    </row>
    <row r="1193" spans="4:47">
      <c r="D1193" s="49" t="s">
        <v>308</v>
      </c>
      <c r="E1193" s="49" t="s">
        <v>128</v>
      </c>
      <c r="F1193" s="49" t="s">
        <v>201</v>
      </c>
      <c r="G1193" s="49" t="s">
        <v>210</v>
      </c>
      <c r="H1193" s="43" t="s">
        <v>309</v>
      </c>
      <c r="J1193" s="52"/>
      <c r="L1193" s="49" t="s">
        <v>297</v>
      </c>
      <c r="R1193" s="49" t="str">
        <f>INDEX(Local!$I$16:$I$24, MATCH(Cal_LabourRatios_adjusted!G1193,Local!$G$16:$G$24,0))</f>
        <v>Yes</v>
      </c>
      <c r="Y1193" s="15">
        <v>0.48059435900000003</v>
      </c>
      <c r="Z1193" s="15">
        <v>0.496817905</v>
      </c>
      <c r="AA1193" s="15">
        <v>0.18009159699999999</v>
      </c>
      <c r="AB1193" s="15">
        <v>0.32199720300000001</v>
      </c>
      <c r="AC1193" s="15">
        <v>0.15423313899999999</v>
      </c>
      <c r="AD1193" s="15">
        <v>0.468992884</v>
      </c>
      <c r="AE1193" s="15">
        <v>0.39506915799999998</v>
      </c>
      <c r="AF1193" s="15">
        <v>0.356704405</v>
      </c>
      <c r="AG1193" s="15">
        <v>0.24552295199999999</v>
      </c>
      <c r="AH1193" s="15">
        <v>0.24743929200000001</v>
      </c>
      <c r="AI1193" s="15">
        <v>0.24541415999999999</v>
      </c>
      <c r="AJ1193" s="15">
        <v>0.24402327600000001</v>
      </c>
      <c r="AK1193" s="15">
        <v>0.24761302900000001</v>
      </c>
      <c r="AU1193" s="49"/>
    </row>
    <row r="1194" spans="4:47">
      <c r="D1194" s="49" t="s">
        <v>308</v>
      </c>
      <c r="E1194" s="49" t="s">
        <v>132</v>
      </c>
      <c r="F1194" s="49" t="s">
        <v>201</v>
      </c>
      <c r="G1194" s="49" t="s">
        <v>210</v>
      </c>
      <c r="H1194" s="43" t="s">
        <v>309</v>
      </c>
      <c r="J1194" s="52"/>
      <c r="L1194" s="49" t="s">
        <v>297</v>
      </c>
      <c r="R1194" s="49" t="str">
        <f>INDEX(Local!$I$16:$I$24, MATCH(Cal_LabourRatios_adjusted!G1194,Local!$G$16:$G$24,0))</f>
        <v>Yes</v>
      </c>
      <c r="Y1194" s="15">
        <v>0.102508696</v>
      </c>
      <c r="Z1194" s="15">
        <v>5.1410993000000002E-2</v>
      </c>
      <c r="AA1194" s="15">
        <v>0.102404093</v>
      </c>
      <c r="AB1194" s="15">
        <v>4.5093344E-2</v>
      </c>
      <c r="AC1194" s="15">
        <v>3.0754437999999999E-2</v>
      </c>
      <c r="AD1194" s="15">
        <v>0.111731724</v>
      </c>
      <c r="AE1194" s="15">
        <v>9.8992485000000005E-2</v>
      </c>
      <c r="AF1194" s="15">
        <v>7.5903255000000003E-2</v>
      </c>
      <c r="AG1194" s="15">
        <v>0.2007661</v>
      </c>
      <c r="AH1194" s="15">
        <v>0.10160118999999999</v>
      </c>
      <c r="AI1194" s="15">
        <v>0.10105940400000001</v>
      </c>
      <c r="AJ1194" s="15">
        <v>0.10061792</v>
      </c>
      <c r="AK1194" s="15">
        <v>0.10133265499999999</v>
      </c>
      <c r="AU1194" s="49"/>
    </row>
    <row r="1195" spans="4:47">
      <c r="D1195" s="49" t="s">
        <v>308</v>
      </c>
      <c r="E1195" s="49" t="s">
        <v>121</v>
      </c>
      <c r="F1195" s="49" t="s">
        <v>201</v>
      </c>
      <c r="G1195" s="49" t="s">
        <v>210</v>
      </c>
      <c r="H1195" s="43" t="s">
        <v>309</v>
      </c>
      <c r="J1195" s="52"/>
      <c r="L1195" s="49" t="s">
        <v>297</v>
      </c>
      <c r="R1195" s="49" t="str">
        <f>INDEX(Local!$I$16:$I$24, MATCH(Cal_LabourRatios_adjusted!G1195,Local!$G$16:$G$24,0))</f>
        <v>Yes</v>
      </c>
      <c r="Y1195" s="15">
        <v>0.86019190300000004</v>
      </c>
      <c r="Z1195" s="15">
        <v>0.66252467400000004</v>
      </c>
      <c r="AA1195" s="15">
        <v>1.269202296</v>
      </c>
      <c r="AB1195" s="15">
        <v>0.90313865999999998</v>
      </c>
      <c r="AC1195" s="15">
        <v>0.58670262200000001</v>
      </c>
      <c r="AD1195" s="15">
        <v>0.80359902900000002</v>
      </c>
      <c r="AE1195" s="15">
        <v>1.6248726680000001</v>
      </c>
      <c r="AF1195" s="15">
        <v>0.67204134900000001</v>
      </c>
      <c r="AG1195" s="15">
        <v>0.93248391100000005</v>
      </c>
      <c r="AH1195" s="15">
        <v>1.039874202</v>
      </c>
      <c r="AI1195" s="15">
        <v>0.95031183399999997</v>
      </c>
      <c r="AJ1195" s="15">
        <v>1.0679409500000001</v>
      </c>
      <c r="AK1195" s="15">
        <v>1.1261670539999999</v>
      </c>
      <c r="AU1195" s="49"/>
    </row>
    <row r="1196" spans="4:47">
      <c r="D1196" s="49" t="s">
        <v>308</v>
      </c>
      <c r="E1196" s="49" t="s">
        <v>109</v>
      </c>
      <c r="F1196" s="49" t="s">
        <v>201</v>
      </c>
      <c r="G1196" s="49" t="s">
        <v>210</v>
      </c>
      <c r="H1196" s="43" t="s">
        <v>310</v>
      </c>
      <c r="J1196" s="52"/>
      <c r="L1196" s="49" t="s">
        <v>297</v>
      </c>
      <c r="R1196" s="49" t="str">
        <f>INDEX(Local!$I$16:$I$24, MATCH(Cal_LabourRatios_adjusted!G1196,Local!$G$16:$G$24,0))</f>
        <v>Yes</v>
      </c>
      <c r="Y1196" s="15">
        <v>1.4381958340000001</v>
      </c>
      <c r="Z1196" s="15">
        <v>1.470671225</v>
      </c>
      <c r="AA1196" s="15">
        <v>3.1901536469999998</v>
      </c>
      <c r="AB1196" s="15">
        <v>1.9757623449999999</v>
      </c>
      <c r="AC1196" s="15">
        <v>4.5401393560000001</v>
      </c>
      <c r="AD1196" s="15">
        <v>3.8880923919999999</v>
      </c>
      <c r="AE1196" s="15">
        <v>6.3358256900000001</v>
      </c>
      <c r="AF1196" s="15">
        <v>3.0756164930000001</v>
      </c>
      <c r="AG1196" s="15">
        <v>0.78392464299999998</v>
      </c>
      <c r="AH1196" s="15">
        <v>1.045527273</v>
      </c>
      <c r="AI1196" s="15">
        <v>1.2705506740000001</v>
      </c>
      <c r="AJ1196" s="15">
        <v>1.27318866</v>
      </c>
      <c r="AK1196" s="15">
        <v>1.2798863890000001</v>
      </c>
      <c r="AU1196" s="49"/>
    </row>
    <row r="1197" spans="4:47">
      <c r="D1197" s="49" t="s">
        <v>308</v>
      </c>
      <c r="E1197" s="49" t="s">
        <v>112</v>
      </c>
      <c r="F1197" s="49" t="s">
        <v>201</v>
      </c>
      <c r="G1197" s="49" t="s">
        <v>210</v>
      </c>
      <c r="H1197" s="43" t="s">
        <v>310</v>
      </c>
      <c r="J1197" s="52"/>
      <c r="L1197" s="49" t="s">
        <v>297</v>
      </c>
      <c r="R1197" s="49" t="str">
        <f>INDEX(Local!$I$16:$I$24, MATCH(Cal_LabourRatios_adjusted!G1197,Local!$G$16:$G$24,0))</f>
        <v>Yes</v>
      </c>
      <c r="Y1197" s="15">
        <v>1.0835733439999999</v>
      </c>
      <c r="Z1197" s="15">
        <v>0.58707807099999998</v>
      </c>
      <c r="AA1197" s="15">
        <v>2.4222153479999999</v>
      </c>
      <c r="AB1197" s="15">
        <v>2.5451774679999999</v>
      </c>
      <c r="AC1197" s="15">
        <v>2.2424806789999998</v>
      </c>
      <c r="AD1197" s="15">
        <v>2.874445503</v>
      </c>
      <c r="AE1197" s="15">
        <v>3.3369557809999999</v>
      </c>
      <c r="AF1197" s="15">
        <v>0.248704495</v>
      </c>
      <c r="AG1197" s="15">
        <v>2.4998390609999999</v>
      </c>
      <c r="AH1197" s="15">
        <v>3.471680696</v>
      </c>
      <c r="AI1197" s="15">
        <v>4.3626158999999998</v>
      </c>
      <c r="AJ1197" s="15">
        <v>4.4130132509999997</v>
      </c>
      <c r="AK1197" s="15">
        <v>4.4535686290000003</v>
      </c>
      <c r="AU1197" s="49"/>
    </row>
    <row r="1198" spans="4:47">
      <c r="D1198" s="49" t="s">
        <v>308</v>
      </c>
      <c r="E1198" s="49" t="s">
        <v>116</v>
      </c>
      <c r="F1198" s="49" t="s">
        <v>201</v>
      </c>
      <c r="G1198" s="49" t="s">
        <v>210</v>
      </c>
      <c r="H1198" s="43" t="s">
        <v>310</v>
      </c>
      <c r="J1198" s="52"/>
      <c r="L1198" s="49" t="s">
        <v>297</v>
      </c>
      <c r="R1198" s="49" t="str">
        <f>INDEX(Local!$I$16:$I$24, MATCH(Cal_LabourRatios_adjusted!G1198,Local!$G$16:$G$24,0))</f>
        <v>Yes</v>
      </c>
      <c r="Y1198" s="15">
        <v>1.1893253130000001</v>
      </c>
      <c r="Z1198" s="15">
        <v>1.2662665870000001</v>
      </c>
      <c r="AA1198" s="15">
        <v>3.2898677350000001</v>
      </c>
      <c r="AB1198" s="15">
        <v>1.314617841</v>
      </c>
      <c r="AC1198" s="15">
        <v>3.4665571540000002</v>
      </c>
      <c r="AD1198" s="15">
        <v>2.8655252930000001</v>
      </c>
      <c r="AE1198" s="15">
        <v>2.0536604569999999</v>
      </c>
      <c r="AF1198" s="15">
        <v>9.872435737</v>
      </c>
      <c r="AG1198" s="15">
        <v>0.93039457800000003</v>
      </c>
      <c r="AH1198" s="15">
        <v>1.2524574479999999</v>
      </c>
      <c r="AI1198" s="15">
        <v>1.5683459479999999</v>
      </c>
      <c r="AJ1198" s="15">
        <v>1.5959817860000001</v>
      </c>
      <c r="AK1198" s="15">
        <v>1.6136059199999999</v>
      </c>
      <c r="AU1198" s="49"/>
    </row>
    <row r="1199" spans="4:47">
      <c r="D1199" s="49" t="s">
        <v>308</v>
      </c>
      <c r="E1199" s="49" t="s">
        <v>120</v>
      </c>
      <c r="F1199" s="49" t="s">
        <v>201</v>
      </c>
      <c r="G1199" s="49" t="s">
        <v>210</v>
      </c>
      <c r="H1199" s="43" t="s">
        <v>310</v>
      </c>
      <c r="J1199" s="52"/>
      <c r="L1199" s="49" t="s">
        <v>297</v>
      </c>
      <c r="R1199" s="49" t="str">
        <f>INDEX(Local!$I$16:$I$24, MATCH(Cal_LabourRatios_adjusted!G1199,Local!$G$16:$G$24,0))</f>
        <v>Yes</v>
      </c>
      <c r="Y1199" s="15">
        <v>1.184077705</v>
      </c>
      <c r="Z1199" s="15">
        <v>0.82243253699999996</v>
      </c>
      <c r="AA1199" s="15">
        <v>3.2118718350000002</v>
      </c>
      <c r="AB1199" s="15">
        <v>2.427654306</v>
      </c>
      <c r="AC1199" s="15">
        <v>1.829514657</v>
      </c>
      <c r="AD1199" s="15">
        <v>2.038823614</v>
      </c>
      <c r="AE1199" s="15">
        <v>1.378885261</v>
      </c>
      <c r="AF1199" s="15">
        <v>1.5785511969999999</v>
      </c>
      <c r="AG1199" s="15">
        <v>0.95348059399999996</v>
      </c>
      <c r="AH1199" s="15">
        <v>1.271916504</v>
      </c>
      <c r="AI1199" s="15">
        <v>1.556304227</v>
      </c>
      <c r="AJ1199" s="15">
        <v>1.56597396</v>
      </c>
      <c r="AK1199" s="15">
        <v>1.576583345</v>
      </c>
      <c r="AU1199" s="49"/>
    </row>
    <row r="1200" spans="4:47">
      <c r="D1200" s="49" t="s">
        <v>308</v>
      </c>
      <c r="E1200" s="49" t="s">
        <v>113</v>
      </c>
      <c r="F1200" s="49" t="s">
        <v>201</v>
      </c>
      <c r="G1200" s="49" t="s">
        <v>210</v>
      </c>
      <c r="H1200" s="43" t="s">
        <v>310</v>
      </c>
      <c r="J1200" s="52"/>
      <c r="L1200" s="49" t="s">
        <v>297</v>
      </c>
      <c r="R1200" s="49" t="str">
        <f>INDEX(Local!$I$16:$I$24, MATCH(Cal_LabourRatios_adjusted!G1200,Local!$G$16:$G$24,0))</f>
        <v>Yes</v>
      </c>
      <c r="Y1200" s="15">
        <v>0.88060695499999997</v>
      </c>
      <c r="Z1200" s="15">
        <v>2.239627466</v>
      </c>
      <c r="AA1200" s="15">
        <v>3.016555941</v>
      </c>
      <c r="AB1200" s="15">
        <v>2.2341866420000001</v>
      </c>
      <c r="AC1200" s="15">
        <v>3.976265084</v>
      </c>
      <c r="AD1200" s="15">
        <v>2.644069386</v>
      </c>
      <c r="AE1200" s="15">
        <v>1.9195527489999999</v>
      </c>
      <c r="AF1200" s="15">
        <v>1.7864488160000001</v>
      </c>
      <c r="AG1200" s="15">
        <v>11.14969771</v>
      </c>
      <c r="AH1200" s="15">
        <v>11.093949220000001</v>
      </c>
      <c r="AI1200" s="15">
        <v>11.03847947</v>
      </c>
      <c r="AJ1200" s="15">
        <v>10.983287069999999</v>
      </c>
      <c r="AK1200" s="15">
        <v>10.928370640000001</v>
      </c>
      <c r="AU1200" s="49"/>
    </row>
    <row r="1201" spans="3:67">
      <c r="D1201" s="49" t="s">
        <v>308</v>
      </c>
      <c r="E1201" s="49" t="s">
        <v>128</v>
      </c>
      <c r="F1201" s="49" t="s">
        <v>201</v>
      </c>
      <c r="G1201" s="49" t="s">
        <v>210</v>
      </c>
      <c r="H1201" s="43" t="s">
        <v>310</v>
      </c>
      <c r="J1201" s="52"/>
      <c r="L1201" s="49" t="s">
        <v>297</v>
      </c>
      <c r="R1201" s="49" t="str">
        <f>INDEX(Local!$I$16:$I$24, MATCH(Cal_LabourRatios_adjusted!G1201,Local!$G$16:$G$24,0))</f>
        <v>Yes</v>
      </c>
      <c r="Y1201" s="15">
        <v>0.58576611300000003</v>
      </c>
      <c r="Z1201" s="15">
        <v>0.65076099099999996</v>
      </c>
      <c r="AA1201" s="15">
        <v>0.35793271900000001</v>
      </c>
      <c r="AB1201" s="15">
        <v>0.71149876700000003</v>
      </c>
      <c r="AC1201" s="15">
        <v>0.423650205</v>
      </c>
      <c r="AD1201" s="15">
        <v>1.477818595</v>
      </c>
      <c r="AE1201" s="15">
        <v>1.244881463</v>
      </c>
      <c r="AF1201" s="15">
        <v>1.1239923270000001</v>
      </c>
      <c r="AG1201" s="15">
        <v>0.77365434899999996</v>
      </c>
      <c r="AH1201" s="15">
        <v>0.77969282399999995</v>
      </c>
      <c r="AI1201" s="15">
        <v>0.77331153900000005</v>
      </c>
      <c r="AJ1201" s="15">
        <v>0.76892879800000002</v>
      </c>
      <c r="AK1201" s="15">
        <v>0.78024027900000004</v>
      </c>
      <c r="AU1201" s="49"/>
    </row>
    <row r="1202" spans="3:67">
      <c r="D1202" s="49" t="s">
        <v>308</v>
      </c>
      <c r="E1202" s="49" t="s">
        <v>132</v>
      </c>
      <c r="F1202" s="49" t="s">
        <v>201</v>
      </c>
      <c r="G1202" s="49" t="s">
        <v>210</v>
      </c>
      <c r="H1202" s="43" t="s">
        <v>310</v>
      </c>
      <c r="J1202" s="52"/>
      <c r="L1202" s="49" t="s">
        <v>297</v>
      </c>
      <c r="R1202" s="49" t="str">
        <f>INDEX(Local!$I$16:$I$24, MATCH(Cal_LabourRatios_adjusted!G1202,Local!$G$16:$G$24,0))</f>
        <v>Yes</v>
      </c>
      <c r="Y1202" s="15">
        <v>2.4537922339999998</v>
      </c>
      <c r="Z1202" s="15">
        <v>1.5620451230000001</v>
      </c>
      <c r="AA1202" s="15">
        <v>3.7060821160000001</v>
      </c>
      <c r="AB1202" s="15">
        <v>2.5084679689999998</v>
      </c>
      <c r="AC1202" s="15">
        <v>1.9344403809999999</v>
      </c>
      <c r="AD1202" s="15">
        <v>6.0078149590000001</v>
      </c>
      <c r="AE1202" s="15">
        <v>5.322826031</v>
      </c>
      <c r="AF1202" s="15">
        <v>4.0813181189999996</v>
      </c>
      <c r="AG1202" s="15">
        <v>10.79519346</v>
      </c>
      <c r="AH1202" s="15">
        <v>5.4630961019999997</v>
      </c>
      <c r="AI1202" s="15">
        <v>5.4339642780000004</v>
      </c>
      <c r="AJ1202" s="15">
        <v>5.4102256820000001</v>
      </c>
      <c r="AK1202" s="15">
        <v>5.4486569830000002</v>
      </c>
      <c r="AU1202" s="49"/>
    </row>
    <row r="1203" spans="3:67">
      <c r="D1203" s="49" t="s">
        <v>308</v>
      </c>
      <c r="E1203" s="49" t="s">
        <v>121</v>
      </c>
      <c r="F1203" s="49" t="s">
        <v>201</v>
      </c>
      <c r="G1203" s="49" t="s">
        <v>210</v>
      </c>
      <c r="H1203" s="43" t="s">
        <v>310</v>
      </c>
      <c r="J1203" s="52"/>
      <c r="L1203" s="49" t="s">
        <v>297</v>
      </c>
      <c r="R1203" s="49" t="str">
        <f>INDEX(Local!$I$16:$I$24, MATCH(Cal_LabourRatios_adjusted!G1203,Local!$G$16:$G$24,0))</f>
        <v>Yes</v>
      </c>
      <c r="Y1203" s="15">
        <v>2.0564685410000001</v>
      </c>
      <c r="Z1203" s="15">
        <v>2.5314120039999999</v>
      </c>
      <c r="AA1203" s="15">
        <v>4.8969179929999997</v>
      </c>
      <c r="AB1203" s="15">
        <v>2.4292479880000002</v>
      </c>
      <c r="AC1203" s="15">
        <v>1.1794684440000001</v>
      </c>
      <c r="AD1203" s="15">
        <v>1.6150715339999999</v>
      </c>
      <c r="AE1203" s="15">
        <v>1.19000339</v>
      </c>
      <c r="AF1203" s="15">
        <v>1.3506672019999999</v>
      </c>
      <c r="AG1203" s="15">
        <v>1.649655366</v>
      </c>
      <c r="AH1203" s="15">
        <v>1.8396393090000001</v>
      </c>
      <c r="AI1203" s="15">
        <v>1.681194708</v>
      </c>
      <c r="AJ1203" s="15">
        <v>1.889292135</v>
      </c>
      <c r="AK1203" s="15">
        <v>1.9922998160000001</v>
      </c>
      <c r="AU1203" s="49"/>
    </row>
    <row r="1204" spans="3:67" s="51" customFormat="1">
      <c r="H1204" s="92"/>
      <c r="J1204" s="52"/>
      <c r="Y1204" s="71"/>
      <c r="Z1204" s="71"/>
      <c r="AA1204" s="71"/>
      <c r="AB1204" s="71"/>
      <c r="AC1204" s="71"/>
      <c r="AD1204" s="71"/>
      <c r="AE1204" s="71"/>
      <c r="AF1204" s="71"/>
      <c r="AG1204" s="71"/>
      <c r="AH1204" s="71"/>
      <c r="AI1204" s="71"/>
      <c r="AJ1204" s="71"/>
      <c r="AK1204" s="71"/>
    </row>
    <row r="1205" spans="3:67">
      <c r="C1205" s="11" t="s">
        <v>293</v>
      </c>
      <c r="D1205" s="11"/>
      <c r="E1205" s="11"/>
      <c r="F1205" s="11"/>
      <c r="G1205" s="11"/>
      <c r="H1205" s="100"/>
      <c r="I1205" s="72"/>
      <c r="J1205" s="72"/>
      <c r="K1205" s="72"/>
      <c r="L1205" s="72"/>
      <c r="M1205" s="11"/>
      <c r="N1205" s="11"/>
      <c r="O1205" s="11"/>
      <c r="P1205" s="11"/>
      <c r="Q1205" s="72"/>
      <c r="R1205" s="72" t="s">
        <v>370</v>
      </c>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31"/>
      <c r="AR1205" s="11"/>
      <c r="AS1205" s="11"/>
      <c r="AT1205" s="11"/>
      <c r="AU1205" s="11"/>
      <c r="AV1205" s="11"/>
      <c r="AW1205" s="11"/>
      <c r="AX1205" s="11"/>
      <c r="AY1205" s="11"/>
      <c r="AZ1205" s="11"/>
      <c r="BA1205" s="11"/>
      <c r="BB1205" s="31"/>
      <c r="BC1205" s="11"/>
      <c r="BD1205" s="11"/>
      <c r="BE1205" s="11"/>
      <c r="BF1205" s="11"/>
      <c r="BG1205" s="11"/>
      <c r="BH1205" s="11"/>
      <c r="BI1205" s="11"/>
      <c r="BJ1205" s="11"/>
      <c r="BK1205" s="11"/>
      <c r="BL1205" s="11"/>
      <c r="BM1205" s="11"/>
      <c r="BN1205" s="11"/>
      <c r="BO1205" s="11"/>
    </row>
    <row r="1206" spans="3:67">
      <c r="D1206" s="49" t="s">
        <v>308</v>
      </c>
      <c r="E1206" s="49" t="s">
        <v>109</v>
      </c>
      <c r="F1206" s="49" t="s">
        <v>201</v>
      </c>
      <c r="G1206" s="49" t="s">
        <v>293</v>
      </c>
      <c r="H1206" s="43" t="s">
        <v>352</v>
      </c>
      <c r="J1206" s="52"/>
      <c r="L1206" s="49" t="s">
        <v>297</v>
      </c>
      <c r="R1206" s="49" t="str">
        <f>INDEX(Local!$I$16:$I$24, MATCH(Cal_LabourRatios_adjusted!G1206,Local!$G$16:$G$24,0))</f>
        <v>No</v>
      </c>
      <c r="Y1206" s="15">
        <v>0.278144271</v>
      </c>
      <c r="Z1206" s="15">
        <v>3.1856237439999999</v>
      </c>
      <c r="AA1206" s="15">
        <v>3.875795192</v>
      </c>
      <c r="AB1206" s="15">
        <v>2.1319160890000002</v>
      </c>
      <c r="AC1206" s="15">
        <v>7.9971294999999998E-2</v>
      </c>
      <c r="AD1206" s="15">
        <v>-2.7492147699999996</v>
      </c>
      <c r="AE1206" s="15">
        <v>6.7760810360000008</v>
      </c>
      <c r="AF1206" s="15">
        <v>3.0311021079999998</v>
      </c>
      <c r="AG1206" s="15">
        <v>0.43958799199999998</v>
      </c>
      <c r="AH1206" s="15">
        <v>0.43004212400000008</v>
      </c>
      <c r="AI1206" s="15">
        <v>0.42333727999999998</v>
      </c>
      <c r="AJ1206" s="15">
        <v>0.42170265200000001</v>
      </c>
      <c r="AK1206" s="15">
        <v>0.42016390899999995</v>
      </c>
      <c r="AU1206" s="49"/>
    </row>
    <row r="1207" spans="3:67">
      <c r="D1207" s="49" t="s">
        <v>308</v>
      </c>
      <c r="E1207" s="49" t="s">
        <v>112</v>
      </c>
      <c r="F1207" s="49" t="s">
        <v>201</v>
      </c>
      <c r="G1207" s="49" t="s">
        <v>293</v>
      </c>
      <c r="H1207" s="43" t="s">
        <v>352</v>
      </c>
      <c r="J1207" s="52"/>
      <c r="L1207" s="49" t="s">
        <v>297</v>
      </c>
      <c r="R1207" s="49" t="str">
        <f>INDEX(Local!$I$16:$I$24, MATCH(Cal_LabourRatios_adjusted!G1207,Local!$G$16:$G$24,0))</f>
        <v>No</v>
      </c>
      <c r="Y1207" s="15">
        <v>-0.53275099999999997</v>
      </c>
      <c r="Z1207" s="15">
        <v>2.235441078</v>
      </c>
      <c r="AA1207" s="15">
        <v>3.1107939120000001</v>
      </c>
      <c r="AB1207" s="15">
        <v>3.5307068779999997</v>
      </c>
      <c r="AC1207" s="15">
        <v>-1.7790949440000001</v>
      </c>
      <c r="AD1207" s="15">
        <v>4.7536610440000002</v>
      </c>
      <c r="AE1207" s="15">
        <v>-1.587437698</v>
      </c>
      <c r="AF1207" s="15">
        <v>3.7108646570000001</v>
      </c>
      <c r="AG1207" s="15">
        <v>0.49208873999999997</v>
      </c>
      <c r="AH1207" s="15">
        <v>0.48136246599999999</v>
      </c>
      <c r="AI1207" s="15">
        <v>0.47381425499999996</v>
      </c>
      <c r="AJ1207" s="15">
        <v>0.47197625799999998</v>
      </c>
      <c r="AK1207" s="15">
        <v>0.47024999899999997</v>
      </c>
      <c r="AU1207" s="49"/>
    </row>
    <row r="1208" spans="3:67">
      <c r="D1208" s="49" t="s">
        <v>308</v>
      </c>
      <c r="E1208" s="49" t="s">
        <v>116</v>
      </c>
      <c r="F1208" s="49" t="s">
        <v>201</v>
      </c>
      <c r="G1208" s="49" t="s">
        <v>293</v>
      </c>
      <c r="H1208" s="43" t="s">
        <v>352</v>
      </c>
      <c r="J1208" s="52"/>
      <c r="L1208" s="49" t="s">
        <v>297</v>
      </c>
      <c r="R1208" s="49" t="str">
        <f>INDEX(Local!$I$16:$I$24, MATCH(Cal_LabourRatios_adjusted!G1208,Local!$G$16:$G$24,0))</f>
        <v>No</v>
      </c>
      <c r="Y1208" s="15">
        <v>0.67282600100000001</v>
      </c>
      <c r="Z1208" s="15">
        <v>6.3030008409999994</v>
      </c>
      <c r="AA1208" s="15">
        <v>0.247999472</v>
      </c>
      <c r="AB1208" s="15">
        <v>1.4405926699999998</v>
      </c>
      <c r="AC1208" s="15">
        <v>1.674937125</v>
      </c>
      <c r="AD1208" s="15">
        <v>0.84990097600000003</v>
      </c>
      <c r="AE1208" s="15">
        <v>1.856322335</v>
      </c>
      <c r="AF1208" s="15">
        <v>1.5512995219999999</v>
      </c>
      <c r="AG1208" s="15">
        <v>0.56961641399999996</v>
      </c>
      <c r="AH1208" s="15">
        <v>0.55726217</v>
      </c>
      <c r="AI1208" s="15">
        <v>0.54859309499999998</v>
      </c>
      <c r="AJ1208" s="15">
        <v>0.54647907699999998</v>
      </c>
      <c r="AK1208" s="15">
        <v>0.54448716099999994</v>
      </c>
      <c r="AU1208" s="49"/>
    </row>
    <row r="1209" spans="3:67">
      <c r="D1209" s="49" t="s">
        <v>308</v>
      </c>
      <c r="E1209" s="49" t="s">
        <v>120</v>
      </c>
      <c r="F1209" s="49" t="s">
        <v>201</v>
      </c>
      <c r="G1209" s="49" t="s">
        <v>293</v>
      </c>
      <c r="H1209" s="43" t="s">
        <v>352</v>
      </c>
      <c r="J1209" s="52"/>
      <c r="L1209" s="49" t="s">
        <v>297</v>
      </c>
      <c r="R1209" s="49" t="str">
        <f>INDEX(Local!$I$16:$I$24, MATCH(Cal_LabourRatios_adjusted!G1209,Local!$G$16:$G$24,0))</f>
        <v>No</v>
      </c>
      <c r="Y1209" s="15">
        <v>-1.1894051459999999</v>
      </c>
      <c r="Z1209" s="15">
        <v>0.89463386999999994</v>
      </c>
      <c r="AA1209" s="15">
        <v>1.478963638</v>
      </c>
      <c r="AB1209" s="15">
        <v>2.2020793400000001</v>
      </c>
      <c r="AC1209" s="15">
        <v>0.80245381400000004</v>
      </c>
      <c r="AD1209" s="15">
        <v>0.48426431900000005</v>
      </c>
      <c r="AE1209" s="15">
        <v>0.198292419</v>
      </c>
      <c r="AF1209" s="15">
        <v>0.31869640799999999</v>
      </c>
      <c r="AG1209" s="15">
        <v>0.30704689699999999</v>
      </c>
      <c r="AH1209" s="15">
        <v>0.30035406399999998</v>
      </c>
      <c r="AI1209" s="15">
        <v>0.29564250200000003</v>
      </c>
      <c r="AJ1209" s="15">
        <v>0.29449503900000001</v>
      </c>
      <c r="AK1209" s="15">
        <v>0.29341757999999996</v>
      </c>
      <c r="AU1209" s="49"/>
    </row>
    <row r="1210" spans="3:67">
      <c r="D1210" s="49" t="s">
        <v>308</v>
      </c>
      <c r="E1210" s="49" t="s">
        <v>113</v>
      </c>
      <c r="F1210" s="49" t="s">
        <v>201</v>
      </c>
      <c r="G1210" s="49" t="s">
        <v>293</v>
      </c>
      <c r="H1210" s="43" t="s">
        <v>352</v>
      </c>
      <c r="J1210" s="52"/>
      <c r="L1210" s="49" t="s">
        <v>297</v>
      </c>
      <c r="R1210" s="49" t="str">
        <f>INDEX(Local!$I$16:$I$24, MATCH(Cal_LabourRatios_adjusted!G1210,Local!$G$16:$G$24,0))</f>
        <v>No</v>
      </c>
      <c r="Y1210" s="15">
        <v>3.4971755680000003</v>
      </c>
      <c r="Z1210" s="15">
        <v>1.9313349639999999</v>
      </c>
      <c r="AA1210" s="15">
        <v>3.0450202439999998</v>
      </c>
      <c r="AB1210" s="15">
        <v>0.92509080700000001</v>
      </c>
      <c r="AC1210" s="15">
        <v>1.3760567000000001</v>
      </c>
      <c r="AD1210" s="15">
        <v>1.166616511</v>
      </c>
      <c r="AE1210" s="15">
        <v>0.93037841600000004</v>
      </c>
      <c r="AF1210" s="15">
        <v>0.80046990499999993</v>
      </c>
      <c r="AG1210" s="15">
        <v>2.3415570050000003</v>
      </c>
      <c r="AH1210" s="15">
        <v>2.3298492199999998</v>
      </c>
      <c r="AI1210" s="15">
        <v>2.3181999739999997</v>
      </c>
      <c r="AJ1210" s="15">
        <v>2.306608974</v>
      </c>
      <c r="AK1210" s="15">
        <v>2.2950759299999999</v>
      </c>
      <c r="AU1210" s="49"/>
    </row>
    <row r="1211" spans="3:67">
      <c r="D1211" s="49" t="s">
        <v>308</v>
      </c>
      <c r="E1211" s="49" t="s">
        <v>128</v>
      </c>
      <c r="F1211" s="49" t="s">
        <v>201</v>
      </c>
      <c r="G1211" s="49" t="s">
        <v>293</v>
      </c>
      <c r="H1211" s="43" t="s">
        <v>352</v>
      </c>
      <c r="J1211" s="52"/>
      <c r="L1211" s="49" t="s">
        <v>297</v>
      </c>
      <c r="R1211" s="49" t="str">
        <f>INDEX(Local!$I$16:$I$24, MATCH(Cal_LabourRatios_adjusted!G1211,Local!$G$16:$G$24,0))</f>
        <v>No</v>
      </c>
      <c r="Y1211" s="15">
        <v>2.2874678680000002</v>
      </c>
      <c r="Z1211" s="15">
        <v>4.0175044350000002</v>
      </c>
      <c r="AA1211" s="15">
        <v>4.9075657919999998</v>
      </c>
      <c r="AB1211" s="15">
        <v>6.8776429629999996</v>
      </c>
      <c r="AC1211" s="15">
        <v>3.3773220149999998</v>
      </c>
      <c r="AD1211" s="15">
        <v>2.3000000009999999</v>
      </c>
      <c r="AE1211" s="15">
        <v>3.689439938</v>
      </c>
      <c r="AF1211" s="15">
        <v>4.7548268030000003</v>
      </c>
      <c r="AG1211" s="15">
        <v>3.4864417420000002</v>
      </c>
      <c r="AH1211" s="15">
        <v>3.4914383149999999</v>
      </c>
      <c r="AI1211" s="15">
        <v>3.4659703039999998</v>
      </c>
      <c r="AJ1211" s="15">
        <v>3.4594770859999997</v>
      </c>
      <c r="AK1211" s="15">
        <v>3.5069717689999997</v>
      </c>
      <c r="AU1211" s="49"/>
    </row>
    <row r="1212" spans="3:67">
      <c r="D1212" s="49" t="s">
        <v>308</v>
      </c>
      <c r="E1212" s="49" t="s">
        <v>132</v>
      </c>
      <c r="F1212" s="49" t="s">
        <v>201</v>
      </c>
      <c r="G1212" s="49" t="s">
        <v>293</v>
      </c>
      <c r="H1212" s="43" t="s">
        <v>352</v>
      </c>
      <c r="J1212" s="52"/>
      <c r="L1212" s="49" t="s">
        <v>297</v>
      </c>
      <c r="R1212" s="49" t="str">
        <f>INDEX(Local!$I$16:$I$24, MATCH(Cal_LabourRatios_adjusted!G1212,Local!$G$16:$G$24,0))</f>
        <v>No</v>
      </c>
      <c r="Y1212" s="15">
        <v>4.7623357369999999</v>
      </c>
      <c r="Z1212" s="15">
        <v>7.3929878450000004</v>
      </c>
      <c r="AA1212" s="15">
        <v>8.8578970390000009</v>
      </c>
      <c r="AB1212" s="15">
        <v>6.5646022390000001</v>
      </c>
      <c r="AC1212" s="15">
        <v>3.4976805209999999</v>
      </c>
      <c r="AD1212" s="15">
        <v>4.7069999999999999</v>
      </c>
      <c r="AE1212" s="15">
        <v>5.7138752870000005</v>
      </c>
      <c r="AF1212" s="15">
        <v>6.2932266910000001</v>
      </c>
      <c r="AG1212" s="15">
        <v>5.7061504789999997</v>
      </c>
      <c r="AH1212" s="15">
        <v>5.6986254030000003</v>
      </c>
      <c r="AI1212" s="15">
        <v>5.6545480030000004</v>
      </c>
      <c r="AJ1212" s="15">
        <v>5.6363583249999998</v>
      </c>
      <c r="AK1212" s="15">
        <v>5.6548127810000004</v>
      </c>
      <c r="AU1212" s="49"/>
    </row>
    <row r="1213" spans="3:67">
      <c r="D1213" s="49" t="s">
        <v>308</v>
      </c>
      <c r="E1213" s="49" t="s">
        <v>121</v>
      </c>
      <c r="F1213" s="49" t="s">
        <v>201</v>
      </c>
      <c r="G1213" s="49" t="s">
        <v>293</v>
      </c>
      <c r="H1213" s="43" t="s">
        <v>352</v>
      </c>
      <c r="J1213" s="52"/>
      <c r="L1213" s="49" t="s">
        <v>297</v>
      </c>
      <c r="R1213" s="49" t="str">
        <f>INDEX(Local!$I$16:$I$24, MATCH(Cal_LabourRatios_adjusted!G1213,Local!$G$16:$G$24,0))</f>
        <v>No</v>
      </c>
      <c r="Y1213" s="15">
        <v>0.70350211799999995</v>
      </c>
      <c r="Z1213" s="15">
        <v>1.041009686</v>
      </c>
      <c r="AA1213" s="15">
        <v>0.96612546199999993</v>
      </c>
      <c r="AB1213" s="15">
        <v>0.9435041609999999</v>
      </c>
      <c r="AC1213" s="15">
        <v>1.145613435</v>
      </c>
      <c r="AD1213" s="15">
        <v>0.9002353540000001</v>
      </c>
      <c r="AE1213" s="15">
        <v>0.57186710900000004</v>
      </c>
      <c r="AF1213" s="15">
        <v>0</v>
      </c>
      <c r="AG1213" s="15">
        <v>0</v>
      </c>
      <c r="AH1213" s="15">
        <v>0</v>
      </c>
      <c r="AI1213" s="15">
        <v>0</v>
      </c>
      <c r="AJ1213" s="15">
        <v>0</v>
      </c>
      <c r="AK1213" s="15">
        <v>0</v>
      </c>
      <c r="AU1213" s="49"/>
    </row>
    <row r="1214" spans="3:67">
      <c r="D1214" s="49" t="s">
        <v>308</v>
      </c>
      <c r="E1214" s="49" t="s">
        <v>109</v>
      </c>
      <c r="F1214" s="49" t="s">
        <v>201</v>
      </c>
      <c r="G1214" s="49" t="s">
        <v>293</v>
      </c>
      <c r="H1214" s="43" t="s">
        <v>309</v>
      </c>
      <c r="J1214" s="52"/>
      <c r="L1214" s="49" t="s">
        <v>297</v>
      </c>
      <c r="R1214" s="49" t="str">
        <f>INDEX(Local!$I$16:$I$24, MATCH(Cal_LabourRatios_adjusted!G1214,Local!$G$16:$G$24,0))</f>
        <v>No</v>
      </c>
      <c r="Y1214" s="15">
        <v>1.4856285E-2</v>
      </c>
      <c r="Z1214" s="15">
        <v>0.17015103300000001</v>
      </c>
      <c r="AA1214" s="15">
        <v>0.26465311899999999</v>
      </c>
      <c r="AB1214" s="15">
        <v>0.15896918199999999</v>
      </c>
      <c r="AC1214" s="15">
        <v>5.5181709999999997E-3</v>
      </c>
      <c r="AD1214" s="15">
        <v>-0.11902401999999999</v>
      </c>
      <c r="AE1214" s="15">
        <v>0.41816251599999998</v>
      </c>
      <c r="AF1214" s="15">
        <v>0.18705403300000001</v>
      </c>
      <c r="AG1214" s="15">
        <v>0.12291175</v>
      </c>
      <c r="AH1214" s="15">
        <v>0.12027381099999999</v>
      </c>
      <c r="AI1214" s="15">
        <v>0.11843735499999999</v>
      </c>
      <c r="AJ1214" s="15">
        <v>0.117988511</v>
      </c>
      <c r="AK1214" s="15">
        <v>0.11756219399999999</v>
      </c>
      <c r="AU1214" s="49"/>
    </row>
    <row r="1215" spans="3:67">
      <c r="D1215" s="49" t="s">
        <v>308</v>
      </c>
      <c r="E1215" s="49" t="s">
        <v>112</v>
      </c>
      <c r="F1215" s="49" t="s">
        <v>201</v>
      </c>
      <c r="G1215" s="49" t="s">
        <v>293</v>
      </c>
      <c r="H1215" s="43" t="s">
        <v>309</v>
      </c>
      <c r="J1215" s="52"/>
      <c r="L1215" s="49" t="s">
        <v>297</v>
      </c>
      <c r="R1215" s="49" t="str">
        <f>INDEX(Local!$I$16:$I$24, MATCH(Cal_LabourRatios_adjusted!G1215,Local!$G$16:$G$24,0))</f>
        <v>No</v>
      </c>
      <c r="Y1215" s="15">
        <v>-0.10247990999999999</v>
      </c>
      <c r="Z1215" s="15">
        <v>0.43000914200000001</v>
      </c>
      <c r="AA1215" s="15">
        <v>0.19152469699999999</v>
      </c>
      <c r="AB1215" s="15">
        <v>0.185551408</v>
      </c>
      <c r="AC1215" s="15">
        <v>-0.124283643</v>
      </c>
      <c r="AD1215" s="15">
        <v>0.168466269</v>
      </c>
      <c r="AE1215" s="15">
        <v>-0.13073448700000001</v>
      </c>
      <c r="AF1215" s="15">
        <v>0.305610726</v>
      </c>
      <c r="AG1215" s="15">
        <v>4.0526294999999997E-2</v>
      </c>
      <c r="AH1215" s="15">
        <v>3.9642926000000002E-2</v>
      </c>
      <c r="AI1215" s="15">
        <v>3.9021288000000001E-2</v>
      </c>
      <c r="AJ1215" s="15">
        <v>3.8869919000000003E-2</v>
      </c>
      <c r="AK1215" s="15">
        <v>3.8727750999999998E-2</v>
      </c>
      <c r="AU1215" s="49"/>
    </row>
    <row r="1216" spans="3:67">
      <c r="D1216" s="49" t="s">
        <v>308</v>
      </c>
      <c r="E1216" s="49" t="s">
        <v>116</v>
      </c>
      <c r="F1216" s="49" t="s">
        <v>201</v>
      </c>
      <c r="G1216" s="49" t="s">
        <v>293</v>
      </c>
      <c r="H1216" s="43" t="s">
        <v>309</v>
      </c>
      <c r="J1216" s="52"/>
      <c r="L1216" s="49" t="s">
        <v>297</v>
      </c>
      <c r="R1216" s="49" t="str">
        <f>INDEX(Local!$I$16:$I$24, MATCH(Cal_LabourRatios_adjusted!G1216,Local!$G$16:$G$24,0))</f>
        <v>No</v>
      </c>
      <c r="Y1216" s="15">
        <v>9.8046699000000001E-2</v>
      </c>
      <c r="Z1216" s="15">
        <v>0.918496647</v>
      </c>
      <c r="AA1216" s="15">
        <v>1.5473702000000001E-2</v>
      </c>
      <c r="AB1216" s="15">
        <v>0.114813544</v>
      </c>
      <c r="AC1216" s="15">
        <v>0.166785726</v>
      </c>
      <c r="AD1216" s="15">
        <v>6.3334111999999998E-2</v>
      </c>
      <c r="AE1216" s="15">
        <v>0.171492007</v>
      </c>
      <c r="AF1216" s="15">
        <v>0.14331318600000001</v>
      </c>
      <c r="AG1216" s="15">
        <v>5.2622683000000003E-2</v>
      </c>
      <c r="AH1216" s="15">
        <v>5.1481365000000001E-2</v>
      </c>
      <c r="AI1216" s="15">
        <v>5.0680493E-2</v>
      </c>
      <c r="AJ1216" s="15">
        <v>5.0485193999999997E-2</v>
      </c>
      <c r="AK1216" s="15">
        <v>5.0301176000000003E-2</v>
      </c>
      <c r="AU1216" s="49"/>
    </row>
    <row r="1217" spans="3:67">
      <c r="D1217" s="49" t="s">
        <v>308</v>
      </c>
      <c r="E1217" s="49" t="s">
        <v>120</v>
      </c>
      <c r="F1217" s="49" t="s">
        <v>201</v>
      </c>
      <c r="G1217" s="49" t="s">
        <v>293</v>
      </c>
      <c r="H1217" s="43" t="s">
        <v>309</v>
      </c>
      <c r="J1217" s="52"/>
      <c r="L1217" s="49" t="s">
        <v>297</v>
      </c>
      <c r="R1217" s="49" t="str">
        <f>INDEX(Local!$I$16:$I$24, MATCH(Cal_LabourRatios_adjusted!G1217,Local!$G$16:$G$24,0))</f>
        <v>No</v>
      </c>
      <c r="Y1217" s="15">
        <v>-0.211579199</v>
      </c>
      <c r="Z1217" s="15">
        <v>0.15914334799999999</v>
      </c>
      <c r="AA1217" s="15">
        <v>9.7902914999999993E-2</v>
      </c>
      <c r="AB1217" s="15">
        <v>0.16663852700000001</v>
      </c>
      <c r="AC1217" s="15">
        <v>6.9896725000000007E-2</v>
      </c>
      <c r="AD1217" s="15">
        <v>2.6751969E-2</v>
      </c>
      <c r="AE1217" s="15">
        <v>1.8326306000000001E-2</v>
      </c>
      <c r="AF1217" s="15">
        <v>2.9454114999999999E-2</v>
      </c>
      <c r="AG1217" s="15">
        <v>2.837746E-2</v>
      </c>
      <c r="AH1217" s="15">
        <v>2.7758905E-2</v>
      </c>
      <c r="AI1217" s="15">
        <v>2.7323459000000001E-2</v>
      </c>
      <c r="AJ1217" s="15">
        <v>2.7217410000000001E-2</v>
      </c>
      <c r="AK1217" s="15">
        <v>2.7117830999999998E-2</v>
      </c>
      <c r="AU1217" s="49"/>
    </row>
    <row r="1218" spans="3:67">
      <c r="D1218" s="49" t="s">
        <v>308</v>
      </c>
      <c r="E1218" s="49" t="s">
        <v>113</v>
      </c>
      <c r="F1218" s="49" t="s">
        <v>201</v>
      </c>
      <c r="G1218" s="49" t="s">
        <v>293</v>
      </c>
      <c r="H1218" s="43" t="s">
        <v>309</v>
      </c>
      <c r="J1218" s="52"/>
      <c r="L1218" s="49" t="s">
        <v>297</v>
      </c>
      <c r="R1218" s="49" t="str">
        <f>INDEX(Local!$I$16:$I$24, MATCH(Cal_LabourRatios_adjusted!G1218,Local!$G$16:$G$24,0))</f>
        <v>No</v>
      </c>
      <c r="Y1218" s="15">
        <v>0.13992143900000001</v>
      </c>
      <c r="Z1218" s="15">
        <v>0.155515547</v>
      </c>
      <c r="AA1218" s="15">
        <v>0.186579669</v>
      </c>
      <c r="AB1218" s="15">
        <v>6.5571830000000003E-3</v>
      </c>
      <c r="AC1218" s="15">
        <v>1.302357E-2</v>
      </c>
      <c r="AD1218" s="15">
        <v>1.7181177999999998E-2</v>
      </c>
      <c r="AE1218" s="15">
        <v>3.5262829000000002E-2</v>
      </c>
      <c r="AF1218" s="15">
        <v>3.0339089E-2</v>
      </c>
      <c r="AG1218" s="15">
        <v>8.8748753999999999E-2</v>
      </c>
      <c r="AH1218" s="15">
        <v>8.8305010000000003E-2</v>
      </c>
      <c r="AI1218" s="15">
        <v>8.7863485000000005E-2</v>
      </c>
      <c r="AJ1218" s="15">
        <v>8.7424167999999997E-2</v>
      </c>
      <c r="AK1218" s="15">
        <v>8.6987046999999998E-2</v>
      </c>
      <c r="AU1218" s="49"/>
    </row>
    <row r="1219" spans="3:67">
      <c r="D1219" s="49" t="s">
        <v>308</v>
      </c>
      <c r="E1219" s="49" t="s">
        <v>128</v>
      </c>
      <c r="F1219" s="49" t="s">
        <v>201</v>
      </c>
      <c r="G1219" s="49" t="s">
        <v>293</v>
      </c>
      <c r="H1219" s="43" t="s">
        <v>309</v>
      </c>
      <c r="J1219" s="52"/>
      <c r="L1219" s="49" t="s">
        <v>297</v>
      </c>
      <c r="R1219" s="49" t="str">
        <f>INDEX(Local!$I$16:$I$24, MATCH(Cal_LabourRatios_adjusted!G1219,Local!$G$16:$G$24,0))</f>
        <v>No</v>
      </c>
      <c r="Y1219" s="15">
        <v>0.43253073800000003</v>
      </c>
      <c r="Z1219" s="15">
        <v>0.64874015100000004</v>
      </c>
      <c r="AA1219" s="15">
        <v>0.79246582600000004</v>
      </c>
      <c r="AB1219" s="15">
        <v>1.110590717</v>
      </c>
      <c r="AC1219" s="15">
        <v>0.54536452400000002</v>
      </c>
      <c r="AD1219" s="15">
        <v>0.37140029899999999</v>
      </c>
      <c r="AE1219" s="15">
        <v>0.59576482399999997</v>
      </c>
      <c r="AF1219" s="15">
        <v>0.76780177999999999</v>
      </c>
      <c r="AG1219" s="15">
        <v>0.56298500200000001</v>
      </c>
      <c r="AH1219" s="15">
        <v>0.56379184000000004</v>
      </c>
      <c r="AI1219" s="15">
        <v>0.55967930700000001</v>
      </c>
      <c r="AJ1219" s="15">
        <v>0.55863079199999999</v>
      </c>
      <c r="AK1219" s="15">
        <v>0.56630015700000003</v>
      </c>
      <c r="AU1219" s="49"/>
    </row>
    <row r="1220" spans="3:67">
      <c r="D1220" s="49" t="s">
        <v>308</v>
      </c>
      <c r="E1220" s="49" t="s">
        <v>132</v>
      </c>
      <c r="F1220" s="49" t="s">
        <v>201</v>
      </c>
      <c r="G1220" s="49" t="s">
        <v>293</v>
      </c>
      <c r="H1220" s="43" t="s">
        <v>309</v>
      </c>
      <c r="J1220" s="52"/>
      <c r="L1220" s="49" t="s">
        <v>297</v>
      </c>
      <c r="R1220" s="49" t="str">
        <f>INDEX(Local!$I$16:$I$24, MATCH(Cal_LabourRatios_adjusted!G1220,Local!$G$16:$G$24,0))</f>
        <v>No</v>
      </c>
      <c r="Y1220" s="15">
        <v>0.379560385</v>
      </c>
      <c r="Z1220" s="15">
        <v>0.17937819799999999</v>
      </c>
      <c r="AA1220" s="15">
        <v>0.21492171299999999</v>
      </c>
      <c r="AB1220" s="15">
        <v>0.15927883900000001</v>
      </c>
      <c r="AC1220" s="15">
        <v>8.4865231999999999E-2</v>
      </c>
      <c r="AD1220" s="15">
        <v>0.1142073</v>
      </c>
      <c r="AE1220" s="15">
        <v>0.13863740599999999</v>
      </c>
      <c r="AF1220" s="15">
        <v>0.15269437599999999</v>
      </c>
      <c r="AG1220" s="15">
        <v>0.138449976</v>
      </c>
      <c r="AH1220" s="15">
        <v>0.13826739299999999</v>
      </c>
      <c r="AI1220" s="15">
        <v>0.137197931</v>
      </c>
      <c r="AJ1220" s="15">
        <v>0.13675658900000001</v>
      </c>
      <c r="AK1220" s="15">
        <v>0.137204355</v>
      </c>
      <c r="AU1220" s="49"/>
    </row>
    <row r="1221" spans="3:67">
      <c r="D1221" s="49" t="s">
        <v>308</v>
      </c>
      <c r="E1221" s="49" t="s">
        <v>121</v>
      </c>
      <c r="F1221" s="49" t="s">
        <v>201</v>
      </c>
      <c r="G1221" s="49" t="s">
        <v>293</v>
      </c>
      <c r="H1221" s="43" t="s">
        <v>309</v>
      </c>
      <c r="J1221" s="52"/>
      <c r="L1221" s="49" t="s">
        <v>297</v>
      </c>
      <c r="R1221" s="49" t="str">
        <f>INDEX(Local!$I$16:$I$24, MATCH(Cal_LabourRatios_adjusted!G1221,Local!$G$16:$G$24,0))</f>
        <v>No</v>
      </c>
      <c r="Y1221" s="15">
        <v>0.108381216</v>
      </c>
      <c r="Z1221" s="15">
        <v>0.221358256</v>
      </c>
      <c r="AA1221" s="15">
        <v>0.25403999399999999</v>
      </c>
      <c r="AB1221" s="15">
        <v>0.170040575</v>
      </c>
      <c r="AC1221" s="15">
        <v>0.16036635299999999</v>
      </c>
      <c r="AD1221" s="15">
        <v>0.221998953</v>
      </c>
      <c r="AE1221" s="15">
        <v>0.13738731900000001</v>
      </c>
      <c r="AF1221" s="15">
        <v>0</v>
      </c>
      <c r="AG1221" s="15">
        <v>0</v>
      </c>
      <c r="AH1221" s="15">
        <v>0</v>
      </c>
      <c r="AI1221" s="15">
        <v>0</v>
      </c>
      <c r="AJ1221" s="15">
        <v>0</v>
      </c>
      <c r="AK1221" s="15">
        <v>0</v>
      </c>
      <c r="AU1221" s="49"/>
    </row>
    <row r="1222" spans="3:67">
      <c r="D1222" s="49" t="s">
        <v>308</v>
      </c>
      <c r="E1222" s="49" t="s">
        <v>109</v>
      </c>
      <c r="F1222" s="49" t="s">
        <v>201</v>
      </c>
      <c r="G1222" s="49" t="s">
        <v>293</v>
      </c>
      <c r="H1222" s="43" t="s">
        <v>310</v>
      </c>
      <c r="J1222" s="52"/>
      <c r="L1222" s="49" t="s">
        <v>297</v>
      </c>
      <c r="R1222" s="49" t="str">
        <f>INDEX(Local!$I$16:$I$24, MATCH(Cal_LabourRatios_adjusted!G1222,Local!$G$16:$G$24,0))</f>
        <v>No</v>
      </c>
      <c r="Y1222" s="15">
        <v>0.152845489</v>
      </c>
      <c r="Z1222" s="15">
        <v>1.7505599439999999</v>
      </c>
      <c r="AA1222" s="15">
        <v>2.0891313739999999</v>
      </c>
      <c r="AB1222" s="15">
        <v>1.125620592</v>
      </c>
      <c r="AC1222" s="15">
        <v>4.2848658999999997E-2</v>
      </c>
      <c r="AD1222" s="15">
        <v>-1.4763958589999999</v>
      </c>
      <c r="AE1222" s="15">
        <v>3.6446497010000001</v>
      </c>
      <c r="AF1222" s="15">
        <v>1.6303384409999999</v>
      </c>
      <c r="AG1222" s="15">
        <v>0.27468591199999998</v>
      </c>
      <c r="AH1222" s="15">
        <v>0.26879058700000003</v>
      </c>
      <c r="AI1222" s="15">
        <v>0.264686435</v>
      </c>
      <c r="AJ1222" s="15">
        <v>0.26368334799999998</v>
      </c>
      <c r="AK1222" s="15">
        <v>0.26273060599999998</v>
      </c>
      <c r="AU1222" s="49"/>
    </row>
    <row r="1223" spans="3:67">
      <c r="D1223" s="49" t="s">
        <v>308</v>
      </c>
      <c r="E1223" s="49" t="s">
        <v>112</v>
      </c>
      <c r="F1223" s="49" t="s">
        <v>201</v>
      </c>
      <c r="G1223" s="49" t="s">
        <v>293</v>
      </c>
      <c r="H1223" s="43" t="s">
        <v>310</v>
      </c>
      <c r="J1223" s="52"/>
      <c r="L1223" s="49" t="s">
        <v>297</v>
      </c>
      <c r="R1223" s="49" t="str">
        <f>INDEX(Local!$I$16:$I$24, MATCH(Cal_LabourRatios_adjusted!G1223,Local!$G$16:$G$24,0))</f>
        <v>No</v>
      </c>
      <c r="Y1223" s="15">
        <v>-0.25633520700000001</v>
      </c>
      <c r="Z1223" s="15">
        <v>1.0755911330000001</v>
      </c>
      <c r="AA1223" s="15">
        <v>1.683123516</v>
      </c>
      <c r="AB1223" s="15">
        <v>1.897671034</v>
      </c>
      <c r="AC1223" s="15">
        <v>-0.97573379400000004</v>
      </c>
      <c r="AD1223" s="15">
        <v>2.6238144640000001</v>
      </c>
      <c r="AE1223" s="15">
        <v>-0.844545349</v>
      </c>
      <c r="AF1223" s="15">
        <v>1.974246605</v>
      </c>
      <c r="AG1223" s="15">
        <v>0.26180004299999998</v>
      </c>
      <c r="AH1223" s="15">
        <v>0.25609347199999999</v>
      </c>
      <c r="AI1223" s="15">
        <v>0.25207768800000002</v>
      </c>
      <c r="AJ1223" s="15">
        <v>0.25109984099999999</v>
      </c>
      <c r="AK1223" s="15">
        <v>0.25018143999999998</v>
      </c>
      <c r="AU1223" s="49"/>
    </row>
    <row r="1224" spans="3:67">
      <c r="D1224" s="49" t="s">
        <v>308</v>
      </c>
      <c r="E1224" s="49" t="s">
        <v>116</v>
      </c>
      <c r="F1224" s="49" t="s">
        <v>201</v>
      </c>
      <c r="G1224" s="49" t="s">
        <v>293</v>
      </c>
      <c r="H1224" s="43" t="s">
        <v>310</v>
      </c>
      <c r="J1224" s="52"/>
      <c r="L1224" s="49" t="s">
        <v>297</v>
      </c>
      <c r="R1224" s="49" t="str">
        <f>INDEX(Local!$I$16:$I$24, MATCH(Cal_LabourRatios_adjusted!G1224,Local!$G$16:$G$24,0))</f>
        <v>No</v>
      </c>
      <c r="Y1224" s="15">
        <v>0.33309842899999997</v>
      </c>
      <c r="Z1224" s="15">
        <v>3.120449679</v>
      </c>
      <c r="AA1224" s="15">
        <v>0.13126605299999999</v>
      </c>
      <c r="AB1224" s="15">
        <v>0.74739646199999998</v>
      </c>
      <c r="AC1224" s="15">
        <v>0.84436816100000001</v>
      </c>
      <c r="AD1224" s="15">
        <v>0.42637538400000002</v>
      </c>
      <c r="AE1224" s="15">
        <v>0.94634608600000003</v>
      </c>
      <c r="AF1224" s="15">
        <v>0.79084661300000003</v>
      </c>
      <c r="AG1224" s="15">
        <v>0.29038828799999999</v>
      </c>
      <c r="AH1224" s="15">
        <v>0.28409014100000002</v>
      </c>
      <c r="AI1224" s="15">
        <v>0.27967067899999998</v>
      </c>
      <c r="AJ1224" s="15">
        <v>0.27859296099999997</v>
      </c>
      <c r="AK1224" s="15">
        <v>0.27757748999999998</v>
      </c>
      <c r="AU1224" s="49"/>
    </row>
    <row r="1225" spans="3:67">
      <c r="D1225" s="49" t="s">
        <v>308</v>
      </c>
      <c r="E1225" s="49" t="s">
        <v>120</v>
      </c>
      <c r="F1225" s="49" t="s">
        <v>201</v>
      </c>
      <c r="G1225" s="49" t="s">
        <v>293</v>
      </c>
      <c r="H1225" s="43" t="s">
        <v>310</v>
      </c>
      <c r="J1225" s="52"/>
      <c r="L1225" s="49" t="s">
        <v>297</v>
      </c>
      <c r="R1225" s="49" t="str">
        <f>INDEX(Local!$I$16:$I$24, MATCH(Cal_LabourRatios_adjusted!G1225,Local!$G$16:$G$24,0))</f>
        <v>No</v>
      </c>
      <c r="Y1225" s="15">
        <v>-0.57428597400000003</v>
      </c>
      <c r="Z1225" s="15">
        <v>0.43196019899999999</v>
      </c>
      <c r="AA1225" s="15">
        <v>0.78021750599999995</v>
      </c>
      <c r="AB1225" s="15">
        <v>1.146756385</v>
      </c>
      <c r="AC1225" s="15">
        <v>0.41412595800000002</v>
      </c>
      <c r="AD1225" s="15">
        <v>0.24816740000000001</v>
      </c>
      <c r="AE1225" s="15">
        <v>0.10151286599999999</v>
      </c>
      <c r="AF1225" s="15">
        <v>0.16315190500000001</v>
      </c>
      <c r="AG1225" s="15">
        <v>0.15718810999999999</v>
      </c>
      <c r="AH1225" s="15">
        <v>0.153761813</v>
      </c>
      <c r="AI1225" s="15">
        <v>0.15134979900000001</v>
      </c>
      <c r="AJ1225" s="15">
        <v>0.15076237200000001</v>
      </c>
      <c r="AK1225" s="15">
        <v>0.15021078299999999</v>
      </c>
      <c r="AU1225" s="49"/>
    </row>
    <row r="1226" spans="3:67">
      <c r="D1226" s="49" t="s">
        <v>308</v>
      </c>
      <c r="E1226" s="49" t="s">
        <v>113</v>
      </c>
      <c r="F1226" s="49" t="s">
        <v>201</v>
      </c>
      <c r="G1226" s="49" t="s">
        <v>293</v>
      </c>
      <c r="H1226" s="43" t="s">
        <v>310</v>
      </c>
      <c r="J1226" s="52"/>
      <c r="L1226" s="49" t="s">
        <v>297</v>
      </c>
      <c r="R1226" s="49" t="str">
        <f>INDEX(Local!$I$16:$I$24, MATCH(Cal_LabourRatios_adjusted!G1226,Local!$G$16:$G$24,0))</f>
        <v>No</v>
      </c>
      <c r="Y1226" s="15">
        <v>2.3429085089999999</v>
      </c>
      <c r="Z1226" s="15">
        <v>0.797752723</v>
      </c>
      <c r="AA1226" s="15">
        <v>1.9663863930000001</v>
      </c>
      <c r="AB1226" s="15">
        <v>0.41188174799999999</v>
      </c>
      <c r="AC1226" s="15">
        <v>1.069878321</v>
      </c>
      <c r="AD1226" s="15">
        <v>0.86027558500000001</v>
      </c>
      <c r="AE1226" s="15">
        <v>0.57847728200000004</v>
      </c>
      <c r="AF1226" s="15">
        <v>0.49770463999999998</v>
      </c>
      <c r="AG1226" s="15">
        <v>1.4558995640000001</v>
      </c>
      <c r="AH1226" s="15">
        <v>1.4486200659999999</v>
      </c>
      <c r="AI1226" s="15">
        <v>1.441376966</v>
      </c>
      <c r="AJ1226" s="15">
        <v>1.434170081</v>
      </c>
      <c r="AK1226" s="15">
        <v>1.4269992309999999</v>
      </c>
      <c r="AU1226" s="49"/>
    </row>
    <row r="1227" spans="3:67">
      <c r="D1227" s="49" t="s">
        <v>308</v>
      </c>
      <c r="E1227" s="49" t="s">
        <v>128</v>
      </c>
      <c r="F1227" s="49" t="s">
        <v>201</v>
      </c>
      <c r="G1227" s="49" t="s">
        <v>293</v>
      </c>
      <c r="H1227" s="43" t="s">
        <v>310</v>
      </c>
      <c r="J1227" s="52"/>
      <c r="L1227" s="49" t="s">
        <v>297</v>
      </c>
      <c r="R1227" s="49" t="str">
        <f>INDEX(Local!$I$16:$I$24, MATCH(Cal_LabourRatios_adjusted!G1227,Local!$G$16:$G$24,0))</f>
        <v>No</v>
      </c>
      <c r="Y1227" s="15">
        <v>0.64470962399999998</v>
      </c>
      <c r="Z1227" s="15">
        <v>1.113868949</v>
      </c>
      <c r="AA1227" s="15">
        <v>1.360641971</v>
      </c>
      <c r="AB1227" s="15">
        <v>1.9068536359999999</v>
      </c>
      <c r="AC1227" s="15">
        <v>0.93637584799999996</v>
      </c>
      <c r="AD1227" s="15">
        <v>0.63768407100000002</v>
      </c>
      <c r="AE1227" s="15">
        <v>1.0229117729999999</v>
      </c>
      <c r="AF1227" s="15">
        <v>1.3182944839999999</v>
      </c>
      <c r="AG1227" s="15">
        <v>0.96662972300000005</v>
      </c>
      <c r="AH1227" s="15">
        <v>0.96801504299999996</v>
      </c>
      <c r="AI1227" s="15">
        <v>0.96095393600000001</v>
      </c>
      <c r="AJ1227" s="15">
        <v>0.95915366599999996</v>
      </c>
      <c r="AK1227" s="15">
        <v>0.97232175399999998</v>
      </c>
      <c r="AU1227" s="49"/>
    </row>
    <row r="1228" spans="3:67">
      <c r="D1228" s="49" t="s">
        <v>308</v>
      </c>
      <c r="E1228" s="49" t="s">
        <v>132</v>
      </c>
      <c r="F1228" s="49" t="s">
        <v>201</v>
      </c>
      <c r="G1228" s="49" t="s">
        <v>293</v>
      </c>
      <c r="H1228" s="43" t="s">
        <v>310</v>
      </c>
      <c r="J1228" s="52"/>
      <c r="L1228" s="49" t="s">
        <v>297</v>
      </c>
      <c r="R1228" s="49" t="str">
        <f>INDEX(Local!$I$16:$I$24, MATCH(Cal_LabourRatios_adjusted!G1228,Local!$G$16:$G$24,0))</f>
        <v>No</v>
      </c>
      <c r="Y1228" s="15">
        <v>2.2147489170000001</v>
      </c>
      <c r="Z1228" s="15">
        <v>4.8691155720000001</v>
      </c>
      <c r="AA1228" s="15">
        <v>5.833923349</v>
      </c>
      <c r="AB1228" s="15">
        <v>4.3235303040000002</v>
      </c>
      <c r="AC1228" s="15">
        <v>2.303616758</v>
      </c>
      <c r="AD1228" s="15">
        <v>3.100089906</v>
      </c>
      <c r="AE1228" s="15">
        <v>3.7632307420000002</v>
      </c>
      <c r="AF1228" s="15">
        <v>4.144798926</v>
      </c>
      <c r="AG1228" s="15">
        <v>3.758143086</v>
      </c>
      <c r="AH1228" s="15">
        <v>3.7531869750000002</v>
      </c>
      <c r="AI1228" s="15">
        <v>3.7241570400000001</v>
      </c>
      <c r="AJ1228" s="15">
        <v>3.7121770879999998</v>
      </c>
      <c r="AK1228" s="15">
        <v>3.7243314270000001</v>
      </c>
      <c r="AU1228" s="49"/>
    </row>
    <row r="1229" spans="3:67">
      <c r="D1229" s="49" t="s">
        <v>308</v>
      </c>
      <c r="E1229" s="49" t="s">
        <v>121</v>
      </c>
      <c r="F1229" s="49" t="s">
        <v>201</v>
      </c>
      <c r="G1229" s="49" t="s">
        <v>293</v>
      </c>
      <c r="H1229" s="43" t="s">
        <v>310</v>
      </c>
      <c r="J1229" s="52"/>
      <c r="L1229" s="49" t="s">
        <v>297</v>
      </c>
      <c r="R1229" s="49" t="str">
        <f>INDEX(Local!$I$16:$I$24, MATCH(Cal_LabourRatios_adjusted!G1229,Local!$G$16:$G$24,0))</f>
        <v>No</v>
      </c>
      <c r="Y1229" s="15">
        <v>0.482929618</v>
      </c>
      <c r="Z1229" s="15">
        <v>0.34344810999999997</v>
      </c>
      <c r="AA1229" s="15">
        <v>0.28920251800000002</v>
      </c>
      <c r="AB1229" s="15">
        <v>0.308976482</v>
      </c>
      <c r="AC1229" s="15">
        <v>0.54466725900000001</v>
      </c>
      <c r="AD1229" s="15">
        <v>0.15373945999999999</v>
      </c>
      <c r="AE1229" s="15">
        <v>9.5143927000000003E-2</v>
      </c>
      <c r="AF1229" s="15">
        <v>0</v>
      </c>
      <c r="AG1229" s="15">
        <v>0</v>
      </c>
      <c r="AH1229" s="15">
        <v>0</v>
      </c>
      <c r="AI1229" s="15">
        <v>0</v>
      </c>
      <c r="AJ1229" s="15">
        <v>0</v>
      </c>
      <c r="AK1229" s="15">
        <v>0</v>
      </c>
      <c r="AU1229" s="49"/>
    </row>
    <row r="1230" spans="3:67" s="51" customFormat="1">
      <c r="H1230" s="92"/>
      <c r="J1230" s="52"/>
      <c r="Y1230" s="71"/>
      <c r="Z1230" s="71"/>
      <c r="AA1230" s="71"/>
      <c r="AB1230" s="71"/>
      <c r="AC1230" s="71"/>
      <c r="AD1230" s="71"/>
      <c r="AE1230" s="71"/>
      <c r="AF1230" s="71"/>
      <c r="AG1230" s="71"/>
      <c r="AH1230" s="71"/>
      <c r="AI1230" s="71"/>
      <c r="AJ1230" s="71"/>
      <c r="AK1230" s="71"/>
    </row>
    <row r="1231" spans="3:67">
      <c r="C1231" s="11" t="s">
        <v>294</v>
      </c>
      <c r="D1231" s="11"/>
      <c r="E1231" s="11"/>
      <c r="F1231" s="11"/>
      <c r="G1231" s="11"/>
      <c r="H1231" s="100"/>
      <c r="I1231" s="72"/>
      <c r="J1231" s="72"/>
      <c r="K1231" s="72"/>
      <c r="L1231" s="72"/>
      <c r="M1231" s="11"/>
      <c r="N1231" s="11"/>
      <c r="O1231" s="11"/>
      <c r="P1231" s="11"/>
      <c r="Q1231" s="72"/>
      <c r="R1231" s="72" t="s">
        <v>370</v>
      </c>
      <c r="S1231" s="11"/>
      <c r="T1231" s="11"/>
      <c r="U1231" s="11"/>
      <c r="V1231" s="11"/>
      <c r="W1231" s="11"/>
      <c r="X1231" s="11"/>
      <c r="Y1231" s="11"/>
      <c r="Z1231" s="11"/>
      <c r="AA1231" s="11"/>
      <c r="AB1231" s="11"/>
      <c r="AC1231" s="11"/>
      <c r="AD1231" s="11"/>
      <c r="AE1231" s="11"/>
      <c r="AF1231" s="11"/>
      <c r="AG1231" s="11"/>
      <c r="AH1231" s="11"/>
      <c r="AI1231" s="11"/>
      <c r="AJ1231" s="11"/>
      <c r="AK1231" s="11"/>
      <c r="AL1231" s="11"/>
      <c r="AM1231" s="11"/>
      <c r="AN1231" s="11"/>
      <c r="AO1231" s="11"/>
      <c r="AP1231" s="11"/>
      <c r="AQ1231" s="31"/>
      <c r="AR1231" s="11"/>
      <c r="AS1231" s="11"/>
      <c r="AT1231" s="11"/>
      <c r="AU1231" s="11"/>
      <c r="AV1231" s="11"/>
      <c r="AW1231" s="11"/>
      <c r="AX1231" s="11"/>
      <c r="AY1231" s="11"/>
      <c r="AZ1231" s="11"/>
      <c r="BA1231" s="11"/>
      <c r="BB1231" s="31"/>
      <c r="BC1231" s="11"/>
      <c r="BD1231" s="11"/>
      <c r="BE1231" s="11"/>
      <c r="BF1231" s="11"/>
      <c r="BG1231" s="11"/>
      <c r="BH1231" s="11"/>
      <c r="BI1231" s="11"/>
      <c r="BJ1231" s="11"/>
      <c r="BK1231" s="11"/>
      <c r="BL1231" s="11"/>
      <c r="BM1231" s="11"/>
      <c r="BN1231" s="11"/>
      <c r="BO1231" s="11"/>
    </row>
    <row r="1232" spans="3:67">
      <c r="D1232" s="49" t="s">
        <v>308</v>
      </c>
      <c r="E1232" s="49" t="s">
        <v>109</v>
      </c>
      <c r="F1232" s="49" t="s">
        <v>201</v>
      </c>
      <c r="G1232" s="49" t="s">
        <v>294</v>
      </c>
      <c r="H1232" s="43" t="s">
        <v>352</v>
      </c>
      <c r="J1232" s="52"/>
      <c r="L1232" s="49" t="s">
        <v>297</v>
      </c>
      <c r="R1232" s="49" t="str">
        <f>INDEX(Local!$I$16:$I$24, MATCH(Cal_LabourRatios_adjusted!G1232,Local!$G$16:$G$24,0))</f>
        <v>Yes</v>
      </c>
      <c r="Y1232" s="15">
        <v>0</v>
      </c>
      <c r="Z1232" s="15">
        <v>0</v>
      </c>
      <c r="AA1232" s="15">
        <v>0</v>
      </c>
      <c r="AB1232" s="15">
        <v>0</v>
      </c>
      <c r="AC1232" s="15">
        <v>0</v>
      </c>
      <c r="AD1232" s="15">
        <v>0</v>
      </c>
      <c r="AE1232" s="15">
        <v>0</v>
      </c>
      <c r="AF1232" s="15">
        <v>0</v>
      </c>
      <c r="AG1232" s="15">
        <v>4.5679999999999996</v>
      </c>
      <c r="AH1232" s="15">
        <v>4.4570000009999999</v>
      </c>
      <c r="AI1232" s="15">
        <v>4.3750000010000001</v>
      </c>
      <c r="AJ1232" s="15">
        <v>1.571</v>
      </c>
      <c r="AK1232" s="15">
        <v>1.56</v>
      </c>
      <c r="AU1232" s="49"/>
    </row>
    <row r="1233" spans="4:47">
      <c r="D1233" s="49" t="s">
        <v>308</v>
      </c>
      <c r="E1233" s="49" t="s">
        <v>112</v>
      </c>
      <c r="F1233" s="49" t="s">
        <v>201</v>
      </c>
      <c r="G1233" s="49" t="s">
        <v>294</v>
      </c>
      <c r="H1233" s="43" t="s">
        <v>352</v>
      </c>
      <c r="J1233" s="52"/>
      <c r="L1233" s="49" t="s">
        <v>297</v>
      </c>
      <c r="R1233" s="49" t="str">
        <f>INDEX(Local!$I$16:$I$24, MATCH(Cal_LabourRatios_adjusted!G1233,Local!$G$16:$G$24,0))</f>
        <v>Yes</v>
      </c>
      <c r="Y1233" s="15">
        <v>0</v>
      </c>
      <c r="Z1233" s="15">
        <v>0</v>
      </c>
      <c r="AA1233" s="15">
        <v>0</v>
      </c>
      <c r="AB1233" s="15">
        <v>0</v>
      </c>
      <c r="AC1233" s="15">
        <v>0</v>
      </c>
      <c r="AD1233" s="15">
        <v>0</v>
      </c>
      <c r="AE1233" s="15">
        <v>0</v>
      </c>
      <c r="AF1233" s="15">
        <v>0</v>
      </c>
      <c r="AG1233" s="15">
        <v>2.4886952339999997</v>
      </c>
      <c r="AH1233" s="15">
        <v>2.427827765</v>
      </c>
      <c r="AI1233" s="15">
        <v>2.3834162509999999</v>
      </c>
      <c r="AJ1233" s="15">
        <v>0.85578701899999998</v>
      </c>
      <c r="AK1233" s="15">
        <v>0.85006039799999999</v>
      </c>
      <c r="AU1233" s="49"/>
    </row>
    <row r="1234" spans="4:47">
      <c r="D1234" s="49" t="s">
        <v>308</v>
      </c>
      <c r="E1234" s="49" t="s">
        <v>116</v>
      </c>
      <c r="F1234" s="49" t="s">
        <v>201</v>
      </c>
      <c r="G1234" s="49" t="s">
        <v>294</v>
      </c>
      <c r="H1234" s="43" t="s">
        <v>352</v>
      </c>
      <c r="J1234" s="52"/>
      <c r="L1234" s="49" t="s">
        <v>297</v>
      </c>
      <c r="R1234" s="49" t="str">
        <f>INDEX(Local!$I$16:$I$24, MATCH(Cal_LabourRatios_adjusted!G1234,Local!$G$16:$G$24,0))</f>
        <v>Yes</v>
      </c>
      <c r="Y1234" s="15">
        <v>0</v>
      </c>
      <c r="Z1234" s="15">
        <v>2.7029509999999999E-3</v>
      </c>
      <c r="AA1234" s="15">
        <v>2.8322522999999999E-2</v>
      </c>
      <c r="AB1234" s="15">
        <v>4.8187250000000003E-3</v>
      </c>
      <c r="AC1234" s="15">
        <v>1.205898E-3</v>
      </c>
      <c r="AD1234" s="15">
        <v>8.0500099999999998E-3</v>
      </c>
      <c r="AE1234" s="15">
        <v>0</v>
      </c>
      <c r="AF1234" s="15">
        <v>0</v>
      </c>
      <c r="AG1234" s="15">
        <v>1.4558344799999998</v>
      </c>
      <c r="AH1234" s="15">
        <v>1.420228287</v>
      </c>
      <c r="AI1234" s="15">
        <v>1.394248484</v>
      </c>
      <c r="AJ1234" s="15">
        <v>0.50061744499999994</v>
      </c>
      <c r="AK1234" s="15">
        <v>0.497267493</v>
      </c>
      <c r="AU1234" s="49"/>
    </row>
    <row r="1235" spans="4:47">
      <c r="D1235" s="49" t="s">
        <v>308</v>
      </c>
      <c r="E1235" s="49" t="s">
        <v>120</v>
      </c>
      <c r="F1235" s="49" t="s">
        <v>201</v>
      </c>
      <c r="G1235" s="49" t="s">
        <v>294</v>
      </c>
      <c r="H1235" s="43" t="s">
        <v>352</v>
      </c>
      <c r="J1235" s="52"/>
      <c r="L1235" s="49" t="s">
        <v>297</v>
      </c>
      <c r="R1235" s="49" t="str">
        <f>INDEX(Local!$I$16:$I$24, MATCH(Cal_LabourRatios_adjusted!G1235,Local!$G$16:$G$24,0))</f>
        <v>Yes</v>
      </c>
      <c r="Y1235" s="15">
        <v>0</v>
      </c>
      <c r="Z1235" s="15">
        <v>0</v>
      </c>
      <c r="AA1235" s="15">
        <v>0</v>
      </c>
      <c r="AB1235" s="15">
        <v>0</v>
      </c>
      <c r="AC1235" s="15">
        <v>0</v>
      </c>
      <c r="AD1235" s="15">
        <v>0</v>
      </c>
      <c r="AE1235" s="15">
        <v>0</v>
      </c>
      <c r="AF1235" s="15">
        <v>0</v>
      </c>
      <c r="AG1235" s="15">
        <v>1.7251768070000002</v>
      </c>
      <c r="AH1235" s="15">
        <v>1.6829831540000002</v>
      </c>
      <c r="AI1235" s="15">
        <v>1.652196854</v>
      </c>
      <c r="AJ1235" s="15">
        <v>0.59323612700000006</v>
      </c>
      <c r="AK1235" s="15">
        <v>0.58926640099999994</v>
      </c>
      <c r="AU1235" s="49"/>
    </row>
    <row r="1236" spans="4:47">
      <c r="D1236" s="49" t="s">
        <v>308</v>
      </c>
      <c r="E1236" s="49" t="s">
        <v>113</v>
      </c>
      <c r="F1236" s="49" t="s">
        <v>201</v>
      </c>
      <c r="G1236" s="49" t="s">
        <v>294</v>
      </c>
      <c r="H1236" s="43" t="s">
        <v>352</v>
      </c>
      <c r="J1236" s="52"/>
      <c r="L1236" s="49" t="s">
        <v>297</v>
      </c>
      <c r="R1236" s="49" t="str">
        <f>INDEX(Local!$I$16:$I$24, MATCH(Cal_LabourRatios_adjusted!G1236,Local!$G$16:$G$24,0))</f>
        <v>Yes</v>
      </c>
      <c r="Y1236" s="15">
        <v>0</v>
      </c>
      <c r="Z1236" s="15">
        <v>0</v>
      </c>
      <c r="AA1236" s="15">
        <v>0</v>
      </c>
      <c r="AB1236" s="15">
        <v>0</v>
      </c>
      <c r="AC1236" s="15">
        <v>0</v>
      </c>
      <c r="AD1236" s="15">
        <v>0</v>
      </c>
      <c r="AE1236" s="15">
        <v>0</v>
      </c>
      <c r="AF1236" s="15">
        <v>0</v>
      </c>
      <c r="AG1236" s="15">
        <v>0</v>
      </c>
      <c r="AH1236" s="15">
        <v>0</v>
      </c>
      <c r="AI1236" s="15">
        <v>0</v>
      </c>
      <c r="AJ1236" s="15">
        <v>0</v>
      </c>
      <c r="AK1236" s="15">
        <v>0</v>
      </c>
      <c r="AU1236" s="49"/>
    </row>
    <row r="1237" spans="4:47">
      <c r="D1237" s="49" t="s">
        <v>308</v>
      </c>
      <c r="E1237" s="49" t="s">
        <v>128</v>
      </c>
      <c r="F1237" s="49" t="s">
        <v>201</v>
      </c>
      <c r="G1237" s="49" t="s">
        <v>294</v>
      </c>
      <c r="H1237" s="43" t="s">
        <v>352</v>
      </c>
      <c r="J1237" s="52"/>
      <c r="L1237" s="49" t="s">
        <v>297</v>
      </c>
      <c r="R1237" s="49" t="str">
        <f>INDEX(Local!$I$16:$I$24, MATCH(Cal_LabourRatios_adjusted!G1237,Local!$G$16:$G$24,0))</f>
        <v>Yes</v>
      </c>
      <c r="Y1237" s="15">
        <v>0.93970132399999995</v>
      </c>
      <c r="Z1237" s="15">
        <v>1.544712885</v>
      </c>
      <c r="AA1237" s="15">
        <v>1.5541020109999999</v>
      </c>
      <c r="AB1237" s="15">
        <v>1.9821467509999999</v>
      </c>
      <c r="AC1237" s="15">
        <v>1.7063639859999999</v>
      </c>
      <c r="AD1237" s="15">
        <v>1.723389831</v>
      </c>
      <c r="AE1237" s="15">
        <v>3.436363499</v>
      </c>
      <c r="AF1237" s="15">
        <v>2.3992646720000002</v>
      </c>
      <c r="AG1237" s="15">
        <v>2.1003137459999999</v>
      </c>
      <c r="AH1237" s="15">
        <v>2.1254195419999999</v>
      </c>
      <c r="AI1237" s="15">
        <v>2.0904920549999999</v>
      </c>
      <c r="AJ1237" s="15">
        <v>2.083312243</v>
      </c>
      <c r="AK1237" s="15">
        <v>2.1423031780000001</v>
      </c>
      <c r="AU1237" s="49"/>
    </row>
    <row r="1238" spans="4:47">
      <c r="D1238" s="49" t="s">
        <v>308</v>
      </c>
      <c r="E1238" s="49" t="s">
        <v>132</v>
      </c>
      <c r="F1238" s="49" t="s">
        <v>201</v>
      </c>
      <c r="G1238" s="49" t="s">
        <v>294</v>
      </c>
      <c r="H1238" s="43" t="s">
        <v>352</v>
      </c>
      <c r="J1238" s="52"/>
      <c r="L1238" s="49" t="s">
        <v>297</v>
      </c>
      <c r="R1238" s="49" t="str">
        <f>INDEX(Local!$I$16:$I$24, MATCH(Cal_LabourRatios_adjusted!G1238,Local!$G$16:$G$24,0))</f>
        <v>Yes</v>
      </c>
      <c r="Y1238" s="15">
        <v>1.332466787</v>
      </c>
      <c r="Z1238" s="15">
        <v>1.4445537239999999</v>
      </c>
      <c r="AA1238" s="15">
        <v>1.373130143</v>
      </c>
      <c r="AB1238" s="15">
        <v>2.0927367700000001</v>
      </c>
      <c r="AC1238" s="15">
        <v>2.0847989670000002</v>
      </c>
      <c r="AD1238" s="15">
        <v>1.3719828940000001</v>
      </c>
      <c r="AE1238" s="15">
        <v>1.0495580039999999</v>
      </c>
      <c r="AF1238" s="15">
        <v>0.17027080699999997</v>
      </c>
      <c r="AG1238" s="15">
        <v>2.1745205749999998</v>
      </c>
      <c r="AH1238" s="15">
        <v>2.2523234510000001</v>
      </c>
      <c r="AI1238" s="15">
        <v>2.1463461719999999</v>
      </c>
      <c r="AJ1238" s="15">
        <v>2.1478394189999999</v>
      </c>
      <c r="AK1238" s="15">
        <v>2.1892563959999998</v>
      </c>
      <c r="AU1238" s="49"/>
    </row>
    <row r="1239" spans="4:47">
      <c r="D1239" s="49" t="s">
        <v>308</v>
      </c>
      <c r="E1239" s="49" t="s">
        <v>121</v>
      </c>
      <c r="F1239" s="49" t="s">
        <v>201</v>
      </c>
      <c r="G1239" s="49" t="s">
        <v>294</v>
      </c>
      <c r="H1239" s="43" t="s">
        <v>352</v>
      </c>
      <c r="J1239" s="52"/>
      <c r="L1239" s="49" t="s">
        <v>297</v>
      </c>
      <c r="R1239" s="49" t="str">
        <f>INDEX(Local!$I$16:$I$24, MATCH(Cal_LabourRatios_adjusted!G1239,Local!$G$16:$G$24,0))</f>
        <v>Yes</v>
      </c>
      <c r="Y1239" s="15">
        <v>0</v>
      </c>
      <c r="Z1239" s="15">
        <v>0</v>
      </c>
      <c r="AA1239" s="15">
        <v>0</v>
      </c>
      <c r="AB1239" s="15">
        <v>0</v>
      </c>
      <c r="AC1239" s="15">
        <v>0</v>
      </c>
      <c r="AD1239" s="15">
        <v>0</v>
      </c>
      <c r="AE1239" s="15">
        <v>0</v>
      </c>
      <c r="AF1239" s="15">
        <v>0</v>
      </c>
      <c r="AG1239" s="15">
        <v>0</v>
      </c>
      <c r="AH1239" s="15">
        <v>0</v>
      </c>
      <c r="AI1239" s="15">
        <v>0</v>
      </c>
      <c r="AJ1239" s="15">
        <v>0</v>
      </c>
      <c r="AK1239" s="15">
        <v>0</v>
      </c>
      <c r="AU1239" s="49"/>
    </row>
    <row r="1240" spans="4:47">
      <c r="D1240" s="49" t="s">
        <v>308</v>
      </c>
      <c r="E1240" s="49" t="s">
        <v>109</v>
      </c>
      <c r="F1240" s="49" t="s">
        <v>201</v>
      </c>
      <c r="G1240" s="49" t="s">
        <v>294</v>
      </c>
      <c r="H1240" s="43" t="s">
        <v>309</v>
      </c>
      <c r="J1240" s="52"/>
      <c r="L1240" s="49" t="s">
        <v>297</v>
      </c>
      <c r="R1240" s="49" t="str">
        <f>INDEX(Local!$I$16:$I$24, MATCH(Cal_LabourRatios_adjusted!G1240,Local!$G$16:$G$24,0))</f>
        <v>Yes</v>
      </c>
      <c r="Y1240" s="15">
        <v>0</v>
      </c>
      <c r="Z1240" s="15">
        <v>0</v>
      </c>
      <c r="AA1240" s="15">
        <v>0</v>
      </c>
      <c r="AB1240" s="15">
        <v>0</v>
      </c>
      <c r="AC1240" s="15">
        <v>0</v>
      </c>
      <c r="AD1240" s="15">
        <v>0</v>
      </c>
      <c r="AE1240" s="15">
        <v>0</v>
      </c>
      <c r="AF1240" s="15">
        <v>0</v>
      </c>
      <c r="AG1240" s="15">
        <v>0.28189839500000002</v>
      </c>
      <c r="AH1240" s="15">
        <v>0.27504841299999999</v>
      </c>
      <c r="AI1240" s="15">
        <v>0.269988065</v>
      </c>
      <c r="AJ1240" s="15">
        <v>9.6948856999999999E-2</v>
      </c>
      <c r="AK1240" s="15">
        <v>9.6270030000000006E-2</v>
      </c>
      <c r="AU1240" s="49"/>
    </row>
    <row r="1241" spans="4:47">
      <c r="D1241" s="49" t="s">
        <v>308</v>
      </c>
      <c r="E1241" s="49" t="s">
        <v>112</v>
      </c>
      <c r="F1241" s="49" t="s">
        <v>201</v>
      </c>
      <c r="G1241" s="49" t="s">
        <v>294</v>
      </c>
      <c r="H1241" s="43" t="s">
        <v>309</v>
      </c>
      <c r="J1241" s="52"/>
      <c r="L1241" s="49" t="s">
        <v>297</v>
      </c>
      <c r="R1241" s="49" t="str">
        <f>INDEX(Local!$I$16:$I$24, MATCH(Cal_LabourRatios_adjusted!G1241,Local!$G$16:$G$24,0))</f>
        <v>Yes</v>
      </c>
      <c r="Y1241" s="15">
        <v>0</v>
      </c>
      <c r="Z1241" s="15">
        <v>0</v>
      </c>
      <c r="AA1241" s="15">
        <v>0</v>
      </c>
      <c r="AB1241" s="15">
        <v>0</v>
      </c>
      <c r="AC1241" s="15">
        <v>0</v>
      </c>
      <c r="AD1241" s="15">
        <v>0</v>
      </c>
      <c r="AE1241" s="15">
        <v>0</v>
      </c>
      <c r="AF1241" s="15">
        <v>0</v>
      </c>
      <c r="AG1241" s="15">
        <v>0.20495815100000001</v>
      </c>
      <c r="AH1241" s="15">
        <v>0.19994537000000001</v>
      </c>
      <c r="AI1241" s="15">
        <v>0.19628783</v>
      </c>
      <c r="AJ1241" s="15">
        <v>7.0478909000000006E-2</v>
      </c>
      <c r="AK1241" s="15">
        <v>7.0007289E-2</v>
      </c>
      <c r="AU1241" s="49"/>
    </row>
    <row r="1242" spans="4:47">
      <c r="D1242" s="49" t="s">
        <v>308</v>
      </c>
      <c r="E1242" s="49" t="s">
        <v>116</v>
      </c>
      <c r="F1242" s="49" t="s">
        <v>201</v>
      </c>
      <c r="G1242" s="49" t="s">
        <v>294</v>
      </c>
      <c r="H1242" s="43" t="s">
        <v>309</v>
      </c>
      <c r="J1242" s="52"/>
      <c r="L1242" s="49" t="s">
        <v>297</v>
      </c>
      <c r="R1242" s="49" t="str">
        <f>INDEX(Local!$I$16:$I$24, MATCH(Cal_LabourRatios_adjusted!G1242,Local!$G$16:$G$24,0))</f>
        <v>Yes</v>
      </c>
      <c r="Y1242" s="15">
        <v>0</v>
      </c>
      <c r="Z1242" s="15">
        <v>3.93884E-4</v>
      </c>
      <c r="AA1242" s="15">
        <v>1.767158E-3</v>
      </c>
      <c r="AB1242" s="15">
        <v>3.8404699999999999E-4</v>
      </c>
      <c r="AC1242" s="15">
        <v>1.2008E-4</v>
      </c>
      <c r="AD1242" s="15">
        <v>5.9988200000000004E-4</v>
      </c>
      <c r="AE1242" s="15">
        <v>0</v>
      </c>
      <c r="AF1242" s="15">
        <v>0</v>
      </c>
      <c r="AG1242" s="15">
        <v>0.13449387099999999</v>
      </c>
      <c r="AH1242" s="15">
        <v>0.13120447599999999</v>
      </c>
      <c r="AI1242" s="15">
        <v>0.12880439299999999</v>
      </c>
      <c r="AJ1242" s="15">
        <v>4.6248374000000002E-2</v>
      </c>
      <c r="AK1242" s="15">
        <v>4.5938896999999999E-2</v>
      </c>
      <c r="AU1242" s="49"/>
    </row>
    <row r="1243" spans="4:47">
      <c r="D1243" s="49" t="s">
        <v>308</v>
      </c>
      <c r="E1243" s="49" t="s">
        <v>120</v>
      </c>
      <c r="F1243" s="49" t="s">
        <v>201</v>
      </c>
      <c r="G1243" s="49" t="s">
        <v>294</v>
      </c>
      <c r="H1243" s="43" t="s">
        <v>309</v>
      </c>
      <c r="J1243" s="52"/>
      <c r="L1243" s="49" t="s">
        <v>297</v>
      </c>
      <c r="R1243" s="49" t="str">
        <f>INDEX(Local!$I$16:$I$24, MATCH(Cal_LabourRatios_adjusted!G1243,Local!$G$16:$G$24,0))</f>
        <v>Yes</v>
      </c>
      <c r="Y1243" s="15">
        <v>0</v>
      </c>
      <c r="Z1243" s="15">
        <v>0</v>
      </c>
      <c r="AA1243" s="15">
        <v>0</v>
      </c>
      <c r="AB1243" s="15">
        <v>0</v>
      </c>
      <c r="AC1243" s="15">
        <v>0</v>
      </c>
      <c r="AD1243" s="15">
        <v>0</v>
      </c>
      <c r="AE1243" s="15">
        <v>0</v>
      </c>
      <c r="AF1243" s="15">
        <v>0</v>
      </c>
      <c r="AG1243" s="15">
        <v>0.159441887</v>
      </c>
      <c r="AH1243" s="15">
        <v>0.15554232400000001</v>
      </c>
      <c r="AI1243" s="15">
        <v>0.15269703500000001</v>
      </c>
      <c r="AJ1243" s="15">
        <v>5.4827242999999998E-2</v>
      </c>
      <c r="AK1243" s="15">
        <v>5.4460358E-2</v>
      </c>
      <c r="AU1243" s="49"/>
    </row>
    <row r="1244" spans="4:47">
      <c r="D1244" s="49" t="s">
        <v>308</v>
      </c>
      <c r="E1244" s="49" t="s">
        <v>113</v>
      </c>
      <c r="F1244" s="49" t="s">
        <v>201</v>
      </c>
      <c r="G1244" s="49" t="s">
        <v>294</v>
      </c>
      <c r="H1244" s="43" t="s">
        <v>309</v>
      </c>
      <c r="J1244" s="52"/>
      <c r="L1244" s="49" t="s">
        <v>297</v>
      </c>
      <c r="R1244" s="49" t="str">
        <f>INDEX(Local!$I$16:$I$24, MATCH(Cal_LabourRatios_adjusted!G1244,Local!$G$16:$G$24,0))</f>
        <v>Yes</v>
      </c>
      <c r="Y1244" s="15">
        <v>0</v>
      </c>
      <c r="Z1244" s="15">
        <v>0</v>
      </c>
      <c r="AA1244" s="15">
        <v>0</v>
      </c>
      <c r="AB1244" s="15">
        <v>0</v>
      </c>
      <c r="AC1244" s="15">
        <v>0</v>
      </c>
      <c r="AD1244" s="15">
        <v>0</v>
      </c>
      <c r="AE1244" s="15">
        <v>0</v>
      </c>
      <c r="AF1244" s="15">
        <v>0</v>
      </c>
      <c r="AG1244" s="15">
        <v>0</v>
      </c>
      <c r="AH1244" s="15">
        <v>0</v>
      </c>
      <c r="AI1244" s="15">
        <v>0</v>
      </c>
      <c r="AJ1244" s="15">
        <v>0</v>
      </c>
      <c r="AK1244" s="15">
        <v>0</v>
      </c>
      <c r="AU1244" s="49"/>
    </row>
    <row r="1245" spans="4:47">
      <c r="D1245" s="49" t="s">
        <v>308</v>
      </c>
      <c r="E1245" s="49" t="s">
        <v>128</v>
      </c>
      <c r="F1245" s="49" t="s">
        <v>201</v>
      </c>
      <c r="G1245" s="49" t="s">
        <v>294</v>
      </c>
      <c r="H1245" s="43" t="s">
        <v>309</v>
      </c>
      <c r="J1245" s="52"/>
      <c r="L1245" s="49" t="s">
        <v>297</v>
      </c>
      <c r="R1245" s="49" t="str">
        <f>INDEX(Local!$I$16:$I$24, MATCH(Cal_LabourRatios_adjusted!G1245,Local!$G$16:$G$24,0))</f>
        <v>Yes</v>
      </c>
      <c r="Y1245" s="15">
        <v>0.31324581699999998</v>
      </c>
      <c r="Z1245" s="15">
        <v>0.31439605900000001</v>
      </c>
      <c r="AA1245" s="15">
        <v>0.42936051200000003</v>
      </c>
      <c r="AB1245" s="15">
        <v>0.48757126000000001</v>
      </c>
      <c r="AC1245" s="15">
        <v>0.349401511</v>
      </c>
      <c r="AD1245" s="15">
        <v>0.325496181</v>
      </c>
      <c r="AE1245" s="15">
        <v>0.64902506400000004</v>
      </c>
      <c r="AF1245" s="15">
        <v>0.45314848299999999</v>
      </c>
      <c r="AG1245" s="15">
        <v>0.396685701</v>
      </c>
      <c r="AH1245" s="15">
        <v>0.40142742599999998</v>
      </c>
      <c r="AI1245" s="15">
        <v>0.39483068100000002</v>
      </c>
      <c r="AJ1245" s="15">
        <v>0.39347463199999999</v>
      </c>
      <c r="AK1245" s="15">
        <v>0.40461623400000002</v>
      </c>
      <c r="AU1245" s="49"/>
    </row>
    <row r="1246" spans="4:47">
      <c r="D1246" s="49" t="s">
        <v>308</v>
      </c>
      <c r="E1246" s="49" t="s">
        <v>132</v>
      </c>
      <c r="F1246" s="49" t="s">
        <v>201</v>
      </c>
      <c r="G1246" s="49" t="s">
        <v>294</v>
      </c>
      <c r="H1246" s="43" t="s">
        <v>309</v>
      </c>
      <c r="J1246" s="52"/>
      <c r="L1246" s="49" t="s">
        <v>297</v>
      </c>
      <c r="R1246" s="49" t="str">
        <f>INDEX(Local!$I$16:$I$24, MATCH(Cal_LabourRatios_adjusted!G1246,Local!$G$16:$G$24,0))</f>
        <v>Yes</v>
      </c>
      <c r="Y1246" s="15">
        <v>4.5982136E-2</v>
      </c>
      <c r="Z1246" s="15">
        <v>3.0986164E-2</v>
      </c>
      <c r="AA1246" s="15">
        <v>3.1998115000000001E-2</v>
      </c>
      <c r="AB1246" s="15">
        <v>3.2925491000000001E-2</v>
      </c>
      <c r="AC1246" s="15">
        <v>2.8722879E-2</v>
      </c>
      <c r="AD1246" s="15">
        <v>2.2479088000000001E-2</v>
      </c>
      <c r="AE1246" s="15">
        <v>1.7196355999999999E-2</v>
      </c>
      <c r="AF1246" s="15">
        <v>2.7897809999999999E-3</v>
      </c>
      <c r="AG1246" s="15">
        <v>3.5628169000000001E-2</v>
      </c>
      <c r="AH1246" s="15">
        <v>3.6902920999999998E-2</v>
      </c>
      <c r="AI1246" s="15">
        <v>3.5166548999999998E-2</v>
      </c>
      <c r="AJ1246" s="15">
        <v>3.5191014999999999E-2</v>
      </c>
      <c r="AK1246" s="15">
        <v>3.5869606999999998E-2</v>
      </c>
      <c r="AU1246" s="49"/>
    </row>
    <row r="1247" spans="4:47">
      <c r="D1247" s="49" t="s">
        <v>308</v>
      </c>
      <c r="E1247" s="49" t="s">
        <v>121</v>
      </c>
      <c r="F1247" s="49" t="s">
        <v>201</v>
      </c>
      <c r="G1247" s="49" t="s">
        <v>294</v>
      </c>
      <c r="H1247" s="43" t="s">
        <v>309</v>
      </c>
      <c r="J1247" s="52"/>
      <c r="L1247" s="49" t="s">
        <v>297</v>
      </c>
      <c r="R1247" s="49" t="str">
        <f>INDEX(Local!$I$16:$I$24, MATCH(Cal_LabourRatios_adjusted!G1247,Local!$G$16:$G$24,0))</f>
        <v>Yes</v>
      </c>
      <c r="Y1247" s="15">
        <v>0</v>
      </c>
      <c r="Z1247" s="15">
        <v>0</v>
      </c>
      <c r="AA1247" s="15">
        <v>0</v>
      </c>
      <c r="AB1247" s="15">
        <v>0</v>
      </c>
      <c r="AC1247" s="15">
        <v>0</v>
      </c>
      <c r="AD1247" s="15">
        <v>0</v>
      </c>
      <c r="AE1247" s="15">
        <v>0</v>
      </c>
      <c r="AF1247" s="15">
        <v>0</v>
      </c>
      <c r="AG1247" s="15">
        <v>0</v>
      </c>
      <c r="AH1247" s="15">
        <v>0</v>
      </c>
      <c r="AI1247" s="15">
        <v>0</v>
      </c>
      <c r="AJ1247" s="15">
        <v>0</v>
      </c>
      <c r="AK1247" s="15">
        <v>0</v>
      </c>
      <c r="AU1247" s="49"/>
    </row>
    <row r="1248" spans="4:47">
      <c r="D1248" s="49" t="s">
        <v>308</v>
      </c>
      <c r="E1248" s="49" t="s">
        <v>109</v>
      </c>
      <c r="F1248" s="49" t="s">
        <v>201</v>
      </c>
      <c r="G1248" s="49" t="s">
        <v>294</v>
      </c>
      <c r="H1248" s="43" t="s">
        <v>310</v>
      </c>
      <c r="J1248" s="52"/>
      <c r="L1248" s="49" t="s">
        <v>297</v>
      </c>
      <c r="R1248" s="49" t="str">
        <f>INDEX(Local!$I$16:$I$24, MATCH(Cal_LabourRatios_adjusted!G1248,Local!$G$16:$G$24,0))</f>
        <v>Yes</v>
      </c>
      <c r="Y1248" s="15">
        <v>0</v>
      </c>
      <c r="Z1248" s="15">
        <v>0</v>
      </c>
      <c r="AA1248" s="15">
        <v>0</v>
      </c>
      <c r="AB1248" s="15">
        <v>0</v>
      </c>
      <c r="AC1248" s="15">
        <v>0</v>
      </c>
      <c r="AD1248" s="15">
        <v>0</v>
      </c>
      <c r="AE1248" s="15">
        <v>0</v>
      </c>
      <c r="AF1248" s="15">
        <v>0</v>
      </c>
      <c r="AG1248" s="15">
        <v>2.456989482</v>
      </c>
      <c r="AH1248" s="15">
        <v>2.3972859290000001</v>
      </c>
      <c r="AI1248" s="15">
        <v>2.353180601</v>
      </c>
      <c r="AJ1248" s="15">
        <v>0.84499353700000002</v>
      </c>
      <c r="AK1248" s="15">
        <v>0.83907696799999998</v>
      </c>
      <c r="AU1248" s="49"/>
    </row>
    <row r="1249" spans="3:67">
      <c r="D1249" s="49" t="s">
        <v>308</v>
      </c>
      <c r="E1249" s="49" t="s">
        <v>112</v>
      </c>
      <c r="F1249" s="49" t="s">
        <v>201</v>
      </c>
      <c r="G1249" s="49" t="s">
        <v>294</v>
      </c>
      <c r="H1249" s="43" t="s">
        <v>310</v>
      </c>
      <c r="J1249" s="52"/>
      <c r="L1249" s="49" t="s">
        <v>297</v>
      </c>
      <c r="R1249" s="49" t="str">
        <f>INDEX(Local!$I$16:$I$24, MATCH(Cal_LabourRatios_adjusted!G1249,Local!$G$16:$G$24,0))</f>
        <v>Yes</v>
      </c>
      <c r="Y1249" s="15">
        <v>0</v>
      </c>
      <c r="Z1249" s="15">
        <v>0</v>
      </c>
      <c r="AA1249" s="15">
        <v>0</v>
      </c>
      <c r="AB1249" s="15">
        <v>0</v>
      </c>
      <c r="AC1249" s="15">
        <v>0</v>
      </c>
      <c r="AD1249" s="15">
        <v>0</v>
      </c>
      <c r="AE1249" s="15">
        <v>0</v>
      </c>
      <c r="AF1249" s="15">
        <v>0</v>
      </c>
      <c r="AG1249" s="15">
        <v>1.3240305349999999</v>
      </c>
      <c r="AH1249" s="15">
        <v>1.2916479489999999</v>
      </c>
      <c r="AI1249" s="15">
        <v>1.268020226</v>
      </c>
      <c r="AJ1249" s="15">
        <v>0.45529405499999998</v>
      </c>
      <c r="AK1249" s="15">
        <v>0.45224739000000003</v>
      </c>
      <c r="AU1249" s="49"/>
    </row>
    <row r="1250" spans="3:67">
      <c r="D1250" s="49" t="s">
        <v>308</v>
      </c>
      <c r="E1250" s="49" t="s">
        <v>116</v>
      </c>
      <c r="F1250" s="49" t="s">
        <v>201</v>
      </c>
      <c r="G1250" s="49" t="s">
        <v>294</v>
      </c>
      <c r="H1250" s="43" t="s">
        <v>310</v>
      </c>
      <c r="J1250" s="52"/>
      <c r="L1250" s="49" t="s">
        <v>297</v>
      </c>
      <c r="R1250" s="49" t="str">
        <f>INDEX(Local!$I$16:$I$24, MATCH(Cal_LabourRatios_adjusted!G1250,Local!$G$16:$G$24,0))</f>
        <v>Yes</v>
      </c>
      <c r="Y1250" s="15">
        <v>0</v>
      </c>
      <c r="Z1250" s="15">
        <v>1.3381599999999999E-3</v>
      </c>
      <c r="AA1250" s="15">
        <v>1.4991104E-2</v>
      </c>
      <c r="AB1250" s="15">
        <v>2.5000109999999999E-3</v>
      </c>
      <c r="AC1250" s="15">
        <v>6.0791600000000001E-4</v>
      </c>
      <c r="AD1250" s="15">
        <v>4.0385009999999999E-3</v>
      </c>
      <c r="AE1250" s="15">
        <v>0</v>
      </c>
      <c r="AF1250" s="15">
        <v>0</v>
      </c>
      <c r="AG1250" s="15">
        <v>0.74217889599999998</v>
      </c>
      <c r="AH1250" s="15">
        <v>0.72402699400000003</v>
      </c>
      <c r="AI1250" s="15">
        <v>0.71078258900000002</v>
      </c>
      <c r="AJ1250" s="15">
        <v>0.25521287500000001</v>
      </c>
      <c r="AK1250" s="15">
        <v>0.25350508199999999</v>
      </c>
      <c r="AU1250" s="49"/>
    </row>
    <row r="1251" spans="3:67">
      <c r="D1251" s="49" t="s">
        <v>308</v>
      </c>
      <c r="E1251" s="49" t="s">
        <v>120</v>
      </c>
      <c r="F1251" s="49" t="s">
        <v>201</v>
      </c>
      <c r="G1251" s="49" t="s">
        <v>294</v>
      </c>
      <c r="H1251" s="43" t="s">
        <v>310</v>
      </c>
      <c r="J1251" s="52"/>
      <c r="L1251" s="49" t="s">
        <v>297</v>
      </c>
      <c r="R1251" s="49" t="str">
        <f>INDEX(Local!$I$16:$I$24, MATCH(Cal_LabourRatios_adjusted!G1251,Local!$G$16:$G$24,0))</f>
        <v>Yes</v>
      </c>
      <c r="Y1251" s="15">
        <v>0</v>
      </c>
      <c r="Z1251" s="15">
        <v>0</v>
      </c>
      <c r="AA1251" s="15">
        <v>0</v>
      </c>
      <c r="AB1251" s="15">
        <v>0</v>
      </c>
      <c r="AC1251" s="15">
        <v>0</v>
      </c>
      <c r="AD1251" s="15">
        <v>0</v>
      </c>
      <c r="AE1251" s="15">
        <v>0</v>
      </c>
      <c r="AF1251" s="15">
        <v>0</v>
      </c>
      <c r="AG1251" s="15">
        <v>0.88317870799999998</v>
      </c>
      <c r="AH1251" s="15">
        <v>0.86157829200000002</v>
      </c>
      <c r="AI1251" s="15">
        <v>0.84581770199999995</v>
      </c>
      <c r="AJ1251" s="15">
        <v>0.30369844600000001</v>
      </c>
      <c r="AK1251" s="15">
        <v>0.30166620399999999</v>
      </c>
      <c r="AU1251" s="49"/>
    </row>
    <row r="1252" spans="3:67">
      <c r="D1252" s="49" t="s">
        <v>308</v>
      </c>
      <c r="E1252" s="49" t="s">
        <v>113</v>
      </c>
      <c r="F1252" s="49" t="s">
        <v>201</v>
      </c>
      <c r="G1252" s="49" t="s">
        <v>294</v>
      </c>
      <c r="H1252" s="43" t="s">
        <v>310</v>
      </c>
      <c r="J1252" s="52"/>
      <c r="L1252" s="49" t="s">
        <v>297</v>
      </c>
      <c r="R1252" s="49" t="str">
        <f>INDEX(Local!$I$16:$I$24, MATCH(Cal_LabourRatios_adjusted!G1252,Local!$G$16:$G$24,0))</f>
        <v>Yes</v>
      </c>
      <c r="Y1252" s="15">
        <v>0</v>
      </c>
      <c r="Z1252" s="15">
        <v>0</v>
      </c>
      <c r="AA1252" s="15">
        <v>0</v>
      </c>
      <c r="AB1252" s="15">
        <v>0</v>
      </c>
      <c r="AC1252" s="15">
        <v>0</v>
      </c>
      <c r="AD1252" s="15">
        <v>0</v>
      </c>
      <c r="AE1252" s="15">
        <v>0</v>
      </c>
      <c r="AF1252" s="15">
        <v>0</v>
      </c>
      <c r="AG1252" s="15">
        <v>0</v>
      </c>
      <c r="AH1252" s="15">
        <v>0</v>
      </c>
      <c r="AI1252" s="15">
        <v>0</v>
      </c>
      <c r="AJ1252" s="15">
        <v>0</v>
      </c>
      <c r="AK1252" s="15">
        <v>0</v>
      </c>
      <c r="AU1252" s="49"/>
    </row>
    <row r="1253" spans="3:67">
      <c r="D1253" s="49" t="s">
        <v>308</v>
      </c>
      <c r="E1253" s="49" t="s">
        <v>128</v>
      </c>
      <c r="F1253" s="49" t="s">
        <v>201</v>
      </c>
      <c r="G1253" s="49" t="s">
        <v>294</v>
      </c>
      <c r="H1253" s="43" t="s">
        <v>310</v>
      </c>
      <c r="J1253" s="52"/>
      <c r="L1253" s="49" t="s">
        <v>297</v>
      </c>
      <c r="R1253" s="49" t="str">
        <f>INDEX(Local!$I$16:$I$24, MATCH(Cal_LabourRatios_adjusted!G1253,Local!$G$16:$G$24,0))</f>
        <v>Yes</v>
      </c>
      <c r="Y1253" s="15">
        <v>0.38179554399999999</v>
      </c>
      <c r="Z1253" s="15">
        <v>0.41181424500000002</v>
      </c>
      <c r="AA1253" s="15">
        <v>0.85335561299999996</v>
      </c>
      <c r="AB1253" s="15">
        <v>1.077358271</v>
      </c>
      <c r="AC1253" s="15">
        <v>0.95974200200000004</v>
      </c>
      <c r="AD1253" s="15">
        <v>1.025653747</v>
      </c>
      <c r="AE1253" s="15">
        <v>2.045108446</v>
      </c>
      <c r="AF1253" s="15">
        <v>1.4278921440000001</v>
      </c>
      <c r="AG1253" s="15">
        <v>1.2499752669999999</v>
      </c>
      <c r="AH1253" s="15">
        <v>1.2649166650000001</v>
      </c>
      <c r="AI1253" s="15">
        <v>1.244130011</v>
      </c>
      <c r="AJ1253" s="15">
        <v>1.2398570360000001</v>
      </c>
      <c r="AK1253" s="15">
        <v>1.2749647479999999</v>
      </c>
      <c r="AU1253" s="49"/>
    </row>
    <row r="1254" spans="3:67">
      <c r="D1254" s="49" t="s">
        <v>308</v>
      </c>
      <c r="E1254" s="49" t="s">
        <v>132</v>
      </c>
      <c r="F1254" s="49" t="s">
        <v>201</v>
      </c>
      <c r="G1254" s="49" t="s">
        <v>294</v>
      </c>
      <c r="H1254" s="43" t="s">
        <v>310</v>
      </c>
      <c r="J1254" s="52"/>
      <c r="L1254" s="49" t="s">
        <v>297</v>
      </c>
      <c r="R1254" s="49" t="str">
        <f>INDEX(Local!$I$16:$I$24, MATCH(Cal_LabourRatios_adjusted!G1254,Local!$G$16:$G$24,0))</f>
        <v>Yes</v>
      </c>
      <c r="Y1254" s="15">
        <v>1.1006930340000001</v>
      </c>
      <c r="Z1254" s="15">
        <v>0.94146763700000002</v>
      </c>
      <c r="AA1254" s="15">
        <v>1.1580361480000001</v>
      </c>
      <c r="AB1254" s="15">
        <v>1.831590496</v>
      </c>
      <c r="AC1254" s="15">
        <v>1.8066561940000001</v>
      </c>
      <c r="AD1254" s="15">
        <v>1.208700578</v>
      </c>
      <c r="AE1254" s="15">
        <v>0.92464809299999995</v>
      </c>
      <c r="AF1254" s="15">
        <v>0.15000655199999999</v>
      </c>
      <c r="AG1254" s="15">
        <v>1.9157267099999999</v>
      </c>
      <c r="AH1254" s="15">
        <v>1.9842701170000001</v>
      </c>
      <c r="AI1254" s="15">
        <v>1.890905397</v>
      </c>
      <c r="AJ1254" s="15">
        <v>1.8922209299999999</v>
      </c>
      <c r="AK1254" s="15">
        <v>1.9287087919999999</v>
      </c>
      <c r="AU1254" s="49"/>
    </row>
    <row r="1255" spans="3:67">
      <c r="D1255" s="49" t="s">
        <v>308</v>
      </c>
      <c r="E1255" s="49" t="s">
        <v>121</v>
      </c>
      <c r="F1255" s="49" t="s">
        <v>201</v>
      </c>
      <c r="G1255" s="49" t="s">
        <v>294</v>
      </c>
      <c r="H1255" s="43" t="s">
        <v>310</v>
      </c>
      <c r="J1255" s="52"/>
      <c r="L1255" s="49" t="s">
        <v>297</v>
      </c>
      <c r="R1255" s="49" t="str">
        <f>INDEX(Local!$I$16:$I$24, MATCH(Cal_LabourRatios_adjusted!G1255,Local!$G$16:$G$24,0))</f>
        <v>Yes</v>
      </c>
      <c r="Y1255" s="15">
        <v>0</v>
      </c>
      <c r="Z1255" s="15">
        <v>0</v>
      </c>
      <c r="AA1255" s="15">
        <v>0</v>
      </c>
      <c r="AB1255" s="15">
        <v>0</v>
      </c>
      <c r="AC1255" s="15">
        <v>0</v>
      </c>
      <c r="AD1255" s="15">
        <v>0</v>
      </c>
      <c r="AE1255" s="15">
        <v>0</v>
      </c>
      <c r="AF1255" s="15">
        <v>0</v>
      </c>
      <c r="AG1255" s="15">
        <v>0</v>
      </c>
      <c r="AH1255" s="15">
        <v>0</v>
      </c>
      <c r="AI1255" s="15">
        <v>0</v>
      </c>
      <c r="AJ1255" s="15">
        <v>0</v>
      </c>
      <c r="AK1255" s="15">
        <v>0</v>
      </c>
      <c r="AU1255" s="49"/>
    </row>
    <row r="1256" spans="3:67" s="51" customFormat="1">
      <c r="H1256" s="92"/>
      <c r="J1256" s="52"/>
      <c r="Y1256" s="71"/>
      <c r="Z1256" s="71"/>
      <c r="AA1256" s="71"/>
      <c r="AB1256" s="71"/>
      <c r="AC1256" s="71"/>
      <c r="AD1256" s="71"/>
      <c r="AE1256" s="71"/>
      <c r="AF1256" s="71"/>
      <c r="AG1256" s="71"/>
      <c r="AH1256" s="71"/>
      <c r="AI1256" s="71"/>
      <c r="AJ1256" s="71"/>
      <c r="AK1256" s="71"/>
    </row>
    <row r="1257" spans="3:67">
      <c r="C1257" s="11" t="s">
        <v>295</v>
      </c>
      <c r="D1257" s="11"/>
      <c r="E1257" s="11"/>
      <c r="F1257" s="11"/>
      <c r="G1257" s="11"/>
      <c r="H1257" s="100"/>
      <c r="I1257" s="72"/>
      <c r="J1257" s="72"/>
      <c r="K1257" s="72"/>
      <c r="L1257" s="72"/>
      <c r="M1257" s="11"/>
      <c r="N1257" s="11"/>
      <c r="O1257" s="11"/>
      <c r="P1257" s="11"/>
      <c r="Q1257" s="72"/>
      <c r="R1257" s="72" t="s">
        <v>370</v>
      </c>
      <c r="S1257" s="11"/>
      <c r="T1257" s="11"/>
      <c r="U1257" s="11"/>
      <c r="V1257" s="11"/>
      <c r="W1257" s="11"/>
      <c r="X1257" s="11"/>
      <c r="Y1257" s="11"/>
      <c r="Z1257" s="11"/>
      <c r="AA1257" s="11"/>
      <c r="AB1257" s="11"/>
      <c r="AC1257" s="11"/>
      <c r="AD1257" s="11"/>
      <c r="AE1257" s="11"/>
      <c r="AF1257" s="11"/>
      <c r="AG1257" s="11"/>
      <c r="AH1257" s="11"/>
      <c r="AI1257" s="11"/>
      <c r="AJ1257" s="11"/>
      <c r="AK1257" s="11"/>
      <c r="AL1257" s="11"/>
      <c r="AM1257" s="11"/>
      <c r="AN1257" s="11"/>
      <c r="AO1257" s="11"/>
      <c r="AP1257" s="11"/>
      <c r="AQ1257" s="31"/>
      <c r="AR1257" s="11"/>
      <c r="AS1257" s="11"/>
      <c r="AT1257" s="11"/>
      <c r="AU1257" s="11"/>
      <c r="AV1257" s="11"/>
      <c r="AW1257" s="11"/>
      <c r="AX1257" s="11"/>
      <c r="AY1257" s="11"/>
      <c r="AZ1257" s="11"/>
      <c r="BA1257" s="11"/>
      <c r="BB1257" s="31"/>
      <c r="BC1257" s="11"/>
      <c r="BD1257" s="11"/>
      <c r="BE1257" s="11"/>
      <c r="BF1257" s="11"/>
      <c r="BG1257" s="11"/>
      <c r="BH1257" s="11"/>
      <c r="BI1257" s="11"/>
      <c r="BJ1257" s="11"/>
      <c r="BK1257" s="11"/>
      <c r="BL1257" s="11"/>
      <c r="BM1257" s="11"/>
      <c r="BN1257" s="11"/>
      <c r="BO1257" s="11"/>
    </row>
    <row r="1258" spans="3:67">
      <c r="D1258" s="49" t="s">
        <v>308</v>
      </c>
      <c r="E1258" s="49" t="s">
        <v>109</v>
      </c>
      <c r="F1258" s="49" t="s">
        <v>201</v>
      </c>
      <c r="G1258" s="49" t="s">
        <v>295</v>
      </c>
      <c r="H1258" s="43" t="s">
        <v>352</v>
      </c>
      <c r="J1258" s="52"/>
      <c r="L1258" s="49" t="s">
        <v>297</v>
      </c>
      <c r="R1258" s="49" t="str">
        <f>INDEX(Local!$I$16:$I$24, MATCH(Cal_LabourRatios_adjusted!G1258,Local!$G$16:$G$24,0))</f>
        <v>Yes</v>
      </c>
      <c r="Y1258" s="15">
        <v>4.6308913820000006</v>
      </c>
      <c r="Z1258" s="15">
        <v>8.3730298859999994</v>
      </c>
      <c r="AA1258" s="15">
        <v>10.463854304</v>
      </c>
      <c r="AB1258" s="15">
        <v>12.338421353999999</v>
      </c>
      <c r="AC1258" s="15">
        <v>10.357791779999999</v>
      </c>
      <c r="AD1258" s="15">
        <v>10.242466130999999</v>
      </c>
      <c r="AE1258" s="15">
        <v>6.8691539200000005</v>
      </c>
      <c r="AF1258" s="15">
        <v>7.3367686179999998</v>
      </c>
      <c r="AG1258" s="15">
        <v>10.485675299</v>
      </c>
      <c r="AH1258" s="15">
        <v>10.124019485</v>
      </c>
      <c r="AI1258" s="15">
        <v>9.838273684999999</v>
      </c>
      <c r="AJ1258" s="15">
        <v>9.6735905340000006</v>
      </c>
      <c r="AK1258" s="15">
        <v>9.5148727539999989</v>
      </c>
      <c r="AU1258" s="49"/>
    </row>
    <row r="1259" spans="3:67">
      <c r="D1259" s="49" t="s">
        <v>308</v>
      </c>
      <c r="E1259" s="49" t="s">
        <v>112</v>
      </c>
      <c r="F1259" s="49" t="s">
        <v>201</v>
      </c>
      <c r="G1259" s="49" t="s">
        <v>295</v>
      </c>
      <c r="H1259" s="43" t="s">
        <v>352</v>
      </c>
      <c r="J1259" s="52"/>
      <c r="L1259" s="49" t="s">
        <v>297</v>
      </c>
      <c r="R1259" s="49" t="str">
        <f>INDEX(Local!$I$16:$I$24, MATCH(Cal_LabourRatios_adjusted!G1259,Local!$G$16:$G$24,0))</f>
        <v>Yes</v>
      </c>
      <c r="Y1259" s="15">
        <v>8.5983786819999999</v>
      </c>
      <c r="Z1259" s="15">
        <v>10.246588232999999</v>
      </c>
      <c r="AA1259" s="15">
        <v>15.100673519000001</v>
      </c>
      <c r="AB1259" s="15">
        <v>17.633259181</v>
      </c>
      <c r="AC1259" s="15">
        <v>18.077934722999998</v>
      </c>
      <c r="AD1259" s="15">
        <v>19.109823845000001</v>
      </c>
      <c r="AE1259" s="15">
        <v>18.112171301000004</v>
      </c>
      <c r="AF1259" s="15">
        <v>37.141978827999999</v>
      </c>
      <c r="AG1259" s="15">
        <v>19.150139452000001</v>
      </c>
      <c r="AH1259" s="15">
        <v>18.459064427000001</v>
      </c>
      <c r="AI1259" s="15">
        <v>17.908311513000001</v>
      </c>
      <c r="AJ1259" s="15">
        <v>17.57925796</v>
      </c>
      <c r="AK1259" s="15">
        <v>17.262004126999997</v>
      </c>
      <c r="AU1259" s="49"/>
    </row>
    <row r="1260" spans="3:67">
      <c r="D1260" s="49" t="s">
        <v>308</v>
      </c>
      <c r="E1260" s="49" t="s">
        <v>116</v>
      </c>
      <c r="F1260" s="49" t="s">
        <v>201</v>
      </c>
      <c r="G1260" s="49" t="s">
        <v>295</v>
      </c>
      <c r="H1260" s="43" t="s">
        <v>352</v>
      </c>
      <c r="J1260" s="52"/>
      <c r="L1260" s="49" t="s">
        <v>297</v>
      </c>
      <c r="R1260" s="49" t="str">
        <f>INDEX(Local!$I$16:$I$24, MATCH(Cal_LabourRatios_adjusted!G1260,Local!$G$16:$G$24,0))</f>
        <v>Yes</v>
      </c>
      <c r="Y1260" s="15">
        <v>4.9201159189999997</v>
      </c>
      <c r="Z1260" s="15">
        <v>8.5139979669999999</v>
      </c>
      <c r="AA1260" s="15">
        <v>10.448489028000001</v>
      </c>
      <c r="AB1260" s="15">
        <v>9.5548271550000017</v>
      </c>
      <c r="AC1260" s="15">
        <v>10.626077667999999</v>
      </c>
      <c r="AD1260" s="15">
        <v>8.8890311740000012</v>
      </c>
      <c r="AE1260" s="15">
        <v>6.8867552779999999</v>
      </c>
      <c r="AF1260" s="15">
        <v>9.9640111380000018</v>
      </c>
      <c r="AG1260" s="15">
        <v>10.20442347</v>
      </c>
      <c r="AH1260" s="15">
        <v>9.8420972280000001</v>
      </c>
      <c r="AI1260" s="15">
        <v>9.5542169270000006</v>
      </c>
      <c r="AJ1260" s="15">
        <v>9.3843558810000012</v>
      </c>
      <c r="AK1260" s="15">
        <v>9.2206071720000011</v>
      </c>
      <c r="AU1260" s="49"/>
    </row>
    <row r="1261" spans="3:67">
      <c r="D1261" s="49" t="s">
        <v>308</v>
      </c>
      <c r="E1261" s="49" t="s">
        <v>120</v>
      </c>
      <c r="F1261" s="49" t="s">
        <v>201</v>
      </c>
      <c r="G1261" s="49" t="s">
        <v>295</v>
      </c>
      <c r="H1261" s="43" t="s">
        <v>352</v>
      </c>
      <c r="J1261" s="52"/>
      <c r="L1261" s="49" t="s">
        <v>297</v>
      </c>
      <c r="R1261" s="49" t="str">
        <f>INDEX(Local!$I$16:$I$24, MATCH(Cal_LabourRatios_adjusted!G1261,Local!$G$16:$G$24,0))</f>
        <v>Yes</v>
      </c>
      <c r="Y1261" s="15">
        <v>3.8157259329999995</v>
      </c>
      <c r="Z1261" s="15">
        <v>6.4813456150000004</v>
      </c>
      <c r="AA1261" s="15">
        <v>7.052725584</v>
      </c>
      <c r="AB1261" s="15">
        <v>6.8641514840000006</v>
      </c>
      <c r="AC1261" s="15">
        <v>7.726583186</v>
      </c>
      <c r="AD1261" s="15">
        <v>6.1548445899999997</v>
      </c>
      <c r="AE1261" s="15">
        <v>6.1221678169999993</v>
      </c>
      <c r="AF1261" s="15">
        <v>5.9801497620000008</v>
      </c>
      <c r="AG1261" s="15">
        <v>6.5475658919999997</v>
      </c>
      <c r="AH1261" s="15">
        <v>6.326759655</v>
      </c>
      <c r="AI1261" s="15">
        <v>6.153076865000001</v>
      </c>
      <c r="AJ1261" s="15">
        <v>6.0548904749999997</v>
      </c>
      <c r="AK1261" s="15">
        <v>5.9602803830000006</v>
      </c>
      <c r="AU1261" s="49"/>
    </row>
    <row r="1262" spans="3:67">
      <c r="D1262" s="49" t="s">
        <v>308</v>
      </c>
      <c r="E1262" s="49" t="s">
        <v>113</v>
      </c>
      <c r="F1262" s="49" t="s">
        <v>201</v>
      </c>
      <c r="G1262" s="49" t="s">
        <v>295</v>
      </c>
      <c r="H1262" s="43" t="s">
        <v>352</v>
      </c>
      <c r="J1262" s="52"/>
      <c r="L1262" s="49" t="s">
        <v>297</v>
      </c>
      <c r="R1262" s="49" t="str">
        <f>INDEX(Local!$I$16:$I$24, MATCH(Cal_LabourRatios_adjusted!G1262,Local!$G$16:$G$24,0))</f>
        <v>Yes</v>
      </c>
      <c r="Y1262" s="15">
        <v>10.973977747999999</v>
      </c>
      <c r="Z1262" s="15">
        <v>11.107106268999999</v>
      </c>
      <c r="AA1262" s="15">
        <v>8.9538296830000004</v>
      </c>
      <c r="AB1262" s="15">
        <v>8.8057312079999992</v>
      </c>
      <c r="AC1262" s="15">
        <v>7.377026646</v>
      </c>
      <c r="AD1262" s="15">
        <v>7.0412185710000008</v>
      </c>
      <c r="AE1262" s="15">
        <v>9.4034273170000002</v>
      </c>
      <c r="AF1262" s="15">
        <v>7.7303087330000002</v>
      </c>
      <c r="AG1262" s="15">
        <v>8.696097936000001</v>
      </c>
      <c r="AH1262" s="15">
        <v>8.5348357070000009</v>
      </c>
      <c r="AI1262" s="15">
        <v>8.3773125529999994</v>
      </c>
      <c r="AJ1262" s="15">
        <v>8.2234367549999998</v>
      </c>
      <c r="AK1262" s="15">
        <v>8.073118869</v>
      </c>
      <c r="AU1262" s="49"/>
    </row>
    <row r="1263" spans="3:67">
      <c r="D1263" s="49" t="s">
        <v>308</v>
      </c>
      <c r="E1263" s="49" t="s">
        <v>128</v>
      </c>
      <c r="F1263" s="49" t="s">
        <v>201</v>
      </c>
      <c r="G1263" s="49" t="s">
        <v>295</v>
      </c>
      <c r="H1263" s="43" t="s">
        <v>352</v>
      </c>
      <c r="J1263" s="52"/>
      <c r="L1263" s="49" t="s">
        <v>297</v>
      </c>
      <c r="R1263" s="49" t="str">
        <f>INDEX(Local!$I$16:$I$24, MATCH(Cal_LabourRatios_adjusted!G1263,Local!$G$16:$G$24,0))</f>
        <v>Yes</v>
      </c>
      <c r="Y1263" s="15">
        <v>4.0663884460000004</v>
      </c>
      <c r="Z1263" s="15">
        <v>3.7196418169999999</v>
      </c>
      <c r="AA1263" s="15">
        <v>3.3772751090000002</v>
      </c>
      <c r="AB1263" s="15">
        <v>2.6312402640000001</v>
      </c>
      <c r="AC1263" s="15">
        <v>3.1295244430000002</v>
      </c>
      <c r="AD1263" s="15">
        <v>3.1412299999999997</v>
      </c>
      <c r="AE1263" s="15">
        <v>3.0217752420000004</v>
      </c>
      <c r="AF1263" s="15">
        <v>3.5968873050000001</v>
      </c>
      <c r="AG1263" s="15">
        <v>4.2988227459999999</v>
      </c>
      <c r="AH1263" s="15">
        <v>4.1594441479999995</v>
      </c>
      <c r="AI1263" s="15">
        <v>3.9675769189999999</v>
      </c>
      <c r="AJ1263" s="15">
        <v>3.8227393120000004</v>
      </c>
      <c r="AK1263" s="15">
        <v>3.7166607779999996</v>
      </c>
      <c r="AU1263" s="49"/>
    </row>
    <row r="1264" spans="3:67">
      <c r="D1264" s="49" t="s">
        <v>308</v>
      </c>
      <c r="E1264" s="49" t="s">
        <v>132</v>
      </c>
      <c r="F1264" s="49" t="s">
        <v>201</v>
      </c>
      <c r="G1264" s="49" t="s">
        <v>295</v>
      </c>
      <c r="H1264" s="43" t="s">
        <v>352</v>
      </c>
      <c r="J1264" s="52"/>
      <c r="L1264" s="49" t="s">
        <v>297</v>
      </c>
      <c r="R1264" s="49" t="str">
        <f>INDEX(Local!$I$16:$I$24, MATCH(Cal_LabourRatios_adjusted!G1264,Local!$G$16:$G$24,0))</f>
        <v>Yes</v>
      </c>
      <c r="Y1264" s="15">
        <v>17.910832453999998</v>
      </c>
      <c r="Z1264" s="15">
        <v>15.989911040999999</v>
      </c>
      <c r="AA1264" s="15">
        <v>17.104134948999999</v>
      </c>
      <c r="AB1264" s="15">
        <v>17.049508487000001</v>
      </c>
      <c r="AC1264" s="15">
        <v>14.938782965</v>
      </c>
      <c r="AD1264" s="15">
        <v>15.515109000000001</v>
      </c>
      <c r="AE1264" s="15">
        <v>14.028238718999999</v>
      </c>
      <c r="AF1264" s="15">
        <v>15.362315426</v>
      </c>
      <c r="AG1264" s="15">
        <v>15.588590703000001</v>
      </c>
      <c r="AH1264" s="15">
        <v>14.918255502000001</v>
      </c>
      <c r="AI1264" s="15">
        <v>14.107792029000001</v>
      </c>
      <c r="AJ1264" s="15">
        <v>13.400269032000001</v>
      </c>
      <c r="AK1264" s="15">
        <v>12.842069874</v>
      </c>
      <c r="AU1264" s="49"/>
    </row>
    <row r="1265" spans="4:47">
      <c r="D1265" s="49" t="s">
        <v>308</v>
      </c>
      <c r="E1265" s="49" t="s">
        <v>121</v>
      </c>
      <c r="F1265" s="49" t="s">
        <v>201</v>
      </c>
      <c r="G1265" s="49" t="s">
        <v>295</v>
      </c>
      <c r="H1265" s="43" t="s">
        <v>352</v>
      </c>
      <c r="J1265" s="52"/>
      <c r="L1265" s="49" t="s">
        <v>297</v>
      </c>
      <c r="R1265" s="49" t="str">
        <f>INDEX(Local!$I$16:$I$24, MATCH(Cal_LabourRatios_adjusted!G1265,Local!$G$16:$G$24,0))</f>
        <v>Yes</v>
      </c>
      <c r="Y1265" s="15">
        <v>6.7853275289999999</v>
      </c>
      <c r="Z1265" s="15">
        <v>7.3292237300000007</v>
      </c>
      <c r="AA1265" s="15">
        <v>7.7177730760000003</v>
      </c>
      <c r="AB1265" s="15">
        <v>7.4553205339999993</v>
      </c>
      <c r="AC1265" s="15">
        <v>6.8933416620000001</v>
      </c>
      <c r="AD1265" s="15">
        <v>7.0048132709999997</v>
      </c>
      <c r="AE1265" s="15">
        <v>6.9820318060000002</v>
      </c>
      <c r="AF1265" s="15">
        <v>7.9966912820000005</v>
      </c>
      <c r="AG1265" s="15">
        <v>9.0246764580000001</v>
      </c>
      <c r="AH1265" s="15">
        <v>8.5695798620000012</v>
      </c>
      <c r="AI1265" s="15">
        <v>8.516902825999999</v>
      </c>
      <c r="AJ1265" s="15">
        <v>8.4100586700000015</v>
      </c>
      <c r="AK1265" s="15">
        <v>8.3604185730000005</v>
      </c>
      <c r="AU1265" s="49"/>
    </row>
    <row r="1266" spans="4:47">
      <c r="D1266" s="49" t="s">
        <v>308</v>
      </c>
      <c r="E1266" s="49" t="s">
        <v>109</v>
      </c>
      <c r="F1266" s="49" t="s">
        <v>201</v>
      </c>
      <c r="G1266" s="49" t="s">
        <v>295</v>
      </c>
      <c r="H1266" s="43" t="s">
        <v>309</v>
      </c>
      <c r="J1266" s="52"/>
      <c r="L1266" s="49" t="s">
        <v>297</v>
      </c>
      <c r="R1266" s="49" t="str">
        <f>INDEX(Local!$I$16:$I$24, MATCH(Cal_LabourRatios_adjusted!G1266,Local!$G$16:$G$24,0))</f>
        <v>Yes</v>
      </c>
      <c r="Y1266" s="15">
        <v>3.0771363840000001</v>
      </c>
      <c r="Z1266" s="15">
        <v>5.5637139329999998</v>
      </c>
      <c r="AA1266" s="15">
        <v>6.2632265350000003</v>
      </c>
      <c r="AB1266" s="15">
        <v>5.8023866310000001</v>
      </c>
      <c r="AC1266" s="15">
        <v>5.084349886</v>
      </c>
      <c r="AD1266" s="15">
        <v>4.6147919819999998</v>
      </c>
      <c r="AE1266" s="15">
        <v>3.6746335170000002</v>
      </c>
      <c r="AF1266" s="15">
        <v>3.9247826130000001</v>
      </c>
      <c r="AG1266" s="15">
        <v>5.6092809030000002</v>
      </c>
      <c r="AH1266" s="15">
        <v>5.4158141970000004</v>
      </c>
      <c r="AI1266" s="15">
        <v>5.2629553290000004</v>
      </c>
      <c r="AJ1266" s="15">
        <v>5.1748585660000002</v>
      </c>
      <c r="AK1266" s="15">
        <v>5.0899529599999997</v>
      </c>
      <c r="AU1266" s="49"/>
    </row>
    <row r="1267" spans="4:47">
      <c r="D1267" s="49" t="s">
        <v>308</v>
      </c>
      <c r="E1267" s="49" t="s">
        <v>112</v>
      </c>
      <c r="F1267" s="49" t="s">
        <v>201</v>
      </c>
      <c r="G1267" s="49" t="s">
        <v>295</v>
      </c>
      <c r="H1267" s="43" t="s">
        <v>309</v>
      </c>
      <c r="J1267" s="52"/>
      <c r="L1267" s="49" t="s">
        <v>297</v>
      </c>
      <c r="R1267" s="49" t="str">
        <f>INDEX(Local!$I$16:$I$24, MATCH(Cal_LabourRatios_adjusted!G1267,Local!$G$16:$G$24,0))</f>
        <v>Yes</v>
      </c>
      <c r="Y1267" s="15">
        <v>4.1886888259999999</v>
      </c>
      <c r="Z1267" s="15">
        <v>4.9916119329999997</v>
      </c>
      <c r="AA1267" s="15">
        <v>6.7374397740000003</v>
      </c>
      <c r="AB1267" s="15">
        <v>7.5778678570000002</v>
      </c>
      <c r="AC1267" s="15">
        <v>7.9894969409999996</v>
      </c>
      <c r="AD1267" s="15">
        <v>8.6657423110000007</v>
      </c>
      <c r="AE1267" s="15">
        <v>8.1812076359999999</v>
      </c>
      <c r="AF1267" s="15">
        <v>16.776908509999998</v>
      </c>
      <c r="AG1267" s="15">
        <v>8.6500544030000004</v>
      </c>
      <c r="AH1267" s="15">
        <v>8.3378981089999993</v>
      </c>
      <c r="AI1267" s="15">
        <v>8.0891248470000008</v>
      </c>
      <c r="AJ1267" s="15">
        <v>7.9404924499999998</v>
      </c>
      <c r="AK1267" s="15">
        <v>7.7971899459999996</v>
      </c>
      <c r="AU1267" s="49"/>
    </row>
    <row r="1268" spans="4:47">
      <c r="D1268" s="49" t="s">
        <v>308</v>
      </c>
      <c r="E1268" s="49" t="s">
        <v>116</v>
      </c>
      <c r="F1268" s="49" t="s">
        <v>201</v>
      </c>
      <c r="G1268" s="49" t="s">
        <v>295</v>
      </c>
      <c r="H1268" s="43" t="s">
        <v>309</v>
      </c>
      <c r="J1268" s="52"/>
      <c r="L1268" s="49" t="s">
        <v>297</v>
      </c>
      <c r="R1268" s="49" t="str">
        <f>INDEX(Local!$I$16:$I$24, MATCH(Cal_LabourRatios_adjusted!G1268,Local!$G$16:$G$24,0))</f>
        <v>Yes</v>
      </c>
      <c r="Y1268" s="15">
        <v>3.1952717939999999</v>
      </c>
      <c r="Z1268" s="15">
        <v>5.5292472789999998</v>
      </c>
      <c r="AA1268" s="15">
        <v>6.4038780089999996</v>
      </c>
      <c r="AB1268" s="15">
        <v>5.9824047580000004</v>
      </c>
      <c r="AC1268" s="15">
        <v>5.9922181329999997</v>
      </c>
      <c r="AD1268" s="15">
        <v>4.5041796310000004</v>
      </c>
      <c r="AE1268" s="15">
        <v>4.0756806829999999</v>
      </c>
      <c r="AF1268" s="15">
        <v>5.8968448980000003</v>
      </c>
      <c r="AG1268" s="15">
        <v>6.0391243689999996</v>
      </c>
      <c r="AH1268" s="15">
        <v>5.8246944950000001</v>
      </c>
      <c r="AI1268" s="15">
        <v>5.6543227979999999</v>
      </c>
      <c r="AJ1268" s="15">
        <v>5.5537965920000003</v>
      </c>
      <c r="AK1268" s="15">
        <v>5.4568877540000003</v>
      </c>
      <c r="AU1268" s="49"/>
    </row>
    <row r="1269" spans="4:47">
      <c r="D1269" s="49" t="s">
        <v>308</v>
      </c>
      <c r="E1269" s="49" t="s">
        <v>120</v>
      </c>
      <c r="F1269" s="49" t="s">
        <v>201</v>
      </c>
      <c r="G1269" s="49" t="s">
        <v>295</v>
      </c>
      <c r="H1269" s="43" t="s">
        <v>309</v>
      </c>
      <c r="J1269" s="52"/>
      <c r="L1269" s="49" t="s">
        <v>297</v>
      </c>
      <c r="R1269" s="49" t="str">
        <f>INDEX(Local!$I$16:$I$24, MATCH(Cal_LabourRatios_adjusted!G1269,Local!$G$16:$G$24,0))</f>
        <v>Yes</v>
      </c>
      <c r="Y1269" s="15">
        <v>2.360144333</v>
      </c>
      <c r="Z1269" s="15">
        <v>4.0089124309999997</v>
      </c>
      <c r="AA1269" s="15">
        <v>4.0770960939999998</v>
      </c>
      <c r="AB1269" s="15">
        <v>3.5679262129999998</v>
      </c>
      <c r="AC1269" s="15">
        <v>3.2419503349999998</v>
      </c>
      <c r="AD1269" s="15">
        <v>2.841084983</v>
      </c>
      <c r="AE1269" s="15">
        <v>3.1805831929999999</v>
      </c>
      <c r="AF1269" s="15">
        <v>3.1068020989999998</v>
      </c>
      <c r="AG1269" s="15">
        <v>3.4015856229999999</v>
      </c>
      <c r="AH1269" s="15">
        <v>3.2868725630000002</v>
      </c>
      <c r="AI1269" s="15">
        <v>3.1966410340000002</v>
      </c>
      <c r="AJ1269" s="15">
        <v>3.1456313279999999</v>
      </c>
      <c r="AK1269" s="15">
        <v>3.0964795770000002</v>
      </c>
      <c r="AU1269" s="49"/>
    </row>
    <row r="1270" spans="4:47">
      <c r="D1270" s="49" t="s">
        <v>308</v>
      </c>
      <c r="E1270" s="49" t="s">
        <v>113</v>
      </c>
      <c r="F1270" s="49" t="s">
        <v>201</v>
      </c>
      <c r="G1270" s="49" t="s">
        <v>295</v>
      </c>
      <c r="H1270" s="43" t="s">
        <v>309</v>
      </c>
      <c r="J1270" s="52"/>
      <c r="L1270" s="49" t="s">
        <v>297</v>
      </c>
      <c r="R1270" s="49" t="str">
        <f>INDEX(Local!$I$16:$I$24, MATCH(Cal_LabourRatios_adjusted!G1270,Local!$G$16:$G$24,0))</f>
        <v>Yes</v>
      </c>
      <c r="Y1270" s="15">
        <v>6.0059526659999998</v>
      </c>
      <c r="Z1270" s="15">
        <v>4.5639262660000002</v>
      </c>
      <c r="AA1270" s="15">
        <v>4.6197816339999997</v>
      </c>
      <c r="AB1270" s="15">
        <v>4.5930322029999999</v>
      </c>
      <c r="AC1270" s="15">
        <v>5.2368945450000002</v>
      </c>
      <c r="AD1270" s="15">
        <v>4.5405643150000001</v>
      </c>
      <c r="AE1270" s="15">
        <v>5.1464054929999996</v>
      </c>
      <c r="AF1270" s="15">
        <v>4.2307237549999996</v>
      </c>
      <c r="AG1270" s="15">
        <v>4.7592909140000001</v>
      </c>
      <c r="AH1270" s="15">
        <v>4.6710336440000004</v>
      </c>
      <c r="AI1270" s="15">
        <v>4.5848227340000003</v>
      </c>
      <c r="AJ1270" s="15">
        <v>4.5006079870000004</v>
      </c>
      <c r="AK1270" s="15">
        <v>4.4183404509999997</v>
      </c>
      <c r="AU1270" s="49"/>
    </row>
    <row r="1271" spans="4:47">
      <c r="D1271" s="49" t="s">
        <v>308</v>
      </c>
      <c r="E1271" s="49" t="s">
        <v>128</v>
      </c>
      <c r="F1271" s="49" t="s">
        <v>201</v>
      </c>
      <c r="G1271" s="49" t="s">
        <v>295</v>
      </c>
      <c r="H1271" s="43" t="s">
        <v>309</v>
      </c>
      <c r="J1271" s="52"/>
      <c r="L1271" s="49" t="s">
        <v>297</v>
      </c>
      <c r="R1271" s="49" t="str">
        <f>INDEX(Local!$I$16:$I$24, MATCH(Cal_LabourRatios_adjusted!G1271,Local!$G$16:$G$24,0))</f>
        <v>Yes</v>
      </c>
      <c r="Y1271" s="15">
        <v>2.4931103010000002</v>
      </c>
      <c r="Z1271" s="15">
        <v>2.3897808999999999</v>
      </c>
      <c r="AA1271" s="15">
        <v>2.2461772170000001</v>
      </c>
      <c r="AB1271" s="15">
        <v>1.9641472040000001</v>
      </c>
      <c r="AC1271" s="15">
        <v>2.2600758000000001</v>
      </c>
      <c r="AD1271" s="15">
        <v>2.4162677979999998</v>
      </c>
      <c r="AE1271" s="15">
        <v>2.3243819170000002</v>
      </c>
      <c r="AF1271" s="15">
        <v>2.766764282</v>
      </c>
      <c r="AG1271" s="15">
        <v>3.30670055</v>
      </c>
      <c r="AH1271" s="15">
        <v>3.1994890379999998</v>
      </c>
      <c r="AI1271" s="15">
        <v>3.0519027080000001</v>
      </c>
      <c r="AJ1271" s="15">
        <v>2.9404920680000002</v>
      </c>
      <c r="AK1271" s="15">
        <v>2.858895322</v>
      </c>
      <c r="AU1271" s="49"/>
    </row>
    <row r="1272" spans="4:47">
      <c r="D1272" s="49" t="s">
        <v>308</v>
      </c>
      <c r="E1272" s="49" t="s">
        <v>132</v>
      </c>
      <c r="F1272" s="49" t="s">
        <v>201</v>
      </c>
      <c r="G1272" s="49" t="s">
        <v>295</v>
      </c>
      <c r="H1272" s="43" t="s">
        <v>309</v>
      </c>
      <c r="J1272" s="52"/>
      <c r="L1272" s="49" t="s">
        <v>297</v>
      </c>
      <c r="R1272" s="49" t="str">
        <f>INDEX(Local!$I$16:$I$24, MATCH(Cal_LabourRatios_adjusted!G1272,Local!$G$16:$G$24,0))</f>
        <v>Yes</v>
      </c>
      <c r="Y1272" s="15">
        <v>10.860763929999999</v>
      </c>
      <c r="Z1272" s="15">
        <v>9.8784339909999996</v>
      </c>
      <c r="AA1272" s="15">
        <v>10.17496708</v>
      </c>
      <c r="AB1272" s="15">
        <v>9.5563088559999994</v>
      </c>
      <c r="AC1272" s="15">
        <v>8.2911397139999998</v>
      </c>
      <c r="AD1272" s="15">
        <v>8.9889802230000004</v>
      </c>
      <c r="AE1272" s="15">
        <v>8.1275330009999998</v>
      </c>
      <c r="AF1272" s="15">
        <v>8.9004562939999996</v>
      </c>
      <c r="AG1272" s="15">
        <v>9.0315532770000004</v>
      </c>
      <c r="AH1272" s="15">
        <v>8.6431815380000003</v>
      </c>
      <c r="AI1272" s="15">
        <v>8.1736237589999998</v>
      </c>
      <c r="AJ1272" s="15">
        <v>7.763706547</v>
      </c>
      <c r="AK1272" s="15">
        <v>7.4403030049999996</v>
      </c>
      <c r="AU1272" s="49"/>
    </row>
    <row r="1273" spans="4:47">
      <c r="D1273" s="49" t="s">
        <v>308</v>
      </c>
      <c r="E1273" s="49" t="s">
        <v>121</v>
      </c>
      <c r="F1273" s="49" t="s">
        <v>201</v>
      </c>
      <c r="G1273" s="49" t="s">
        <v>295</v>
      </c>
      <c r="H1273" s="43" t="s">
        <v>309</v>
      </c>
      <c r="J1273" s="52"/>
      <c r="L1273" s="49" t="s">
        <v>297</v>
      </c>
      <c r="R1273" s="49" t="str">
        <f>INDEX(Local!$I$16:$I$24, MATCH(Cal_LabourRatios_adjusted!G1273,Local!$G$16:$G$24,0))</f>
        <v>Yes</v>
      </c>
      <c r="Y1273" s="15">
        <v>4.8228043469999999</v>
      </c>
      <c r="Z1273" s="15">
        <v>4.5905158110000004</v>
      </c>
      <c r="AA1273" s="15">
        <v>4.2357923099999999</v>
      </c>
      <c r="AB1273" s="15">
        <v>4.263014321</v>
      </c>
      <c r="AC1273" s="15">
        <v>3.6251892809999999</v>
      </c>
      <c r="AD1273" s="15">
        <v>4.2438875710000001</v>
      </c>
      <c r="AE1273" s="15">
        <v>4.2146634369999996</v>
      </c>
      <c r="AF1273" s="15">
        <v>4.8271568079999998</v>
      </c>
      <c r="AG1273" s="15">
        <v>5.4676278690000002</v>
      </c>
      <c r="AH1273" s="15">
        <v>5.1920003719999999</v>
      </c>
      <c r="AI1273" s="15">
        <v>5.1600853579999999</v>
      </c>
      <c r="AJ1273" s="15">
        <v>5.0953554050000003</v>
      </c>
      <c r="AK1273" s="15">
        <v>5.0652785500000004</v>
      </c>
      <c r="AU1273" s="49"/>
    </row>
    <row r="1274" spans="4:47">
      <c r="D1274" s="49" t="s">
        <v>308</v>
      </c>
      <c r="E1274" s="49" t="s">
        <v>109</v>
      </c>
      <c r="F1274" s="49" t="s">
        <v>201</v>
      </c>
      <c r="G1274" s="49" t="s">
        <v>295</v>
      </c>
      <c r="H1274" s="43" t="s">
        <v>310</v>
      </c>
      <c r="J1274" s="52"/>
      <c r="L1274" s="49" t="s">
        <v>297</v>
      </c>
      <c r="R1274" s="49" t="str">
        <f>INDEX(Local!$I$16:$I$24, MATCH(Cal_LabourRatios_adjusted!G1274,Local!$G$16:$G$24,0))</f>
        <v>Yes</v>
      </c>
      <c r="Y1274" s="15">
        <v>1.4129224970000001</v>
      </c>
      <c r="Z1274" s="15">
        <v>2.5546792859999998</v>
      </c>
      <c r="AA1274" s="15">
        <v>3.6056592319999998</v>
      </c>
      <c r="AB1274" s="15">
        <v>5.788956432</v>
      </c>
      <c r="AC1274" s="15">
        <v>4.6660121480000001</v>
      </c>
      <c r="AD1274" s="15">
        <v>4.8174764129999996</v>
      </c>
      <c r="AE1274" s="15">
        <v>2.8022004759999999</v>
      </c>
      <c r="AF1274" s="15">
        <v>2.9929590679999998</v>
      </c>
      <c r="AG1274" s="15">
        <v>4.2775230630000003</v>
      </c>
      <c r="AH1274" s="15">
        <v>4.1299893049999996</v>
      </c>
      <c r="AI1274" s="15">
        <v>4.013422254</v>
      </c>
      <c r="AJ1274" s="15">
        <v>3.9462414610000001</v>
      </c>
      <c r="AK1274" s="15">
        <v>3.8814941799999998</v>
      </c>
      <c r="AU1274" s="49"/>
    </row>
    <row r="1275" spans="4:47">
      <c r="D1275" s="49" t="s">
        <v>308</v>
      </c>
      <c r="E1275" s="49" t="s">
        <v>112</v>
      </c>
      <c r="F1275" s="49" t="s">
        <v>201</v>
      </c>
      <c r="G1275" s="49" t="s">
        <v>295</v>
      </c>
      <c r="H1275" s="43" t="s">
        <v>310</v>
      </c>
      <c r="J1275" s="52"/>
      <c r="L1275" s="49" t="s">
        <v>297</v>
      </c>
      <c r="R1275" s="49" t="str">
        <f>INDEX(Local!$I$16:$I$24, MATCH(Cal_LabourRatios_adjusted!G1275,Local!$G$16:$G$24,0))</f>
        <v>Yes</v>
      </c>
      <c r="Y1275" s="15">
        <v>3.6384592950000001</v>
      </c>
      <c r="Z1275" s="15">
        <v>4.3359097770000004</v>
      </c>
      <c r="AA1275" s="15">
        <v>7.3821637999999998</v>
      </c>
      <c r="AB1275" s="15">
        <v>9.3089558369999992</v>
      </c>
      <c r="AC1275" s="15">
        <v>9.1769459050000002</v>
      </c>
      <c r="AD1275" s="15">
        <v>9.0136175650000006</v>
      </c>
      <c r="AE1275" s="15">
        <v>8.7635630409999994</v>
      </c>
      <c r="AF1275" s="15">
        <v>17.971123810000002</v>
      </c>
      <c r="AG1275" s="15">
        <v>9.2657832980000006</v>
      </c>
      <c r="AH1275" s="15">
        <v>8.9314070690000005</v>
      </c>
      <c r="AI1275" s="15">
        <v>8.6649256070000007</v>
      </c>
      <c r="AJ1275" s="15">
        <v>8.5057132459999991</v>
      </c>
      <c r="AK1275" s="15">
        <v>8.3522101719999995</v>
      </c>
      <c r="AU1275" s="49"/>
    </row>
    <row r="1276" spans="4:47">
      <c r="D1276" s="49" t="s">
        <v>308</v>
      </c>
      <c r="E1276" s="49" t="s">
        <v>116</v>
      </c>
      <c r="F1276" s="49" t="s">
        <v>201</v>
      </c>
      <c r="G1276" s="49" t="s">
        <v>295</v>
      </c>
      <c r="H1276" s="43" t="s">
        <v>310</v>
      </c>
      <c r="J1276" s="52"/>
      <c r="L1276" s="49" t="s">
        <v>297</v>
      </c>
      <c r="R1276" s="49" t="str">
        <f>INDEX(Local!$I$16:$I$24, MATCH(Cal_LabourRatios_adjusted!G1276,Local!$G$16:$G$24,0))</f>
        <v>Yes</v>
      </c>
      <c r="Y1276" s="15">
        <v>1.5461441140000001</v>
      </c>
      <c r="Z1276" s="15">
        <v>2.6755198579999999</v>
      </c>
      <c r="AA1276" s="15">
        <v>3.5089506840000002</v>
      </c>
      <c r="AB1276" s="15">
        <v>3.0434300090000002</v>
      </c>
      <c r="AC1276" s="15">
        <v>4.1718337830000003</v>
      </c>
      <c r="AD1276" s="15">
        <v>3.692386189</v>
      </c>
      <c r="AE1276" s="15">
        <v>2.4469960569999998</v>
      </c>
      <c r="AF1276" s="15">
        <v>3.540404004</v>
      </c>
      <c r="AG1276" s="15">
        <v>3.6258271099999999</v>
      </c>
      <c r="AH1276" s="15">
        <v>3.497085657</v>
      </c>
      <c r="AI1276" s="15">
        <v>3.3947962719999998</v>
      </c>
      <c r="AJ1276" s="15">
        <v>3.3344413890000002</v>
      </c>
      <c r="AK1276" s="15">
        <v>3.2762583360000002</v>
      </c>
      <c r="AU1276" s="49"/>
    </row>
    <row r="1277" spans="4:47">
      <c r="D1277" s="49" t="s">
        <v>308</v>
      </c>
      <c r="E1277" s="49" t="s">
        <v>120</v>
      </c>
      <c r="F1277" s="49" t="s">
        <v>201</v>
      </c>
      <c r="G1277" s="49" t="s">
        <v>295</v>
      </c>
      <c r="H1277" s="43" t="s">
        <v>310</v>
      </c>
      <c r="J1277" s="52"/>
      <c r="L1277" s="49" t="s">
        <v>297</v>
      </c>
      <c r="R1277" s="49" t="str">
        <f>INDEX(Local!$I$16:$I$24, MATCH(Cal_LabourRatios_adjusted!G1277,Local!$G$16:$G$24,0))</f>
        <v>Yes</v>
      </c>
      <c r="Y1277" s="15">
        <v>1.152033766</v>
      </c>
      <c r="Z1277" s="15">
        <v>1.95683053</v>
      </c>
      <c r="AA1277" s="15">
        <v>2.2988468310000001</v>
      </c>
      <c r="AB1277" s="15">
        <v>2.5906793110000002</v>
      </c>
      <c r="AC1277" s="15">
        <v>3.663373225</v>
      </c>
      <c r="AD1277" s="15">
        <v>2.1607395939999998</v>
      </c>
      <c r="AE1277" s="15">
        <v>2.2413007110000001</v>
      </c>
      <c r="AF1277" s="15">
        <v>2.1893084790000001</v>
      </c>
      <c r="AG1277" s="15">
        <v>2.397037214</v>
      </c>
      <c r="AH1277" s="15">
        <v>2.3162009499999998</v>
      </c>
      <c r="AI1277" s="15">
        <v>2.2526163879999999</v>
      </c>
      <c r="AJ1277" s="15">
        <v>2.21667075</v>
      </c>
      <c r="AK1277" s="15">
        <v>2.1820343800000002</v>
      </c>
      <c r="AU1277" s="49"/>
    </row>
    <row r="1278" spans="4:47">
      <c r="D1278" s="49" t="s">
        <v>308</v>
      </c>
      <c r="E1278" s="49" t="s">
        <v>113</v>
      </c>
      <c r="F1278" s="49" t="s">
        <v>201</v>
      </c>
      <c r="G1278" s="49" t="s">
        <v>295</v>
      </c>
      <c r="H1278" s="43" t="s">
        <v>310</v>
      </c>
      <c r="J1278" s="52"/>
      <c r="L1278" s="49" t="s">
        <v>297</v>
      </c>
      <c r="R1278" s="49" t="str">
        <f>INDEX(Local!$I$16:$I$24, MATCH(Cal_LabourRatios_adjusted!G1278,Local!$G$16:$G$24,0))</f>
        <v>Yes</v>
      </c>
      <c r="Y1278" s="15">
        <v>2.0838761639999999</v>
      </c>
      <c r="Z1278" s="15">
        <v>1.2707141639999999</v>
      </c>
      <c r="AA1278" s="15">
        <v>1.913826408</v>
      </c>
      <c r="AB1278" s="15">
        <v>1.9027449830000001</v>
      </c>
      <c r="AC1278" s="15">
        <v>1.4393323149999999</v>
      </c>
      <c r="AD1278" s="15">
        <v>1.666613305</v>
      </c>
      <c r="AE1278" s="15">
        <v>1.7856404029999999</v>
      </c>
      <c r="AF1278" s="15">
        <v>1.4679277180000001</v>
      </c>
      <c r="AG1278" s="15">
        <v>1.651323852</v>
      </c>
      <c r="AH1278" s="15">
        <v>1.620701363</v>
      </c>
      <c r="AI1278" s="15">
        <v>1.5907888960000001</v>
      </c>
      <c r="AJ1278" s="15">
        <v>1.561569035</v>
      </c>
      <c r="AK1278" s="15">
        <v>1.5330247939999999</v>
      </c>
      <c r="AU1278" s="49"/>
    </row>
    <row r="1279" spans="4:47">
      <c r="D1279" s="49" t="s">
        <v>308</v>
      </c>
      <c r="E1279" s="49" t="s">
        <v>128</v>
      </c>
      <c r="F1279" s="49" t="s">
        <v>201</v>
      </c>
      <c r="G1279" s="49" t="s">
        <v>295</v>
      </c>
      <c r="H1279" s="43" t="s">
        <v>310</v>
      </c>
      <c r="J1279" s="52"/>
      <c r="L1279" s="49" t="s">
        <v>297</v>
      </c>
      <c r="R1279" s="49" t="str">
        <f>INDEX(Local!$I$16:$I$24, MATCH(Cal_LabourRatios_adjusted!G1279,Local!$G$16:$G$24,0))</f>
        <v>Yes</v>
      </c>
      <c r="Y1279" s="15">
        <v>1.0904689750000001</v>
      </c>
      <c r="Z1279" s="15">
        <v>0.91959891599999999</v>
      </c>
      <c r="AA1279" s="15">
        <v>0.85556436999999996</v>
      </c>
      <c r="AB1279" s="15">
        <v>0.60958553100000001</v>
      </c>
      <c r="AC1279" s="15">
        <v>0.63439826799999999</v>
      </c>
      <c r="AD1279" s="15">
        <v>0.57491185</v>
      </c>
      <c r="AE1279" s="15">
        <v>0.55304909099999999</v>
      </c>
      <c r="AF1279" s="15">
        <v>0.65830682100000004</v>
      </c>
      <c r="AG1279" s="15">
        <v>0.78677592500000004</v>
      </c>
      <c r="AH1279" s="15">
        <v>0.761266679</v>
      </c>
      <c r="AI1279" s="15">
        <v>0.72615089899999996</v>
      </c>
      <c r="AJ1279" s="15">
        <v>0.69964253799999998</v>
      </c>
      <c r="AK1279" s="15">
        <v>0.68022791199999999</v>
      </c>
      <c r="AU1279" s="49"/>
    </row>
    <row r="1280" spans="4:47">
      <c r="D1280" s="49" t="s">
        <v>308</v>
      </c>
      <c r="E1280" s="49" t="s">
        <v>132</v>
      </c>
      <c r="F1280" s="49" t="s">
        <v>201</v>
      </c>
      <c r="G1280" s="49" t="s">
        <v>295</v>
      </c>
      <c r="H1280" s="43" t="s">
        <v>310</v>
      </c>
      <c r="J1280" s="52"/>
      <c r="L1280" s="49" t="s">
        <v>297</v>
      </c>
      <c r="R1280" s="49" t="str">
        <f>INDEX(Local!$I$16:$I$24, MATCH(Cal_LabourRatios_adjusted!G1280,Local!$G$16:$G$24,0))</f>
        <v>Yes</v>
      </c>
      <c r="Y1280" s="15">
        <v>4.1523089840000003</v>
      </c>
      <c r="Z1280" s="15">
        <v>4.0656161979999998</v>
      </c>
      <c r="AA1280" s="15">
        <v>4.3680026529999996</v>
      </c>
      <c r="AB1280" s="15">
        <v>5.4981238509999999</v>
      </c>
      <c r="AC1280" s="15">
        <v>4.8122502239999996</v>
      </c>
      <c r="AD1280" s="15">
        <v>4.617447222</v>
      </c>
      <c r="AE1280" s="15">
        <v>4.1749401759999998</v>
      </c>
      <c r="AF1280" s="15">
        <v>4.5719743690000003</v>
      </c>
      <c r="AG1280" s="15">
        <v>4.6393160910000004</v>
      </c>
      <c r="AH1280" s="15">
        <v>4.43981782</v>
      </c>
      <c r="AI1280" s="15">
        <v>4.1986160139999997</v>
      </c>
      <c r="AJ1280" s="15">
        <v>3.9880502940000002</v>
      </c>
      <c r="AK1280" s="15">
        <v>3.8219248000000001</v>
      </c>
      <c r="AU1280" s="49"/>
    </row>
    <row r="1281" spans="3:67">
      <c r="D1281" s="49" t="s">
        <v>308</v>
      </c>
      <c r="E1281" s="49" t="s">
        <v>121</v>
      </c>
      <c r="F1281" s="49" t="s">
        <v>201</v>
      </c>
      <c r="G1281" s="49" t="s">
        <v>295</v>
      </c>
      <c r="H1281" s="43" t="s">
        <v>310</v>
      </c>
      <c r="J1281" s="52"/>
      <c r="L1281" s="49" t="s">
        <v>297</v>
      </c>
      <c r="R1281" s="49" t="str">
        <f>INDEX(Local!$I$16:$I$24, MATCH(Cal_LabourRatios_adjusted!G1281,Local!$G$16:$G$24,0))</f>
        <v>Yes</v>
      </c>
      <c r="Y1281" s="15">
        <v>0.62629614899999997</v>
      </c>
      <c r="Z1281" s="15">
        <v>0.56575732300000003</v>
      </c>
      <c r="AA1281" s="15">
        <v>0.79451052300000002</v>
      </c>
      <c r="AB1281" s="15">
        <v>0.56514134500000002</v>
      </c>
      <c r="AC1281" s="15">
        <v>0.77454364899999995</v>
      </c>
      <c r="AD1281" s="15">
        <v>0.43200505</v>
      </c>
      <c r="AE1281" s="15">
        <v>0.42110441999999998</v>
      </c>
      <c r="AF1281" s="15">
        <v>0.48230116000000001</v>
      </c>
      <c r="AG1281" s="15">
        <v>0.55657526499999999</v>
      </c>
      <c r="AH1281" s="15">
        <v>0.52851786099999998</v>
      </c>
      <c r="AI1281" s="15">
        <v>0.52526908299999997</v>
      </c>
      <c r="AJ1281" s="15">
        <v>0.51867991999999996</v>
      </c>
      <c r="AK1281" s="15">
        <v>0.51561825699999997</v>
      </c>
      <c r="AU1281" s="49"/>
    </row>
    <row r="1282" spans="3:67" s="51" customFormat="1">
      <c r="H1282" s="92"/>
      <c r="J1282" s="52"/>
      <c r="Y1282" s="71"/>
      <c r="Z1282" s="71"/>
      <c r="AA1282" s="71"/>
      <c r="AB1282" s="71"/>
      <c r="AC1282" s="71"/>
      <c r="AD1282" s="71"/>
      <c r="AE1282" s="71"/>
      <c r="AF1282" s="71"/>
      <c r="AG1282" s="71"/>
      <c r="AH1282" s="71"/>
      <c r="AI1282" s="71"/>
      <c r="AJ1282" s="71"/>
      <c r="AK1282" s="71"/>
    </row>
    <row r="1283" spans="3:67">
      <c r="C1283" s="11" t="s">
        <v>216</v>
      </c>
      <c r="D1283" s="11"/>
      <c r="E1283" s="11"/>
      <c r="F1283" s="11"/>
      <c r="G1283" s="11"/>
      <c r="H1283" s="100"/>
      <c r="I1283" s="72"/>
      <c r="J1283" s="72"/>
      <c r="K1283" s="72"/>
      <c r="L1283" s="72"/>
      <c r="M1283" s="11"/>
      <c r="N1283" s="11"/>
      <c r="O1283" s="11"/>
      <c r="P1283" s="11"/>
      <c r="Q1283" s="72"/>
      <c r="R1283" s="72" t="s">
        <v>370</v>
      </c>
      <c r="S1283" s="11"/>
      <c r="T1283" s="11"/>
      <c r="U1283" s="11"/>
      <c r="V1283" s="11"/>
      <c r="W1283" s="11"/>
      <c r="X1283" s="11"/>
      <c r="Y1283" s="11"/>
      <c r="Z1283" s="11"/>
      <c r="AA1283" s="11"/>
      <c r="AB1283" s="11"/>
      <c r="AC1283" s="11"/>
      <c r="AD1283" s="11"/>
      <c r="AE1283" s="11"/>
      <c r="AF1283" s="11"/>
      <c r="AG1283" s="11"/>
      <c r="AH1283" s="11"/>
      <c r="AI1283" s="11"/>
      <c r="AJ1283" s="11"/>
      <c r="AK1283" s="11"/>
      <c r="AL1283" s="11"/>
      <c r="AM1283" s="11"/>
      <c r="AN1283" s="11"/>
      <c r="AO1283" s="11"/>
      <c r="AP1283" s="11"/>
      <c r="AQ1283" s="31"/>
      <c r="AR1283" s="11"/>
      <c r="AS1283" s="11"/>
      <c r="AT1283" s="11"/>
      <c r="AU1283" s="11"/>
      <c r="AV1283" s="11"/>
      <c r="AW1283" s="11"/>
      <c r="AX1283" s="11"/>
      <c r="AY1283" s="11"/>
      <c r="AZ1283" s="11"/>
      <c r="BA1283" s="11"/>
      <c r="BB1283" s="31"/>
      <c r="BC1283" s="11"/>
      <c r="BD1283" s="11"/>
      <c r="BE1283" s="11"/>
      <c r="BF1283" s="11"/>
      <c r="BG1283" s="11"/>
      <c r="BH1283" s="11"/>
      <c r="BI1283" s="11"/>
      <c r="BJ1283" s="11"/>
      <c r="BK1283" s="11"/>
      <c r="BL1283" s="11"/>
      <c r="BM1283" s="11"/>
      <c r="BN1283" s="11"/>
      <c r="BO1283" s="11"/>
    </row>
    <row r="1284" spans="3:67">
      <c r="D1284" s="49" t="s">
        <v>308</v>
      </c>
      <c r="E1284" s="49" t="s">
        <v>109</v>
      </c>
      <c r="F1284" s="49" t="s">
        <v>201</v>
      </c>
      <c r="G1284" s="49" t="s">
        <v>216</v>
      </c>
      <c r="H1284" s="43" t="s">
        <v>352</v>
      </c>
      <c r="J1284" s="52"/>
      <c r="L1284" s="49" t="s">
        <v>297</v>
      </c>
      <c r="R1284" s="49" t="str">
        <f>INDEX(Local!$I$16:$I$24, MATCH(Cal_LabourRatios_adjusted!G1284,Local!$G$16:$G$24,0))</f>
        <v>No</v>
      </c>
      <c r="Y1284" s="15">
        <v>0.63313758799999997</v>
      </c>
      <c r="Z1284" s="15">
        <v>3.1858094239999999</v>
      </c>
      <c r="AA1284" s="15">
        <v>2.0678410220000001</v>
      </c>
      <c r="AB1284" s="15">
        <v>1.120421358</v>
      </c>
      <c r="AC1284" s="15">
        <v>1.3890975349999999</v>
      </c>
      <c r="AD1284" s="15">
        <v>1.0366711890000002</v>
      </c>
      <c r="AE1284" s="15">
        <v>1.1305813929999999</v>
      </c>
      <c r="AF1284" s="15">
        <v>2.4904957889999997</v>
      </c>
      <c r="AG1284" s="15">
        <v>2.9443655550000001</v>
      </c>
      <c r="AH1284" s="15">
        <v>2.8868355800000001</v>
      </c>
      <c r="AI1284" s="15">
        <v>2.846784902</v>
      </c>
      <c r="AJ1284" s="15">
        <v>2.8369962050000002</v>
      </c>
      <c r="AK1284" s="15">
        <v>2.8276987939999998</v>
      </c>
      <c r="AU1284" s="49"/>
    </row>
    <row r="1285" spans="3:67">
      <c r="D1285" s="49" t="s">
        <v>308</v>
      </c>
      <c r="E1285" s="49" t="s">
        <v>112</v>
      </c>
      <c r="F1285" s="49" t="s">
        <v>201</v>
      </c>
      <c r="G1285" s="49" t="s">
        <v>216</v>
      </c>
      <c r="H1285" s="43" t="s">
        <v>352</v>
      </c>
      <c r="J1285" s="52"/>
      <c r="L1285" s="49" t="s">
        <v>297</v>
      </c>
      <c r="R1285" s="49" t="str">
        <f>INDEX(Local!$I$16:$I$24, MATCH(Cal_LabourRatios_adjusted!G1285,Local!$G$16:$G$24,0))</f>
        <v>No</v>
      </c>
      <c r="Y1285" s="15">
        <v>7.7014963180000002</v>
      </c>
      <c r="Z1285" s="15">
        <v>9.6331462330000015</v>
      </c>
      <c r="AA1285" s="15">
        <v>11.857704809000001</v>
      </c>
      <c r="AB1285" s="15">
        <v>8.7535817130000009</v>
      </c>
      <c r="AC1285" s="15">
        <v>9.2591484770000001</v>
      </c>
      <c r="AD1285" s="15">
        <v>16.386035734</v>
      </c>
      <c r="AE1285" s="15">
        <v>18.961850096999999</v>
      </c>
      <c r="AF1285" s="15">
        <v>29.494935271999999</v>
      </c>
      <c r="AG1285" s="15">
        <v>13.809055218000001</v>
      </c>
      <c r="AH1285" s="15">
        <v>13.533917567000001</v>
      </c>
      <c r="AI1285" s="15">
        <v>13.342374828000001</v>
      </c>
      <c r="AJ1285" s="15">
        <v>13.295560286999999</v>
      </c>
      <c r="AK1285" s="15">
        <v>13.251095335</v>
      </c>
      <c r="AU1285" s="49"/>
    </row>
    <row r="1286" spans="3:67">
      <c r="D1286" s="49" t="s">
        <v>308</v>
      </c>
      <c r="E1286" s="49" t="s">
        <v>116</v>
      </c>
      <c r="F1286" s="49" t="s">
        <v>201</v>
      </c>
      <c r="G1286" s="49" t="s">
        <v>216</v>
      </c>
      <c r="H1286" s="43" t="s">
        <v>352</v>
      </c>
      <c r="J1286" s="52"/>
      <c r="L1286" s="49" t="s">
        <v>297</v>
      </c>
      <c r="R1286" s="49" t="str">
        <f>INDEX(Local!$I$16:$I$24, MATCH(Cal_LabourRatios_adjusted!G1286,Local!$G$16:$G$24,0))</f>
        <v>No</v>
      </c>
      <c r="Y1286" s="15">
        <v>0.38053145399999999</v>
      </c>
      <c r="Z1286" s="15">
        <v>0.64193173699999995</v>
      </c>
      <c r="AA1286" s="15">
        <v>1.2956328940000001</v>
      </c>
      <c r="AB1286" s="15">
        <v>0.37508508899999998</v>
      </c>
      <c r="AC1286" s="15">
        <v>0.72863891000000003</v>
      </c>
      <c r="AD1286" s="15">
        <v>0.93092564800000011</v>
      </c>
      <c r="AE1286" s="15">
        <v>2.0609124400000001</v>
      </c>
      <c r="AF1286" s="15">
        <v>1.729003354</v>
      </c>
      <c r="AG1286" s="15">
        <v>3.800884709</v>
      </c>
      <c r="AH1286" s="15">
        <v>3.7242642900000003</v>
      </c>
      <c r="AI1286" s="15">
        <v>3.6709234069999996</v>
      </c>
      <c r="AJ1286" s="15">
        <v>3.657886478</v>
      </c>
      <c r="AK1286" s="15">
        <v>3.6455038640000001</v>
      </c>
      <c r="AU1286" s="49"/>
    </row>
    <row r="1287" spans="3:67">
      <c r="D1287" s="49" t="s">
        <v>308</v>
      </c>
      <c r="E1287" s="49" t="s">
        <v>120</v>
      </c>
      <c r="F1287" s="49" t="s">
        <v>201</v>
      </c>
      <c r="G1287" s="49" t="s">
        <v>216</v>
      </c>
      <c r="H1287" s="43" t="s">
        <v>352</v>
      </c>
      <c r="J1287" s="52"/>
      <c r="L1287" s="49" t="s">
        <v>297</v>
      </c>
      <c r="R1287" s="49" t="str">
        <f>INDEX(Local!$I$16:$I$24, MATCH(Cal_LabourRatios_adjusted!G1287,Local!$G$16:$G$24,0))</f>
        <v>No</v>
      </c>
      <c r="Y1287" s="15">
        <v>0.32700349699999998</v>
      </c>
      <c r="Z1287" s="15">
        <v>1.768881186</v>
      </c>
      <c r="AA1287" s="15">
        <v>2.1672349619999998</v>
      </c>
      <c r="AB1287" s="15">
        <v>0.70477795300000001</v>
      </c>
      <c r="AC1287" s="15">
        <v>0.51741892</v>
      </c>
      <c r="AD1287" s="15">
        <v>0.57232027900000004</v>
      </c>
      <c r="AE1287" s="15">
        <v>1.786992752</v>
      </c>
      <c r="AF1287" s="15">
        <v>1.950428659</v>
      </c>
      <c r="AG1287" s="15">
        <v>2.4739727400000002</v>
      </c>
      <c r="AH1287" s="15">
        <v>3.2460610220000001</v>
      </c>
      <c r="AI1287" s="15">
        <v>3.6844749139999999</v>
      </c>
      <c r="AJ1287" s="15">
        <v>4.1950588050000004</v>
      </c>
      <c r="AK1287" s="15">
        <v>4.1804969649999997</v>
      </c>
      <c r="AU1287" s="49"/>
    </row>
    <row r="1288" spans="3:67">
      <c r="D1288" s="49" t="s">
        <v>308</v>
      </c>
      <c r="E1288" s="49" t="s">
        <v>113</v>
      </c>
      <c r="F1288" s="49" t="s">
        <v>201</v>
      </c>
      <c r="G1288" s="49" t="s">
        <v>216</v>
      </c>
      <c r="H1288" s="43" t="s">
        <v>352</v>
      </c>
      <c r="J1288" s="52"/>
      <c r="L1288" s="49" t="s">
        <v>297</v>
      </c>
      <c r="R1288" s="49" t="str">
        <f>INDEX(Local!$I$16:$I$24, MATCH(Cal_LabourRatios_adjusted!G1288,Local!$G$16:$G$24,0))</f>
        <v>No</v>
      </c>
      <c r="Y1288" s="15">
        <v>0.1039424</v>
      </c>
      <c r="Z1288" s="15">
        <v>3.5295670000000001E-2</v>
      </c>
      <c r="AA1288" s="15">
        <v>1.1845108999999999E-2</v>
      </c>
      <c r="AB1288" s="15">
        <v>0</v>
      </c>
      <c r="AC1288" s="15">
        <v>0.14178993600000001</v>
      </c>
      <c r="AD1288" s="15">
        <v>6.7284099999999998E-3</v>
      </c>
      <c r="AE1288" s="15">
        <v>0.08</v>
      </c>
      <c r="AF1288" s="15">
        <v>0.08</v>
      </c>
      <c r="AG1288" s="15">
        <v>0.56815875699999996</v>
      </c>
      <c r="AH1288" s="15">
        <v>0.56531796300000003</v>
      </c>
      <c r="AI1288" s="15">
        <v>0.56249137400000004</v>
      </c>
      <c r="AJ1288" s="15">
        <v>0.55967891700000005</v>
      </c>
      <c r="AK1288" s="15">
        <v>0.55688052200000004</v>
      </c>
      <c r="AU1288" s="49"/>
    </row>
    <row r="1289" spans="3:67">
      <c r="D1289" s="49" t="s">
        <v>308</v>
      </c>
      <c r="E1289" s="49" t="s">
        <v>128</v>
      </c>
      <c r="F1289" s="49" t="s">
        <v>201</v>
      </c>
      <c r="G1289" s="49" t="s">
        <v>216</v>
      </c>
      <c r="H1289" s="43" t="s">
        <v>352</v>
      </c>
      <c r="J1289" s="52"/>
      <c r="L1289" s="49" t="s">
        <v>297</v>
      </c>
      <c r="R1289" s="49" t="str">
        <f>INDEX(Local!$I$16:$I$24, MATCH(Cal_LabourRatios_adjusted!G1289,Local!$G$16:$G$24,0))</f>
        <v>No</v>
      </c>
      <c r="Y1289" s="15">
        <v>1.4304172070000001</v>
      </c>
      <c r="Z1289" s="15">
        <v>1.64953448</v>
      </c>
      <c r="AA1289" s="15">
        <v>1.7395977540000001</v>
      </c>
      <c r="AB1289" s="15">
        <v>1.4989049329999999</v>
      </c>
      <c r="AC1289" s="15">
        <v>1.5046003410000002</v>
      </c>
      <c r="AD1289" s="15">
        <v>3.101</v>
      </c>
      <c r="AE1289" s="15">
        <v>2.6464902529999996</v>
      </c>
      <c r="AF1289" s="15">
        <v>3.283987352</v>
      </c>
      <c r="AG1289" s="15">
        <v>2.7552000000000003</v>
      </c>
      <c r="AH1289" s="15">
        <v>2.7677999999999998</v>
      </c>
      <c r="AI1289" s="15">
        <v>2.740999999</v>
      </c>
      <c r="AJ1289" s="15">
        <v>2.7359999999999998</v>
      </c>
      <c r="AK1289" s="15">
        <v>2.7679999999999998</v>
      </c>
      <c r="AU1289" s="49"/>
    </row>
    <row r="1290" spans="3:67">
      <c r="D1290" s="49" t="s">
        <v>308</v>
      </c>
      <c r="E1290" s="49" t="s">
        <v>132</v>
      </c>
      <c r="F1290" s="49" t="s">
        <v>201</v>
      </c>
      <c r="G1290" s="49" t="s">
        <v>216</v>
      </c>
      <c r="H1290" s="43" t="s">
        <v>352</v>
      </c>
      <c r="J1290" s="52"/>
      <c r="L1290" s="49" t="s">
        <v>297</v>
      </c>
      <c r="R1290" s="49" t="str">
        <f>INDEX(Local!$I$16:$I$24, MATCH(Cal_LabourRatios_adjusted!G1290,Local!$G$16:$G$24,0))</f>
        <v>No</v>
      </c>
      <c r="Y1290" s="15">
        <v>10.207642612000001</v>
      </c>
      <c r="Z1290" s="15">
        <v>11.103957185000001</v>
      </c>
      <c r="AA1290" s="15">
        <v>11.525244631</v>
      </c>
      <c r="AB1290" s="15">
        <v>13.350175548999999</v>
      </c>
      <c r="AC1290" s="15">
        <v>11.723516091</v>
      </c>
      <c r="AD1290" s="15">
        <v>13.947999998</v>
      </c>
      <c r="AE1290" s="15">
        <v>15.010169346000001</v>
      </c>
      <c r="AF1290" s="15">
        <v>14.036633383</v>
      </c>
      <c r="AG1290" s="15">
        <v>14.695579999</v>
      </c>
      <c r="AH1290" s="15">
        <v>14.732899995999999</v>
      </c>
      <c r="AI1290" s="15">
        <v>14.614400004</v>
      </c>
      <c r="AJ1290" s="15">
        <v>14.566599995999999</v>
      </c>
      <c r="AK1290" s="15">
        <v>14.626790002</v>
      </c>
      <c r="AU1290" s="49"/>
    </row>
    <row r="1291" spans="3:67">
      <c r="D1291" s="49" t="s">
        <v>308</v>
      </c>
      <c r="E1291" s="49" t="s">
        <v>121</v>
      </c>
      <c r="F1291" s="49" t="s">
        <v>201</v>
      </c>
      <c r="G1291" s="49" t="s">
        <v>216</v>
      </c>
      <c r="H1291" s="43" t="s">
        <v>352</v>
      </c>
      <c r="J1291" s="52"/>
      <c r="L1291" s="49" t="s">
        <v>297</v>
      </c>
      <c r="R1291" s="49" t="str">
        <f>INDEX(Local!$I$16:$I$24, MATCH(Cal_LabourRatios_adjusted!G1291,Local!$G$16:$G$24,0))</f>
        <v>No</v>
      </c>
      <c r="Y1291" s="15">
        <v>1.7028391099999998</v>
      </c>
      <c r="Z1291" s="15">
        <v>2.7482360529999998</v>
      </c>
      <c r="AA1291" s="15">
        <v>2.3168673860000002</v>
      </c>
      <c r="AB1291" s="15">
        <v>2.0084098859999999</v>
      </c>
      <c r="AC1291" s="15">
        <v>1.498700347</v>
      </c>
      <c r="AD1291" s="15">
        <v>1.7781521890000003</v>
      </c>
      <c r="AE1291" s="15">
        <v>1.8244853799999998</v>
      </c>
      <c r="AF1291" s="15">
        <v>1.0612679649999999</v>
      </c>
      <c r="AG1291" s="15">
        <v>1.7888286990000002</v>
      </c>
      <c r="AH1291" s="15">
        <v>1.7486275629999999</v>
      </c>
      <c r="AI1291" s="15">
        <v>1.456628437</v>
      </c>
      <c r="AJ1291" s="15">
        <v>1.7054616970000001</v>
      </c>
      <c r="AK1291" s="15">
        <v>1.635612174</v>
      </c>
      <c r="AU1291" s="49"/>
    </row>
    <row r="1292" spans="3:67">
      <c r="D1292" s="49" t="s">
        <v>308</v>
      </c>
      <c r="E1292" s="49" t="s">
        <v>109</v>
      </c>
      <c r="F1292" s="49" t="s">
        <v>201</v>
      </c>
      <c r="G1292" s="49" t="s">
        <v>216</v>
      </c>
      <c r="H1292" s="43" t="s">
        <v>309</v>
      </c>
      <c r="J1292" s="52"/>
      <c r="L1292" s="49" t="s">
        <v>297</v>
      </c>
      <c r="R1292" s="49" t="str">
        <f>INDEX(Local!$I$16:$I$24, MATCH(Cal_LabourRatios_adjusted!G1292,Local!$G$16:$G$24,0))</f>
        <v>No</v>
      </c>
      <c r="Y1292" s="15">
        <v>0</v>
      </c>
      <c r="Z1292" s="15">
        <v>0</v>
      </c>
      <c r="AA1292" s="15">
        <v>1.9718735000000001E-2</v>
      </c>
      <c r="AB1292" s="15">
        <v>1.1692940000000001E-2</v>
      </c>
      <c r="AC1292" s="15">
        <v>5.1991840999999997E-2</v>
      </c>
      <c r="AD1292" s="15">
        <v>2.5642102E-2</v>
      </c>
      <c r="AE1292" s="15">
        <v>1.8572206000000001E-2</v>
      </c>
      <c r="AF1292" s="15">
        <v>4.0911695999999997E-2</v>
      </c>
      <c r="AG1292" s="15">
        <v>4.8367473000000001E-2</v>
      </c>
      <c r="AH1292" s="15">
        <v>4.7422420999999999E-2</v>
      </c>
      <c r="AI1292" s="15">
        <v>4.6764502999999999E-2</v>
      </c>
      <c r="AJ1292" s="15">
        <v>4.6603703000000003E-2</v>
      </c>
      <c r="AK1292" s="15">
        <v>4.6450973E-2</v>
      </c>
      <c r="AU1292" s="49"/>
    </row>
    <row r="1293" spans="3:67">
      <c r="D1293" s="49" t="s">
        <v>308</v>
      </c>
      <c r="E1293" s="49" t="s">
        <v>112</v>
      </c>
      <c r="F1293" s="49" t="s">
        <v>201</v>
      </c>
      <c r="G1293" s="49" t="s">
        <v>216</v>
      </c>
      <c r="H1293" s="43" t="s">
        <v>309</v>
      </c>
      <c r="J1293" s="52"/>
      <c r="L1293" s="49" t="s">
        <v>297</v>
      </c>
      <c r="R1293" s="49" t="str">
        <f>INDEX(Local!$I$16:$I$24, MATCH(Cal_LabourRatios_adjusted!G1293,Local!$G$16:$G$24,0))</f>
        <v>No</v>
      </c>
      <c r="Y1293" s="15">
        <v>0</v>
      </c>
      <c r="Z1293" s="15">
        <v>0</v>
      </c>
      <c r="AA1293" s="15">
        <v>0.14095249800000001</v>
      </c>
      <c r="AB1293" s="15">
        <v>0.133992846</v>
      </c>
      <c r="AC1293" s="15">
        <v>0.17865157200000001</v>
      </c>
      <c r="AD1293" s="15">
        <v>0.413173913</v>
      </c>
      <c r="AE1293" s="15">
        <v>0.27192734499999999</v>
      </c>
      <c r="AF1293" s="15">
        <v>0.42297979299999999</v>
      </c>
      <c r="AG1293" s="15">
        <v>0.198032349</v>
      </c>
      <c r="AH1293" s="15">
        <v>0.19408666599999999</v>
      </c>
      <c r="AI1293" s="15">
        <v>0.19133979800000001</v>
      </c>
      <c r="AJ1293" s="15">
        <v>0.19066844199999999</v>
      </c>
      <c r="AK1293" s="15">
        <v>0.19003078000000001</v>
      </c>
      <c r="AU1293" s="49"/>
    </row>
    <row r="1294" spans="3:67">
      <c r="D1294" s="49" t="s">
        <v>308</v>
      </c>
      <c r="E1294" s="49" t="s">
        <v>116</v>
      </c>
      <c r="F1294" s="49" t="s">
        <v>201</v>
      </c>
      <c r="G1294" s="49" t="s">
        <v>216</v>
      </c>
      <c r="H1294" s="43" t="s">
        <v>309</v>
      </c>
      <c r="J1294" s="52"/>
      <c r="L1294" s="49" t="s">
        <v>297</v>
      </c>
      <c r="R1294" s="49" t="str">
        <f>INDEX(Local!$I$16:$I$24, MATCH(Cal_LabourRatios_adjusted!G1294,Local!$G$16:$G$24,0))</f>
        <v>No</v>
      </c>
      <c r="Y1294" s="15">
        <v>0</v>
      </c>
      <c r="Z1294" s="15">
        <v>0</v>
      </c>
      <c r="AA1294" s="15">
        <v>0.149432593</v>
      </c>
      <c r="AB1294" s="15">
        <v>4.4522069999999997E-3</v>
      </c>
      <c r="AC1294" s="15">
        <v>8.5436959999999999E-3</v>
      </c>
      <c r="AD1294" s="15">
        <v>3.8674521000000003E-2</v>
      </c>
      <c r="AE1294" s="15">
        <v>7.4388704E-2</v>
      </c>
      <c r="AF1294" s="15">
        <v>6.2408434999999998E-2</v>
      </c>
      <c r="AG1294" s="15">
        <v>0.137193062</v>
      </c>
      <c r="AH1294" s="15">
        <v>0.13442744600000001</v>
      </c>
      <c r="AI1294" s="15">
        <v>0.13250210500000001</v>
      </c>
      <c r="AJ1294" s="15">
        <v>0.132031536</v>
      </c>
      <c r="AK1294" s="15">
        <v>0.131584585</v>
      </c>
      <c r="AU1294" s="49"/>
    </row>
    <row r="1295" spans="3:67">
      <c r="D1295" s="49" t="s">
        <v>308</v>
      </c>
      <c r="E1295" s="49" t="s">
        <v>120</v>
      </c>
      <c r="F1295" s="49" t="s">
        <v>201</v>
      </c>
      <c r="G1295" s="49" t="s">
        <v>216</v>
      </c>
      <c r="H1295" s="43" t="s">
        <v>309</v>
      </c>
      <c r="J1295" s="52"/>
      <c r="L1295" s="49" t="s">
        <v>297</v>
      </c>
      <c r="R1295" s="49" t="str">
        <f>INDEX(Local!$I$16:$I$24, MATCH(Cal_LabourRatios_adjusted!G1295,Local!$G$16:$G$24,0))</f>
        <v>No</v>
      </c>
      <c r="Y1295" s="15">
        <v>0</v>
      </c>
      <c r="Z1295" s="15">
        <v>0</v>
      </c>
      <c r="AA1295" s="15">
        <v>1.205758E-2</v>
      </c>
      <c r="AB1295" s="15">
        <v>7.9766909999999993E-3</v>
      </c>
      <c r="AC1295" s="15">
        <v>4.9896819999999996E-3</v>
      </c>
      <c r="AD1295" s="15">
        <v>1.0397428E-2</v>
      </c>
      <c r="AE1295" s="15">
        <v>1.5972911999999999E-2</v>
      </c>
      <c r="AF1295" s="15">
        <v>1.7433772E-2</v>
      </c>
      <c r="AG1295" s="15">
        <v>2.2113435000000001E-2</v>
      </c>
      <c r="AH1295" s="15">
        <v>2.9014693000000001E-2</v>
      </c>
      <c r="AI1295" s="15">
        <v>3.2933425000000002E-2</v>
      </c>
      <c r="AJ1295" s="15">
        <v>3.7497243999999999E-2</v>
      </c>
      <c r="AK1295" s="15">
        <v>3.7367084000000002E-2</v>
      </c>
      <c r="AU1295" s="49"/>
    </row>
    <row r="1296" spans="3:67">
      <c r="D1296" s="49" t="s">
        <v>308</v>
      </c>
      <c r="E1296" s="49" t="s">
        <v>113</v>
      </c>
      <c r="F1296" s="49" t="s">
        <v>201</v>
      </c>
      <c r="G1296" s="49" t="s">
        <v>216</v>
      </c>
      <c r="H1296" s="43" t="s">
        <v>309</v>
      </c>
      <c r="J1296" s="52"/>
      <c r="L1296" s="49" t="s">
        <v>297</v>
      </c>
      <c r="R1296" s="49" t="str">
        <f>INDEX(Local!$I$16:$I$24, MATCH(Cal_LabourRatios_adjusted!G1296,Local!$G$16:$G$24,0))</f>
        <v>No</v>
      </c>
      <c r="Y1296" s="15">
        <v>1.9655168000000001E-2</v>
      </c>
      <c r="Z1296" s="15">
        <v>9.9269070000000004E-3</v>
      </c>
      <c r="AA1296" s="15">
        <v>1.0165799999999999E-4</v>
      </c>
      <c r="AB1296" s="15">
        <v>0</v>
      </c>
      <c r="AC1296" s="15">
        <v>0.15458677200000001</v>
      </c>
      <c r="AD1296" s="15">
        <v>1.403368E-2</v>
      </c>
      <c r="AE1296" s="15">
        <v>5.2951450999999997E-2</v>
      </c>
      <c r="AF1296" s="15">
        <v>5.2951450999999997E-2</v>
      </c>
      <c r="AG1296" s="15">
        <v>0.37606038200000003</v>
      </c>
      <c r="AH1296" s="15">
        <v>0.37418008000000003</v>
      </c>
      <c r="AI1296" s="15">
        <v>0.37230918000000002</v>
      </c>
      <c r="AJ1296" s="15">
        <v>0.37044763400000003</v>
      </c>
      <c r="AK1296" s="15">
        <v>0.36859539600000002</v>
      </c>
      <c r="AU1296" s="49"/>
    </row>
    <row r="1297" spans="3:67">
      <c r="D1297" s="49" t="s">
        <v>308</v>
      </c>
      <c r="E1297" s="49" t="s">
        <v>128</v>
      </c>
      <c r="F1297" s="49" t="s">
        <v>201</v>
      </c>
      <c r="G1297" s="49" t="s">
        <v>216</v>
      </c>
      <c r="H1297" s="43" t="s">
        <v>309</v>
      </c>
      <c r="J1297" s="52"/>
      <c r="L1297" s="49" t="s">
        <v>297</v>
      </c>
      <c r="R1297" s="49" t="str">
        <f>INDEX(Local!$I$16:$I$24, MATCH(Cal_LabourRatios_adjusted!G1297,Local!$G$16:$G$24,0))</f>
        <v>No</v>
      </c>
      <c r="Y1297" s="15">
        <v>0.56084442999999995</v>
      </c>
      <c r="Z1297" s="15">
        <v>0.257477497</v>
      </c>
      <c r="AA1297" s="15">
        <v>0.22523569700000001</v>
      </c>
      <c r="AB1297" s="15">
        <v>0.42614915799999997</v>
      </c>
      <c r="AC1297" s="15">
        <v>0.35979361100000001</v>
      </c>
      <c r="AD1297" s="15">
        <v>0.46541024199999997</v>
      </c>
      <c r="AE1297" s="15">
        <v>0.39719563699999999</v>
      </c>
      <c r="AF1297" s="15">
        <v>0.49287370200000002</v>
      </c>
      <c r="AG1297" s="15">
        <v>0.41351122200000001</v>
      </c>
      <c r="AH1297" s="15">
        <v>0.41540228000000001</v>
      </c>
      <c r="AI1297" s="15">
        <v>0.41138003000000001</v>
      </c>
      <c r="AJ1297" s="15">
        <v>0.41062961100000001</v>
      </c>
      <c r="AK1297" s="15">
        <v>0.41543229599999998</v>
      </c>
      <c r="AU1297" s="49"/>
    </row>
    <row r="1298" spans="3:67">
      <c r="D1298" s="49" t="s">
        <v>308</v>
      </c>
      <c r="E1298" s="49" t="s">
        <v>132</v>
      </c>
      <c r="F1298" s="49" t="s">
        <v>201</v>
      </c>
      <c r="G1298" s="49" t="s">
        <v>216</v>
      </c>
      <c r="H1298" s="43" t="s">
        <v>309</v>
      </c>
      <c r="J1298" s="52"/>
      <c r="L1298" s="49" t="s">
        <v>297</v>
      </c>
      <c r="R1298" s="49" t="str">
        <f>INDEX(Local!$I$16:$I$24, MATCH(Cal_LabourRatios_adjusted!G1298,Local!$G$16:$G$24,0))</f>
        <v>No</v>
      </c>
      <c r="Y1298" s="15">
        <v>6.5320650999999993E-2</v>
      </c>
      <c r="Z1298" s="15">
        <v>0.15581114500000001</v>
      </c>
      <c r="AA1298" s="15">
        <v>0.211568327</v>
      </c>
      <c r="AB1298" s="15">
        <v>0.194385848</v>
      </c>
      <c r="AC1298" s="15">
        <v>0.186041028</v>
      </c>
      <c r="AD1298" s="15">
        <v>0.280866116</v>
      </c>
      <c r="AE1298" s="15">
        <v>0.30225465800000001</v>
      </c>
      <c r="AF1298" s="15">
        <v>0.28265089599999998</v>
      </c>
      <c r="AG1298" s="15">
        <v>0.295919879</v>
      </c>
      <c r="AH1298" s="15">
        <v>0.29667137900000001</v>
      </c>
      <c r="AI1298" s="15">
        <v>0.294285185</v>
      </c>
      <c r="AJ1298" s="15">
        <v>0.29332265299999999</v>
      </c>
      <c r="AK1298" s="15">
        <v>0.29453467900000002</v>
      </c>
      <c r="AU1298" s="49"/>
    </row>
    <row r="1299" spans="3:67">
      <c r="D1299" s="49" t="s">
        <v>308</v>
      </c>
      <c r="E1299" s="49" t="s">
        <v>121</v>
      </c>
      <c r="F1299" s="49" t="s">
        <v>201</v>
      </c>
      <c r="G1299" s="49" t="s">
        <v>216</v>
      </c>
      <c r="H1299" s="43" t="s">
        <v>309</v>
      </c>
      <c r="J1299" s="52"/>
      <c r="L1299" s="49" t="s">
        <v>297</v>
      </c>
      <c r="R1299" s="49" t="str">
        <f>INDEX(Local!$I$16:$I$24, MATCH(Cal_LabourRatios_adjusted!G1299,Local!$G$16:$G$24,0))</f>
        <v>No</v>
      </c>
      <c r="Y1299" s="15">
        <v>0.25582241500000003</v>
      </c>
      <c r="Z1299" s="15">
        <v>0.48538267499999999</v>
      </c>
      <c r="AA1299" s="15">
        <v>0.74243362099999999</v>
      </c>
      <c r="AB1299" s="15">
        <v>0.78561310399999995</v>
      </c>
      <c r="AC1299" s="15">
        <v>0.320400462</v>
      </c>
      <c r="AD1299" s="15">
        <v>0.43509636899999998</v>
      </c>
      <c r="AE1299" s="15">
        <v>0.413416124</v>
      </c>
      <c r="AF1299" s="15">
        <v>0.24047618800000001</v>
      </c>
      <c r="AG1299" s="15">
        <v>0.43770880600000001</v>
      </c>
      <c r="AH1299" s="15">
        <v>0.42455365099999998</v>
      </c>
      <c r="AI1299" s="15">
        <v>0.356422666</v>
      </c>
      <c r="AJ1299" s="15">
        <v>0.41730972</v>
      </c>
      <c r="AK1299" s="15">
        <v>0.380605633</v>
      </c>
      <c r="AU1299" s="49"/>
    </row>
    <row r="1300" spans="3:67">
      <c r="D1300" s="49" t="s">
        <v>308</v>
      </c>
      <c r="E1300" s="49" t="s">
        <v>109</v>
      </c>
      <c r="F1300" s="49" t="s">
        <v>201</v>
      </c>
      <c r="G1300" s="49" t="s">
        <v>216</v>
      </c>
      <c r="H1300" s="43" t="s">
        <v>310</v>
      </c>
      <c r="J1300" s="52"/>
      <c r="L1300" s="49" t="s">
        <v>297</v>
      </c>
      <c r="R1300" s="49" t="str">
        <f>INDEX(Local!$I$16:$I$24, MATCH(Cal_LabourRatios_adjusted!G1300,Local!$G$16:$G$24,0))</f>
        <v>No</v>
      </c>
      <c r="Y1300" s="15">
        <v>0.45353953299999999</v>
      </c>
      <c r="Z1300" s="15">
        <v>2.282111419</v>
      </c>
      <c r="AA1300" s="15">
        <v>1.4569232999999999</v>
      </c>
      <c r="AB1300" s="15">
        <v>0.76976389199999995</v>
      </c>
      <c r="AC1300" s="15">
        <v>0.93832219400000005</v>
      </c>
      <c r="AD1300" s="15">
        <v>0.71211453400000002</v>
      </c>
      <c r="AE1300" s="15">
        <v>0.78470136400000001</v>
      </c>
      <c r="AF1300" s="15">
        <v>1.728575628</v>
      </c>
      <c r="AG1300" s="15">
        <v>2.0435925089999998</v>
      </c>
      <c r="AH1300" s="15">
        <v>2.003662743</v>
      </c>
      <c r="AI1300" s="15">
        <v>1.975864815</v>
      </c>
      <c r="AJ1300" s="15">
        <v>1.9690707839999999</v>
      </c>
      <c r="AK1300" s="15">
        <v>1.9626177410000001</v>
      </c>
      <c r="AU1300" s="49"/>
    </row>
    <row r="1301" spans="3:67">
      <c r="D1301" s="49" t="s">
        <v>308</v>
      </c>
      <c r="E1301" s="49" t="s">
        <v>112</v>
      </c>
      <c r="F1301" s="49" t="s">
        <v>201</v>
      </c>
      <c r="G1301" s="49" t="s">
        <v>216</v>
      </c>
      <c r="H1301" s="43" t="s">
        <v>310</v>
      </c>
      <c r="J1301" s="52"/>
      <c r="L1301" s="49" t="s">
        <v>297</v>
      </c>
      <c r="R1301" s="49" t="str">
        <f>INDEX(Local!$I$16:$I$24, MATCH(Cal_LabourRatios_adjusted!G1301,Local!$G$16:$G$24,0))</f>
        <v>No</v>
      </c>
      <c r="Y1301" s="15">
        <v>5.432560133</v>
      </c>
      <c r="Z1301" s="15">
        <v>6.7951270790000002</v>
      </c>
      <c r="AA1301" s="15">
        <v>8.1592445080000005</v>
      </c>
      <c r="AB1301" s="15">
        <v>5.8704260399999999</v>
      </c>
      <c r="AC1301" s="15">
        <v>6.3928936800000002</v>
      </c>
      <c r="AD1301" s="15">
        <v>11.1867331</v>
      </c>
      <c r="AE1301" s="15">
        <v>13.03535392</v>
      </c>
      <c r="AF1301" s="15">
        <v>20.27634003</v>
      </c>
      <c r="AG1301" s="15">
        <v>9.49305691</v>
      </c>
      <c r="AH1301" s="15">
        <v>9.3039130950000004</v>
      </c>
      <c r="AI1301" s="15">
        <v>9.1722367350000003</v>
      </c>
      <c r="AJ1301" s="15">
        <v>9.1400540049999996</v>
      </c>
      <c r="AK1301" s="15">
        <v>9.1094865029999994</v>
      </c>
      <c r="AU1301" s="49"/>
    </row>
    <row r="1302" spans="3:67">
      <c r="D1302" s="49" t="s">
        <v>308</v>
      </c>
      <c r="E1302" s="49" t="s">
        <v>116</v>
      </c>
      <c r="F1302" s="49" t="s">
        <v>201</v>
      </c>
      <c r="G1302" s="49" t="s">
        <v>216</v>
      </c>
      <c r="H1302" s="43" t="s">
        <v>310</v>
      </c>
      <c r="J1302" s="52"/>
      <c r="L1302" s="49" t="s">
        <v>297</v>
      </c>
      <c r="R1302" s="49" t="str">
        <f>INDEX(Local!$I$16:$I$24, MATCH(Cal_LabourRatios_adjusted!G1302,Local!$G$16:$G$24,0))</f>
        <v>No</v>
      </c>
      <c r="Y1302" s="15">
        <v>0.26484469199999999</v>
      </c>
      <c r="Z1302" s="15">
        <v>0.44677571700000002</v>
      </c>
      <c r="AA1302" s="15">
        <v>0.81430645099999999</v>
      </c>
      <c r="AB1302" s="15">
        <v>0.26521589800000001</v>
      </c>
      <c r="AC1302" s="15">
        <v>0.51127955199999997</v>
      </c>
      <c r="AD1302" s="15">
        <v>0.62596205000000005</v>
      </c>
      <c r="AE1302" s="15">
        <v>1.4037569839999999</v>
      </c>
      <c r="AF1302" s="15">
        <v>1.177682509</v>
      </c>
      <c r="AG1302" s="15">
        <v>2.588910791</v>
      </c>
      <c r="AH1302" s="15">
        <v>2.5367220380000002</v>
      </c>
      <c r="AI1302" s="15">
        <v>2.5003897639999999</v>
      </c>
      <c r="AJ1302" s="15">
        <v>2.491509872</v>
      </c>
      <c r="AK1302" s="15">
        <v>2.483075656</v>
      </c>
      <c r="AU1302" s="49"/>
    </row>
    <row r="1303" spans="3:67">
      <c r="D1303" s="49" t="s">
        <v>308</v>
      </c>
      <c r="E1303" s="49" t="s">
        <v>120</v>
      </c>
      <c r="F1303" s="49" t="s">
        <v>201</v>
      </c>
      <c r="G1303" s="49" t="s">
        <v>216</v>
      </c>
      <c r="H1303" s="43" t="s">
        <v>310</v>
      </c>
      <c r="J1303" s="52"/>
      <c r="L1303" s="49" t="s">
        <v>297</v>
      </c>
      <c r="R1303" s="49" t="str">
        <f>INDEX(Local!$I$16:$I$24, MATCH(Cal_LabourRatios_adjusted!G1303,Local!$G$16:$G$24,0))</f>
        <v>No</v>
      </c>
      <c r="Y1303" s="15">
        <v>0.231675352</v>
      </c>
      <c r="Z1303" s="15">
        <v>1.2532164779999999</v>
      </c>
      <c r="AA1303" s="15">
        <v>1.502318005</v>
      </c>
      <c r="AB1303" s="15">
        <v>0.49896238100000001</v>
      </c>
      <c r="AC1303" s="15">
        <v>0.359709732</v>
      </c>
      <c r="AD1303" s="15">
        <v>0.38802475600000003</v>
      </c>
      <c r="AE1303" s="15">
        <v>1.2447591179999999</v>
      </c>
      <c r="AF1303" s="15">
        <v>1.35860308</v>
      </c>
      <c r="AG1303" s="15">
        <v>1.723286299</v>
      </c>
      <c r="AH1303" s="15">
        <v>2.2610970579999998</v>
      </c>
      <c r="AI1303" s="15">
        <v>2.5664814470000001</v>
      </c>
      <c r="AJ1303" s="15">
        <v>2.9221370320000002</v>
      </c>
      <c r="AK1303" s="15">
        <v>2.9119937440000001</v>
      </c>
      <c r="AU1303" s="49"/>
    </row>
    <row r="1304" spans="3:67">
      <c r="D1304" s="49" t="s">
        <v>308</v>
      </c>
      <c r="E1304" s="49" t="s">
        <v>113</v>
      </c>
      <c r="F1304" s="49" t="s">
        <v>201</v>
      </c>
      <c r="G1304" s="49" t="s">
        <v>216</v>
      </c>
      <c r="H1304" s="43" t="s">
        <v>310</v>
      </c>
      <c r="J1304" s="52"/>
      <c r="L1304" s="49" t="s">
        <v>297</v>
      </c>
      <c r="R1304" s="49" t="str">
        <f>INDEX(Local!$I$16:$I$24, MATCH(Cal_LabourRatios_adjusted!G1304,Local!$G$16:$G$24,0))</f>
        <v>No</v>
      </c>
      <c r="Y1304" s="15">
        <v>3.7503133000000001E-2</v>
      </c>
      <c r="Z1304" s="15">
        <v>1.5441856E-2</v>
      </c>
      <c r="AA1304" s="15">
        <v>9.0111849999999997E-3</v>
      </c>
      <c r="AB1304" s="15">
        <v>0</v>
      </c>
      <c r="AC1304" s="15">
        <v>2.1275629999999999E-3</v>
      </c>
      <c r="AD1304" s="15">
        <v>0</v>
      </c>
      <c r="AE1304" s="15">
        <v>1.7111726000000001E-2</v>
      </c>
      <c r="AF1304" s="15">
        <v>1.7111726000000001E-2</v>
      </c>
      <c r="AG1304" s="15">
        <v>0.121527212</v>
      </c>
      <c r="AH1304" s="15">
        <v>0.120919576</v>
      </c>
      <c r="AI1304" s="15">
        <v>0.120314978</v>
      </c>
      <c r="AJ1304" s="15">
        <v>0.119713403</v>
      </c>
      <c r="AK1304" s="15">
        <v>0.119114836</v>
      </c>
      <c r="AU1304" s="49"/>
    </row>
    <row r="1305" spans="3:67">
      <c r="D1305" s="49" t="s">
        <v>308</v>
      </c>
      <c r="E1305" s="49" t="s">
        <v>128</v>
      </c>
      <c r="F1305" s="49" t="s">
        <v>201</v>
      </c>
      <c r="G1305" s="49" t="s">
        <v>216</v>
      </c>
      <c r="H1305" s="43" t="s">
        <v>310</v>
      </c>
      <c r="J1305" s="52"/>
      <c r="L1305" s="49" t="s">
        <v>297</v>
      </c>
      <c r="R1305" s="49" t="str">
        <f>INDEX(Local!$I$16:$I$24, MATCH(Cal_LabourRatios_adjusted!G1305,Local!$G$16:$G$24,0))</f>
        <v>No</v>
      </c>
      <c r="Y1305" s="15">
        <v>0.49056978600000001</v>
      </c>
      <c r="Z1305" s="15">
        <v>0.50969726800000004</v>
      </c>
      <c r="AA1305" s="15">
        <v>0.63010653299999997</v>
      </c>
      <c r="AB1305" s="15">
        <v>0.52701556800000005</v>
      </c>
      <c r="AC1305" s="15">
        <v>0.58044667400000005</v>
      </c>
      <c r="AD1305" s="15">
        <v>1.929897666</v>
      </c>
      <c r="AE1305" s="15">
        <v>1.6470349440000001</v>
      </c>
      <c r="AF1305" s="15">
        <v>2.0437792730000002</v>
      </c>
      <c r="AG1305" s="15">
        <v>1.7146901160000001</v>
      </c>
      <c r="AH1305" s="15">
        <v>1.722531686</v>
      </c>
      <c r="AI1305" s="15">
        <v>1.70585279</v>
      </c>
      <c r="AJ1305" s="15">
        <v>1.702741056</v>
      </c>
      <c r="AK1305" s="15">
        <v>1.722656156</v>
      </c>
      <c r="AU1305" s="49"/>
    </row>
    <row r="1306" spans="3:67">
      <c r="D1306" s="49" t="s">
        <v>308</v>
      </c>
      <c r="E1306" s="49" t="s">
        <v>132</v>
      </c>
      <c r="F1306" s="49" t="s">
        <v>201</v>
      </c>
      <c r="G1306" s="49" t="s">
        <v>216</v>
      </c>
      <c r="H1306" s="43" t="s">
        <v>310</v>
      </c>
      <c r="J1306" s="52"/>
      <c r="L1306" s="49" t="s">
        <v>297</v>
      </c>
      <c r="R1306" s="49" t="str">
        <f>INDEX(Local!$I$16:$I$24, MATCH(Cal_LabourRatios_adjusted!G1306,Local!$G$16:$G$24,0))</f>
        <v>No</v>
      </c>
      <c r="Y1306" s="15">
        <v>8.1785073050000001</v>
      </c>
      <c r="Z1306" s="15">
        <v>9.7691220570000006</v>
      </c>
      <c r="AA1306" s="15">
        <v>9.3687221540000003</v>
      </c>
      <c r="AB1306" s="15">
        <v>11.13843636</v>
      </c>
      <c r="AC1306" s="15">
        <v>10.049163800000001</v>
      </c>
      <c r="AD1306" s="15">
        <v>11.916649469999999</v>
      </c>
      <c r="AE1306" s="15">
        <v>12.82412723</v>
      </c>
      <c r="AF1306" s="15">
        <v>11.99237452</v>
      </c>
      <c r="AG1306" s="15">
        <v>12.55535386</v>
      </c>
      <c r="AH1306" s="15">
        <v>12.58723867</v>
      </c>
      <c r="AI1306" s="15">
        <v>12.48599671</v>
      </c>
      <c r="AJ1306" s="15">
        <v>12.445158169999999</v>
      </c>
      <c r="AK1306" s="15">
        <v>12.49658226</v>
      </c>
      <c r="AU1306" s="49"/>
    </row>
    <row r="1307" spans="3:67">
      <c r="D1307" s="49" t="s">
        <v>308</v>
      </c>
      <c r="E1307" s="49" t="s">
        <v>121</v>
      </c>
      <c r="F1307" s="49" t="s">
        <v>201</v>
      </c>
      <c r="G1307" s="49" t="s">
        <v>216</v>
      </c>
      <c r="H1307" s="43" t="s">
        <v>310</v>
      </c>
      <c r="J1307" s="52"/>
      <c r="L1307" s="49" t="s">
        <v>297</v>
      </c>
      <c r="R1307" s="49" t="str">
        <f>INDEX(Local!$I$16:$I$24, MATCH(Cal_LabourRatios_adjusted!G1307,Local!$G$16:$G$24,0))</f>
        <v>No</v>
      </c>
      <c r="Y1307" s="15">
        <v>1.3423859419999999</v>
      </c>
      <c r="Z1307" s="15">
        <v>2.279137886</v>
      </c>
      <c r="AA1307" s="15">
        <v>1.530523809</v>
      </c>
      <c r="AB1307" s="15">
        <v>1.1749475110000001</v>
      </c>
      <c r="AC1307" s="15">
        <v>1.1008707760000001</v>
      </c>
      <c r="AD1307" s="15">
        <v>1.3191461900000001</v>
      </c>
      <c r="AE1307" s="15">
        <v>1.3935085389999999</v>
      </c>
      <c r="AF1307" s="15">
        <v>0.81057704699999999</v>
      </c>
      <c r="AG1307" s="15">
        <v>1.3270667030000001</v>
      </c>
      <c r="AH1307" s="15">
        <v>1.3007436299999999</v>
      </c>
      <c r="AI1307" s="15">
        <v>1.0806194570000001</v>
      </c>
      <c r="AJ1307" s="15">
        <v>1.2652197670000001</v>
      </c>
      <c r="AK1307" s="15">
        <v>1.234091313</v>
      </c>
      <c r="AU1307" s="49"/>
    </row>
    <row r="1308" spans="3:67" s="51" customFormat="1">
      <c r="H1308" s="92"/>
      <c r="J1308" s="52"/>
      <c r="Y1308" s="71"/>
      <c r="Z1308" s="71"/>
      <c r="AA1308" s="71"/>
      <c r="AB1308" s="71"/>
      <c r="AC1308" s="71"/>
      <c r="AD1308" s="71"/>
      <c r="AE1308" s="71"/>
      <c r="AF1308" s="71"/>
      <c r="AG1308" s="71"/>
      <c r="AH1308" s="71"/>
      <c r="AI1308" s="71"/>
      <c r="AJ1308" s="71"/>
      <c r="AK1308" s="71"/>
    </row>
    <row r="1309" spans="3:67">
      <c r="C1309" s="11" t="s">
        <v>371</v>
      </c>
      <c r="D1309" s="11"/>
      <c r="E1309" s="11"/>
      <c r="F1309" s="11"/>
      <c r="G1309" s="11"/>
      <c r="H1309" s="100"/>
      <c r="I1309" s="72"/>
      <c r="J1309" s="72"/>
      <c r="K1309" s="72"/>
      <c r="L1309" s="72"/>
      <c r="M1309" s="11"/>
      <c r="N1309" s="11"/>
      <c r="O1309" s="11"/>
      <c r="P1309" s="11"/>
      <c r="Q1309" s="11"/>
      <c r="R1309" s="11"/>
      <c r="S1309" s="11"/>
      <c r="T1309" s="11"/>
      <c r="U1309" s="11"/>
      <c r="V1309" s="11"/>
      <c r="W1309" s="11"/>
      <c r="X1309" s="11"/>
      <c r="Y1309" s="11"/>
      <c r="Z1309" s="11"/>
      <c r="AA1309" s="11"/>
      <c r="AB1309" s="11"/>
      <c r="AC1309" s="11"/>
      <c r="AD1309" s="11"/>
      <c r="AE1309" s="11"/>
      <c r="AF1309" s="11"/>
      <c r="AG1309" s="11"/>
      <c r="AH1309" s="11"/>
      <c r="AI1309" s="11"/>
      <c r="AJ1309" s="11"/>
      <c r="AK1309" s="11"/>
      <c r="AL1309" s="11"/>
      <c r="AM1309" s="11"/>
      <c r="AN1309" s="11"/>
      <c r="AO1309" s="11"/>
      <c r="AP1309" s="11"/>
      <c r="AQ1309" s="31"/>
      <c r="AR1309" s="11"/>
      <c r="AS1309" s="11"/>
      <c r="AT1309" s="11"/>
      <c r="AU1309" s="11"/>
      <c r="AV1309" s="11"/>
      <c r="AW1309" s="11"/>
      <c r="AX1309" s="11"/>
      <c r="AY1309" s="11"/>
      <c r="AZ1309" s="11"/>
      <c r="BA1309" s="11"/>
      <c r="BB1309" s="31"/>
      <c r="BC1309" s="11"/>
      <c r="BD1309" s="11"/>
      <c r="BE1309" s="11"/>
      <c r="BF1309" s="11"/>
      <c r="BG1309" s="11"/>
      <c r="BH1309" s="11"/>
      <c r="BI1309" s="11"/>
      <c r="BJ1309" s="11"/>
      <c r="BK1309" s="11"/>
      <c r="BL1309" s="11"/>
      <c r="BM1309" s="11"/>
      <c r="BN1309" s="11"/>
      <c r="BO1309" s="11"/>
    </row>
    <row r="1310" spans="3:67">
      <c r="D1310" s="21" t="s">
        <v>372</v>
      </c>
      <c r="H1310" s="43"/>
    </row>
    <row r="1311" spans="3:67">
      <c r="H1311" s="43"/>
      <c r="R1311" s="91" t="s">
        <v>370</v>
      </c>
    </row>
    <row r="1312" spans="3:67">
      <c r="D1312" s="49" t="s">
        <v>308</v>
      </c>
      <c r="E1312" s="49" t="s">
        <v>109</v>
      </c>
      <c r="F1312" s="49" t="s">
        <v>201</v>
      </c>
      <c r="G1312" s="49" t="s">
        <v>201</v>
      </c>
      <c r="H1312" s="43" t="s">
        <v>352</v>
      </c>
      <c r="J1312" s="52"/>
      <c r="L1312" s="49" t="s">
        <v>297</v>
      </c>
      <c r="R1312" s="49" t="s">
        <v>58</v>
      </c>
      <c r="Y1312" s="50">
        <f>SUMIFS(Y$1076:Y$1307, $E$1076:$E$1307, $E1312, $H$1076:$H$1307, $H1312, $R$1076:$R$1307, $R1312)</f>
        <v>105.418040057</v>
      </c>
      <c r="Z1312" s="50">
        <f t="shared" ref="Z1312:AK1319" si="330">SUMIFS(Z$1076:Z$1307, $E$1076:$E$1307, $E1312, $H$1076:$H$1307, $H1312, $R$1076:$R$1307, $R1312)</f>
        <v>108.246511974</v>
      </c>
      <c r="AA1312" s="50">
        <f t="shared" si="330"/>
        <v>114.27496576600001</v>
      </c>
      <c r="AB1312" s="50">
        <f t="shared" si="330"/>
        <v>101.63903068</v>
      </c>
      <c r="AC1312" s="50">
        <f t="shared" si="330"/>
        <v>109.30336823399999</v>
      </c>
      <c r="AD1312" s="50">
        <f t="shared" si="330"/>
        <v>129.629897328</v>
      </c>
      <c r="AE1312" s="50">
        <f t="shared" si="330"/>
        <v>145.44981850600001</v>
      </c>
      <c r="AF1312" s="50">
        <f t="shared" si="330"/>
        <v>141.27375292100001</v>
      </c>
      <c r="AG1312" s="50">
        <f t="shared" si="330"/>
        <v>130.033985255</v>
      </c>
      <c r="AH1312" s="50">
        <f t="shared" si="330"/>
        <v>128.073720272</v>
      </c>
      <c r="AI1312" s="50">
        <f t="shared" si="330"/>
        <v>126.72873995900001</v>
      </c>
      <c r="AJ1312" s="50">
        <f t="shared" si="330"/>
        <v>123.29585030499999</v>
      </c>
      <c r="AK1312" s="50">
        <f t="shared" si="330"/>
        <v>122.736493991</v>
      </c>
      <c r="AU1312" s="49"/>
    </row>
    <row r="1313" spans="4:47">
      <c r="D1313" s="49" t="s">
        <v>308</v>
      </c>
      <c r="E1313" s="49" t="s">
        <v>112</v>
      </c>
      <c r="F1313" s="49" t="s">
        <v>201</v>
      </c>
      <c r="G1313" s="49" t="s">
        <v>201</v>
      </c>
      <c r="H1313" s="43" t="s">
        <v>352</v>
      </c>
      <c r="J1313" s="52"/>
      <c r="L1313" s="49" t="s">
        <v>297</v>
      </c>
      <c r="R1313" s="49" t="s">
        <v>58</v>
      </c>
      <c r="Y1313" s="50">
        <f t="shared" ref="Y1313:Y1319" si="331">SUMIFS(Y$1076:Y$1307, $E$1076:$E$1307, $E1313, $H$1076:$H$1307, $H1313, $R$1076:$R$1307, $R1313)</f>
        <v>94.628671532000013</v>
      </c>
      <c r="Z1313" s="50">
        <f t="shared" si="330"/>
        <v>89.319416249</v>
      </c>
      <c r="AA1313" s="50">
        <f t="shared" si="330"/>
        <v>105.59675913300001</v>
      </c>
      <c r="AB1313" s="50">
        <f t="shared" si="330"/>
        <v>117.410304935</v>
      </c>
      <c r="AC1313" s="50">
        <f t="shared" si="330"/>
        <v>116.02316115799999</v>
      </c>
      <c r="AD1313" s="50">
        <f t="shared" si="330"/>
        <v>132.59608080499999</v>
      </c>
      <c r="AE1313" s="50">
        <f t="shared" si="330"/>
        <v>150.40327370300002</v>
      </c>
      <c r="AF1313" s="50">
        <f t="shared" si="330"/>
        <v>197.50386119000001</v>
      </c>
      <c r="AG1313" s="50">
        <f t="shared" si="330"/>
        <v>129.614626474</v>
      </c>
      <c r="AH1313" s="50">
        <f t="shared" si="330"/>
        <v>129.80510643900001</v>
      </c>
      <c r="AI1313" s="50">
        <f t="shared" si="330"/>
        <v>125.710850239</v>
      </c>
      <c r="AJ1313" s="50">
        <f t="shared" si="330"/>
        <v>124.57345247600003</v>
      </c>
      <c r="AK1313" s="50">
        <f t="shared" si="330"/>
        <v>120.02599662999999</v>
      </c>
      <c r="AU1313" s="49"/>
    </row>
    <row r="1314" spans="4:47">
      <c r="D1314" s="49" t="s">
        <v>308</v>
      </c>
      <c r="E1314" s="49" t="s">
        <v>116</v>
      </c>
      <c r="F1314" s="49" t="s">
        <v>201</v>
      </c>
      <c r="G1314" s="49" t="s">
        <v>201</v>
      </c>
      <c r="H1314" s="43" t="s">
        <v>352</v>
      </c>
      <c r="J1314" s="52"/>
      <c r="L1314" s="49" t="s">
        <v>297</v>
      </c>
      <c r="R1314" s="49" t="s">
        <v>58</v>
      </c>
      <c r="Y1314" s="50">
        <f t="shared" si="331"/>
        <v>90.410852209999987</v>
      </c>
      <c r="Z1314" s="50">
        <f t="shared" si="330"/>
        <v>89.455015227999993</v>
      </c>
      <c r="AA1314" s="50">
        <f t="shared" si="330"/>
        <v>105.74311124</v>
      </c>
      <c r="AB1314" s="50">
        <f t="shared" si="330"/>
        <v>83.610165727999998</v>
      </c>
      <c r="AC1314" s="50">
        <f t="shared" si="330"/>
        <v>83.019819064999993</v>
      </c>
      <c r="AD1314" s="50">
        <f t="shared" si="330"/>
        <v>82.379906569000013</v>
      </c>
      <c r="AE1314" s="50">
        <f t="shared" si="330"/>
        <v>104.01599702399999</v>
      </c>
      <c r="AF1314" s="50">
        <f t="shared" si="330"/>
        <v>138.58558403199999</v>
      </c>
      <c r="AG1314" s="50">
        <f t="shared" si="330"/>
        <v>96.173170390999999</v>
      </c>
      <c r="AH1314" s="50">
        <f t="shared" si="330"/>
        <v>94.526344026999993</v>
      </c>
      <c r="AI1314" s="50">
        <f t="shared" si="330"/>
        <v>93.489968725999987</v>
      </c>
      <c r="AJ1314" s="50">
        <f t="shared" si="330"/>
        <v>92.164840486000003</v>
      </c>
      <c r="AK1314" s="50">
        <f t="shared" si="330"/>
        <v>91.737620854999989</v>
      </c>
      <c r="AU1314" s="49"/>
    </row>
    <row r="1315" spans="4:47">
      <c r="D1315" s="49" t="s">
        <v>308</v>
      </c>
      <c r="E1315" s="49" t="s">
        <v>120</v>
      </c>
      <c r="F1315" s="49" t="s">
        <v>201</v>
      </c>
      <c r="G1315" s="49" t="s">
        <v>201</v>
      </c>
      <c r="H1315" s="43" t="s">
        <v>352</v>
      </c>
      <c r="J1315" s="52"/>
      <c r="L1315" s="49" t="s">
        <v>297</v>
      </c>
      <c r="R1315" s="49" t="s">
        <v>58</v>
      </c>
      <c r="Y1315" s="50">
        <f t="shared" si="331"/>
        <v>69.033889842000008</v>
      </c>
      <c r="Z1315" s="50">
        <f t="shared" si="330"/>
        <v>55.974167897000001</v>
      </c>
      <c r="AA1315" s="50">
        <f t="shared" si="330"/>
        <v>84.724093119000003</v>
      </c>
      <c r="AB1315" s="50">
        <f t="shared" si="330"/>
        <v>74.781562784000002</v>
      </c>
      <c r="AC1315" s="50">
        <f t="shared" si="330"/>
        <v>68.668707566999998</v>
      </c>
      <c r="AD1315" s="50">
        <f t="shared" si="330"/>
        <v>65.557754732999996</v>
      </c>
      <c r="AE1315" s="50">
        <f t="shared" si="330"/>
        <v>70.508949021999996</v>
      </c>
      <c r="AF1315" s="50">
        <f t="shared" si="330"/>
        <v>107.75133844900002</v>
      </c>
      <c r="AG1315" s="50">
        <f t="shared" si="330"/>
        <v>79.779751157999996</v>
      </c>
      <c r="AH1315" s="50">
        <f t="shared" si="330"/>
        <v>78.653740611000003</v>
      </c>
      <c r="AI1315" s="50">
        <f t="shared" si="330"/>
        <v>77.940727445999997</v>
      </c>
      <c r="AJ1315" s="50">
        <f t="shared" si="330"/>
        <v>76.525570651999999</v>
      </c>
      <c r="AK1315" s="50">
        <f t="shared" si="330"/>
        <v>76.19805439000001</v>
      </c>
      <c r="AU1315" s="49"/>
    </row>
    <row r="1316" spans="4:47">
      <c r="D1316" s="49" t="s">
        <v>308</v>
      </c>
      <c r="E1316" s="49" t="s">
        <v>113</v>
      </c>
      <c r="F1316" s="49" t="s">
        <v>201</v>
      </c>
      <c r="G1316" s="49" t="s">
        <v>201</v>
      </c>
      <c r="H1316" s="43" t="s">
        <v>352</v>
      </c>
      <c r="J1316" s="52"/>
      <c r="L1316" s="49" t="s">
        <v>297</v>
      </c>
      <c r="R1316" s="49" t="s">
        <v>58</v>
      </c>
      <c r="Y1316" s="50">
        <f t="shared" si="331"/>
        <v>95.73501096599999</v>
      </c>
      <c r="Z1316" s="50">
        <f t="shared" si="330"/>
        <v>102.25001025500001</v>
      </c>
      <c r="AA1316" s="50">
        <f t="shared" si="330"/>
        <v>90.902800468000009</v>
      </c>
      <c r="AB1316" s="50">
        <f t="shared" si="330"/>
        <v>90.339518200000001</v>
      </c>
      <c r="AC1316" s="50">
        <f t="shared" si="330"/>
        <v>92.360161084000012</v>
      </c>
      <c r="AD1316" s="50">
        <f t="shared" si="330"/>
        <v>95.058967826</v>
      </c>
      <c r="AE1316" s="50">
        <f t="shared" si="330"/>
        <v>97.277451014999997</v>
      </c>
      <c r="AF1316" s="50">
        <f t="shared" si="330"/>
        <v>88.495413503999998</v>
      </c>
      <c r="AG1316" s="50">
        <f t="shared" si="330"/>
        <v>104.42231616699999</v>
      </c>
      <c r="AH1316" s="50">
        <f t="shared" si="330"/>
        <v>103.782422848</v>
      </c>
      <c r="AI1316" s="50">
        <f t="shared" si="330"/>
        <v>103.148661761</v>
      </c>
      <c r="AJ1316" s="50">
        <f t="shared" si="330"/>
        <v>102.52092921099998</v>
      </c>
      <c r="AK1316" s="50">
        <f t="shared" si="330"/>
        <v>101.899123867</v>
      </c>
      <c r="AU1316" s="49"/>
    </row>
    <row r="1317" spans="4:47">
      <c r="D1317" s="49" t="s">
        <v>308</v>
      </c>
      <c r="E1317" s="49" t="s">
        <v>128</v>
      </c>
      <c r="F1317" s="49" t="s">
        <v>201</v>
      </c>
      <c r="G1317" s="49" t="s">
        <v>201</v>
      </c>
      <c r="H1317" s="43" t="s">
        <v>352</v>
      </c>
      <c r="J1317" s="52"/>
      <c r="L1317" s="49" t="s">
        <v>297</v>
      </c>
      <c r="R1317" s="49" t="s">
        <v>58</v>
      </c>
      <c r="Y1317" s="50">
        <f t="shared" si="331"/>
        <v>54.957738536000001</v>
      </c>
      <c r="Z1317" s="50">
        <f t="shared" si="330"/>
        <v>53.02540654900001</v>
      </c>
      <c r="AA1317" s="50">
        <f t="shared" si="330"/>
        <v>59.152513837999997</v>
      </c>
      <c r="AB1317" s="50">
        <f t="shared" si="330"/>
        <v>57.498621845999999</v>
      </c>
      <c r="AC1317" s="50">
        <f t="shared" si="330"/>
        <v>59.342835983999997</v>
      </c>
      <c r="AD1317" s="50">
        <f t="shared" si="330"/>
        <v>67.357387726999988</v>
      </c>
      <c r="AE1317" s="50">
        <f t="shared" si="330"/>
        <v>71.344113468000003</v>
      </c>
      <c r="AF1317" s="50">
        <f t="shared" si="330"/>
        <v>64.029621899999995</v>
      </c>
      <c r="AG1317" s="50">
        <f t="shared" si="330"/>
        <v>58.95946326</v>
      </c>
      <c r="AH1317" s="50">
        <f t="shared" si="330"/>
        <v>59.087447842999993</v>
      </c>
      <c r="AI1317" s="50">
        <f t="shared" si="330"/>
        <v>58.404087080000004</v>
      </c>
      <c r="AJ1317" s="50">
        <f t="shared" si="330"/>
        <v>58.136807255999997</v>
      </c>
      <c r="AK1317" s="50">
        <f t="shared" si="330"/>
        <v>58.565570837999992</v>
      </c>
      <c r="AU1317" s="49"/>
    </row>
    <row r="1318" spans="4:47">
      <c r="D1318" s="49" t="s">
        <v>308</v>
      </c>
      <c r="E1318" s="49" t="s">
        <v>132</v>
      </c>
      <c r="F1318" s="49" t="s">
        <v>201</v>
      </c>
      <c r="G1318" s="49" t="s">
        <v>201</v>
      </c>
      <c r="H1318" s="43" t="s">
        <v>352</v>
      </c>
      <c r="J1318" s="52"/>
      <c r="L1318" s="49" t="s">
        <v>297</v>
      </c>
      <c r="R1318" s="49" t="s">
        <v>58</v>
      </c>
      <c r="Y1318" s="50">
        <f t="shared" si="331"/>
        <v>164.77133925099997</v>
      </c>
      <c r="Z1318" s="50">
        <f t="shared" si="330"/>
        <v>162.94106978399998</v>
      </c>
      <c r="AA1318" s="50">
        <f t="shared" si="330"/>
        <v>153.83150511999997</v>
      </c>
      <c r="AB1318" s="50">
        <f t="shared" si="330"/>
        <v>169.88054570899999</v>
      </c>
      <c r="AC1318" s="50">
        <f t="shared" si="330"/>
        <v>184.77663679700004</v>
      </c>
      <c r="AD1318" s="50">
        <f t="shared" si="330"/>
        <v>182.354097091</v>
      </c>
      <c r="AE1318" s="50">
        <f t="shared" si="330"/>
        <v>193.28958576800002</v>
      </c>
      <c r="AF1318" s="50">
        <f t="shared" si="330"/>
        <v>198.08804248899997</v>
      </c>
      <c r="AG1318" s="50">
        <f t="shared" si="330"/>
        <v>181.10356724799999</v>
      </c>
      <c r="AH1318" s="50">
        <f t="shared" si="330"/>
        <v>175.21174235800001</v>
      </c>
      <c r="AI1318" s="50">
        <f t="shared" si="330"/>
        <v>173.26804051400001</v>
      </c>
      <c r="AJ1318" s="50">
        <f t="shared" si="330"/>
        <v>172.03024240200003</v>
      </c>
      <c r="AK1318" s="50">
        <f t="shared" si="330"/>
        <v>171.82643020099997</v>
      </c>
      <c r="AU1318" s="49"/>
    </row>
    <row r="1319" spans="4:47">
      <c r="D1319" s="49" t="s">
        <v>308</v>
      </c>
      <c r="E1319" s="49" t="s">
        <v>121</v>
      </c>
      <c r="F1319" s="49" t="s">
        <v>201</v>
      </c>
      <c r="G1319" s="49" t="s">
        <v>201</v>
      </c>
      <c r="H1319" s="43" t="s">
        <v>352</v>
      </c>
      <c r="J1319" s="52"/>
      <c r="L1319" s="49" t="s">
        <v>297</v>
      </c>
      <c r="R1319" s="49" t="s">
        <v>58</v>
      </c>
      <c r="Y1319" s="50">
        <f t="shared" si="331"/>
        <v>78.704767574000002</v>
      </c>
      <c r="Z1319" s="50">
        <f t="shared" si="330"/>
        <v>81.665978710000005</v>
      </c>
      <c r="AA1319" s="50">
        <f t="shared" si="330"/>
        <v>80.843160909999995</v>
      </c>
      <c r="AB1319" s="50">
        <f t="shared" si="330"/>
        <v>79.535582681999983</v>
      </c>
      <c r="AC1319" s="50">
        <f t="shared" si="330"/>
        <v>66.924825021999993</v>
      </c>
      <c r="AD1319" s="50">
        <f t="shared" si="330"/>
        <v>75.220977550000015</v>
      </c>
      <c r="AE1319" s="50">
        <f t="shared" si="330"/>
        <v>75.054220275999995</v>
      </c>
      <c r="AF1319" s="50">
        <f t="shared" si="330"/>
        <v>76.184914790999983</v>
      </c>
      <c r="AG1319" s="50">
        <f t="shared" si="330"/>
        <v>87.494871995999986</v>
      </c>
      <c r="AH1319" s="50">
        <f t="shared" si="330"/>
        <v>86.91805545599999</v>
      </c>
      <c r="AI1319" s="50">
        <f t="shared" si="330"/>
        <v>86.538159030000031</v>
      </c>
      <c r="AJ1319" s="50">
        <f t="shared" si="330"/>
        <v>86.247933806000006</v>
      </c>
      <c r="AK1319" s="50">
        <f t="shared" si="330"/>
        <v>86.229319442000019</v>
      </c>
      <c r="AU1319" s="49"/>
    </row>
    <row r="1320" spans="4:47">
      <c r="H1320" s="43"/>
    </row>
    <row r="1321" spans="4:47">
      <c r="E1321" s="49" t="s">
        <v>109</v>
      </c>
      <c r="F1321" s="49" t="s">
        <v>201</v>
      </c>
      <c r="G1321" s="49" t="s">
        <v>201</v>
      </c>
      <c r="H1321" s="43"/>
      <c r="L1321" s="49" t="s">
        <v>355</v>
      </c>
      <c r="Y1321" s="15">
        <f>Cal_Repex_NetGross!Y31</f>
        <v>1.0458183213239565</v>
      </c>
      <c r="Z1321" s="15">
        <f>Cal_Repex_NetGross!Z31</f>
        <v>1.0494072749258625</v>
      </c>
      <c r="AA1321" s="15">
        <f>Cal_Repex_NetGross!AA31</f>
        <v>1.0141501693510331</v>
      </c>
      <c r="AB1321" s="15">
        <f>Cal_Repex_NetGross!AB31</f>
        <v>1.0481102789946442</v>
      </c>
      <c r="AC1321" s="15">
        <f>Cal_Repex_NetGross!AC31</f>
        <v>1.1360890899463321</v>
      </c>
      <c r="AD1321" s="15">
        <f>Cal_Repex_NetGross!AD31</f>
        <v>1.1626967263139723</v>
      </c>
      <c r="AE1321" s="15">
        <f>Cal_Repex_NetGross!AE31</f>
        <v>1.009810495887508</v>
      </c>
      <c r="AF1321" s="15">
        <f>Cal_Repex_NetGross!AF31</f>
        <v>1.0869781218306647</v>
      </c>
      <c r="AG1321" s="15">
        <f>Cal_Repex_NetGross!AG31</f>
        <v>1.0260526327767292</v>
      </c>
      <c r="AH1321" s="15">
        <f>Cal_Repex_NetGross!AH31</f>
        <v>1.0258868511141324</v>
      </c>
      <c r="AI1321" s="15">
        <f>Cal_Repex_NetGross!AI31</f>
        <v>1.0257644925351646</v>
      </c>
      <c r="AJ1321" s="15">
        <f>Cal_Repex_NetGross!AJ31</f>
        <v>1.0263654023045632</v>
      </c>
      <c r="AK1321" s="15">
        <f>Cal_Repex_NetGross!AK31</f>
        <v>1.0263890346767945</v>
      </c>
    </row>
    <row r="1322" spans="4:47">
      <c r="E1322" s="49" t="s">
        <v>112</v>
      </c>
      <c r="F1322" s="49" t="s">
        <v>201</v>
      </c>
      <c r="G1322" s="49" t="s">
        <v>201</v>
      </c>
      <c r="H1322" s="43"/>
      <c r="L1322" s="49" t="s">
        <v>355</v>
      </c>
      <c r="Y1322" s="15">
        <f>Cal_Repex_NetGross!Y32</f>
        <v>1.0380294583153762</v>
      </c>
      <c r="Z1322" s="15">
        <f>Cal_Repex_NetGross!Z32</f>
        <v>1.0520099687085076</v>
      </c>
      <c r="AA1322" s="15">
        <f>Cal_Repex_NetGross!AA32</f>
        <v>1.0436910826057657</v>
      </c>
      <c r="AB1322" s="15">
        <f>Cal_Repex_NetGross!AB32</f>
        <v>1.0617099031474879</v>
      </c>
      <c r="AC1322" s="15">
        <f>Cal_Repex_NetGross!AC32</f>
        <v>1.0950311215343453</v>
      </c>
      <c r="AD1322" s="15">
        <f>Cal_Repex_NetGross!AD32</f>
        <v>1.0907667766667375</v>
      </c>
      <c r="AE1322" s="15">
        <f>Cal_Repex_NetGross!AE32</f>
        <v>1.0913229678230836</v>
      </c>
      <c r="AF1322" s="15">
        <f>Cal_Repex_NetGross!AF32</f>
        <v>1.0523957443729595</v>
      </c>
      <c r="AG1322" s="15">
        <f>Cal_Repex_NetGross!AG32</f>
        <v>1.040343741700813</v>
      </c>
      <c r="AH1322" s="15">
        <f>Cal_Repex_NetGross!AH32</f>
        <v>1.0395040643303008</v>
      </c>
      <c r="AI1322" s="15">
        <f>Cal_Repex_NetGross!AI32</f>
        <v>1.0400978864355765</v>
      </c>
      <c r="AJ1322" s="15">
        <f>Cal_Repex_NetGross!AJ32</f>
        <v>1.0402883985687796</v>
      </c>
      <c r="AK1322" s="15">
        <f>Cal_Repex_NetGross!AK32</f>
        <v>1.0415215620142151</v>
      </c>
    </row>
    <row r="1323" spans="4:47">
      <c r="E1323" s="49" t="s">
        <v>116</v>
      </c>
      <c r="F1323" s="49" t="s">
        <v>201</v>
      </c>
      <c r="G1323" s="49" t="s">
        <v>201</v>
      </c>
      <c r="H1323" s="43"/>
      <c r="L1323" s="49" t="s">
        <v>355</v>
      </c>
      <c r="Y1323" s="15">
        <f>Cal_Repex_NetGross!Y33</f>
        <v>1.0482564818148665</v>
      </c>
      <c r="Z1323" s="15">
        <f>Cal_Repex_NetGross!Z33</f>
        <v>1.0448923754578805</v>
      </c>
      <c r="AA1323" s="15">
        <f>Cal_Repex_NetGross!AA33</f>
        <v>1.0633831620886764</v>
      </c>
      <c r="AB1323" s="15">
        <f>Cal_Repex_NetGross!AB33</f>
        <v>1.0580775346439621</v>
      </c>
      <c r="AC1323" s="15">
        <f>Cal_Repex_NetGross!AC33</f>
        <v>1.090976037501302</v>
      </c>
      <c r="AD1323" s="15">
        <f>Cal_Repex_NetGross!AD33</f>
        <v>1.0650475915431321</v>
      </c>
      <c r="AE1323" s="15">
        <f>Cal_Repex_NetGross!AE33</f>
        <v>1.0456199729823517</v>
      </c>
      <c r="AF1323" s="15">
        <f>Cal_Repex_NetGross!AF33</f>
        <v>1.0607478032047353</v>
      </c>
      <c r="AG1323" s="15">
        <f>Cal_Repex_NetGross!AG33</f>
        <v>1.0350795888659523</v>
      </c>
      <c r="AH1323" s="15">
        <f>Cal_Repex_NetGross!AH33</f>
        <v>1.0349297409920688</v>
      </c>
      <c r="AI1323" s="15">
        <f>Cal_Repex_NetGross!AI33</f>
        <v>1.0347830618402969</v>
      </c>
      <c r="AJ1323" s="15">
        <f>Cal_Repex_NetGross!AJ33</f>
        <v>1.0351331648591662</v>
      </c>
      <c r="AK1323" s="15">
        <f>Cal_Repex_NetGross!AK33</f>
        <v>1.0351673693975907</v>
      </c>
    </row>
    <row r="1324" spans="4:47">
      <c r="E1324" s="49" t="s">
        <v>120</v>
      </c>
      <c r="F1324" s="49" t="s">
        <v>201</v>
      </c>
      <c r="G1324" s="49" t="s">
        <v>201</v>
      </c>
      <c r="H1324" s="43"/>
      <c r="L1324" s="49" t="s">
        <v>355</v>
      </c>
      <c r="Y1324" s="15">
        <f>Cal_Repex_NetGross!Y34</f>
        <v>1.0617980546506478</v>
      </c>
      <c r="Z1324" s="15">
        <f>Cal_Repex_NetGross!Z34</f>
        <v>1.0907027890433298</v>
      </c>
      <c r="AA1324" s="15">
        <f>Cal_Repex_NetGross!AA34</f>
        <v>1.0522332263344152</v>
      </c>
      <c r="AB1324" s="15">
        <f>Cal_Repex_NetGross!AB34</f>
        <v>1.0387449060499354</v>
      </c>
      <c r="AC1324" s="15">
        <f>Cal_Repex_NetGross!AC34</f>
        <v>1.0314407777558263</v>
      </c>
      <c r="AD1324" s="15">
        <f>Cal_Repex_NetGross!AD34</f>
        <v>1.0495066255409407</v>
      </c>
      <c r="AE1324" s="15">
        <f>Cal_Repex_NetGross!AE34</f>
        <v>1.0445253383876996</v>
      </c>
      <c r="AF1324" s="15">
        <f>Cal_Repex_NetGross!AF34</f>
        <v>1.0636351849968657</v>
      </c>
      <c r="AG1324" s="15">
        <f>Cal_Repex_NetGross!AG34</f>
        <v>1.0310166696557976</v>
      </c>
      <c r="AH1324" s="15">
        <f>Cal_Repex_NetGross!AH34</f>
        <v>1.0304841389181525</v>
      </c>
      <c r="AI1324" s="15">
        <f>Cal_Repex_NetGross!AI34</f>
        <v>1.0301210271393266</v>
      </c>
      <c r="AJ1324" s="15">
        <f>Cal_Repex_NetGross!AJ34</f>
        <v>1.0303423431794079</v>
      </c>
      <c r="AK1324" s="15">
        <f>Cal_Repex_NetGross!AK34</f>
        <v>1.0303613113760821</v>
      </c>
    </row>
    <row r="1325" spans="4:47">
      <c r="E1325" s="49" t="s">
        <v>113</v>
      </c>
      <c r="F1325" s="49" t="s">
        <v>201</v>
      </c>
      <c r="G1325" s="49" t="s">
        <v>201</v>
      </c>
      <c r="H1325" s="43"/>
      <c r="L1325" s="49" t="s">
        <v>355</v>
      </c>
      <c r="Y1325" s="15">
        <f>Cal_Repex_NetGross!Y35</f>
        <v>1.0270645406180947</v>
      </c>
      <c r="Z1325" s="15">
        <f>Cal_Repex_NetGross!Z35</f>
        <v>1.0300998254759846</v>
      </c>
      <c r="AA1325" s="15">
        <f>Cal_Repex_NetGross!AA35</f>
        <v>1.034984564495367</v>
      </c>
      <c r="AB1325" s="15">
        <f>Cal_Repex_NetGross!AB35</f>
        <v>1.0344193893349536</v>
      </c>
      <c r="AC1325" s="15">
        <f>Cal_Repex_NetGross!AC35</f>
        <v>1.0387596772510377</v>
      </c>
      <c r="AD1325" s="15">
        <f>Cal_Repex_NetGross!AD35</f>
        <v>1.0368185618250472</v>
      </c>
      <c r="AE1325" s="15">
        <f>Cal_Repex_NetGross!AE35</f>
        <v>1.0278479324705088</v>
      </c>
      <c r="AF1325" s="15">
        <f>Cal_Repex_NetGross!AF35</f>
        <v>1.0694388805403392</v>
      </c>
      <c r="AG1325" s="15">
        <f>Cal_Repex_NetGross!AG35</f>
        <v>1.0336784719900749</v>
      </c>
      <c r="AH1325" s="15">
        <f>Cal_Repex_NetGross!AH35</f>
        <v>1.0337156560632141</v>
      </c>
      <c r="AI1325" s="15">
        <f>Cal_Repex_NetGross!AI35</f>
        <v>1.0337521761915645</v>
      </c>
      <c r="AJ1325" s="15">
        <f>Cal_Repex_NetGross!AJ35</f>
        <v>1.0337880428454471</v>
      </c>
      <c r="AK1325" s="15">
        <f>Cal_Repex_NetGross!AK35</f>
        <v>1.0338232660818738</v>
      </c>
    </row>
    <row r="1326" spans="4:47">
      <c r="E1326" s="49" t="s">
        <v>128</v>
      </c>
      <c r="F1326" s="49" t="s">
        <v>201</v>
      </c>
      <c r="G1326" s="49" t="s">
        <v>201</v>
      </c>
      <c r="H1326" s="43"/>
      <c r="L1326" s="49" t="s">
        <v>355</v>
      </c>
      <c r="Y1326" s="15">
        <f>Cal_Repex_NetGross!Y36</f>
        <v>1.0000182099467372</v>
      </c>
      <c r="Z1326" s="15">
        <f>Cal_Repex_NetGross!Z36</f>
        <v>1.0000011537587756</v>
      </c>
      <c r="AA1326" s="15">
        <f>Cal_Repex_NetGross!AA36</f>
        <v>0.99999999996158706</v>
      </c>
      <c r="AB1326" s="15">
        <f>Cal_Repex_NetGross!AB36</f>
        <v>1.0000081146460074</v>
      </c>
      <c r="AC1326" s="15">
        <f>Cal_Repex_NetGross!AC36</f>
        <v>1.0000000000435474</v>
      </c>
      <c r="AD1326" s="15">
        <f>Cal_Repex_NetGross!AD36</f>
        <v>0.9999999998625585</v>
      </c>
      <c r="AE1326" s="15">
        <f>Cal_Repex_NetGross!AE36</f>
        <v>1.0000000000528466</v>
      </c>
      <c r="AF1326" s="15">
        <f>Cal_Repex_NetGross!AF36</f>
        <v>0.99999999995019484</v>
      </c>
      <c r="AG1326" s="15">
        <f>Cal_Repex_NetGross!AG36</f>
        <v>1.0000122528098356</v>
      </c>
      <c r="AH1326" s="15">
        <f>Cal_Repex_NetGross!AH36</f>
        <v>1.0000122756804402</v>
      </c>
      <c r="AI1326" s="15">
        <f>Cal_Repex_NetGross!AI36</f>
        <v>1.0000122951933741</v>
      </c>
      <c r="AJ1326" s="15">
        <f>Cal_Repex_NetGross!AJ36</f>
        <v>1.0000123304799715</v>
      </c>
      <c r="AK1326" s="15">
        <f>Cal_Repex_NetGross!AK36</f>
        <v>1.0000123378381116</v>
      </c>
      <c r="AU1326" s="85"/>
    </row>
    <row r="1327" spans="4:47">
      <c r="E1327" s="49" t="s">
        <v>132</v>
      </c>
      <c r="F1327" s="49" t="s">
        <v>201</v>
      </c>
      <c r="G1327" s="49" t="s">
        <v>201</v>
      </c>
      <c r="H1327" s="43"/>
      <c r="L1327" s="49" t="s">
        <v>355</v>
      </c>
      <c r="Y1327" s="15">
        <f>Cal_Repex_NetGross!Y37</f>
        <v>1.0000000000554845</v>
      </c>
      <c r="Z1327" s="15">
        <f>Cal_Repex_NetGross!Z37</f>
        <v>1.0000000000268154</v>
      </c>
      <c r="AA1327" s="15">
        <f>Cal_Repex_NetGross!AA37</f>
        <v>0.99999999974405041</v>
      </c>
      <c r="AB1327" s="15">
        <f>Cal_Repex_NetGross!AB37</f>
        <v>1.0000000001714104</v>
      </c>
      <c r="AC1327" s="15">
        <f>Cal_Repex_NetGross!AC37</f>
        <v>1.00000000018779</v>
      </c>
      <c r="AD1327" s="15">
        <f>Cal_Repex_NetGross!AD37</f>
        <v>1.0000000001933773</v>
      </c>
      <c r="AE1327" s="15">
        <f>Cal_Repex_NetGross!AE37</f>
        <v>0.99999999982380605</v>
      </c>
      <c r="AF1327" s="15">
        <f>Cal_Repex_NetGross!AF37</f>
        <v>0.99999999986245358</v>
      </c>
      <c r="AG1327" s="15">
        <f>Cal_Repex_NetGross!AG37</f>
        <v>1.0000010772191872</v>
      </c>
      <c r="AH1327" s="15">
        <f>Cal_Repex_NetGross!AH37</f>
        <v>1.0000011656943946</v>
      </c>
      <c r="AI1327" s="15">
        <f>Cal_Repex_NetGross!AI37</f>
        <v>1.0000017179889995</v>
      </c>
      <c r="AJ1327" s="15">
        <f>Cal_Repex_NetGross!AJ37</f>
        <v>1.0000014816144769</v>
      </c>
      <c r="AK1327" s="15">
        <f>Cal_Repex_NetGross!AK37</f>
        <v>1.0000020919340589</v>
      </c>
      <c r="AU1327" s="85"/>
    </row>
    <row r="1328" spans="4:47">
      <c r="E1328" s="49" t="s">
        <v>121</v>
      </c>
      <c r="F1328" s="49" t="s">
        <v>201</v>
      </c>
      <c r="G1328" s="49" t="s">
        <v>201</v>
      </c>
      <c r="H1328" s="43"/>
      <c r="L1328" s="49" t="s">
        <v>355</v>
      </c>
      <c r="Y1328" s="15">
        <f>Cal_Repex_NetGross!Y38</f>
        <v>1.0282103096734432</v>
      </c>
      <c r="Z1328" s="15">
        <f>Cal_Repex_NetGross!Z38</f>
        <v>1.0170402047865392</v>
      </c>
      <c r="AA1328" s="15">
        <f>Cal_Repex_NetGross!AA38</f>
        <v>1.0127924732948677</v>
      </c>
      <c r="AB1328" s="15">
        <f>Cal_Repex_NetGross!AB38</f>
        <v>1.0389847615589716</v>
      </c>
      <c r="AC1328" s="15">
        <f>Cal_Repex_NetGross!AC38</f>
        <v>1.0176285962122076</v>
      </c>
      <c r="AD1328" s="15">
        <f>Cal_Repex_NetGross!AD38</f>
        <v>1.0274554841194687</v>
      </c>
      <c r="AE1328" s="15">
        <f>Cal_Repex_NetGross!AE38</f>
        <v>1.0305579070046751</v>
      </c>
      <c r="AF1328" s="15">
        <f>Cal_Repex_NetGross!AF38</f>
        <v>1.0004121635689294</v>
      </c>
      <c r="AG1328" s="15">
        <f>Cal_Repex_NetGross!AG38</f>
        <v>1.0000000000015616</v>
      </c>
      <c r="AH1328" s="15">
        <f>Cal_Repex_NetGross!AH38</f>
        <v>0.99999999362914749</v>
      </c>
      <c r="AI1328" s="15">
        <f>Cal_Repex_NetGross!AI38</f>
        <v>1.0000000000395921</v>
      </c>
      <c r="AJ1328" s="15">
        <f>Cal_Repex_NetGross!AJ38</f>
        <v>1.0000000055610676</v>
      </c>
      <c r="AK1328" s="15">
        <f>Cal_Repex_NetGross!AK38</f>
        <v>1.0000000052791194</v>
      </c>
    </row>
    <row r="1329" spans="3:67">
      <c r="H1329" s="43"/>
    </row>
    <row r="1330" spans="3:67">
      <c r="E1330" s="49" t="s">
        <v>109</v>
      </c>
      <c r="F1330" s="49" t="s">
        <v>201</v>
      </c>
      <c r="G1330" s="49" t="s">
        <v>201</v>
      </c>
      <c r="H1330" s="43" t="s">
        <v>352</v>
      </c>
      <c r="I1330" s="49" t="s">
        <v>299</v>
      </c>
      <c r="L1330" s="49" t="s">
        <v>297</v>
      </c>
      <c r="Y1330" s="50">
        <f>Cal_LabourRatios!Y1330 - (Cal_LabourRatios!Y1342 + Cal_LabourRatios!Y1350) + Y1342 + Y1350</f>
        <v>108.96716585824441</v>
      </c>
      <c r="Z1330" s="50">
        <f>Cal_LabourRatios!Z1330 - (Cal_LabourRatios!Z1342 + Cal_LabourRatios!Z1350) + Z1342 + Z1350</f>
        <v>112.2968394612178</v>
      </c>
      <c r="AA1330" s="50">
        <f>Cal_LabourRatios!AA1330 - (Cal_LabourRatios!AA1342 + Cal_LabourRatios!AA1350) + AA1342 + AA1350</f>
        <v>114.52802260005586</v>
      </c>
      <c r="AB1330" s="50">
        <f>Cal_LabourRatios!AB1330 - (Cal_LabourRatios!AB1342 + Cal_LabourRatios!AB1350) + AB1342 + AB1350</f>
        <v>105.27780426914551</v>
      </c>
      <c r="AC1330" s="50">
        <f>Cal_LabourRatios!AC1330 - (Cal_LabourRatios!AC1342 + Cal_LabourRatios!AC1350) + AC1342 + AC1350</f>
        <v>122.76144924712327</v>
      </c>
      <c r="AD1330" s="50">
        <f>Cal_LabourRatios!AD1330 - (Cal_LabourRatios!AD1342 + Cal_LabourRatios!AD1350) + AD1342 + AD1350</f>
        <v>149.16145237216469</v>
      </c>
      <c r="AE1330" s="50">
        <f>Cal_LabourRatios!AE1330 - (Cal_LabourRatios!AE1342 + Cal_LabourRatios!AE1350) + AE1342 + AE1350</f>
        <v>145.13925708342549</v>
      </c>
      <c r="AF1330" s="50">
        <f>Cal_LabourRatios!AF1330 - (Cal_LabourRatios!AF1342 + Cal_LabourRatios!AF1350) + AF1342 + AF1350</f>
        <v>151.86944064217363</v>
      </c>
      <c r="AG1330" s="50">
        <f>Cal_LabourRatios!AG1330 - (Cal_LabourRatios!AG1342 + Cal_LabourRatios!AG1350) + AG1342 + AG1350</f>
        <v>131.83943565017603</v>
      </c>
      <c r="AH1330" s="50">
        <f>Cal_LabourRatios!AH1330 - (Cal_LabourRatios!AH1342 + Cal_LabourRatios!AH1350) + AH1342 + AH1350</f>
        <v>129.83207700189794</v>
      </c>
      <c r="AI1330" s="50">
        <f>Cal_LabourRatios!AI1330 - (Cal_LabourRatios!AI1342 + Cal_LabourRatios!AI1350) + AI1342 + AI1350</f>
        <v>128.45431969664435</v>
      </c>
      <c r="AJ1330" s="50">
        <f>Cal_LabourRatios!AJ1330 - (Cal_LabourRatios!AJ1342 + Cal_LabourRatios!AJ1350) + AJ1342 + AJ1350</f>
        <v>125.04809828491419</v>
      </c>
      <c r="AK1330" s="50">
        <f>Cal_LabourRatios!AK1330 - (Cal_LabourRatios!AK1342 + Cal_LabourRatios!AK1350) + AK1342 + AK1350</f>
        <v>124.48445784663593</v>
      </c>
    </row>
    <row r="1331" spans="3:67">
      <c r="E1331" s="49" t="s">
        <v>112</v>
      </c>
      <c r="F1331" s="49" t="s">
        <v>201</v>
      </c>
      <c r="G1331" s="49" t="s">
        <v>201</v>
      </c>
      <c r="H1331" s="43" t="s">
        <v>352</v>
      </c>
      <c r="I1331" s="49" t="s">
        <v>299</v>
      </c>
      <c r="L1331" s="49" t="s">
        <v>297</v>
      </c>
      <c r="Y1331" s="50">
        <f>Cal_LabourRatios!Y1331 - (Cal_LabourRatios!Y1343 + Cal_LabourRatios!Y1351) + Y1343 + Y1351</f>
        <v>82.189649620972176</v>
      </c>
      <c r="Z1331" s="50">
        <f>Cal_LabourRatios!Z1331 - (Cal_LabourRatios!Z1343 + Cal_LabourRatios!Z1351) + Z1343 + Z1351</f>
        <v>79.088815904773355</v>
      </c>
      <c r="AA1331" s="50">
        <f>Cal_LabourRatios!AA1331 - (Cal_LabourRatios!AA1343 + Cal_LabourRatios!AA1351) + AA1343 + AA1351</f>
        <v>94.161552085433627</v>
      </c>
      <c r="AB1331" s="50">
        <f>Cal_LabourRatios!AB1331 - (Cal_LabourRatios!AB1343 + Cal_LabourRatios!AB1351) + AB1343 + AB1351</f>
        <v>106.59225736357516</v>
      </c>
      <c r="AC1331" s="50">
        <f>Cal_LabourRatios!AC1331 - (Cal_LabourRatios!AC1343 + Cal_LabourRatios!AC1351) + AC1343 + AC1351</f>
        <v>107.46510714966138</v>
      </c>
      <c r="AD1331" s="50">
        <f>Cal_LabourRatios!AD1331 - (Cal_LabourRatios!AD1343 + Cal_LabourRatios!AD1351) + AD1343 + AD1351</f>
        <v>123.7418517322091</v>
      </c>
      <c r="AE1331" s="50">
        <f>Cal_LabourRatios!AE1331 - (Cal_LabourRatios!AE1343 + Cal_LabourRatios!AE1351) + AE1343 + AE1351</f>
        <v>140.37232434991947</v>
      </c>
      <c r="AF1331" s="50">
        <f>Cal_LabourRatios!AF1331 - (Cal_LabourRatios!AF1343 + Cal_LabourRatios!AF1351) + AF1343 + AF1351</f>
        <v>175.60524926181822</v>
      </c>
      <c r="AG1331" s="50">
        <f>Cal_LabourRatios!AG1331 - (Cal_LabourRatios!AG1343 + Cal_LabourRatios!AG1351) + AG1343 + AG1351</f>
        <v>114.08728044285411</v>
      </c>
      <c r="AH1331" s="50">
        <f>Cal_LabourRatios!AH1331 - (Cal_LabourRatios!AH1343 + Cal_LabourRatios!AH1351) + AH1343 + AH1351</f>
        <v>114.20183987857425</v>
      </c>
      <c r="AI1331" s="50">
        <f>Cal_LabourRatios!AI1331 - (Cal_LabourRatios!AI1343 + Cal_LabourRatios!AI1351) + AI1343 + AI1351</f>
        <v>110.67193899729921</v>
      </c>
      <c r="AJ1331" s="50">
        <f>Cal_LabourRatios!AJ1331 - (Cal_LabourRatios!AJ1343 + Cal_LabourRatios!AJ1351) + AJ1343 + AJ1351</f>
        <v>109.70732194532957</v>
      </c>
      <c r="AK1331" s="50">
        <f>Cal_LabourRatios!AK1331 - (Cal_LabourRatios!AK1343 + Cal_LabourRatios!AK1351) + AK1343 + AK1351</f>
        <v>105.825339120888</v>
      </c>
    </row>
    <row r="1332" spans="3:67">
      <c r="E1332" s="49" t="s">
        <v>116</v>
      </c>
      <c r="F1332" s="49" t="s">
        <v>201</v>
      </c>
      <c r="G1332" s="49" t="s">
        <v>201</v>
      </c>
      <c r="H1332" s="43" t="s">
        <v>352</v>
      </c>
      <c r="I1332" s="49" t="s">
        <v>299</v>
      </c>
      <c r="L1332" s="49" t="s">
        <v>297</v>
      </c>
      <c r="Y1332" s="50">
        <f>Cal_LabourRatios!Y1332 - (Cal_LabourRatios!Y1344 + Cal_LabourRatios!Y1352) + Y1344 + Y1352</f>
        <v>94.773761855538439</v>
      </c>
      <c r="Z1332" s="50">
        <f>Cal_LabourRatios!Z1332 - (Cal_LabourRatios!Z1344 + Cal_LabourRatios!Z1352) + Z1344 + Z1352</f>
        <v>93.47086335820579</v>
      </c>
      <c r="AA1332" s="50">
        <f>Cal_LabourRatios!AA1332 - (Cal_LabourRatios!AA1344 + Cal_LabourRatios!AA1352) + AA1344 + AA1352</f>
        <v>112.44544399948586</v>
      </c>
      <c r="AB1332" s="50">
        <f>Cal_LabourRatios!AB1332 - (Cal_LabourRatios!AB1344 + Cal_LabourRatios!AB1352) + AB1344 + AB1352</f>
        <v>88.466038024655319</v>
      </c>
      <c r="AC1332" s="50">
        <f>Cal_LabourRatios!AC1332 - (Cal_LabourRatios!AC1344 + Cal_LabourRatios!AC1352) + AC1344 + AC1352</f>
        <v>90.572633237608741</v>
      </c>
      <c r="AD1332" s="50">
        <f>Cal_LabourRatios!AD1332 - (Cal_LabourRatios!AD1344 + Cal_LabourRatios!AD1352) + AD1344 + AD1352</f>
        <v>87.738521082861709</v>
      </c>
      <c r="AE1332" s="50">
        <f>Cal_LabourRatios!AE1332 - (Cal_LabourRatios!AE1344 + Cal_LabourRatios!AE1352) + AE1344 + AE1352</f>
        <v>108.76120399796723</v>
      </c>
      <c r="AF1332" s="50">
        <f>Cal_LabourRatios!AF1332 - (Cal_LabourRatios!AF1344 + Cal_LabourRatios!AF1352) + AF1344 + AF1352</f>
        <v>147.00435381778919</v>
      </c>
      <c r="AG1332" s="50">
        <f>Cal_LabourRatios!AG1332 - (Cal_LabourRatios!AG1344 + Cal_LabourRatios!AG1352) + AG1344 + AG1352</f>
        <v>99.546885668251463</v>
      </c>
      <c r="AH1332" s="50">
        <f>Cal_LabourRatios!AH1332 - (Cal_LabourRatios!AH1344 + Cal_LabourRatios!AH1352) + AH1344 + AH1352</f>
        <v>97.828124740790287</v>
      </c>
      <c r="AI1332" s="50">
        <f>Cal_LabourRatios!AI1332 - (Cal_LabourRatios!AI1344 + Cal_LabourRatios!AI1352) + AI1344 + AI1352</f>
        <v>96.741836089643868</v>
      </c>
      <c r="AJ1332" s="50">
        <f>Cal_LabourRatios!AJ1332 - (Cal_LabourRatios!AJ1344 + Cal_LabourRatios!AJ1352) + AJ1344 + AJ1352</f>
        <v>95.402883021013395</v>
      </c>
      <c r="AK1332" s="50">
        <f>Cal_LabourRatios!AK1332 - (Cal_LabourRatios!AK1344 + Cal_LabourRatios!AK1352) + AK1344 + AK1352</f>
        <v>94.96379165526389</v>
      </c>
    </row>
    <row r="1333" spans="3:67">
      <c r="E1333" s="49" t="s">
        <v>120</v>
      </c>
      <c r="F1333" s="49" t="s">
        <v>201</v>
      </c>
      <c r="G1333" s="49" t="s">
        <v>201</v>
      </c>
      <c r="H1333" s="43" t="s">
        <v>352</v>
      </c>
      <c r="I1333" s="49" t="s">
        <v>299</v>
      </c>
      <c r="L1333" s="49" t="s">
        <v>297</v>
      </c>
      <c r="Y1333" s="50">
        <f>Cal_LabourRatios!Y1333 - (Cal_LabourRatios!Y1345 + Cal_LabourRatios!Y1353) + Y1345 + Y1353</f>
        <v>73.300049939202722</v>
      </c>
      <c r="Z1333" s="50">
        <f>Cal_LabourRatios!Z1333 - (Cal_LabourRatios!Z1345 + Cal_LabourRatios!Z1353) + Z1345 + Z1353</f>
        <v>61.051181039637513</v>
      </c>
      <c r="AA1333" s="50">
        <f>Cal_LabourRatios!AA1333 - (Cal_LabourRatios!AA1345 + Cal_LabourRatios!AA1353) + AA1345 + AA1353</f>
        <v>89.149505850862795</v>
      </c>
      <c r="AB1333" s="50">
        <f>Cal_LabourRatios!AB1333 - (Cal_LabourRatios!AB1345 + Cal_LabourRatios!AB1353) + AB1345 + AB1353</f>
        <v>77.678967408333435</v>
      </c>
      <c r="AC1333" s="50">
        <f>Cal_LabourRatios!AC1333 - (Cal_LabourRatios!AC1345 + Cal_LabourRatios!AC1353) + AC1345 + AC1353</f>
        <v>70.827705140393874</v>
      </c>
      <c r="AD1333" s="50">
        <f>Cal_LabourRatios!AD1333 - (Cal_LabourRatios!AD1345 + Cal_LabourRatios!AD1353) + AD1345 + AD1353</f>
        <v>68.803297947871457</v>
      </c>
      <c r="AE1333" s="50">
        <f>Cal_LabourRatios!AE1333 - (Cal_LabourRatios!AE1345 + Cal_LabourRatios!AE1353) + AE1345 + AE1353</f>
        <v>73.6483838365656</v>
      </c>
      <c r="AF1333" s="50">
        <f>Cal_LabourRatios!AF1333 - (Cal_LabourRatios!AF1345 + Cal_LabourRatios!AF1353) + AF1345 + AF1353</f>
        <v>114.60811480486203</v>
      </c>
      <c r="AG1333" s="50">
        <f>Cal_LabourRatios!AG1333 - (Cal_LabourRatios!AG1345 + Cal_LabourRatios!AG1353) + AG1345 + AG1353</f>
        <v>82.25425334488942</v>
      </c>
      <c r="AH1333" s="50">
        <f>Cal_LabourRatios!AH1333 - (Cal_LabourRatios!AH1345 + Cal_LabourRatios!AH1353) + AH1345 + AH1353</f>
        <v>81.051432166218063</v>
      </c>
      <c r="AI1333" s="50">
        <f>Cal_LabourRatios!AI1333 - (Cal_LabourRatios!AI1345 + Cal_LabourRatios!AI1353) + AI1345 + AI1353</f>
        <v>80.288382212659826</v>
      </c>
      <c r="AJ1333" s="50">
        <f>Cal_LabourRatios!AJ1333 - (Cal_LabourRatios!AJ1345 + Cal_LabourRatios!AJ1353) + AJ1345 + AJ1353</f>
        <v>78.847535778723</v>
      </c>
      <c r="AK1333" s="50">
        <f>Cal_LabourRatios!AK1333 - (Cal_LabourRatios!AK1345 + Cal_LabourRatios!AK1353) + AK1345 + AK1353</f>
        <v>78.511527245586436</v>
      </c>
    </row>
    <row r="1334" spans="3:67">
      <c r="E1334" s="49" t="s">
        <v>113</v>
      </c>
      <c r="F1334" s="49" t="s">
        <v>201</v>
      </c>
      <c r="G1334" s="49" t="s">
        <v>201</v>
      </c>
      <c r="H1334" s="43" t="s">
        <v>352</v>
      </c>
      <c r="I1334" s="49" t="s">
        <v>299</v>
      </c>
      <c r="L1334" s="49" t="s">
        <v>297</v>
      </c>
      <c r="Y1334" s="50">
        <f>Cal_LabourRatios!Y1334 - (Cal_LabourRatios!Y1346 + Cal_LabourRatios!Y1354) + Y1346 + Y1354</f>
        <v>98.326035058863042</v>
      </c>
      <c r="Z1334" s="50">
        <f>Cal_LabourRatios!Z1334 - (Cal_LabourRatios!Z1346 + Cal_LabourRatios!Z1354) + Z1346 + Z1354</f>
        <v>105.32771771859314</v>
      </c>
      <c r="AA1334" s="50">
        <f>Cal_LabourRatios!AA1334 - (Cal_LabourRatios!AA1346 + Cal_LabourRatios!AA1354) + AA1346 + AA1354</f>
        <v>94.082995353782238</v>
      </c>
      <c r="AB1334" s="50">
        <f>Cal_LabourRatios!AB1334 - (Cal_LabourRatios!AB1346 + Cal_LabourRatios!AB1354) + AB1346 + AB1354</f>
        <v>93.448949249257922</v>
      </c>
      <c r="AC1334" s="50">
        <f>Cal_LabourRatios!AC1334 - (Cal_LabourRatios!AC1346 + Cal_LabourRatios!AC1354) + AC1346 + AC1354</f>
        <v>95.940011118469698</v>
      </c>
      <c r="AD1334" s="50">
        <f>Cal_LabourRatios!AD1334 - (Cal_LabourRatios!AD1346 + Cal_LabourRatios!AD1354) + AD1346 + AD1354</f>
        <v>98.558902309926765</v>
      </c>
      <c r="AE1334" s="50">
        <f>Cal_LabourRatios!AE1334 - (Cal_LabourRatios!AE1346 + Cal_LabourRatios!AE1354) + AE1346 + AE1354</f>
        <v>99.986426901768937</v>
      </c>
      <c r="AF1334" s="50">
        <f>Cal_LabourRatios!AF1334 - (Cal_LabourRatios!AF1346 + Cal_LabourRatios!AF1354) + AF1346 + AF1354</f>
        <v>94.64043595067217</v>
      </c>
      <c r="AG1334" s="50">
        <f>Cal_LabourRatios!AG1334 - (Cal_LabourRatios!AG1346 + Cal_LabourRatios!AG1354) + AG1346 + AG1354</f>
        <v>107.93910021716903</v>
      </c>
      <c r="AH1334" s="50">
        <f>Cal_LabourRatios!AH1334 - (Cal_LabourRatios!AH1346 + Cal_LabourRatios!AH1354) + AH1346 + AH1354</f>
        <v>107.28151532215023</v>
      </c>
      <c r="AI1334" s="50">
        <f>Cal_LabourRatios!AI1334 - (Cal_LabourRatios!AI1346 + Cal_LabourRatios!AI1354) + AI1346 + AI1354</f>
        <v>106.63015356668137</v>
      </c>
      <c r="AJ1334" s="50">
        <f>Cal_LabourRatios!AJ1334 - (Cal_LabourRatios!AJ1346 + Cal_LabourRatios!AJ1354) + AJ1346 + AJ1354</f>
        <v>105.98491075973629</v>
      </c>
      <c r="AK1334" s="50">
        <f>Cal_LabourRatios!AK1334 - (Cal_LabourRatios!AK1346 + Cal_LabourRatios!AK1354) + AK1346 + AK1354</f>
        <v>105.34568504706337</v>
      </c>
    </row>
    <row r="1335" spans="3:67">
      <c r="E1335" s="49" t="s">
        <v>128</v>
      </c>
      <c r="F1335" s="49" t="s">
        <v>201</v>
      </c>
      <c r="G1335" s="49" t="s">
        <v>201</v>
      </c>
      <c r="H1335" s="43" t="s">
        <v>352</v>
      </c>
      <c r="I1335" s="49" t="s">
        <v>299</v>
      </c>
      <c r="L1335" s="49" t="s">
        <v>297</v>
      </c>
      <c r="Y1335" s="50">
        <f>Cal_LabourRatios!Y1335 - (Cal_LabourRatios!Y1347 + Cal_LabourRatios!Y1355) + Y1347 + Y1355</f>
        <v>54.958739313491535</v>
      </c>
      <c r="Z1335" s="50">
        <f>Cal_LabourRatios!Z1335 - (Cal_LabourRatios!Z1347 + Cal_LabourRatios!Z1355) + Z1347 + Z1355</f>
        <v>53.025467727528145</v>
      </c>
      <c r="AA1335" s="50">
        <f>Cal_LabourRatios!AA1335 - (Cal_LabourRatios!AA1347 + Cal_LabourRatios!AA1355) + AA1347 + AA1355</f>
        <v>59.152513835727774</v>
      </c>
      <c r="AB1335" s="50">
        <f>Cal_LabourRatios!AB1335 - (Cal_LabourRatios!AB1347 + Cal_LabourRatios!AB1355) + AB1347 + AB1355</f>
        <v>57.499088426962189</v>
      </c>
      <c r="AC1335" s="50">
        <f>Cal_LabourRatios!AC1335 - (Cal_LabourRatios!AC1347 + Cal_LabourRatios!AC1355) + AC1347 + AC1355</f>
        <v>59.34283598658422</v>
      </c>
      <c r="AD1335" s="50">
        <f>Cal_LabourRatios!AD1335 - (Cal_LabourRatios!AD1347 + Cal_LabourRatios!AD1355) + AD1347 + AD1355</f>
        <v>67.357387717742284</v>
      </c>
      <c r="AE1335" s="50">
        <f>Cal_LabourRatios!AE1335 - (Cal_LabourRatios!AE1347 + Cal_LabourRatios!AE1355) + AE1347 + AE1355</f>
        <v>71.344113471770299</v>
      </c>
      <c r="AF1335" s="50">
        <f>Cal_LabourRatios!AF1335 - (Cal_LabourRatios!AF1347 + Cal_LabourRatios!AF1355) + AF1347 + AF1355</f>
        <v>64.029621896810994</v>
      </c>
      <c r="AG1335" s="50">
        <f>Cal_LabourRatios!AG1335 - (Cal_LabourRatios!AG1347 + Cal_LabourRatios!AG1355) + AG1347 + AG1355</f>
        <v>58.960185679091339</v>
      </c>
      <c r="AH1335" s="50">
        <f>Cal_LabourRatios!AH1335 - (Cal_LabourRatios!AH1347 + Cal_LabourRatios!AH1355) + AH1347 + AH1355</f>
        <v>59.088173181627738</v>
      </c>
      <c r="AI1335" s="50">
        <f>Cal_LabourRatios!AI1335 - (Cal_LabourRatios!AI1347 + Cal_LabourRatios!AI1355) + AI1347 + AI1355</f>
        <v>58.404805169544488</v>
      </c>
      <c r="AJ1335" s="50">
        <f>Cal_LabourRatios!AJ1335 - (Cal_LabourRatios!AJ1347 + Cal_LabourRatios!AJ1355) + AJ1347 + AJ1355</f>
        <v>58.137524110737473</v>
      </c>
      <c r="AK1335" s="50">
        <f>Cal_LabourRatios!AK1335 - (Cal_LabourRatios!AK1347 + Cal_LabourRatios!AK1355) + AK1347 + AK1355</f>
        <v>58.566293410531905</v>
      </c>
    </row>
    <row r="1336" spans="3:67">
      <c r="E1336" s="49" t="s">
        <v>132</v>
      </c>
      <c r="F1336" s="49" t="s">
        <v>201</v>
      </c>
      <c r="G1336" s="49" t="s">
        <v>201</v>
      </c>
      <c r="H1336" s="43" t="s">
        <v>352</v>
      </c>
      <c r="I1336" s="49" t="s">
        <v>299</v>
      </c>
      <c r="L1336" s="49" t="s">
        <v>297</v>
      </c>
      <c r="Y1336" s="50">
        <f>Cal_LabourRatios!Y1336 - (Cal_LabourRatios!Y1348 + Cal_LabourRatios!Y1356) + Y1348 + Y1356</f>
        <v>146.58955229511452</v>
      </c>
      <c r="Z1336" s="50">
        <f>Cal_LabourRatios!Z1336 - (Cal_LabourRatios!Z1348 + Cal_LabourRatios!Z1356) + Z1348 + Z1356</f>
        <v>148.30982238285981</v>
      </c>
      <c r="AA1336" s="50">
        <f>Cal_LabourRatios!AA1336 - (Cal_LabourRatios!AA1348 + Cal_LabourRatios!AA1356) + AA1348 + AA1356</f>
        <v>137.45611933485495</v>
      </c>
      <c r="AB1336" s="50">
        <f>Cal_LabourRatios!AB1336 - (Cal_LabourRatios!AB1348 + Cal_LabourRatios!AB1356) + AB1348 + AB1356</f>
        <v>151.88730417779379</v>
      </c>
      <c r="AC1336" s="50">
        <f>Cal_LabourRatios!AC1336 - (Cal_LabourRatios!AC1348 + Cal_LabourRatios!AC1356) + AC1348 + AC1356</f>
        <v>163.34626905974588</v>
      </c>
      <c r="AD1336" s="50">
        <f>Cal_LabourRatios!AD1336 - (Cal_LabourRatios!AD1348 + Cal_LabourRatios!AD1356) + AD1348 + AD1356</f>
        <v>161.21513573289036</v>
      </c>
      <c r="AE1336" s="50">
        <f>Cal_LabourRatios!AE1336 - (Cal_LabourRatios!AE1348 + Cal_LabourRatios!AE1356) + AE1348 + AE1356</f>
        <v>171.39004467016758</v>
      </c>
      <c r="AF1336" s="50">
        <f>Cal_LabourRatios!AF1336 - (Cal_LabourRatios!AF1348 + Cal_LabourRatios!AF1356) + AF1348 + AF1356</f>
        <v>175.60634021518501</v>
      </c>
      <c r="AG1336" s="50">
        <f>Cal_LabourRatios!AG1336 - (Cal_LabourRatios!AG1348 + Cal_LabourRatios!AG1356) + AG1348 + AG1356</f>
        <v>160.49900869706275</v>
      </c>
      <c r="AH1336" s="50">
        <f>Cal_LabourRatios!AH1336 - (Cal_LabourRatios!AH1348 + Cal_LabourRatios!AH1356) + AH1348 + AH1356</f>
        <v>155.27457884124397</v>
      </c>
      <c r="AI1336" s="50">
        <f>Cal_LabourRatios!AI1336 - (Cal_LabourRatios!AI1348 + Cal_LabourRatios!AI1356) + AI1348 + AI1356</f>
        <v>153.55010852439881</v>
      </c>
      <c r="AJ1336" s="50">
        <f>Cal_LabourRatios!AJ1336 - (Cal_LabourRatios!AJ1348 + Cal_LabourRatios!AJ1356) + AJ1348 + AJ1356</f>
        <v>152.45129931006721</v>
      </c>
      <c r="AK1336" s="50">
        <f>Cal_LabourRatios!AK1336 - (Cal_LabourRatios!AK1348 + Cal_LabourRatios!AK1356) + AK1348 + AK1356</f>
        <v>152.26926000508553</v>
      </c>
    </row>
    <row r="1337" spans="3:67">
      <c r="E1337" s="49" t="s">
        <v>121</v>
      </c>
      <c r="F1337" s="49" t="s">
        <v>201</v>
      </c>
      <c r="G1337" s="49" t="s">
        <v>201</v>
      </c>
      <c r="H1337" s="43" t="s">
        <v>352</v>
      </c>
      <c r="I1337" s="49" t="s">
        <v>299</v>
      </c>
      <c r="L1337" s="49" t="s">
        <v>297</v>
      </c>
      <c r="Y1337" s="50">
        <f>Cal_LabourRatios!Y1337 - (Cal_LabourRatios!Y1349 + Cal_LabourRatios!Y1357) + Y1349 + Y1357</f>
        <v>80.925053440038909</v>
      </c>
      <c r="Z1337" s="50">
        <f>Cal_LabourRatios!Z1337 - (Cal_LabourRatios!Z1349 + Cal_LabourRatios!Z1357) + Z1349 + Z1357</f>
        <v>83.057583711311551</v>
      </c>
      <c r="AA1337" s="50">
        <f>Cal_LabourRatios!AA1337 - (Cal_LabourRatios!AA1349 + Cal_LabourRatios!AA1357) + AA1349 + AA1357</f>
        <v>81.877344887013862</v>
      </c>
      <c r="AB1337" s="50">
        <f>Cal_LabourRatios!AB1337 - (Cal_LabourRatios!AB1349 + Cal_LabourRatios!AB1357) + AB1349 + AB1357</f>
        <v>82.636258408311619</v>
      </c>
      <c r="AC1337" s="50">
        <f>Cal_LabourRatios!AC1337 - (Cal_LabourRatios!AC1349 + Cal_LabourRatios!AC1357) + AC1349 + AC1357</f>
        <v>68.104615738885485</v>
      </c>
      <c r="AD1337" s="50">
        <f>Cal_LabourRatios!AD1337 - (Cal_LabourRatios!AD1349 + Cal_LabourRatios!AD1357) + AD1349 + AD1357</f>
        <v>77.286205904574956</v>
      </c>
      <c r="AE1337" s="50">
        <f>Cal_LabourRatios!AE1337 - (Cal_LabourRatios!AE1349 + Cal_LabourRatios!AE1357) + AE1349 + AE1357</f>
        <v>77.347720159502401</v>
      </c>
      <c r="AF1337" s="50">
        <f>Cal_LabourRatios!AF1337 - (Cal_LabourRatios!AF1349 + Cal_LabourRatios!AF1357) + AF1349 + AF1357</f>
        <v>76.216315437378825</v>
      </c>
      <c r="AG1337" s="50">
        <f>Cal_LabourRatios!AG1337 - (Cal_LabourRatios!AG1349 + Cal_LabourRatios!AG1357) + AG1349 + AG1357</f>
        <v>87.494871996136624</v>
      </c>
      <c r="AH1337" s="50">
        <f>Cal_LabourRatios!AH1337 - (Cal_LabourRatios!AH1349 + Cal_LabourRatios!AH1357) + AH1349 + AH1357</f>
        <v>86.918054902257879</v>
      </c>
      <c r="AI1337" s="50">
        <f>Cal_LabourRatios!AI1337 - (Cal_LabourRatios!AI1349 + Cal_LabourRatios!AI1357) + AI1349 + AI1357</f>
        <v>86.538159033426254</v>
      </c>
      <c r="AJ1337" s="50">
        <f>Cal_LabourRatios!AJ1337 - (Cal_LabourRatios!AJ1349 + Cal_LabourRatios!AJ1357) + AJ1349 + AJ1357</f>
        <v>86.247934285630606</v>
      </c>
      <c r="AK1337" s="50">
        <f>Cal_LabourRatios!AK1337 - (Cal_LabourRatios!AK1349 + Cal_LabourRatios!AK1357) + AK1349 + AK1357</f>
        <v>86.229319897214893</v>
      </c>
    </row>
    <row r="1338" spans="3:67" s="51" customFormat="1">
      <c r="H1338" s="92"/>
      <c r="J1338" s="52"/>
      <c r="Y1338" s="71"/>
      <c r="Z1338" s="71"/>
      <c r="AA1338" s="71"/>
      <c r="AB1338" s="71"/>
      <c r="AC1338" s="71"/>
      <c r="AD1338" s="71"/>
      <c r="AE1338" s="71"/>
      <c r="AF1338" s="71"/>
      <c r="AG1338" s="71"/>
      <c r="AH1338" s="71"/>
      <c r="AI1338" s="71"/>
      <c r="AJ1338" s="71"/>
      <c r="AK1338" s="71"/>
    </row>
    <row r="1339" spans="3:67">
      <c r="C1339" s="11" t="s">
        <v>373</v>
      </c>
      <c r="D1339" s="11"/>
      <c r="E1339" s="11"/>
      <c r="F1339" s="11"/>
      <c r="G1339" s="11"/>
      <c r="H1339" s="100"/>
      <c r="I1339" s="72"/>
      <c r="J1339" s="72"/>
      <c r="K1339" s="72"/>
      <c r="L1339" s="72"/>
      <c r="M1339" s="11"/>
      <c r="N1339" s="11"/>
      <c r="O1339" s="11"/>
      <c r="P1339" s="11"/>
      <c r="Q1339" s="11"/>
      <c r="R1339" s="11"/>
      <c r="S1339" s="11"/>
      <c r="T1339" s="11"/>
      <c r="U1339" s="11"/>
      <c r="V1339" s="11"/>
      <c r="W1339" s="11"/>
      <c r="X1339" s="11"/>
      <c r="Y1339" s="11"/>
      <c r="Z1339" s="11"/>
      <c r="AA1339" s="11"/>
      <c r="AB1339" s="11"/>
      <c r="AC1339" s="11"/>
      <c r="AD1339" s="11"/>
      <c r="AE1339" s="11"/>
      <c r="AF1339" s="11"/>
      <c r="AG1339" s="11"/>
      <c r="AH1339" s="11"/>
      <c r="AI1339" s="11"/>
      <c r="AJ1339" s="11"/>
      <c r="AK1339" s="11"/>
      <c r="AL1339" s="11"/>
      <c r="AM1339" s="11"/>
      <c r="AN1339" s="11"/>
      <c r="AO1339" s="11"/>
      <c r="AP1339" s="11"/>
      <c r="AQ1339" s="31"/>
      <c r="AR1339" s="11"/>
      <c r="AS1339" s="11"/>
      <c r="AT1339" s="11"/>
      <c r="AU1339" s="11"/>
      <c r="AV1339" s="11"/>
      <c r="AW1339" s="11"/>
      <c r="AX1339" s="11"/>
      <c r="AY1339" s="11"/>
      <c r="AZ1339" s="11"/>
      <c r="BA1339" s="11"/>
      <c r="BB1339" s="31"/>
      <c r="BC1339" s="11"/>
      <c r="BD1339" s="11"/>
      <c r="BE1339" s="11"/>
      <c r="BF1339" s="11"/>
      <c r="BG1339" s="11"/>
      <c r="BH1339" s="11"/>
      <c r="BI1339" s="11"/>
      <c r="BJ1339" s="11"/>
      <c r="BK1339" s="11"/>
      <c r="BL1339" s="11"/>
      <c r="BM1339" s="11"/>
      <c r="BN1339" s="11"/>
      <c r="BO1339" s="11"/>
    </row>
    <row r="1340" spans="3:67">
      <c r="D1340" s="21" t="s">
        <v>374</v>
      </c>
      <c r="H1340" s="43"/>
    </row>
    <row r="1341" spans="3:67">
      <c r="H1341" s="43"/>
      <c r="R1341" s="91" t="s">
        <v>370</v>
      </c>
    </row>
    <row r="1342" spans="3:67">
      <c r="D1342" s="49" t="s">
        <v>308</v>
      </c>
      <c r="E1342" s="49" t="s">
        <v>109</v>
      </c>
      <c r="F1342" s="49" t="s">
        <v>201</v>
      </c>
      <c r="G1342" s="49" t="s">
        <v>201</v>
      </c>
      <c r="H1342" s="43" t="s">
        <v>309</v>
      </c>
      <c r="J1342" s="52"/>
      <c r="L1342" s="49" t="s">
        <v>297</v>
      </c>
      <c r="R1342" s="49" t="s">
        <v>58</v>
      </c>
      <c r="Y1342" s="50">
        <f>Cal_LabourRatios!Y1342/Cal_AdjustmentFactors!Y1342</f>
        <v>8.294325239068387</v>
      </c>
      <c r="Z1342" s="50">
        <f>Cal_LabourRatios!Z1342/Cal_AdjustmentFactors!Z1342</f>
        <v>10.691191403425625</v>
      </c>
      <c r="AA1342" s="50">
        <f>Cal_LabourRatios!AA1342/Cal_AdjustmentFactors!AA1342</f>
        <v>13.102055092017112</v>
      </c>
      <c r="AB1342" s="50">
        <f>Cal_LabourRatios!AB1342/Cal_AdjustmentFactors!AB1342</f>
        <v>12.222820662527718</v>
      </c>
      <c r="AC1342" s="50">
        <f>Cal_LabourRatios!AC1342/Cal_AdjustmentFactors!AC1342</f>
        <v>11.669258178884879</v>
      </c>
      <c r="AD1342" s="50">
        <f>Cal_LabourRatios!AD1342/Cal_AdjustmentFactors!AD1342</f>
        <v>9.5897856732475546</v>
      </c>
      <c r="AE1342" s="50">
        <f>Cal_LabourRatios!AE1342/Cal_AdjustmentFactors!AE1342</f>
        <v>11.989479672950814</v>
      </c>
      <c r="AF1342" s="50">
        <f>Cal_LabourRatios!AF1342/Cal_AdjustmentFactors!AF1342</f>
        <v>11.953766522256098</v>
      </c>
      <c r="AG1342" s="50">
        <f>Cal_LabourRatios!AG1342/Cal_AdjustmentFactors!AG1342</f>
        <v>12.734865179477463</v>
      </c>
      <c r="AH1342" s="50">
        <f>Cal_LabourRatios!AH1342/Cal_AdjustmentFactors!AH1342</f>
        <v>12.448412575371298</v>
      </c>
      <c r="AI1342" s="50">
        <f>Cal_LabourRatios!AI1342/Cal_AdjustmentFactors!AI1342</f>
        <v>12.234420016560705</v>
      </c>
      <c r="AJ1342" s="50">
        <f>Cal_LabourRatios!AJ1342/Cal_AdjustmentFactors!AJ1342</f>
        <v>11.950258577362742</v>
      </c>
      <c r="AK1342" s="50">
        <f>Cal_LabourRatios!AK1342/Cal_AdjustmentFactors!AK1342</f>
        <v>11.842755625237505</v>
      </c>
      <c r="AU1342" s="49"/>
    </row>
    <row r="1343" spans="3:67">
      <c r="D1343" s="49" t="s">
        <v>308</v>
      </c>
      <c r="E1343" s="49" t="s">
        <v>112</v>
      </c>
      <c r="F1343" s="49" t="s">
        <v>201</v>
      </c>
      <c r="G1343" s="49" t="s">
        <v>201</v>
      </c>
      <c r="H1343" s="43" t="s">
        <v>309</v>
      </c>
      <c r="J1343" s="52"/>
      <c r="L1343" s="49" t="s">
        <v>297</v>
      </c>
      <c r="R1343" s="49" t="s">
        <v>58</v>
      </c>
      <c r="Y1343" s="50">
        <f>Cal_LabourRatios!Y1343/Cal_AdjustmentFactors!Y1343</f>
        <v>15.680712494586512</v>
      </c>
      <c r="Z1343" s="50">
        <f>Cal_LabourRatios!Z1343/Cal_AdjustmentFactors!Z1343</f>
        <v>15.400072692646159</v>
      </c>
      <c r="AA1343" s="50">
        <f>Cal_LabourRatios!AA1343/Cal_AdjustmentFactors!AA1343</f>
        <v>9.4317022620121165</v>
      </c>
      <c r="AB1343" s="50">
        <f>Cal_LabourRatios!AB1343/Cal_AdjustmentFactors!AB1343</f>
        <v>9.7644140105231259</v>
      </c>
      <c r="AC1343" s="50">
        <f>Cal_LabourRatios!AC1343/Cal_AdjustmentFactors!AC1343</f>
        <v>11.094733040267938</v>
      </c>
      <c r="AD1343" s="50">
        <f>Cal_LabourRatios!AD1343/Cal_AdjustmentFactors!AD1343</f>
        <v>9.5451384655727978</v>
      </c>
      <c r="AE1343" s="50">
        <f>Cal_LabourRatios!AE1343/Cal_AdjustmentFactors!AE1343</f>
        <v>14.460335924392757</v>
      </c>
      <c r="AF1343" s="50">
        <f>Cal_LabourRatios!AF1343/Cal_AdjustmentFactors!AF1343</f>
        <v>22.728572459496039</v>
      </c>
      <c r="AG1343" s="50">
        <f>Cal_LabourRatios!AG1343/Cal_AdjustmentFactors!AG1343</f>
        <v>13.453138470203029</v>
      </c>
      <c r="AH1343" s="50">
        <f>Cal_LabourRatios!AH1343/Cal_AdjustmentFactors!AH1343</f>
        <v>13.271547682986796</v>
      </c>
      <c r="AI1343" s="50">
        <f>Cal_LabourRatios!AI1343/Cal_AdjustmentFactors!AI1343</f>
        <v>12.861754401971204</v>
      </c>
      <c r="AJ1343" s="50">
        <f>Cal_LabourRatios!AJ1343/Cal_AdjustmentFactors!AJ1343</f>
        <v>12.698622571566512</v>
      </c>
      <c r="AK1343" s="50">
        <f>Cal_LabourRatios!AK1343/Cal_AdjustmentFactors!AK1343</f>
        <v>12.325910164596459</v>
      </c>
      <c r="AU1343" s="49"/>
    </row>
    <row r="1344" spans="3:67">
      <c r="D1344" s="49" t="s">
        <v>308</v>
      </c>
      <c r="E1344" s="49" t="s">
        <v>116</v>
      </c>
      <c r="F1344" s="49" t="s">
        <v>201</v>
      </c>
      <c r="G1344" s="49" t="s">
        <v>201</v>
      </c>
      <c r="H1344" s="43" t="s">
        <v>309</v>
      </c>
      <c r="J1344" s="52"/>
      <c r="L1344" s="49" t="s">
        <v>297</v>
      </c>
      <c r="R1344" s="49" t="s">
        <v>58</v>
      </c>
      <c r="Y1344" s="50">
        <f>Cal_LabourRatios!Y1344/Cal_AdjustmentFactors!Y1344</f>
        <v>15.653298792999999</v>
      </c>
      <c r="Z1344" s="50">
        <f>Cal_LabourRatios!Z1344/Cal_AdjustmentFactors!Z1344</f>
        <v>17.324272354000001</v>
      </c>
      <c r="AA1344" s="50">
        <f>Cal_LabourRatios!AA1344/Cal_AdjustmentFactors!AA1344</f>
        <v>12.349699557999999</v>
      </c>
      <c r="AB1344" s="50">
        <f>Cal_LabourRatios!AB1344/Cal_AdjustmentFactors!AB1344</f>
        <v>11.884528264</v>
      </c>
      <c r="AC1344" s="50">
        <f>Cal_LabourRatios!AC1344/Cal_AdjustmentFactors!AC1344</f>
        <v>13.200991846000001</v>
      </c>
      <c r="AD1344" s="50">
        <f>Cal_LabourRatios!AD1344/Cal_AdjustmentFactors!AD1344</f>
        <v>9.9806756429999997</v>
      </c>
      <c r="AE1344" s="50">
        <f>Cal_LabourRatios!AE1344/Cal_AdjustmentFactors!AE1344</f>
        <v>13.048739026</v>
      </c>
      <c r="AF1344" s="50">
        <f>Cal_LabourRatios!AF1344/Cal_AdjustmentFactors!AF1344</f>
        <v>17.779248766000002</v>
      </c>
      <c r="AG1344" s="50">
        <f>Cal_LabourRatios!AG1344/Cal_AdjustmentFactors!AG1344</f>
        <v>13.981146442</v>
      </c>
      <c r="AH1344" s="50">
        <f>Cal_LabourRatios!AH1344/Cal_AdjustmentFactors!AH1344</f>
        <v>13.648051021000001</v>
      </c>
      <c r="AI1344" s="50">
        <f>Cal_LabourRatios!AI1344/Cal_AdjustmentFactors!AI1344</f>
        <v>13.408531361</v>
      </c>
      <c r="AJ1344" s="50">
        <f>Cal_LabourRatios!AJ1344/Cal_AdjustmentFactors!AJ1344</f>
        <v>13.20127849</v>
      </c>
      <c r="AK1344" s="50">
        <f>Cal_LabourRatios!AK1344/Cal_AdjustmentFactors!AK1344</f>
        <v>13.080029506999999</v>
      </c>
      <c r="AU1344" s="49"/>
    </row>
    <row r="1345" spans="4:47">
      <c r="D1345" s="49" t="s">
        <v>308</v>
      </c>
      <c r="E1345" s="49" t="s">
        <v>120</v>
      </c>
      <c r="F1345" s="49" t="s">
        <v>201</v>
      </c>
      <c r="G1345" s="49" t="s">
        <v>201</v>
      </c>
      <c r="H1345" s="43" t="s">
        <v>309</v>
      </c>
      <c r="J1345" s="52"/>
      <c r="L1345" s="49" t="s">
        <v>297</v>
      </c>
      <c r="R1345" s="49" t="s">
        <v>58</v>
      </c>
      <c r="Y1345" s="50">
        <f>Cal_LabourRatios!Y1345/Cal_AdjustmentFactors!Y1345</f>
        <v>13.961579649000001</v>
      </c>
      <c r="Z1345" s="50">
        <f>Cal_LabourRatios!Z1345/Cal_AdjustmentFactors!Z1345</f>
        <v>12.813020699999999</v>
      </c>
      <c r="AA1345" s="50">
        <f>Cal_LabourRatios!AA1345/Cal_AdjustmentFactors!AA1345</f>
        <v>9.2187054520000018</v>
      </c>
      <c r="AB1345" s="50">
        <f>Cal_LabourRatios!AB1345/Cal_AdjustmentFactors!AB1345</f>
        <v>8.7074582639999996</v>
      </c>
      <c r="AC1345" s="50">
        <f>Cal_LabourRatios!AC1345/Cal_AdjustmentFactors!AC1345</f>
        <v>8.5502370380000006</v>
      </c>
      <c r="AD1345" s="50">
        <f>Cal_LabourRatios!AD1345/Cal_AdjustmentFactors!AD1345</f>
        <v>6.1226499560000001</v>
      </c>
      <c r="AE1345" s="50">
        <f>Cal_LabourRatios!AE1345/Cal_AdjustmentFactors!AE1345</f>
        <v>9.1312485619999997</v>
      </c>
      <c r="AF1345" s="50">
        <f>Cal_LabourRatios!AF1345/Cal_AdjustmentFactors!AF1345</f>
        <v>12.512557081000001</v>
      </c>
      <c r="AG1345" s="50">
        <f>Cal_LabourRatios!AG1345/Cal_AdjustmentFactors!AG1345</f>
        <v>10.169748600999998</v>
      </c>
      <c r="AH1345" s="50">
        <f>Cal_LabourRatios!AH1345/Cal_AdjustmentFactors!AH1345</f>
        <v>9.9713760109999985</v>
      </c>
      <c r="AI1345" s="50">
        <f>Cal_LabourRatios!AI1345/Cal_AdjustmentFactors!AI1345</f>
        <v>9.8312992399999999</v>
      </c>
      <c r="AJ1345" s="50">
        <f>Cal_LabourRatios!AJ1345/Cal_AdjustmentFactors!AJ1345</f>
        <v>9.6585743300000004</v>
      </c>
      <c r="AK1345" s="50">
        <f>Cal_LabourRatios!AK1345/Cal_AdjustmentFactors!AK1345</f>
        <v>9.587897249000001</v>
      </c>
      <c r="AU1345" s="49"/>
    </row>
    <row r="1346" spans="4:47">
      <c r="D1346" s="49" t="s">
        <v>308</v>
      </c>
      <c r="E1346" s="49" t="s">
        <v>113</v>
      </c>
      <c r="F1346" s="49" t="s">
        <v>201</v>
      </c>
      <c r="G1346" s="49" t="s">
        <v>201</v>
      </c>
      <c r="H1346" s="43" t="s">
        <v>309</v>
      </c>
      <c r="J1346" s="52"/>
      <c r="L1346" s="49" t="s">
        <v>297</v>
      </c>
      <c r="R1346" s="49" t="s">
        <v>58</v>
      </c>
      <c r="Y1346" s="50">
        <f>Cal_LabourRatios!Y1346/Cal_AdjustmentFactors!Y1346</f>
        <v>10.578105461</v>
      </c>
      <c r="Z1346" s="50">
        <f>Cal_LabourRatios!Z1346/Cal_AdjustmentFactors!Z1346</f>
        <v>9.7854546530000022</v>
      </c>
      <c r="AA1346" s="50">
        <f>Cal_LabourRatios!AA1346/Cal_AdjustmentFactors!AA1346</f>
        <v>8.7298146439999993</v>
      </c>
      <c r="AB1346" s="50">
        <f>Cal_LabourRatios!AB1346/Cal_AdjustmentFactors!AB1346</f>
        <v>8.6197517000000001</v>
      </c>
      <c r="AC1346" s="50">
        <f>Cal_LabourRatios!AC1346/Cal_AdjustmentFactors!AC1346</f>
        <v>7.4778133179999999</v>
      </c>
      <c r="AD1346" s="50">
        <f>Cal_LabourRatios!AD1346/Cal_AdjustmentFactors!AD1346</f>
        <v>6.984788655</v>
      </c>
      <c r="AE1346" s="50">
        <f>Cal_LabourRatios!AE1346/Cal_AdjustmentFactors!AE1346</f>
        <v>9.0761957079999984</v>
      </c>
      <c r="AF1346" s="50">
        <f>Cal_LabourRatios!AF1346/Cal_AdjustmentFactors!AF1346</f>
        <v>7.8320612870000001</v>
      </c>
      <c r="AG1346" s="50">
        <f>Cal_LabourRatios!AG1346/Cal_AdjustmentFactors!AG1346</f>
        <v>9.2746246459999995</v>
      </c>
      <c r="AH1346" s="50">
        <f>Cal_LabourRatios!AH1346/Cal_AdjustmentFactors!AH1346</f>
        <v>9.1637907060000003</v>
      </c>
      <c r="AI1346" s="50">
        <f>Cal_LabourRatios!AI1346/Cal_AdjustmentFactors!AI1346</f>
        <v>9.0551160119999992</v>
      </c>
      <c r="AJ1346" s="50">
        <f>Cal_LabourRatios!AJ1346/Cal_AdjustmentFactors!AJ1346</f>
        <v>8.948549799000002</v>
      </c>
      <c r="AK1346" s="50">
        <f>Cal_LabourRatios!AK1346/Cal_AdjustmentFactors!AK1346</f>
        <v>8.8440425530000013</v>
      </c>
      <c r="AU1346" s="49"/>
    </row>
    <row r="1347" spans="4:47">
      <c r="D1347" s="49" t="s">
        <v>308</v>
      </c>
      <c r="E1347" s="49" t="s">
        <v>128</v>
      </c>
      <c r="F1347" s="49" t="s">
        <v>201</v>
      </c>
      <c r="G1347" s="49" t="s">
        <v>201</v>
      </c>
      <c r="H1347" s="43" t="s">
        <v>309</v>
      </c>
      <c r="J1347" s="52"/>
      <c r="L1347" s="49" t="s">
        <v>297</v>
      </c>
      <c r="R1347" s="49" t="s">
        <v>58</v>
      </c>
      <c r="Y1347" s="50">
        <f>Cal_LabourRatios!Y1347/Cal_AdjustmentFactors!Y1347</f>
        <v>20.745398473000002</v>
      </c>
      <c r="Z1347" s="50">
        <f>Cal_LabourRatios!Z1347/Cal_AdjustmentFactors!Z1347</f>
        <v>12.463638864</v>
      </c>
      <c r="AA1347" s="50">
        <f>Cal_LabourRatios!AA1347/Cal_AdjustmentFactors!AA1347</f>
        <v>18.178632533000002</v>
      </c>
      <c r="AB1347" s="50">
        <f>Cal_LabourRatios!AB1347/Cal_AdjustmentFactors!AB1347</f>
        <v>15.770962674</v>
      </c>
      <c r="AC1347" s="50">
        <f>Cal_LabourRatios!AC1347/Cal_AdjustmentFactors!AC1347</f>
        <v>14.476824842999999</v>
      </c>
      <c r="AD1347" s="50">
        <f>Cal_LabourRatios!AD1347/Cal_AdjustmentFactors!AD1347</f>
        <v>14.506616386999999</v>
      </c>
      <c r="AE1347" s="50">
        <f>Cal_LabourRatios!AE1347/Cal_AdjustmentFactors!AE1347</f>
        <v>14.63702574</v>
      </c>
      <c r="AF1347" s="50">
        <f>Cal_LabourRatios!AF1347/Cal_AdjustmentFactors!AF1347</f>
        <v>14.435282069000001</v>
      </c>
      <c r="AG1347" s="50">
        <f>Cal_LabourRatios!AG1347/Cal_AdjustmentFactors!AG1347</f>
        <v>14.065583953999999</v>
      </c>
      <c r="AH1347" s="50">
        <f>Cal_LabourRatios!AH1347/Cal_AdjustmentFactors!AH1347</f>
        <v>14.230811471999997</v>
      </c>
      <c r="AI1347" s="50">
        <f>Cal_LabourRatios!AI1347/Cal_AdjustmentFactors!AI1347</f>
        <v>14.182071476000001</v>
      </c>
      <c r="AJ1347" s="50">
        <f>Cal_LabourRatios!AJ1347/Cal_AdjustmentFactors!AJ1347</f>
        <v>14.175842931999998</v>
      </c>
      <c r="AK1347" s="50">
        <f>Cal_LabourRatios!AK1347/Cal_AdjustmentFactors!AK1347</f>
        <v>14.212135630000001</v>
      </c>
      <c r="AU1347" s="49"/>
    </row>
    <row r="1348" spans="4:47">
      <c r="D1348" s="49" t="s">
        <v>308</v>
      </c>
      <c r="E1348" s="49" t="s">
        <v>132</v>
      </c>
      <c r="F1348" s="49" t="s">
        <v>201</v>
      </c>
      <c r="G1348" s="49" t="s">
        <v>201</v>
      </c>
      <c r="H1348" s="43" t="s">
        <v>309</v>
      </c>
      <c r="J1348" s="52"/>
      <c r="L1348" s="49" t="s">
        <v>297</v>
      </c>
      <c r="R1348" s="49" t="s">
        <v>58</v>
      </c>
      <c r="Y1348" s="50">
        <f>Cal_LabourRatios!Y1348/Cal_AdjustmentFactors!Y1348</f>
        <v>13.845119678283819</v>
      </c>
      <c r="Z1348" s="50">
        <f>Cal_LabourRatios!Z1348/Cal_AdjustmentFactors!Z1348</f>
        <v>11.205120281546638</v>
      </c>
      <c r="AA1348" s="50">
        <f>Cal_LabourRatios!AA1348/Cal_AdjustmentFactors!AA1348</f>
        <v>11.703949119281516</v>
      </c>
      <c r="AB1348" s="50">
        <f>Cal_LabourRatios!AB1348/Cal_AdjustmentFactors!AB1348</f>
        <v>10.520995389248897</v>
      </c>
      <c r="AC1348" s="50">
        <f>Cal_LabourRatios!AC1348/Cal_AdjustmentFactors!AC1348</f>
        <v>9.3095689430183128</v>
      </c>
      <c r="AD1348" s="50">
        <f>Cal_LabourRatios!AD1348/Cal_AdjustmentFactors!AD1348</f>
        <v>10.241229786151733</v>
      </c>
      <c r="AE1348" s="50">
        <f>Cal_LabourRatios!AE1348/Cal_AdjustmentFactors!AE1348</f>
        <v>9.6844380967056658</v>
      </c>
      <c r="AF1348" s="50">
        <f>Cal_LabourRatios!AF1348/Cal_AdjustmentFactors!AF1348</f>
        <v>12.036579536157245</v>
      </c>
      <c r="AG1348" s="50">
        <f>Cal_LabourRatios!AG1348/Cal_AdjustmentFactors!AG1348</f>
        <v>13.581703393340922</v>
      </c>
      <c r="AH1348" s="50">
        <f>Cal_LabourRatios!AH1348/Cal_AdjustmentFactors!AH1348</f>
        <v>13.184306685385447</v>
      </c>
      <c r="AI1348" s="50">
        <f>Cal_LabourRatios!AI1348/Cal_AdjustmentFactors!AI1348</f>
        <v>12.736438369035746</v>
      </c>
      <c r="AJ1348" s="50">
        <f>Cal_LabourRatios!AJ1348/Cal_AdjustmentFactors!AJ1348</f>
        <v>12.359679965630752</v>
      </c>
      <c r="AK1348" s="50">
        <f>Cal_LabourRatios!AK1348/Cal_AdjustmentFactors!AK1348</f>
        <v>12.087637113536994</v>
      </c>
      <c r="AU1348" s="49"/>
    </row>
    <row r="1349" spans="4:47">
      <c r="D1349" s="49" t="s">
        <v>308</v>
      </c>
      <c r="E1349" s="49" t="s">
        <v>121</v>
      </c>
      <c r="F1349" s="49" t="s">
        <v>201</v>
      </c>
      <c r="G1349" s="49" t="s">
        <v>201</v>
      </c>
      <c r="H1349" s="43" t="s">
        <v>309</v>
      </c>
      <c r="J1349" s="52"/>
      <c r="L1349" s="49" t="s">
        <v>297</v>
      </c>
      <c r="R1349" s="49" t="s">
        <v>58</v>
      </c>
      <c r="Y1349" s="50">
        <f>Cal_LabourRatios!Y1349/Cal_AdjustmentFactors!Y1349</f>
        <v>19.289764831999999</v>
      </c>
      <c r="Z1349" s="50">
        <f>Cal_LabourRatios!Z1349/Cal_AdjustmentFactors!Z1349</f>
        <v>16.484712372000001</v>
      </c>
      <c r="AA1349" s="50">
        <f>Cal_LabourRatios!AA1349/Cal_AdjustmentFactors!AA1349</f>
        <v>15.285131466999999</v>
      </c>
      <c r="AB1349" s="50">
        <f>Cal_LabourRatios!AB1349/Cal_AdjustmentFactors!AB1349</f>
        <v>15.974260966999999</v>
      </c>
      <c r="AC1349" s="50">
        <f>Cal_LabourRatios!AC1349/Cal_AdjustmentFactors!AC1349</f>
        <v>15.502545399999999</v>
      </c>
      <c r="AD1349" s="50">
        <f>Cal_LabourRatios!AD1349/Cal_AdjustmentFactors!AD1349</f>
        <v>19.914408180000002</v>
      </c>
      <c r="AE1349" s="50">
        <f>Cal_LabourRatios!AE1349/Cal_AdjustmentFactors!AE1349</f>
        <v>23.578363111999998</v>
      </c>
      <c r="AF1349" s="50">
        <f>Cal_LabourRatios!AF1349/Cal_AdjustmentFactors!AF1349</f>
        <v>20.304510950000001</v>
      </c>
      <c r="AG1349" s="50">
        <f>Cal_LabourRatios!AG1349/Cal_AdjustmentFactors!AG1349</f>
        <v>20.644654217999999</v>
      </c>
      <c r="AH1349" s="50">
        <f>Cal_LabourRatios!AH1349/Cal_AdjustmentFactors!AH1349</f>
        <v>20.367523348999999</v>
      </c>
      <c r="AI1349" s="50">
        <f>Cal_LabourRatios!AI1349/Cal_AdjustmentFactors!AI1349</f>
        <v>20.088602259000002</v>
      </c>
      <c r="AJ1349" s="50">
        <f>Cal_LabourRatios!AJ1349/Cal_AdjustmentFactors!AJ1349</f>
        <v>20.019867258000001</v>
      </c>
      <c r="AK1349" s="50">
        <f>Cal_LabourRatios!AK1349/Cal_AdjustmentFactors!AK1349</f>
        <v>19.936474169</v>
      </c>
      <c r="AU1349" s="49"/>
    </row>
    <row r="1350" spans="4:47">
      <c r="D1350" s="49" t="s">
        <v>308</v>
      </c>
      <c r="E1350" s="49" t="s">
        <v>109</v>
      </c>
      <c r="F1350" s="49" t="s">
        <v>201</v>
      </c>
      <c r="G1350" s="49" t="s">
        <v>201</v>
      </c>
      <c r="H1350" s="43" t="s">
        <v>310</v>
      </c>
      <c r="J1350" s="52"/>
      <c r="L1350" s="49" t="s">
        <v>297</v>
      </c>
      <c r="R1350" s="49" t="s">
        <v>58</v>
      </c>
      <c r="Y1350" s="50">
        <f>Cal_LabourRatios!Y1350/Cal_AdjustmentFactors!Y1350</f>
        <v>55.682467629502689</v>
      </c>
      <c r="Z1350" s="50">
        <f>Cal_LabourRatios!Z1350/Cal_AdjustmentFactors!Z1350</f>
        <v>56.346172129927091</v>
      </c>
      <c r="AA1350" s="50">
        <f>Cal_LabourRatios!AA1350/Cal_AdjustmentFactors!AA1350</f>
        <v>58.447742306866353</v>
      </c>
      <c r="AB1350" s="50">
        <f>Cal_LabourRatios!AB1350/Cal_AdjustmentFactors!AB1350</f>
        <v>51.925652460857783</v>
      </c>
      <c r="AC1350" s="50">
        <f>Cal_LabourRatios!AC1350/Cal_AdjustmentFactors!AC1350</f>
        <v>56.50670925020453</v>
      </c>
      <c r="AD1350" s="50">
        <f>Cal_LabourRatios!AD1350/Cal_AdjustmentFactors!AD1350</f>
        <v>67.566399263235212</v>
      </c>
      <c r="AE1350" s="50">
        <f>Cal_LabourRatios!AE1350/Cal_AdjustmentFactors!AE1350</f>
        <v>75.840248222182751</v>
      </c>
      <c r="AF1350" s="50">
        <f>Cal_LabourRatios!AF1350/Cal_AdjustmentFactors!AF1350</f>
        <v>73.578062995879549</v>
      </c>
      <c r="AG1350" s="50">
        <f>Cal_LabourRatios!AG1350/Cal_AdjustmentFactors!AG1350</f>
        <v>67.248605675355449</v>
      </c>
      <c r="AH1350" s="50">
        <f>Cal_LabourRatios!AH1350/Cal_AdjustmentFactors!AH1350</f>
        <v>66.260770151212341</v>
      </c>
      <c r="AI1350" s="50">
        <f>Cal_LabourRatios!AI1350/Cal_AdjustmentFactors!AI1350</f>
        <v>65.587786131419151</v>
      </c>
      <c r="AJ1350" s="50">
        <f>Cal_LabourRatios!AJ1350/Cal_AdjustmentFactors!AJ1350</f>
        <v>63.798139369776933</v>
      </c>
      <c r="AK1350" s="50">
        <f>Cal_LabourRatios!AK1350/Cal_AdjustmentFactors!AK1350</f>
        <v>63.523336996361763</v>
      </c>
      <c r="AU1350" s="49"/>
    </row>
    <row r="1351" spans="4:47">
      <c r="D1351" s="49" t="s">
        <v>308</v>
      </c>
      <c r="E1351" s="49" t="s">
        <v>112</v>
      </c>
      <c r="F1351" s="49" t="s">
        <v>201</v>
      </c>
      <c r="G1351" s="49" t="s">
        <v>201</v>
      </c>
      <c r="H1351" s="43" t="s">
        <v>310</v>
      </c>
      <c r="J1351" s="52"/>
      <c r="L1351" s="49" t="s">
        <v>297</v>
      </c>
      <c r="R1351" s="49" t="s">
        <v>58</v>
      </c>
      <c r="Y1351" s="50">
        <f>Cal_LabourRatios!Y1351/Cal_AdjustmentFactors!Y1351</f>
        <v>34.051320674920021</v>
      </c>
      <c r="Z1351" s="50">
        <f>Cal_LabourRatios!Z1351/Cal_AdjustmentFactors!Z1351</f>
        <v>32.307984564954531</v>
      </c>
      <c r="AA1351" s="50">
        <f>Cal_LabourRatios!AA1351/Cal_AdjustmentFactors!AA1351</f>
        <v>43.174436600240462</v>
      </c>
      <c r="AB1351" s="50">
        <f>Cal_LabourRatios!AB1351/Cal_AdjustmentFactors!AB1351</f>
        <v>47.930418685996152</v>
      </c>
      <c r="AC1351" s="50">
        <f>Cal_LabourRatios!AC1351/Cal_AdjustmentFactors!AC1351</f>
        <v>47.047545158588598</v>
      </c>
      <c r="AD1351" s="50">
        <f>Cal_LabourRatios!AD1351/Cal_AdjustmentFactors!AD1351</f>
        <v>53.906028981324212</v>
      </c>
      <c r="AE1351" s="50">
        <f>Cal_LabourRatios!AE1351/Cal_AdjustmentFactors!AE1351</f>
        <v>59.994374795661173</v>
      </c>
      <c r="AF1351" s="50">
        <f>Cal_LabourRatios!AF1351/Cal_AdjustmentFactors!AF1351</f>
        <v>78.294595370738449</v>
      </c>
      <c r="AG1351" s="50">
        <f>Cal_LabourRatios!AG1351/Cal_AdjustmentFactors!AG1351</f>
        <v>51.572680328536649</v>
      </c>
      <c r="AH1351" s="50">
        <f>Cal_LabourRatios!AH1351/Cal_AdjustmentFactors!AH1351</f>
        <v>51.674731928419632</v>
      </c>
      <c r="AI1351" s="50">
        <f>Cal_LabourRatios!AI1351/Cal_AdjustmentFactors!AI1351</f>
        <v>50.043680756724825</v>
      </c>
      <c r="AJ1351" s="50">
        <f>Cal_LabourRatios!AJ1351/Cal_AdjustmentFactors!AJ1351</f>
        <v>49.596997681321028</v>
      </c>
      <c r="AK1351" s="50">
        <f>Cal_LabourRatios!AK1351/Cal_AdjustmentFactors!AK1351</f>
        <v>47.77465107290103</v>
      </c>
      <c r="AU1351" s="49"/>
    </row>
    <row r="1352" spans="4:47">
      <c r="D1352" s="49" t="s">
        <v>308</v>
      </c>
      <c r="E1352" s="49" t="s">
        <v>116</v>
      </c>
      <c r="F1352" s="49" t="s">
        <v>201</v>
      </c>
      <c r="G1352" s="49" t="s">
        <v>201</v>
      </c>
      <c r="H1352" s="43" t="s">
        <v>310</v>
      </c>
      <c r="J1352" s="52"/>
      <c r="L1352" s="49" t="s">
        <v>297</v>
      </c>
      <c r="R1352" s="49" t="s">
        <v>58</v>
      </c>
      <c r="Y1352" s="50">
        <f>Cal_LabourRatios!Y1352/Cal_AdjustmentFactors!Y1352</f>
        <v>43.870355597</v>
      </c>
      <c r="Z1352" s="50">
        <f>Cal_LabourRatios!Z1352/Cal_AdjustmentFactors!Z1352</f>
        <v>42.747285304000002</v>
      </c>
      <c r="AA1352" s="50">
        <f>Cal_LabourRatios!AA1352/Cal_AdjustmentFactors!AA1352</f>
        <v>53.948368171999995</v>
      </c>
      <c r="AB1352" s="50">
        <f>Cal_LabourRatios!AB1352/Cal_AdjustmentFactors!AB1352</f>
        <v>41.464212753000005</v>
      </c>
      <c r="AC1352" s="50">
        <f>Cal_LabourRatios!AC1352/Cal_AdjustmentFactors!AC1352</f>
        <v>40.666917338000005</v>
      </c>
      <c r="AD1352" s="50">
        <f>Cal_LabourRatios!AD1352/Cal_AdjustmentFactors!AD1352</f>
        <v>40.561034597999992</v>
      </c>
      <c r="AE1352" s="50">
        <f>Cal_LabourRatios!AE1352/Cal_AdjustmentFactors!AE1352</f>
        <v>51.963115109999997</v>
      </c>
      <c r="AF1352" s="50">
        <f>Cal_LabourRatios!AF1352/Cal_AdjustmentFactors!AF1352</f>
        <v>69.111194034000007</v>
      </c>
      <c r="AG1352" s="50">
        <f>Cal_LabourRatios!AG1352/Cal_AdjustmentFactors!AG1352</f>
        <v>47.452368225999997</v>
      </c>
      <c r="AH1352" s="50">
        <f>Cal_LabourRatios!AH1352/Cal_AdjustmentFactors!AH1352</f>
        <v>46.668793488999995</v>
      </c>
      <c r="AI1352" s="50">
        <f>Cal_LabourRatios!AI1352/Cal_AdjustmentFactors!AI1352</f>
        <v>46.184924187999997</v>
      </c>
      <c r="AJ1352" s="50">
        <f>Cal_LabourRatios!AJ1352/Cal_AdjustmentFactors!AJ1352</f>
        <v>45.535618471999996</v>
      </c>
      <c r="AK1352" s="50">
        <f>Cal_LabourRatios!AK1352/Cal_AdjustmentFactors!AK1352</f>
        <v>45.343118943999997</v>
      </c>
      <c r="AU1352" s="49"/>
    </row>
    <row r="1353" spans="4:47">
      <c r="D1353" s="49" t="s">
        <v>308</v>
      </c>
      <c r="E1353" s="49" t="s">
        <v>120</v>
      </c>
      <c r="F1353" s="49" t="s">
        <v>201</v>
      </c>
      <c r="G1353" s="49" t="s">
        <v>201</v>
      </c>
      <c r="H1353" s="43" t="s">
        <v>310</v>
      </c>
      <c r="J1353" s="52"/>
      <c r="L1353" s="49" t="s">
        <v>297</v>
      </c>
      <c r="R1353" s="49" t="s">
        <v>58</v>
      </c>
      <c r="Y1353" s="50">
        <f>Cal_LabourRatios!Y1353/Cal_AdjustmentFactors!Y1353</f>
        <v>32.641620756999998</v>
      </c>
      <c r="Z1353" s="50">
        <f>Cal_LabourRatios!Z1353/Cal_AdjustmentFactors!Z1353</f>
        <v>25.853678267999999</v>
      </c>
      <c r="AA1353" s="50">
        <f>Cal_LabourRatios!AA1353/Cal_AdjustmentFactors!AA1353</f>
        <v>43.273864144000008</v>
      </c>
      <c r="AB1353" s="50">
        <f>Cal_LabourRatios!AB1353/Cal_AdjustmentFactors!AB1353</f>
        <v>37.95939817</v>
      </c>
      <c r="AC1353" s="50">
        <f>Cal_LabourRatios!AC1353/Cal_AdjustmentFactors!AC1353</f>
        <v>35.114050161999998</v>
      </c>
      <c r="AD1353" s="50">
        <f>Cal_LabourRatios!AD1353/Cal_AdjustmentFactors!AD1353</f>
        <v>32.602515244999992</v>
      </c>
      <c r="AE1353" s="50">
        <f>Cal_LabourRatios!AE1353/Cal_AdjustmentFactors!AE1353</f>
        <v>35.203159464999999</v>
      </c>
      <c r="AF1353" s="50">
        <f>Cal_LabourRatios!AF1353/Cal_AdjustmentFactors!AF1353</f>
        <v>54.289560791</v>
      </c>
      <c r="AG1353" s="50">
        <f>Cal_LabourRatios!AG1353/Cal_AdjustmentFactors!AG1353</f>
        <v>39.887169532000001</v>
      </c>
      <c r="AH1353" s="50">
        <f>Cal_LabourRatios!AH1353/Cal_AdjustmentFactors!AH1353</f>
        <v>39.342927330999999</v>
      </c>
      <c r="AI1353" s="50">
        <f>Cal_LabourRatios!AI1353/Cal_AdjustmentFactors!AI1353</f>
        <v>39.003240568000002</v>
      </c>
      <c r="AJ1353" s="50">
        <f>Cal_LabourRatios!AJ1353/Cal_AdjustmentFactors!AJ1353</f>
        <v>38.293091441999998</v>
      </c>
      <c r="AK1353" s="50">
        <f>Cal_LabourRatios!AK1353/Cal_AdjustmentFactors!AK1353</f>
        <v>38.139222218</v>
      </c>
      <c r="AU1353" s="49"/>
    </row>
    <row r="1354" spans="4:47">
      <c r="D1354" s="49" t="s">
        <v>308</v>
      </c>
      <c r="E1354" s="49" t="s">
        <v>113</v>
      </c>
      <c r="F1354" s="49" t="s">
        <v>201</v>
      </c>
      <c r="G1354" s="49" t="s">
        <v>201</v>
      </c>
      <c r="H1354" s="43" t="s">
        <v>310</v>
      </c>
      <c r="J1354" s="52"/>
      <c r="L1354" s="49" t="s">
        <v>297</v>
      </c>
      <c r="R1354" s="49" t="s">
        <v>58</v>
      </c>
      <c r="Y1354" s="50">
        <f>Cal_LabourRatios!Y1354/Cal_AdjustmentFactors!Y1354</f>
        <v>48.605057998999996</v>
      </c>
      <c r="Z1354" s="50">
        <f>Cal_LabourRatios!Z1354/Cal_AdjustmentFactors!Z1354</f>
        <v>56.492741428999999</v>
      </c>
      <c r="AA1354" s="50">
        <f>Cal_LabourRatios!AA1354/Cal_AdjustmentFactors!AA1354</f>
        <v>51.229785591000002</v>
      </c>
      <c r="AB1354" s="50">
        <f>Cal_LabourRatios!AB1354/Cal_AdjustmentFactors!AB1354</f>
        <v>50.85043852199999</v>
      </c>
      <c r="AC1354" s="50">
        <f>Cal_LabourRatios!AC1354/Cal_AdjustmentFactors!AC1354</f>
        <v>55.051145811000005</v>
      </c>
      <c r="AD1354" s="50">
        <f>Cal_LabourRatios!AD1354/Cal_AdjustmentFactors!AD1354</f>
        <v>59.877063338999996</v>
      </c>
      <c r="AE1354" s="50">
        <f>Cal_LabourRatios!AE1354/Cal_AdjustmentFactors!AE1354</f>
        <v>55.064052271999998</v>
      </c>
      <c r="AF1354" s="50">
        <f>Cal_LabourRatios!AF1354/Cal_AdjustmentFactors!AF1354</f>
        <v>50.451825118000002</v>
      </c>
      <c r="AG1354" s="50">
        <f>Cal_LabourRatios!AG1354/Cal_AdjustmentFactors!AG1354</f>
        <v>59.216581955999999</v>
      </c>
      <c r="AH1354" s="50">
        <f>Cal_LabourRatios!AH1354/Cal_AdjustmentFactors!AH1354</f>
        <v>58.898133177999995</v>
      </c>
      <c r="AI1354" s="50">
        <f>Cal_LabourRatios!AI1354/Cal_AdjustmentFactors!AI1354</f>
        <v>58.581833551999999</v>
      </c>
      <c r="AJ1354" s="50">
        <f>Cal_LabourRatios!AJ1354/Cal_AdjustmentFactors!AJ1354</f>
        <v>58.267658456999989</v>
      </c>
      <c r="AK1354" s="50">
        <f>Cal_LabourRatios!AK1354/Cal_AdjustmentFactors!AK1354</f>
        <v>57.955583774999994</v>
      </c>
      <c r="AU1354" s="49"/>
    </row>
    <row r="1355" spans="4:47">
      <c r="D1355" s="49" t="s">
        <v>308</v>
      </c>
      <c r="E1355" s="49" t="s">
        <v>128</v>
      </c>
      <c r="F1355" s="49" t="s">
        <v>201</v>
      </c>
      <c r="G1355" s="49" t="s">
        <v>201</v>
      </c>
      <c r="H1355" s="43" t="s">
        <v>310</v>
      </c>
      <c r="J1355" s="52"/>
      <c r="L1355" s="49" t="s">
        <v>297</v>
      </c>
      <c r="R1355" s="49" t="s">
        <v>58</v>
      </c>
      <c r="Y1355" s="50">
        <f>Cal_LabourRatios!Y1355/Cal_AdjustmentFactors!Y1355</f>
        <v>20.897835614000002</v>
      </c>
      <c r="Z1355" s="50">
        <f>Cal_LabourRatios!Z1355/Cal_AdjustmentFactors!Z1355</f>
        <v>14.023702799</v>
      </c>
      <c r="AA1355" s="50">
        <f>Cal_LabourRatios!AA1355/Cal_AdjustmentFactors!AA1355</f>
        <v>31.366359710000001</v>
      </c>
      <c r="AB1355" s="50">
        <f>Cal_LabourRatios!AB1355/Cal_AdjustmentFactors!AB1355</f>
        <v>30.434801052000001</v>
      </c>
      <c r="AC1355" s="50">
        <f>Cal_LabourRatios!AC1355/Cal_AdjustmentFactors!AC1355</f>
        <v>32.355208312000002</v>
      </c>
      <c r="AD1355" s="50">
        <f>Cal_LabourRatios!AD1355/Cal_AdjustmentFactors!AD1355</f>
        <v>38.796039112000003</v>
      </c>
      <c r="AE1355" s="50">
        <f>Cal_LabourRatios!AE1355/Cal_AdjustmentFactors!AE1355</f>
        <v>41.503002043999999</v>
      </c>
      <c r="AF1355" s="50">
        <f>Cal_LabourRatios!AF1355/Cal_AdjustmentFactors!AF1355</f>
        <v>36.211526753000001</v>
      </c>
      <c r="AG1355" s="50">
        <f>Cal_LabourRatios!AG1355/Cal_AdjustmentFactors!AG1355</f>
        <v>34.011667201000009</v>
      </c>
      <c r="AH1355" s="50">
        <f>Cal_LabourRatios!AH1355/Cal_AdjustmentFactors!AH1355</f>
        <v>33.927862209000004</v>
      </c>
      <c r="AI1355" s="50">
        <f>Cal_LabourRatios!AI1355/Cal_AdjustmentFactors!AI1355</f>
        <v>33.399688251999997</v>
      </c>
      <c r="AJ1355" s="50">
        <f>Cal_LabourRatios!AJ1355/Cal_AdjustmentFactors!AJ1355</f>
        <v>33.169723853000001</v>
      </c>
      <c r="AK1355" s="50">
        <f>Cal_LabourRatios!AK1355/Cal_AdjustmentFactors!AK1355</f>
        <v>33.460196236000002</v>
      </c>
      <c r="AU1355" s="49"/>
    </row>
    <row r="1356" spans="4:47">
      <c r="D1356" s="49" t="s">
        <v>308</v>
      </c>
      <c r="E1356" s="49" t="s">
        <v>132</v>
      </c>
      <c r="F1356" s="49" t="s">
        <v>201</v>
      </c>
      <c r="G1356" s="49" t="s">
        <v>201</v>
      </c>
      <c r="H1356" s="43" t="s">
        <v>310</v>
      </c>
      <c r="J1356" s="52"/>
      <c r="L1356" s="49" t="s">
        <v>297</v>
      </c>
      <c r="R1356" s="49" t="s">
        <v>58</v>
      </c>
      <c r="Y1356" s="50">
        <f>Cal_LabourRatios!Y1356/Cal_AdjustmentFactors!Y1356</f>
        <v>110.00310237768845</v>
      </c>
      <c r="Z1356" s="50">
        <f>Cal_LabourRatios!Z1356/Cal_AdjustmentFactors!Z1356</f>
        <v>86.805040722943872</v>
      </c>
      <c r="AA1356" s="50">
        <f>Cal_LabourRatios!AA1356/Cal_AdjustmentFactors!AA1356</f>
        <v>105.22411977194658</v>
      </c>
      <c r="AB1356" s="50">
        <f>Cal_LabourRatios!AB1356/Cal_AdjustmentFactors!AB1356</f>
        <v>122.56367250242563</v>
      </c>
      <c r="AC1356" s="50">
        <f>Cal_LabourRatios!AC1356/Cal_AdjustmentFactors!AC1356</f>
        <v>132.27370898802832</v>
      </c>
      <c r="AD1356" s="50">
        <f>Cal_LabourRatios!AD1356/Cal_AdjustmentFactors!AD1356</f>
        <v>131.80972838547544</v>
      </c>
      <c r="AE1356" s="50">
        <f>Cal_LabourRatios!AE1356/Cal_AdjustmentFactors!AE1356</f>
        <v>141.40820973451838</v>
      </c>
      <c r="AF1356" s="50">
        <f>Cal_LabourRatios!AF1356/Cal_AdjustmentFactors!AF1356</f>
        <v>143.07260335927413</v>
      </c>
      <c r="AG1356" s="50">
        <f>Cal_LabourRatios!AG1356/Cal_AdjustmentFactors!AG1356</f>
        <v>128.57774991148435</v>
      </c>
      <c r="AH1356" s="50">
        <f>Cal_LabourRatios!AH1356/Cal_AdjustmentFactors!AH1356</f>
        <v>124.37061635551257</v>
      </c>
      <c r="AI1356" s="50">
        <f>Cal_LabourRatios!AI1356/Cal_AdjustmentFactors!AI1356</f>
        <v>123.30657374377552</v>
      </c>
      <c r="AJ1356" s="50">
        <f>Cal_LabourRatios!AJ1356/Cal_AdjustmentFactors!AJ1356</f>
        <v>122.72410355993881</v>
      </c>
      <c r="AK1356" s="50">
        <f>Cal_LabourRatios!AK1356/Cal_AdjustmentFactors!AK1356</f>
        <v>122.84664897798704</v>
      </c>
      <c r="AU1356" s="49"/>
    </row>
    <row r="1357" spans="4:47">
      <c r="D1357" s="49" t="s">
        <v>308</v>
      </c>
      <c r="E1357" s="49" t="s">
        <v>121</v>
      </c>
      <c r="F1357" s="49" t="s">
        <v>201</v>
      </c>
      <c r="G1357" s="49" t="s">
        <v>201</v>
      </c>
      <c r="H1357" s="43" t="s">
        <v>310</v>
      </c>
      <c r="J1357" s="52"/>
      <c r="L1357" s="49" t="s">
        <v>297</v>
      </c>
      <c r="R1357" s="49" t="s">
        <v>58</v>
      </c>
      <c r="Y1357" s="50">
        <f>Cal_LabourRatios!Y1357/Cal_AdjustmentFactors!Y1357</f>
        <v>36.526750098000001</v>
      </c>
      <c r="Z1357" s="50">
        <f>Cal_LabourRatios!Z1357/Cal_AdjustmentFactors!Z1357</f>
        <v>35.771308599000008</v>
      </c>
      <c r="AA1357" s="50">
        <f>Cal_LabourRatios!AA1357/Cal_AdjustmentFactors!AA1357</f>
        <v>38.053338917000005</v>
      </c>
      <c r="AB1357" s="50">
        <f>Cal_LabourRatios!AB1357/Cal_AdjustmentFactors!AB1357</f>
        <v>36.893938252000005</v>
      </c>
      <c r="AC1357" s="50">
        <f>Cal_LabourRatios!AC1357/Cal_AdjustmentFactors!AC1357</f>
        <v>25.058566911999996</v>
      </c>
      <c r="AD1357" s="50">
        <f>Cal_LabourRatios!AD1357/Cal_AdjustmentFactors!AD1357</f>
        <v>27.844271111999998</v>
      </c>
      <c r="AE1357" s="50">
        <f>Cal_LabourRatios!AE1357/Cal_AdjustmentFactors!AE1357</f>
        <v>19.538896806</v>
      </c>
      <c r="AF1357" s="50">
        <f>Cal_LabourRatios!AF1357/Cal_AdjustmentFactors!AF1357</f>
        <v>27.850655982999999</v>
      </c>
      <c r="AG1357" s="50">
        <f>Cal_LabourRatios!AG1357/Cal_AdjustmentFactors!AG1357</f>
        <v>27.406221327000001</v>
      </c>
      <c r="AH1357" s="50">
        <f>Cal_LabourRatios!AH1357/Cal_AdjustmentFactors!AH1357</f>
        <v>27.375504297999999</v>
      </c>
      <c r="AI1357" s="50">
        <f>Cal_LabourRatios!AI1357/Cal_AdjustmentFactors!AI1357</f>
        <v>26.935277585000005</v>
      </c>
      <c r="AJ1357" s="50">
        <f>Cal_LabourRatios!AJ1357/Cal_AdjustmentFactors!AJ1357</f>
        <v>26.921603103000002</v>
      </c>
      <c r="AK1357" s="50">
        <f>Cal_LabourRatios!AK1357/Cal_AdjustmentFactors!AK1357</f>
        <v>26.824219783999997</v>
      </c>
      <c r="AU1357" s="49"/>
    </row>
    <row r="1358" spans="4:47">
      <c r="H1358" s="43"/>
    </row>
    <row r="1359" spans="4:47">
      <c r="D1359" s="49" t="s">
        <v>308</v>
      </c>
      <c r="E1359" s="49" t="s">
        <v>109</v>
      </c>
      <c r="F1359" s="49" t="s">
        <v>201</v>
      </c>
      <c r="G1359" s="49" t="s">
        <v>201</v>
      </c>
      <c r="H1359" s="43" t="s">
        <v>362</v>
      </c>
      <c r="J1359" s="52"/>
      <c r="L1359" s="49" t="s">
        <v>273</v>
      </c>
      <c r="Y1359" s="78">
        <f>IFERROR(SUM(Y1342,Y1350)/Y1330,"NA")</f>
        <v>0.58711991235780692</v>
      </c>
      <c r="Z1359" s="78">
        <f t="shared" ref="Z1359:AK1359" si="332">IFERROR(SUM(Z1342,Z1350)/Z1330,"NA")</f>
        <v>0.59696571920445152</v>
      </c>
      <c r="AA1359" s="78">
        <f t="shared" si="332"/>
        <v>0.62473616303271939</v>
      </c>
      <c r="AB1359" s="78">
        <f t="shared" si="332"/>
        <v>0.60932571275316705</v>
      </c>
      <c r="AC1359" s="78">
        <f t="shared" si="332"/>
        <v>0.55535323057199093</v>
      </c>
      <c r="AD1359" s="78">
        <f t="shared" si="332"/>
        <v>0.51726624881591077</v>
      </c>
      <c r="AE1359" s="78">
        <f t="shared" si="332"/>
        <v>0.60514108767037011</v>
      </c>
      <c r="AF1359" s="78">
        <f t="shared" si="332"/>
        <v>0.56319315562411942</v>
      </c>
      <c r="AG1359" s="78">
        <f t="shared" si="332"/>
        <v>0.60667334064643441</v>
      </c>
      <c r="AH1359" s="78">
        <f t="shared" si="332"/>
        <v>0.60623833912348968</v>
      </c>
      <c r="AI1359" s="78">
        <f t="shared" si="332"/>
        <v>0.60583564906002008</v>
      </c>
      <c r="AJ1359" s="78">
        <f t="shared" si="332"/>
        <v>0.6057540977116801</v>
      </c>
      <c r="AK1359" s="78">
        <f t="shared" si="332"/>
        <v>0.60542572081126633</v>
      </c>
      <c r="AU1359" s="49"/>
    </row>
    <row r="1360" spans="4:47">
      <c r="D1360" s="49" t="s">
        <v>308</v>
      </c>
      <c r="E1360" s="49" t="s">
        <v>112</v>
      </c>
      <c r="F1360" s="49" t="s">
        <v>201</v>
      </c>
      <c r="G1360" s="49" t="s">
        <v>201</v>
      </c>
      <c r="H1360" s="43" t="s">
        <v>362</v>
      </c>
      <c r="J1360" s="52"/>
      <c r="L1360" s="49" t="s">
        <v>273</v>
      </c>
      <c r="Y1360" s="78">
        <f t="shared" ref="Y1360:AK1366" si="333">IFERROR(SUM(Y1343,Y1351)/Y1331,"NA")</f>
        <v>0.60508875994546774</v>
      </c>
      <c r="Z1360" s="78">
        <f t="shared" si="333"/>
        <v>0.60322128624410598</v>
      </c>
      <c r="AA1360" s="78">
        <f t="shared" si="333"/>
        <v>0.55867960645468706</v>
      </c>
      <c r="AB1360" s="78">
        <f t="shared" si="333"/>
        <v>0.54126663721669932</v>
      </c>
      <c r="AC1360" s="78">
        <f t="shared" si="333"/>
        <v>0.54103401318797029</v>
      </c>
      <c r="AD1360" s="78">
        <f t="shared" si="333"/>
        <v>0.51277046980202201</v>
      </c>
      <c r="AE1360" s="78">
        <f t="shared" si="333"/>
        <v>0.53040876159073613</v>
      </c>
      <c r="AF1360" s="78">
        <f t="shared" si="333"/>
        <v>0.57528558089749493</v>
      </c>
      <c r="AG1360" s="78">
        <f t="shared" si="333"/>
        <v>0.56996554345346906</v>
      </c>
      <c r="AH1360" s="78">
        <f t="shared" si="333"/>
        <v>0.56869731416289726</v>
      </c>
      <c r="AI1360" s="78">
        <f t="shared" si="333"/>
        <v>0.56839552761636492</v>
      </c>
      <c r="AJ1360" s="78">
        <f t="shared" si="333"/>
        <v>0.56783466361462465</v>
      </c>
      <c r="AK1360" s="78">
        <f t="shared" si="333"/>
        <v>0.56792221727579351</v>
      </c>
      <c r="AU1360" s="49"/>
    </row>
    <row r="1361" spans="4:47">
      <c r="D1361" s="49" t="s">
        <v>308</v>
      </c>
      <c r="E1361" s="49" t="s">
        <v>116</v>
      </c>
      <c r="F1361" s="49" t="s">
        <v>201</v>
      </c>
      <c r="G1361" s="49" t="s">
        <v>201</v>
      </c>
      <c r="H1361" s="43" t="s">
        <v>362</v>
      </c>
      <c r="J1361" s="52"/>
      <c r="L1361" s="49" t="s">
        <v>273</v>
      </c>
      <c r="Y1361" s="78">
        <f t="shared" si="333"/>
        <v>0.62806048029127082</v>
      </c>
      <c r="Z1361" s="78">
        <f t="shared" si="333"/>
        <v>0.64267682462490416</v>
      </c>
      <c r="AA1361" s="78">
        <f t="shared" si="333"/>
        <v>0.58960208054586127</v>
      </c>
      <c r="AB1361" s="78">
        <f t="shared" si="333"/>
        <v>0.6030420510312875</v>
      </c>
      <c r="AC1361" s="78">
        <f t="shared" si="333"/>
        <v>0.59474818450604872</v>
      </c>
      <c r="AD1361" s="78">
        <f t="shared" si="333"/>
        <v>0.57604926111379928</v>
      </c>
      <c r="AE1361" s="78">
        <f t="shared" si="333"/>
        <v>0.59774856976771862</v>
      </c>
      <c r="AF1361" s="78">
        <f t="shared" si="333"/>
        <v>0.59107394130448732</v>
      </c>
      <c r="AG1361" s="78">
        <f t="shared" si="333"/>
        <v>0.61713145776084311</v>
      </c>
      <c r="AH1361" s="78">
        <f t="shared" si="333"/>
        <v>0.61655934497178766</v>
      </c>
      <c r="AI1361" s="78">
        <f t="shared" si="333"/>
        <v>0.61600500835831695</v>
      </c>
      <c r="AJ1361" s="78">
        <f t="shared" si="333"/>
        <v>0.61567213801141241</v>
      </c>
      <c r="AK1361" s="78">
        <f t="shared" si="333"/>
        <v>0.61521499334279761</v>
      </c>
      <c r="AU1361" s="49"/>
    </row>
    <row r="1362" spans="4:47">
      <c r="D1362" s="49" t="s">
        <v>308</v>
      </c>
      <c r="E1362" s="49" t="s">
        <v>120</v>
      </c>
      <c r="F1362" s="49" t="s">
        <v>201</v>
      </c>
      <c r="G1362" s="49" t="s">
        <v>201</v>
      </c>
      <c r="H1362" s="43" t="s">
        <v>362</v>
      </c>
      <c r="J1362" s="52"/>
      <c r="L1362" s="49" t="s">
        <v>273</v>
      </c>
      <c r="Y1362" s="78">
        <f t="shared" si="333"/>
        <v>0.63578674836721261</v>
      </c>
      <c r="Z1362" s="78">
        <f t="shared" si="333"/>
        <v>0.63334891003821236</v>
      </c>
      <c r="AA1362" s="78">
        <f t="shared" si="333"/>
        <v>0.5888150371109655</v>
      </c>
      <c r="AB1362" s="78">
        <f t="shared" si="333"/>
        <v>0.60076566400126419</v>
      </c>
      <c r="AC1362" s="78">
        <f t="shared" si="333"/>
        <v>0.61648597979348818</v>
      </c>
      <c r="AD1362" s="78">
        <f t="shared" si="333"/>
        <v>0.56283879343022136</v>
      </c>
      <c r="AE1362" s="78">
        <f t="shared" si="333"/>
        <v>0.60197394318092912</v>
      </c>
      <c r="AF1362" s="78">
        <f t="shared" si="333"/>
        <v>0.58287424049981884</v>
      </c>
      <c r="AG1362" s="78">
        <f t="shared" si="333"/>
        <v>0.60856327906975172</v>
      </c>
      <c r="AH1362" s="78">
        <f t="shared" si="333"/>
        <v>0.60843222659986529</v>
      </c>
      <c r="AI1362" s="78">
        <f t="shared" si="333"/>
        <v>0.60823918059093485</v>
      </c>
      <c r="AJ1362" s="78">
        <f t="shared" si="333"/>
        <v>0.60815680919402626</v>
      </c>
      <c r="AK1362" s="78">
        <f t="shared" si="333"/>
        <v>0.60789951668763398</v>
      </c>
      <c r="AU1362" s="49"/>
    </row>
    <row r="1363" spans="4:47">
      <c r="D1363" s="49" t="s">
        <v>308</v>
      </c>
      <c r="E1363" s="49" t="s">
        <v>113</v>
      </c>
      <c r="F1363" s="49" t="s">
        <v>201</v>
      </c>
      <c r="G1363" s="49" t="s">
        <v>201</v>
      </c>
      <c r="H1363" s="43" t="s">
        <v>362</v>
      </c>
      <c r="J1363" s="52"/>
      <c r="L1363" s="49" t="s">
        <v>273</v>
      </c>
      <c r="Y1363" s="78">
        <f t="shared" si="333"/>
        <v>0.60190735266168216</v>
      </c>
      <c r="Z1363" s="78">
        <f t="shared" si="333"/>
        <v>0.62925692797291222</v>
      </c>
      <c r="AA1363" s="78">
        <f t="shared" si="333"/>
        <v>0.63730539200556569</v>
      </c>
      <c r="AB1363" s="78">
        <f t="shared" si="333"/>
        <v>0.63639228369892287</v>
      </c>
      <c r="AC1363" s="78">
        <f t="shared" si="333"/>
        <v>0.65175059289692294</v>
      </c>
      <c r="AD1363" s="78">
        <f t="shared" si="333"/>
        <v>0.67839485248879161</v>
      </c>
      <c r="AE1363" s="78">
        <f t="shared" si="333"/>
        <v>0.64148954980673722</v>
      </c>
      <c r="AF1363" s="78">
        <f t="shared" si="333"/>
        <v>0.61584549795795873</v>
      </c>
      <c r="AG1363" s="78">
        <f t="shared" si="333"/>
        <v>0.6345356452314177</v>
      </c>
      <c r="AH1363" s="78">
        <f t="shared" si="333"/>
        <v>0.63442358806752763</v>
      </c>
      <c r="AI1363" s="78">
        <f t="shared" si="333"/>
        <v>0.63431353422653658</v>
      </c>
      <c r="AJ1363" s="78">
        <f t="shared" si="333"/>
        <v>0.63420545221174496</v>
      </c>
      <c r="AK1363" s="78">
        <f t="shared" si="333"/>
        <v>0.634099311216754</v>
      </c>
      <c r="AU1363" s="49"/>
    </row>
    <row r="1364" spans="4:47">
      <c r="D1364" s="49" t="s">
        <v>308</v>
      </c>
      <c r="E1364" s="49" t="s">
        <v>128</v>
      </c>
      <c r="F1364" s="49" t="s">
        <v>201</v>
      </c>
      <c r="G1364" s="49" t="s">
        <v>201</v>
      </c>
      <c r="H1364" s="43" t="s">
        <v>362</v>
      </c>
      <c r="J1364" s="52"/>
      <c r="L1364" s="49" t="s">
        <v>273</v>
      </c>
      <c r="Y1364" s="78">
        <f t="shared" si="333"/>
        <v>0.75771814650736036</v>
      </c>
      <c r="Z1364" s="78">
        <f t="shared" si="333"/>
        <v>0.49952113197955089</v>
      </c>
      <c r="AA1364" s="78">
        <f t="shared" si="333"/>
        <v>0.83758050216751934</v>
      </c>
      <c r="AB1364" s="78">
        <f t="shared" si="333"/>
        <v>0.8035912392714285</v>
      </c>
      <c r="AC1364" s="78">
        <f t="shared" si="333"/>
        <v>0.78917753721085115</v>
      </c>
      <c r="AD1364" s="78">
        <f t="shared" si="333"/>
        <v>0.79134089526099316</v>
      </c>
      <c r="AE1364" s="78">
        <f t="shared" si="333"/>
        <v>0.78689081764557478</v>
      </c>
      <c r="AF1364" s="78">
        <f t="shared" si="333"/>
        <v>0.79099028420972883</v>
      </c>
      <c r="AG1364" s="78">
        <f t="shared" si="333"/>
        <v>0.81541892382556258</v>
      </c>
      <c r="AH1364" s="78">
        <f t="shared" si="333"/>
        <v>0.81503067513980887</v>
      </c>
      <c r="AI1364" s="78">
        <f t="shared" si="333"/>
        <v>0.8146891268599209</v>
      </c>
      <c r="AJ1364" s="78">
        <f t="shared" si="333"/>
        <v>0.81437191399514219</v>
      </c>
      <c r="AK1364" s="78">
        <f t="shared" si="333"/>
        <v>0.81398922639395077</v>
      </c>
      <c r="AU1364" s="49"/>
    </row>
    <row r="1365" spans="4:47">
      <c r="D1365" s="49" t="s">
        <v>308</v>
      </c>
      <c r="E1365" s="49" t="s">
        <v>132</v>
      </c>
      <c r="F1365" s="49" t="s">
        <v>201</v>
      </c>
      <c r="G1365" s="49" t="s">
        <v>201</v>
      </c>
      <c r="H1365" s="43" t="s">
        <v>362</v>
      </c>
      <c r="J1365" s="52"/>
      <c r="L1365" s="49" t="s">
        <v>273</v>
      </c>
      <c r="Y1365" s="78">
        <f t="shared" si="333"/>
        <v>0.84486390821796542</v>
      </c>
      <c r="Z1365" s="78">
        <f t="shared" si="333"/>
        <v>0.66084740329253855</v>
      </c>
      <c r="AA1365" s="78">
        <f t="shared" si="333"/>
        <v>0.85065742767247232</v>
      </c>
      <c r="AB1365" s="78">
        <f t="shared" si="333"/>
        <v>0.87620666264436708</v>
      </c>
      <c r="AC1365" s="78">
        <f t="shared" si="333"/>
        <v>0.86676774894234554</v>
      </c>
      <c r="AD1365" s="78">
        <f t="shared" si="333"/>
        <v>0.88112668531932758</v>
      </c>
      <c r="AE1365" s="78">
        <f t="shared" si="333"/>
        <v>0.88157190297718302</v>
      </c>
      <c r="AF1365" s="78">
        <f t="shared" si="333"/>
        <v>0.88327780594574901</v>
      </c>
      <c r="AG1365" s="78">
        <f t="shared" si="333"/>
        <v>0.8857341516242454</v>
      </c>
      <c r="AH1365" s="78">
        <f t="shared" si="333"/>
        <v>0.88588179769939734</v>
      </c>
      <c r="AI1365" s="78">
        <f t="shared" si="333"/>
        <v>0.88598447386440171</v>
      </c>
      <c r="AJ1365" s="78">
        <f t="shared" si="333"/>
        <v>0.88607826982717774</v>
      </c>
      <c r="AK1365" s="78">
        <f t="shared" si="333"/>
        <v>0.88615578802325212</v>
      </c>
      <c r="AU1365" s="49"/>
    </row>
    <row r="1366" spans="4:47">
      <c r="D1366" s="49" t="s">
        <v>308</v>
      </c>
      <c r="E1366" s="49" t="s">
        <v>121</v>
      </c>
      <c r="F1366" s="49" t="s">
        <v>201</v>
      </c>
      <c r="G1366" s="49" t="s">
        <v>201</v>
      </c>
      <c r="H1366" s="43" t="s">
        <v>362</v>
      </c>
      <c r="J1366" s="52"/>
      <c r="L1366" s="49" t="s">
        <v>273</v>
      </c>
      <c r="Y1366" s="78">
        <f>IFERROR(SUM(Y1349,Y1357)/Y1337,"NA")</f>
        <v>0.68973096164041481</v>
      </c>
      <c r="Z1366" s="78">
        <f t="shared" si="333"/>
        <v>0.62915411978067581</v>
      </c>
      <c r="AA1366" s="78">
        <f t="shared" si="333"/>
        <v>0.65144357645700524</v>
      </c>
      <c r="AB1366" s="78">
        <f t="shared" si="333"/>
        <v>0.63977000214330226</v>
      </c>
      <c r="AC1366" s="78">
        <f t="shared" si="333"/>
        <v>0.59557068007713521</v>
      </c>
      <c r="AD1366" s="78">
        <f t="shared" si="333"/>
        <v>0.61794570884961664</v>
      </c>
      <c r="AE1366" s="78">
        <f t="shared" si="333"/>
        <v>0.55744706927477439</v>
      </c>
      <c r="AF1366" s="78">
        <f t="shared" si="333"/>
        <v>0.63182228971125554</v>
      </c>
      <c r="AG1366" s="78">
        <f t="shared" si="333"/>
        <v>0.54918504877773533</v>
      </c>
      <c r="AH1366" s="78">
        <f t="shared" si="333"/>
        <v>0.54928780563127599</v>
      </c>
      <c r="AI1366" s="78">
        <f t="shared" si="333"/>
        <v>0.54338895545301058</v>
      </c>
      <c r="AJ1366" s="78">
        <f t="shared" si="333"/>
        <v>0.54426196696540141</v>
      </c>
      <c r="AK1366" s="78">
        <f t="shared" si="333"/>
        <v>0.54228299618666387</v>
      </c>
      <c r="AU1366" s="49"/>
    </row>
    <row r="1367" spans="4:47">
      <c r="H1367" s="43"/>
      <c r="J1367" s="52"/>
      <c r="AU1367" s="49"/>
    </row>
    <row r="1368" spans="4:47">
      <c r="F1368" s="49" t="s">
        <v>201</v>
      </c>
      <c r="G1368" s="49" t="s">
        <v>201</v>
      </c>
      <c r="H1368" s="43" t="s">
        <v>380</v>
      </c>
      <c r="J1368" s="52"/>
      <c r="L1368" s="49" t="s">
        <v>273</v>
      </c>
      <c r="Y1368" s="78">
        <f>SUM(Y1342:Y1357)/SUM(Y1330:Y1337)</f>
        <v>0.67608990226952337</v>
      </c>
      <c r="Z1368" s="78">
        <f t="shared" ref="Z1368:AK1368" si="334">SUM(Z1342:Z1357)/SUM(Z1330:Z1337)</f>
        <v>0.62057890178221686</v>
      </c>
      <c r="AA1368" s="78">
        <f t="shared" si="334"/>
        <v>0.66770820684971599</v>
      </c>
      <c r="AB1368" s="78">
        <f t="shared" si="334"/>
        <v>0.6725562426998577</v>
      </c>
      <c r="AC1368" s="78">
        <f t="shared" si="334"/>
        <v>0.66210418008705019</v>
      </c>
      <c r="AD1368" s="78">
        <f t="shared" si="334"/>
        <v>0.64740674610335869</v>
      </c>
      <c r="AE1368" s="78">
        <f t="shared" si="334"/>
        <v>0.66005386453541337</v>
      </c>
      <c r="AF1368" s="78">
        <f t="shared" si="334"/>
        <v>0.65271682767375727</v>
      </c>
      <c r="AG1368" s="78">
        <f t="shared" si="334"/>
        <v>0.668483807735886</v>
      </c>
      <c r="AH1368" s="78">
        <f t="shared" si="334"/>
        <v>0.66725352811074989</v>
      </c>
      <c r="AI1368" s="78">
        <f t="shared" si="334"/>
        <v>0.66657100585740736</v>
      </c>
      <c r="AJ1368" s="78">
        <f t="shared" si="334"/>
        <v>0.6667914118002003</v>
      </c>
      <c r="AK1368" s="78">
        <f t="shared" si="334"/>
        <v>0.66706368839105212</v>
      </c>
      <c r="AU1368" s="49"/>
    </row>
    <row r="1369" spans="4:47">
      <c r="F1369" s="49" t="s">
        <v>201</v>
      </c>
      <c r="G1369" s="49" t="s">
        <v>201</v>
      </c>
      <c r="H1369" s="43" t="s">
        <v>381</v>
      </c>
      <c r="J1369" s="52"/>
      <c r="L1369" s="49" t="s">
        <v>273</v>
      </c>
      <c r="Y1369" s="78">
        <f t="shared" ref="Y1369:AK1369" si="335">AVERAGE($Y1368:$AD1368)</f>
        <v>0.65774069663195389</v>
      </c>
      <c r="Z1369" s="78">
        <f t="shared" si="335"/>
        <v>0.65774069663195389</v>
      </c>
      <c r="AA1369" s="78">
        <f t="shared" si="335"/>
        <v>0.65774069663195389</v>
      </c>
      <c r="AB1369" s="78">
        <f t="shared" si="335"/>
        <v>0.65774069663195389</v>
      </c>
      <c r="AC1369" s="78">
        <f t="shared" si="335"/>
        <v>0.65774069663195389</v>
      </c>
      <c r="AD1369" s="78">
        <f t="shared" si="335"/>
        <v>0.65774069663195389</v>
      </c>
      <c r="AE1369" s="78">
        <f t="shared" si="335"/>
        <v>0.65774069663195389</v>
      </c>
      <c r="AF1369" s="78">
        <f t="shared" si="335"/>
        <v>0.65774069663195389</v>
      </c>
      <c r="AG1369" s="78">
        <f t="shared" si="335"/>
        <v>0.65774069663195389</v>
      </c>
      <c r="AH1369" s="78">
        <f t="shared" si="335"/>
        <v>0.65774069663195389</v>
      </c>
      <c r="AI1369" s="78">
        <f t="shared" si="335"/>
        <v>0.65774069663195389</v>
      </c>
      <c r="AJ1369" s="78">
        <f t="shared" si="335"/>
        <v>0.65774069663195389</v>
      </c>
      <c r="AK1369" s="78">
        <f t="shared" si="335"/>
        <v>0.65774069663195389</v>
      </c>
      <c r="AU1369" s="49"/>
    </row>
    <row r="1370" spans="4:47">
      <c r="F1370" s="49" t="s">
        <v>201</v>
      </c>
      <c r="G1370" s="49" t="s">
        <v>201</v>
      </c>
      <c r="H1370" s="43" t="s">
        <v>382</v>
      </c>
      <c r="J1370" s="52"/>
      <c r="L1370" s="49" t="s">
        <v>273</v>
      </c>
      <c r="Y1370" s="78">
        <f>AVERAGE(Y1359:Y1366)</f>
        <v>0.66878453374864755</v>
      </c>
      <c r="Z1370" s="78">
        <f t="shared" ref="Z1370:AK1370" si="336">AVERAGE(Z1359:Z1366)</f>
        <v>0.61187404039216897</v>
      </c>
      <c r="AA1370" s="78">
        <f t="shared" si="336"/>
        <v>0.66735247318084956</v>
      </c>
      <c r="AB1370" s="78">
        <f t="shared" si="336"/>
        <v>0.66379503159505482</v>
      </c>
      <c r="AC1370" s="78">
        <f t="shared" si="336"/>
        <v>0.65136099589834418</v>
      </c>
      <c r="AD1370" s="78">
        <f t="shared" si="336"/>
        <v>0.64221661438508526</v>
      </c>
      <c r="AE1370" s="78">
        <f t="shared" si="336"/>
        <v>0.65033396273925292</v>
      </c>
      <c r="AF1370" s="78">
        <f t="shared" si="336"/>
        <v>0.65429534951882662</v>
      </c>
      <c r="AG1370" s="78">
        <f t="shared" si="336"/>
        <v>0.66090092379868248</v>
      </c>
      <c r="AH1370" s="78">
        <f t="shared" si="336"/>
        <v>0.66056888642450617</v>
      </c>
      <c r="AI1370" s="78">
        <f t="shared" si="336"/>
        <v>0.65960643200368829</v>
      </c>
      <c r="AJ1370" s="78">
        <f t="shared" si="336"/>
        <v>0.65954191394140127</v>
      </c>
      <c r="AK1370" s="78">
        <f t="shared" si="336"/>
        <v>0.65912372124226404</v>
      </c>
      <c r="AU1370" s="49"/>
    </row>
    <row r="1371" spans="4:47">
      <c r="F1371" s="49" t="s">
        <v>201</v>
      </c>
      <c r="G1371" s="49" t="s">
        <v>201</v>
      </c>
      <c r="H1371" s="43" t="s">
        <v>383</v>
      </c>
      <c r="J1371" s="52"/>
      <c r="L1371" s="49" t="s">
        <v>273</v>
      </c>
      <c r="Y1371" s="78">
        <f t="shared" ref="Y1371:AK1371" si="337">AVERAGE($Y1370:$AK1370)</f>
        <v>0.65459652914375177</v>
      </c>
      <c r="Z1371" s="78">
        <f t="shared" si="337"/>
        <v>0.65459652914375177</v>
      </c>
      <c r="AA1371" s="78">
        <f t="shared" si="337"/>
        <v>0.65459652914375177</v>
      </c>
      <c r="AB1371" s="78">
        <f t="shared" si="337"/>
        <v>0.65459652914375177</v>
      </c>
      <c r="AC1371" s="78">
        <f t="shared" si="337"/>
        <v>0.65459652914375177</v>
      </c>
      <c r="AD1371" s="78">
        <f t="shared" si="337"/>
        <v>0.65459652914375177</v>
      </c>
      <c r="AE1371" s="78">
        <f t="shared" si="337"/>
        <v>0.65459652914375177</v>
      </c>
      <c r="AF1371" s="78">
        <f t="shared" si="337"/>
        <v>0.65459652914375177</v>
      </c>
      <c r="AG1371" s="78">
        <f t="shared" si="337"/>
        <v>0.65459652914375177</v>
      </c>
      <c r="AH1371" s="78">
        <f t="shared" si="337"/>
        <v>0.65459652914375177</v>
      </c>
      <c r="AI1371" s="78">
        <f t="shared" si="337"/>
        <v>0.65459652914375177</v>
      </c>
      <c r="AJ1371" s="78">
        <f t="shared" si="337"/>
        <v>0.65459652914375177</v>
      </c>
      <c r="AK1371" s="78">
        <f t="shared" si="337"/>
        <v>0.65459652914375177</v>
      </c>
      <c r="AU1371" s="49"/>
    </row>
  </sheetData>
  <mergeCells count="1">
    <mergeCell ref="AT6:AV6"/>
  </mergeCells>
  <conditionalFormatting sqref="R4">
    <cfRule type="cellIs" dxfId="0"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sheetPr>
  <dimension ref="A1:BO234"/>
  <sheetViews>
    <sheetView topLeftCell="I168" zoomScale="70" zoomScaleNormal="70" workbookViewId="0">
      <selection activeCell="A2" sqref="A2"/>
    </sheetView>
  </sheetViews>
  <sheetFormatPr defaultColWidth="0" defaultRowHeight="12.75" outlineLevelCol="1"/>
  <cols>
    <col min="1" max="4" width="1.75" style="49" customWidth="1"/>
    <col min="5" max="5" width="7.5" style="49" customWidth="1"/>
    <col min="6" max="6" width="11.75" style="49" customWidth="1"/>
    <col min="7" max="7" width="25" style="49" bestFit="1" customWidth="1"/>
    <col min="8" max="8" width="25.875" style="49" customWidth="1"/>
    <col min="9" max="11" width="6" style="49" customWidth="1"/>
    <col min="12" max="12" width="9.25" style="49" customWidth="1"/>
    <col min="13" max="13" width="4.5" style="49" customWidth="1"/>
    <col min="14" max="15" width="3.75" style="49" customWidth="1"/>
    <col min="16" max="16" width="5.75" style="49" customWidth="1"/>
    <col min="17" max="17" width="1.75" style="49" customWidth="1"/>
    <col min="18" max="18" width="9.25" style="49" customWidth="1"/>
    <col min="19" max="19" width="1.75" style="49" customWidth="1"/>
    <col min="20" max="24" width="9.25" style="49" hidden="1" customWidth="1" outlineLevel="1"/>
    <col min="25" max="25" width="9.25" style="49" customWidth="1" collapsed="1"/>
    <col min="26" max="37" width="9.25" style="49" customWidth="1"/>
    <col min="38" max="45" width="1.75" style="49" customWidth="1"/>
    <col min="46" max="46" width="10.5" style="49" customWidth="1"/>
    <col min="47" max="47" width="9.25" style="29" customWidth="1"/>
    <col min="48" max="48" width="60.875" style="49" bestFit="1" customWidth="1"/>
    <col min="49" max="60" width="1.75" style="49" customWidth="1"/>
    <col min="61" max="62" width="0" style="49" hidden="1" customWidth="1"/>
    <col min="63" max="16384" width="9.25" style="49" hidden="1"/>
  </cols>
  <sheetData>
    <row r="1" spans="1:67" ht="22.5">
      <c r="A1" s="9" t="s">
        <v>399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27"/>
      <c r="AV1" s="9"/>
      <c r="AW1" s="9"/>
      <c r="AX1" s="9"/>
      <c r="AY1" s="9"/>
      <c r="AZ1" s="9"/>
      <c r="BA1" s="9"/>
      <c r="BB1" s="9"/>
      <c r="BC1" s="9"/>
      <c r="BD1" s="9"/>
      <c r="BE1" s="9"/>
      <c r="BF1" s="9"/>
      <c r="BG1" s="9"/>
      <c r="BH1" s="9"/>
    </row>
    <row r="2" spans="1:67" ht="15">
      <c r="A2" s="10" t="str">
        <f>"["&amp; Cover!$F$28 &amp;"] "&amp; Cover!$F$8 &amp;" - Version "&amp; Cover!$F$22 &amp;" ("&amp; TEXT(Cover!$F$23, "dd/mm/yy") &amp;")"</f>
        <v>[Final] Labour Ratios - Version 2 (30/11/20)</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28"/>
      <c r="AV2" s="10"/>
      <c r="AW2" s="10"/>
      <c r="AX2" s="10"/>
      <c r="AY2" s="10"/>
      <c r="AZ2" s="10"/>
      <c r="BA2" s="10"/>
      <c r="BB2" s="10"/>
      <c r="BC2" s="10"/>
      <c r="BD2" s="10"/>
      <c r="BE2" s="10"/>
      <c r="BF2" s="10"/>
      <c r="BG2" s="10"/>
      <c r="BH2" s="10"/>
    </row>
    <row r="3" spans="1:67" ht="15">
      <c r="A3" s="10" t="s">
        <v>400</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28"/>
      <c r="AV3" s="10"/>
      <c r="AW3" s="10"/>
      <c r="AX3" s="10"/>
      <c r="AY3" s="10"/>
      <c r="AZ3" s="10"/>
      <c r="BA3" s="10"/>
      <c r="BB3" s="10"/>
      <c r="BC3" s="10"/>
      <c r="BD3" s="10"/>
      <c r="BE3" s="10"/>
      <c r="BF3" s="10"/>
      <c r="BG3" s="10"/>
      <c r="BH3" s="10"/>
    </row>
    <row r="4" spans="1:67" ht="15">
      <c r="A4" s="89" t="s">
        <v>397</v>
      </c>
      <c r="B4" s="10"/>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28"/>
      <c r="AV4" s="10"/>
      <c r="AW4" s="10"/>
      <c r="AX4" s="10"/>
      <c r="AY4" s="10"/>
      <c r="AZ4" s="10"/>
      <c r="BA4" s="10"/>
      <c r="BB4" s="10"/>
      <c r="BC4" s="10"/>
      <c r="BD4" s="10"/>
      <c r="BE4" s="10"/>
      <c r="BF4" s="10"/>
      <c r="BG4" s="10"/>
      <c r="BH4" s="10"/>
    </row>
    <row r="5" spans="1:67" s="11" customFormat="1">
      <c r="A5" s="11" t="s">
        <v>220</v>
      </c>
      <c r="G5" s="11" t="s">
        <v>221</v>
      </c>
      <c r="H5" s="44"/>
      <c r="O5" s="11" t="s">
        <v>222</v>
      </c>
      <c r="R5" s="15"/>
      <c r="AO5" s="31"/>
      <c r="BB5" s="31"/>
    </row>
    <row r="6" spans="1:67">
      <c r="T6" s="116" t="s">
        <v>223</v>
      </c>
      <c r="U6" s="117"/>
      <c r="V6" s="117"/>
      <c r="W6" s="117"/>
      <c r="X6" s="118"/>
      <c r="Y6" s="116" t="s">
        <v>224</v>
      </c>
      <c r="Z6" s="117"/>
      <c r="AA6" s="117"/>
      <c r="AB6" s="117"/>
      <c r="AC6" s="117"/>
      <c r="AD6" s="117"/>
      <c r="AE6" s="117"/>
      <c r="AF6" s="118"/>
      <c r="AG6" s="116" t="s">
        <v>225</v>
      </c>
      <c r="AH6" s="117"/>
      <c r="AI6" s="117"/>
      <c r="AJ6" s="117"/>
      <c r="AK6" s="118"/>
      <c r="AT6" s="139" t="s">
        <v>227</v>
      </c>
      <c r="AU6" s="139"/>
      <c r="AV6" s="139"/>
    </row>
    <row r="7" spans="1:67">
      <c r="A7" s="4"/>
      <c r="B7" s="4"/>
      <c r="C7" s="4"/>
      <c r="D7" s="4"/>
      <c r="E7" s="4"/>
      <c r="F7" s="4" t="s">
        <v>75</v>
      </c>
      <c r="G7" s="4" t="s">
        <v>78</v>
      </c>
      <c r="H7" s="4" t="s">
        <v>401</v>
      </c>
      <c r="I7" s="4" t="s">
        <v>298</v>
      </c>
      <c r="J7" s="4"/>
      <c r="K7" s="4"/>
      <c r="L7" s="4" t="s">
        <v>231</v>
      </c>
      <c r="M7" s="4"/>
      <c r="N7" s="4"/>
      <c r="O7" s="4" t="s">
        <v>233</v>
      </c>
      <c r="P7" s="4" t="s">
        <v>234</v>
      </c>
      <c r="Q7" s="4"/>
      <c r="R7" s="4" t="s">
        <v>235</v>
      </c>
      <c r="S7" s="4"/>
      <c r="T7" s="25">
        <v>2009</v>
      </c>
      <c r="U7" s="35">
        <v>2010</v>
      </c>
      <c r="V7" s="35">
        <v>2011</v>
      </c>
      <c r="W7" s="35">
        <v>2012</v>
      </c>
      <c r="X7" s="35">
        <v>2013</v>
      </c>
      <c r="Y7" s="25">
        <v>2014</v>
      </c>
      <c r="Z7" s="35">
        <v>2015</v>
      </c>
      <c r="AA7" s="35">
        <v>2016</v>
      </c>
      <c r="AB7" s="35">
        <v>2017</v>
      </c>
      <c r="AC7" s="35">
        <v>2018</v>
      </c>
      <c r="AD7" s="35">
        <v>2019</v>
      </c>
      <c r="AE7" s="35">
        <v>2020</v>
      </c>
      <c r="AF7" s="35">
        <v>2021</v>
      </c>
      <c r="AG7" s="25">
        <v>2022</v>
      </c>
      <c r="AH7" s="35">
        <v>2023</v>
      </c>
      <c r="AI7" s="35">
        <v>2024</v>
      </c>
      <c r="AJ7" s="35">
        <v>2025</v>
      </c>
      <c r="AK7" s="26">
        <v>2026</v>
      </c>
      <c r="AL7" s="4"/>
      <c r="AM7" s="4"/>
      <c r="AN7" s="4"/>
      <c r="AO7" s="4"/>
      <c r="AP7" s="4"/>
      <c r="AQ7" s="4"/>
      <c r="AR7" s="4"/>
      <c r="AS7" s="4"/>
      <c r="AT7" s="24" t="s">
        <v>238</v>
      </c>
      <c r="AU7" s="30" t="s">
        <v>239</v>
      </c>
      <c r="AV7" s="23" t="s">
        <v>240</v>
      </c>
      <c r="AW7" s="4"/>
      <c r="AX7" s="4"/>
      <c r="AY7" s="4"/>
      <c r="AZ7" s="4"/>
      <c r="BA7" s="4"/>
      <c r="BB7" s="4"/>
      <c r="BC7" s="4"/>
      <c r="BD7" s="4"/>
      <c r="BE7" s="4"/>
      <c r="BF7" s="4"/>
      <c r="BG7" s="4"/>
      <c r="BH7" s="4"/>
    </row>
    <row r="8" spans="1:67" s="51" customFormat="1">
      <c r="A8" s="62"/>
      <c r="B8" s="62"/>
      <c r="C8" s="62"/>
      <c r="D8" s="62"/>
      <c r="E8" s="73"/>
      <c r="F8" s="73"/>
      <c r="G8" s="73"/>
      <c r="H8" s="73"/>
      <c r="I8" s="73"/>
      <c r="J8" s="73"/>
      <c r="K8" s="62"/>
      <c r="L8" s="62"/>
      <c r="M8" s="62"/>
      <c r="N8" s="62"/>
      <c r="O8" s="62"/>
      <c r="P8" s="62"/>
      <c r="Q8" s="62"/>
      <c r="R8" s="62"/>
      <c r="S8" s="62"/>
      <c r="T8" s="74"/>
      <c r="U8" s="75"/>
      <c r="V8" s="75"/>
      <c r="W8" s="75"/>
      <c r="X8" s="75"/>
      <c r="Y8" s="74"/>
      <c r="Z8" s="75"/>
      <c r="AA8" s="75"/>
      <c r="AB8" s="75"/>
      <c r="AC8" s="75"/>
      <c r="AD8" s="75"/>
      <c r="AE8" s="75"/>
      <c r="AF8" s="75"/>
      <c r="AG8" s="74"/>
      <c r="AH8" s="75"/>
      <c r="AI8" s="75"/>
      <c r="AJ8" s="75"/>
      <c r="AK8" s="74"/>
      <c r="AL8" s="62"/>
      <c r="AM8" s="62"/>
      <c r="AN8" s="62"/>
      <c r="AO8" s="62"/>
      <c r="AP8" s="62"/>
      <c r="AQ8" s="62"/>
      <c r="AR8" s="62"/>
      <c r="AS8" s="62"/>
      <c r="AT8" s="76"/>
      <c r="AU8" s="77"/>
      <c r="AV8" s="76"/>
      <c r="AW8" s="62"/>
      <c r="AX8" s="62"/>
      <c r="AY8" s="62"/>
      <c r="AZ8" s="62"/>
      <c r="BA8" s="62"/>
      <c r="BB8" s="62"/>
      <c r="BC8" s="62"/>
      <c r="BD8" s="62"/>
      <c r="BE8" s="62"/>
      <c r="BF8" s="62"/>
      <c r="BG8" s="62"/>
      <c r="BH8" s="62"/>
    </row>
    <row r="9" spans="1:67" ht="15">
      <c r="B9" s="10" t="s">
        <v>402</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row>
    <row r="10" spans="1:67">
      <c r="C10" s="21" t="s">
        <v>403</v>
      </c>
      <c r="AU10" s="49"/>
    </row>
    <row r="11" spans="1:67">
      <c r="C11" s="11" t="s">
        <v>404</v>
      </c>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31"/>
      <c r="AP11" s="11"/>
      <c r="AQ11" s="11"/>
      <c r="AR11" s="11"/>
      <c r="AS11" s="11"/>
      <c r="AT11" s="11"/>
      <c r="AU11" s="11"/>
      <c r="AV11" s="11"/>
      <c r="AW11" s="11"/>
      <c r="AX11" s="11"/>
      <c r="AY11" s="11"/>
      <c r="AZ11" s="11"/>
      <c r="BA11" s="11"/>
      <c r="BB11" s="31"/>
      <c r="BC11" s="11"/>
      <c r="BD11" s="11"/>
      <c r="BE11" s="11"/>
      <c r="BF11" s="11"/>
      <c r="BG11" s="11"/>
      <c r="BH11" s="11"/>
      <c r="BI11" s="11"/>
      <c r="BJ11" s="11"/>
      <c r="BK11" s="11"/>
      <c r="BL11" s="11"/>
      <c r="BM11" s="11"/>
      <c r="BN11" s="11"/>
      <c r="BO11" s="11"/>
    </row>
    <row r="12" spans="1:67">
      <c r="F12" s="49" t="s">
        <v>89</v>
      </c>
      <c r="G12" s="49" t="s">
        <v>102</v>
      </c>
      <c r="H12" s="43" t="s">
        <v>381</v>
      </c>
      <c r="I12" s="49" t="s">
        <v>362</v>
      </c>
      <c r="L12" s="49" t="s">
        <v>273</v>
      </c>
      <c r="Y12" s="87">
        <f>SUMIFS(Cal_LabourRatios_adjusted!Y:Y,Cal_LabourRatios_adjusted!$G:$G,$G12,Cal_LabourRatios_adjusted!$H:$H,Out_LabourRatios!$H12)</f>
        <v>0.73295330163660122</v>
      </c>
      <c r="Z12" s="87">
        <f>SUMIFS(Cal_LabourRatios_adjusted!Z:Z,Cal_LabourRatios_adjusted!$G:$G,$G12,Cal_LabourRatios_adjusted!$H:$H,Out_LabourRatios!$H12)</f>
        <v>0.73295330163660122</v>
      </c>
      <c r="AA12" s="87">
        <f>SUMIFS(Cal_LabourRatios_adjusted!AA:AA,Cal_LabourRatios_adjusted!$G:$G,$G12,Cal_LabourRatios_adjusted!$H:$H,Out_LabourRatios!$H12)</f>
        <v>0.73295330163660122</v>
      </c>
      <c r="AB12" s="87">
        <f>SUMIFS(Cal_LabourRatios_adjusted!AB:AB,Cal_LabourRatios_adjusted!$G:$G,$G12,Cal_LabourRatios_adjusted!$H:$H,Out_LabourRatios!$H12)</f>
        <v>0.73295330163660122</v>
      </c>
      <c r="AC12" s="87">
        <f>SUMIFS(Cal_LabourRatios_adjusted!AC:AC,Cal_LabourRatios_adjusted!$G:$G,$G12,Cal_LabourRatios_adjusted!$H:$H,Out_LabourRatios!$H12)</f>
        <v>0.73295330163660122</v>
      </c>
      <c r="AD12" s="87">
        <f>SUMIFS(Cal_LabourRatios_adjusted!AD:AD,Cal_LabourRatios_adjusted!$G:$G,$G12,Cal_LabourRatios_adjusted!$H:$H,Out_LabourRatios!$H12)</f>
        <v>0.73295330163660122</v>
      </c>
      <c r="AE12" s="87">
        <f>SUMIFS(Cal_LabourRatios_adjusted!AE:AE,Cal_LabourRatios_adjusted!$G:$G,$G12,Cal_LabourRatios_adjusted!$H:$H,Out_LabourRatios!$H12)</f>
        <v>0.73295330163660122</v>
      </c>
      <c r="AF12" s="87">
        <f>SUMIFS(Cal_LabourRatios_adjusted!AF:AF,Cal_LabourRatios_adjusted!$G:$G,$G12,Cal_LabourRatios_adjusted!$H:$H,Out_LabourRatios!$H12)</f>
        <v>0.73295330163660122</v>
      </c>
      <c r="AG12" s="87">
        <f>SUMIFS(Cal_LabourRatios_adjusted!AG:AG,Cal_LabourRatios_adjusted!$G:$G,$G12,Cal_LabourRatios_adjusted!$H:$H,Out_LabourRatios!$H12)</f>
        <v>0.73295330163660122</v>
      </c>
      <c r="AH12" s="87">
        <f>SUMIFS(Cal_LabourRatios_adjusted!AH:AH,Cal_LabourRatios_adjusted!$G:$G,$G12,Cal_LabourRatios_adjusted!$H:$H,Out_LabourRatios!$H12)</f>
        <v>0.73295330163660122</v>
      </c>
      <c r="AI12" s="87">
        <f>SUMIFS(Cal_LabourRatios_adjusted!AI:AI,Cal_LabourRatios_adjusted!$G:$G,$G12,Cal_LabourRatios_adjusted!$H:$H,Out_LabourRatios!$H12)</f>
        <v>0.73295330163660122</v>
      </c>
      <c r="AJ12" s="87">
        <f>SUMIFS(Cal_LabourRatios_adjusted!AJ:AJ,Cal_LabourRatios_adjusted!$G:$G,$G12,Cal_LabourRatios_adjusted!$H:$H,Out_LabourRatios!$H12)</f>
        <v>0.73295330163660122</v>
      </c>
      <c r="AK12" s="87">
        <f>SUMIFS(Cal_LabourRatios_adjusted!AK:AK,Cal_LabourRatios_adjusted!$G:$G,$G12,Cal_LabourRatios_adjusted!$H:$H,Out_LabourRatios!$H12)</f>
        <v>0.73295330163660122</v>
      </c>
      <c r="AU12" s="49"/>
    </row>
    <row r="13" spans="1:67">
      <c r="F13" s="49" t="s">
        <v>89</v>
      </c>
      <c r="G13" s="49" t="s">
        <v>126</v>
      </c>
      <c r="H13" s="43" t="s">
        <v>381</v>
      </c>
      <c r="I13" s="49" t="s">
        <v>362</v>
      </c>
      <c r="L13" s="49" t="s">
        <v>273</v>
      </c>
      <c r="Y13" s="87">
        <f>SUMIFS(Cal_LabourRatios_adjusted!Y:Y,Cal_LabourRatios_adjusted!$G:$G,$G13,Cal_LabourRatios_adjusted!$H:$H,Out_LabourRatios!$H13)</f>
        <v>0.87291754628507778</v>
      </c>
      <c r="Z13" s="87">
        <f>SUMIFS(Cal_LabourRatios_adjusted!Z:Z,Cal_LabourRatios_adjusted!$G:$G,$G13,Cal_LabourRatios_adjusted!$H:$H,Out_LabourRatios!$H13)</f>
        <v>0.87291754628507778</v>
      </c>
      <c r="AA13" s="87">
        <f>SUMIFS(Cal_LabourRatios_adjusted!AA:AA,Cal_LabourRatios_adjusted!$G:$G,$G13,Cal_LabourRatios_adjusted!$H:$H,Out_LabourRatios!$H13)</f>
        <v>0.87291754628507778</v>
      </c>
      <c r="AB13" s="87">
        <f>SUMIFS(Cal_LabourRatios_adjusted!AB:AB,Cal_LabourRatios_adjusted!$G:$G,$G13,Cal_LabourRatios_adjusted!$H:$H,Out_LabourRatios!$H13)</f>
        <v>0.87291754628507778</v>
      </c>
      <c r="AC13" s="87">
        <f>SUMIFS(Cal_LabourRatios_adjusted!AC:AC,Cal_LabourRatios_adjusted!$G:$G,$G13,Cal_LabourRatios_adjusted!$H:$H,Out_LabourRatios!$H13)</f>
        <v>0.87291754628507778</v>
      </c>
      <c r="AD13" s="87">
        <f>SUMIFS(Cal_LabourRatios_adjusted!AD:AD,Cal_LabourRatios_adjusted!$G:$G,$G13,Cal_LabourRatios_adjusted!$H:$H,Out_LabourRatios!$H13)</f>
        <v>0.87291754628507778</v>
      </c>
      <c r="AE13" s="87">
        <f>SUMIFS(Cal_LabourRatios_adjusted!AE:AE,Cal_LabourRatios_adjusted!$G:$G,$G13,Cal_LabourRatios_adjusted!$H:$H,Out_LabourRatios!$H13)</f>
        <v>0.87291754628507778</v>
      </c>
      <c r="AF13" s="87">
        <f>SUMIFS(Cal_LabourRatios_adjusted!AF:AF,Cal_LabourRatios_adjusted!$G:$G,$G13,Cal_LabourRatios_adjusted!$H:$H,Out_LabourRatios!$H13)</f>
        <v>0.87291754628507778</v>
      </c>
      <c r="AG13" s="87">
        <f>SUMIFS(Cal_LabourRatios_adjusted!AG:AG,Cal_LabourRatios_adjusted!$G:$G,$G13,Cal_LabourRatios_adjusted!$H:$H,Out_LabourRatios!$H13)</f>
        <v>0.87291754628507778</v>
      </c>
      <c r="AH13" s="87">
        <f>SUMIFS(Cal_LabourRatios_adjusted!AH:AH,Cal_LabourRatios_adjusted!$G:$G,$G13,Cal_LabourRatios_adjusted!$H:$H,Out_LabourRatios!$H13)</f>
        <v>0.87291754628507778</v>
      </c>
      <c r="AI13" s="87">
        <f>SUMIFS(Cal_LabourRatios_adjusted!AI:AI,Cal_LabourRatios_adjusted!$G:$G,$G13,Cal_LabourRatios_adjusted!$H:$H,Out_LabourRatios!$H13)</f>
        <v>0.87291754628507778</v>
      </c>
      <c r="AJ13" s="87">
        <f>SUMIFS(Cal_LabourRatios_adjusted!AJ:AJ,Cal_LabourRatios_adjusted!$G:$G,$G13,Cal_LabourRatios_adjusted!$H:$H,Out_LabourRatios!$H13)</f>
        <v>0.87291754628507778</v>
      </c>
      <c r="AK13" s="87">
        <f>SUMIFS(Cal_LabourRatios_adjusted!AK:AK,Cal_LabourRatios_adjusted!$G:$G,$G13,Cal_LabourRatios_adjusted!$H:$H,Out_LabourRatios!$H13)</f>
        <v>0.87291754628507778</v>
      </c>
      <c r="AU13" s="49"/>
    </row>
    <row r="14" spans="1:67">
      <c r="F14" s="49" t="s">
        <v>89</v>
      </c>
      <c r="G14" s="49" t="s">
        <v>130</v>
      </c>
      <c r="H14" s="43" t="s">
        <v>381</v>
      </c>
      <c r="I14" s="49" t="s">
        <v>362</v>
      </c>
      <c r="L14" s="49" t="s">
        <v>273</v>
      </c>
      <c r="Y14" s="87">
        <f>SUMIFS(Cal_LabourRatios_adjusted!Y:Y,Cal_LabourRatios_adjusted!$G:$G,$G14,Cal_LabourRatios_adjusted!$H:$H,Out_LabourRatios!$H14)</f>
        <v>0.62229318270436529</v>
      </c>
      <c r="Z14" s="87">
        <f>SUMIFS(Cal_LabourRatios_adjusted!Z:Z,Cal_LabourRatios_adjusted!$G:$G,$G14,Cal_LabourRatios_adjusted!$H:$H,Out_LabourRatios!$H14)</f>
        <v>0.62229318270436529</v>
      </c>
      <c r="AA14" s="87">
        <f>SUMIFS(Cal_LabourRatios_adjusted!AA:AA,Cal_LabourRatios_adjusted!$G:$G,$G14,Cal_LabourRatios_adjusted!$H:$H,Out_LabourRatios!$H14)</f>
        <v>0.62229318270436529</v>
      </c>
      <c r="AB14" s="87">
        <f>SUMIFS(Cal_LabourRatios_adjusted!AB:AB,Cal_LabourRatios_adjusted!$G:$G,$G14,Cal_LabourRatios_adjusted!$H:$H,Out_LabourRatios!$H14)</f>
        <v>0.62229318270436529</v>
      </c>
      <c r="AC14" s="87">
        <f>SUMIFS(Cal_LabourRatios_adjusted!AC:AC,Cal_LabourRatios_adjusted!$G:$G,$G14,Cal_LabourRatios_adjusted!$H:$H,Out_LabourRatios!$H14)</f>
        <v>0.62229318270436529</v>
      </c>
      <c r="AD14" s="87">
        <f>SUMIFS(Cal_LabourRatios_adjusted!AD:AD,Cal_LabourRatios_adjusted!$G:$G,$G14,Cal_LabourRatios_adjusted!$H:$H,Out_LabourRatios!$H14)</f>
        <v>0.62229318270436529</v>
      </c>
      <c r="AE14" s="87">
        <f>SUMIFS(Cal_LabourRatios_adjusted!AE:AE,Cal_LabourRatios_adjusted!$G:$G,$G14,Cal_LabourRatios_adjusted!$H:$H,Out_LabourRatios!$H14)</f>
        <v>0.62229318270436529</v>
      </c>
      <c r="AF14" s="87">
        <f>SUMIFS(Cal_LabourRatios_adjusted!AF:AF,Cal_LabourRatios_adjusted!$G:$G,$G14,Cal_LabourRatios_adjusted!$H:$H,Out_LabourRatios!$H14)</f>
        <v>0.62229318270436529</v>
      </c>
      <c r="AG14" s="87">
        <f>SUMIFS(Cal_LabourRatios_adjusted!AG:AG,Cal_LabourRatios_adjusted!$G:$G,$G14,Cal_LabourRatios_adjusted!$H:$H,Out_LabourRatios!$H14)</f>
        <v>0.62229318270436529</v>
      </c>
      <c r="AH14" s="87">
        <f>SUMIFS(Cal_LabourRatios_adjusted!AH:AH,Cal_LabourRatios_adjusted!$G:$G,$G14,Cal_LabourRatios_adjusted!$H:$H,Out_LabourRatios!$H14)</f>
        <v>0.62229318270436529</v>
      </c>
      <c r="AI14" s="87">
        <f>SUMIFS(Cal_LabourRatios_adjusted!AI:AI,Cal_LabourRatios_adjusted!$G:$G,$G14,Cal_LabourRatios_adjusted!$H:$H,Out_LabourRatios!$H14)</f>
        <v>0.62229318270436529</v>
      </c>
      <c r="AJ14" s="87">
        <f>SUMIFS(Cal_LabourRatios_adjusted!AJ:AJ,Cal_LabourRatios_adjusted!$G:$G,$G14,Cal_LabourRatios_adjusted!$H:$H,Out_LabourRatios!$H14)</f>
        <v>0.62229318270436529</v>
      </c>
      <c r="AK14" s="87">
        <f>SUMIFS(Cal_LabourRatios_adjusted!AK:AK,Cal_LabourRatios_adjusted!$G:$G,$G14,Cal_LabourRatios_adjusted!$H:$H,Out_LabourRatios!$H14)</f>
        <v>0.62229318270436529</v>
      </c>
      <c r="AU14" s="49"/>
    </row>
    <row r="15" spans="1:67">
      <c r="F15" s="49" t="s">
        <v>89</v>
      </c>
      <c r="G15" s="49" t="s">
        <v>134</v>
      </c>
      <c r="H15" s="43" t="s">
        <v>381</v>
      </c>
      <c r="I15" s="49" t="s">
        <v>362</v>
      </c>
      <c r="L15" s="49" t="s">
        <v>273</v>
      </c>
      <c r="Y15" s="87">
        <f>SUMIFS(Cal_LabourRatios_adjusted!Y:Y,Cal_LabourRatios_adjusted!$G:$G,$G15,Cal_LabourRatios_adjusted!$H:$H,Out_LabourRatios!$H15)</f>
        <v>0.72655448951487756</v>
      </c>
      <c r="Z15" s="87">
        <f>SUMIFS(Cal_LabourRatios_adjusted!Z:Z,Cal_LabourRatios_adjusted!$G:$G,$G15,Cal_LabourRatios_adjusted!$H:$H,Out_LabourRatios!$H15)</f>
        <v>0.72655448951487756</v>
      </c>
      <c r="AA15" s="87">
        <f>SUMIFS(Cal_LabourRatios_adjusted!AA:AA,Cal_LabourRatios_adjusted!$G:$G,$G15,Cal_LabourRatios_adjusted!$H:$H,Out_LabourRatios!$H15)</f>
        <v>0.72655448951487756</v>
      </c>
      <c r="AB15" s="87">
        <f>SUMIFS(Cal_LabourRatios_adjusted!AB:AB,Cal_LabourRatios_adjusted!$G:$G,$G15,Cal_LabourRatios_adjusted!$H:$H,Out_LabourRatios!$H15)</f>
        <v>0.72655448951487756</v>
      </c>
      <c r="AC15" s="87">
        <f>SUMIFS(Cal_LabourRatios_adjusted!AC:AC,Cal_LabourRatios_adjusted!$G:$G,$G15,Cal_LabourRatios_adjusted!$H:$H,Out_LabourRatios!$H15)</f>
        <v>0.72655448951487756</v>
      </c>
      <c r="AD15" s="87">
        <f>SUMIFS(Cal_LabourRatios_adjusted!AD:AD,Cal_LabourRatios_adjusted!$G:$G,$G15,Cal_LabourRatios_adjusted!$H:$H,Out_LabourRatios!$H15)</f>
        <v>0.72655448951487756</v>
      </c>
      <c r="AE15" s="87">
        <f>SUMIFS(Cal_LabourRatios_adjusted!AE:AE,Cal_LabourRatios_adjusted!$G:$G,$G15,Cal_LabourRatios_adjusted!$H:$H,Out_LabourRatios!$H15)</f>
        <v>0.72655448951487756</v>
      </c>
      <c r="AF15" s="87">
        <f>SUMIFS(Cal_LabourRatios_adjusted!AF:AF,Cal_LabourRatios_adjusted!$G:$G,$G15,Cal_LabourRatios_adjusted!$H:$H,Out_LabourRatios!$H15)</f>
        <v>0.72655448951487756</v>
      </c>
      <c r="AG15" s="87">
        <f>SUMIFS(Cal_LabourRatios_adjusted!AG:AG,Cal_LabourRatios_adjusted!$G:$G,$G15,Cal_LabourRatios_adjusted!$H:$H,Out_LabourRatios!$H15)</f>
        <v>0.72655448951487756</v>
      </c>
      <c r="AH15" s="87">
        <f>SUMIFS(Cal_LabourRatios_adjusted!AH:AH,Cal_LabourRatios_adjusted!$G:$G,$G15,Cal_LabourRatios_adjusted!$H:$H,Out_LabourRatios!$H15)</f>
        <v>0.72655448951487756</v>
      </c>
      <c r="AI15" s="87">
        <f>SUMIFS(Cal_LabourRatios_adjusted!AI:AI,Cal_LabourRatios_adjusted!$G:$G,$G15,Cal_LabourRatios_adjusted!$H:$H,Out_LabourRatios!$H15)</f>
        <v>0.72655448951487756</v>
      </c>
      <c r="AJ15" s="87">
        <f>SUMIFS(Cal_LabourRatios_adjusted!AJ:AJ,Cal_LabourRatios_adjusted!$G:$G,$G15,Cal_LabourRatios_adjusted!$H:$H,Out_LabourRatios!$H15)</f>
        <v>0.72655448951487756</v>
      </c>
      <c r="AK15" s="87">
        <f>SUMIFS(Cal_LabourRatios_adjusted!AK:AK,Cal_LabourRatios_adjusted!$G:$G,$G15,Cal_LabourRatios_adjusted!$H:$H,Out_LabourRatios!$H15)</f>
        <v>0.72655448951487756</v>
      </c>
      <c r="AU15" s="49"/>
    </row>
    <row r="16" spans="1:67">
      <c r="F16" s="49" t="s">
        <v>89</v>
      </c>
      <c r="G16" s="49" t="s">
        <v>141</v>
      </c>
      <c r="H16" s="43" t="s">
        <v>381</v>
      </c>
      <c r="I16" s="49" t="s">
        <v>362</v>
      </c>
      <c r="L16" s="49" t="s">
        <v>273</v>
      </c>
      <c r="Y16" s="87">
        <f>SUMIFS(Cal_LabourRatios_adjusted!Y:Y,Cal_LabourRatios_adjusted!$G:$G,$G16,Cal_LabourRatios_adjusted!$H:$H,Out_LabourRatios!$H16)</f>
        <v>8.3596282622861937E-2</v>
      </c>
      <c r="Z16" s="87">
        <f>SUMIFS(Cal_LabourRatios_adjusted!Z:Z,Cal_LabourRatios_adjusted!$G:$G,$G16,Cal_LabourRatios_adjusted!$H:$H,Out_LabourRatios!$H16)</f>
        <v>8.3596282622861937E-2</v>
      </c>
      <c r="AA16" s="87">
        <f>SUMIFS(Cal_LabourRatios_adjusted!AA:AA,Cal_LabourRatios_adjusted!$G:$G,$G16,Cal_LabourRatios_adjusted!$H:$H,Out_LabourRatios!$H16)</f>
        <v>8.3596282622861937E-2</v>
      </c>
      <c r="AB16" s="87">
        <f>SUMIFS(Cal_LabourRatios_adjusted!AB:AB,Cal_LabourRatios_adjusted!$G:$G,$G16,Cal_LabourRatios_adjusted!$H:$H,Out_LabourRatios!$H16)</f>
        <v>8.3596282622861937E-2</v>
      </c>
      <c r="AC16" s="87">
        <f>SUMIFS(Cal_LabourRatios_adjusted!AC:AC,Cal_LabourRatios_adjusted!$G:$G,$G16,Cal_LabourRatios_adjusted!$H:$H,Out_LabourRatios!$H16)</f>
        <v>8.3596282622861937E-2</v>
      </c>
      <c r="AD16" s="87">
        <f>SUMIFS(Cal_LabourRatios_adjusted!AD:AD,Cal_LabourRatios_adjusted!$G:$G,$G16,Cal_LabourRatios_adjusted!$H:$H,Out_LabourRatios!$H16)</f>
        <v>8.3596282622861937E-2</v>
      </c>
      <c r="AE16" s="87">
        <f>SUMIFS(Cal_LabourRatios_adjusted!AE:AE,Cal_LabourRatios_adjusted!$G:$G,$G16,Cal_LabourRatios_adjusted!$H:$H,Out_LabourRatios!$H16)</f>
        <v>8.3596282622861937E-2</v>
      </c>
      <c r="AF16" s="87">
        <f>SUMIFS(Cal_LabourRatios_adjusted!AF:AF,Cal_LabourRatios_adjusted!$G:$G,$G16,Cal_LabourRatios_adjusted!$H:$H,Out_LabourRatios!$H16)</f>
        <v>8.3596282622861937E-2</v>
      </c>
      <c r="AG16" s="87">
        <f>SUMIFS(Cal_LabourRatios_adjusted!AG:AG,Cal_LabourRatios_adjusted!$G:$G,$G16,Cal_LabourRatios_adjusted!$H:$H,Out_LabourRatios!$H16)</f>
        <v>8.3596282622861937E-2</v>
      </c>
      <c r="AH16" s="87">
        <f>SUMIFS(Cal_LabourRatios_adjusted!AH:AH,Cal_LabourRatios_adjusted!$G:$G,$G16,Cal_LabourRatios_adjusted!$H:$H,Out_LabourRatios!$H16)</f>
        <v>8.3596282622861937E-2</v>
      </c>
      <c r="AI16" s="87">
        <f>SUMIFS(Cal_LabourRatios_adjusted!AI:AI,Cal_LabourRatios_adjusted!$G:$G,$G16,Cal_LabourRatios_adjusted!$H:$H,Out_LabourRatios!$H16)</f>
        <v>8.3596282622861937E-2</v>
      </c>
      <c r="AJ16" s="87">
        <f>SUMIFS(Cal_LabourRatios_adjusted!AJ:AJ,Cal_LabourRatios_adjusted!$G:$G,$G16,Cal_LabourRatios_adjusted!$H:$H,Out_LabourRatios!$H16)</f>
        <v>8.3596282622861937E-2</v>
      </c>
      <c r="AK16" s="87">
        <f>SUMIFS(Cal_LabourRatios_adjusted!AK:AK,Cal_LabourRatios_adjusted!$G:$G,$G16,Cal_LabourRatios_adjusted!$H:$H,Out_LabourRatios!$H16)</f>
        <v>8.3596282622861937E-2</v>
      </c>
      <c r="AU16" s="49"/>
    </row>
    <row r="17" spans="6:48">
      <c r="F17" s="49" t="s">
        <v>89</v>
      </c>
      <c r="G17" s="49" t="s">
        <v>149</v>
      </c>
      <c r="H17" s="43" t="s">
        <v>381</v>
      </c>
      <c r="I17" s="49" t="s">
        <v>362</v>
      </c>
      <c r="L17" s="49" t="s">
        <v>273</v>
      </c>
      <c r="Y17" s="87">
        <f>SUMIFS(Cal_LabourRatios_adjusted!Y:Y,Cal_LabourRatios_adjusted!$G:$G,$G17,Cal_LabourRatios_adjusted!$H:$H,Out_LabourRatios!$H17)</f>
        <v>0.79702868974159846</v>
      </c>
      <c r="Z17" s="87">
        <f>SUMIFS(Cal_LabourRatios_adjusted!Z:Z,Cal_LabourRatios_adjusted!$G:$G,$G17,Cal_LabourRatios_adjusted!$H:$H,Out_LabourRatios!$H17)</f>
        <v>0.79702868974159846</v>
      </c>
      <c r="AA17" s="87">
        <f>SUMIFS(Cal_LabourRatios_adjusted!AA:AA,Cal_LabourRatios_adjusted!$G:$G,$G17,Cal_LabourRatios_adjusted!$H:$H,Out_LabourRatios!$H17)</f>
        <v>0.79702868974159846</v>
      </c>
      <c r="AB17" s="87">
        <f>SUMIFS(Cal_LabourRatios_adjusted!AB:AB,Cal_LabourRatios_adjusted!$G:$G,$G17,Cal_LabourRatios_adjusted!$H:$H,Out_LabourRatios!$H17)</f>
        <v>0.79702868974159846</v>
      </c>
      <c r="AC17" s="87">
        <f>SUMIFS(Cal_LabourRatios_adjusted!AC:AC,Cal_LabourRatios_adjusted!$G:$G,$G17,Cal_LabourRatios_adjusted!$H:$H,Out_LabourRatios!$H17)</f>
        <v>0.79702868974159846</v>
      </c>
      <c r="AD17" s="87">
        <f>SUMIFS(Cal_LabourRatios_adjusted!AD:AD,Cal_LabourRatios_adjusted!$G:$G,$G17,Cal_LabourRatios_adjusted!$H:$H,Out_LabourRatios!$H17)</f>
        <v>0.79702868974159846</v>
      </c>
      <c r="AE17" s="87">
        <f>SUMIFS(Cal_LabourRatios_adjusted!AE:AE,Cal_LabourRatios_adjusted!$G:$G,$G17,Cal_LabourRatios_adjusted!$H:$H,Out_LabourRatios!$H17)</f>
        <v>0.79702868974159846</v>
      </c>
      <c r="AF17" s="87">
        <f>SUMIFS(Cal_LabourRatios_adjusted!AF:AF,Cal_LabourRatios_adjusted!$G:$G,$G17,Cal_LabourRatios_adjusted!$H:$H,Out_LabourRatios!$H17)</f>
        <v>0.79702868974159846</v>
      </c>
      <c r="AG17" s="87">
        <f>SUMIFS(Cal_LabourRatios_adjusted!AG:AG,Cal_LabourRatios_adjusted!$G:$G,$G17,Cal_LabourRatios_adjusted!$H:$H,Out_LabourRatios!$H17)</f>
        <v>0.79702868974159846</v>
      </c>
      <c r="AH17" s="87">
        <f>SUMIFS(Cal_LabourRatios_adjusted!AH:AH,Cal_LabourRatios_adjusted!$G:$G,$G17,Cal_LabourRatios_adjusted!$H:$H,Out_LabourRatios!$H17)</f>
        <v>0.79702868974159846</v>
      </c>
      <c r="AI17" s="87">
        <f>SUMIFS(Cal_LabourRatios_adjusted!AI:AI,Cal_LabourRatios_adjusted!$G:$G,$G17,Cal_LabourRatios_adjusted!$H:$H,Out_LabourRatios!$H17)</f>
        <v>0.79702868974159846</v>
      </c>
      <c r="AJ17" s="87">
        <f>SUMIFS(Cal_LabourRatios_adjusted!AJ:AJ,Cal_LabourRatios_adjusted!$G:$G,$G17,Cal_LabourRatios_adjusted!$H:$H,Out_LabourRatios!$H17)</f>
        <v>0.79702868974159846</v>
      </c>
      <c r="AK17" s="87">
        <f>SUMIFS(Cal_LabourRatios_adjusted!AK:AK,Cal_LabourRatios_adjusted!$G:$G,$G17,Cal_LabourRatios_adjusted!$H:$H,Out_LabourRatios!$H17)</f>
        <v>0.79702868974159846</v>
      </c>
      <c r="AU17" s="49"/>
    </row>
    <row r="18" spans="6:48">
      <c r="F18" s="49" t="s">
        <v>89</v>
      </c>
      <c r="G18" s="49" t="s">
        <v>152</v>
      </c>
      <c r="H18" s="43" t="s">
        <v>381</v>
      </c>
      <c r="I18" s="49" t="s">
        <v>362</v>
      </c>
      <c r="L18" s="49" t="s">
        <v>273</v>
      </c>
      <c r="Y18" s="87">
        <f>SUMIFS(Cal_LabourRatios_adjusted!Y:Y,Cal_LabourRatios_adjusted!$G:$G,$G18,Cal_LabourRatios_adjusted!$H:$H,Out_LabourRatios!$H18)</f>
        <v>0.35814879218422452</v>
      </c>
      <c r="Z18" s="87">
        <f>SUMIFS(Cal_LabourRatios_adjusted!Z:Z,Cal_LabourRatios_adjusted!$G:$G,$G18,Cal_LabourRatios_adjusted!$H:$H,Out_LabourRatios!$H18)</f>
        <v>0.35814879218422452</v>
      </c>
      <c r="AA18" s="87">
        <f>SUMIFS(Cal_LabourRatios_adjusted!AA:AA,Cal_LabourRatios_adjusted!$G:$G,$G18,Cal_LabourRatios_adjusted!$H:$H,Out_LabourRatios!$H18)</f>
        <v>0.35814879218422452</v>
      </c>
      <c r="AB18" s="87">
        <f>SUMIFS(Cal_LabourRatios_adjusted!AB:AB,Cal_LabourRatios_adjusted!$G:$G,$G18,Cal_LabourRatios_adjusted!$H:$H,Out_LabourRatios!$H18)</f>
        <v>0.35814879218422452</v>
      </c>
      <c r="AC18" s="87">
        <f>SUMIFS(Cal_LabourRatios_adjusted!AC:AC,Cal_LabourRatios_adjusted!$G:$G,$G18,Cal_LabourRatios_adjusted!$H:$H,Out_LabourRatios!$H18)</f>
        <v>0.35814879218422452</v>
      </c>
      <c r="AD18" s="87">
        <f>SUMIFS(Cal_LabourRatios_adjusted!AD:AD,Cal_LabourRatios_adjusted!$G:$G,$G18,Cal_LabourRatios_adjusted!$H:$H,Out_LabourRatios!$H18)</f>
        <v>0.35814879218422452</v>
      </c>
      <c r="AE18" s="87">
        <f>SUMIFS(Cal_LabourRatios_adjusted!AE:AE,Cal_LabourRatios_adjusted!$G:$G,$G18,Cal_LabourRatios_adjusted!$H:$H,Out_LabourRatios!$H18)</f>
        <v>0.35814879218422452</v>
      </c>
      <c r="AF18" s="87">
        <f>SUMIFS(Cal_LabourRatios_adjusted!AF:AF,Cal_LabourRatios_adjusted!$G:$G,$G18,Cal_LabourRatios_adjusted!$H:$H,Out_LabourRatios!$H18)</f>
        <v>0.35814879218422452</v>
      </c>
      <c r="AG18" s="87">
        <f>SUMIFS(Cal_LabourRatios_adjusted!AG:AG,Cal_LabourRatios_adjusted!$G:$G,$G18,Cal_LabourRatios_adjusted!$H:$H,Out_LabourRatios!$H18)</f>
        <v>0.35814879218422452</v>
      </c>
      <c r="AH18" s="87">
        <f>SUMIFS(Cal_LabourRatios_adjusted!AH:AH,Cal_LabourRatios_adjusted!$G:$G,$G18,Cal_LabourRatios_adjusted!$H:$H,Out_LabourRatios!$H18)</f>
        <v>0.35814879218422452</v>
      </c>
      <c r="AI18" s="87">
        <f>SUMIFS(Cal_LabourRatios_adjusted!AI:AI,Cal_LabourRatios_adjusted!$G:$G,$G18,Cal_LabourRatios_adjusted!$H:$H,Out_LabourRatios!$H18)</f>
        <v>0.35814879218422452</v>
      </c>
      <c r="AJ18" s="87">
        <f>SUMIFS(Cal_LabourRatios_adjusted!AJ:AJ,Cal_LabourRatios_adjusted!$G:$G,$G18,Cal_LabourRatios_adjusted!$H:$H,Out_LabourRatios!$H18)</f>
        <v>0.35814879218422452</v>
      </c>
      <c r="AK18" s="87">
        <f>SUMIFS(Cal_LabourRatios_adjusted!AK:AK,Cal_LabourRatios_adjusted!$G:$G,$G18,Cal_LabourRatios_adjusted!$H:$H,Out_LabourRatios!$H18)</f>
        <v>0.35814879218422452</v>
      </c>
      <c r="AU18" s="49"/>
    </row>
    <row r="19" spans="6:48">
      <c r="F19" s="49" t="s">
        <v>89</v>
      </c>
      <c r="G19" s="49" t="s">
        <v>155</v>
      </c>
      <c r="H19" s="43" t="s">
        <v>381</v>
      </c>
      <c r="I19" s="49" t="s">
        <v>362</v>
      </c>
      <c r="L19" s="49" t="s">
        <v>273</v>
      </c>
      <c r="Y19" s="87">
        <f>SUMIFS(Cal_LabourRatios_adjusted!Y:Y,Cal_LabourRatios_adjusted!$G:$G,$G19,Cal_LabourRatios_adjusted!$H:$H,Out_LabourRatios!$H19)</f>
        <v>0.67616339978636064</v>
      </c>
      <c r="Z19" s="87">
        <f>SUMIFS(Cal_LabourRatios_adjusted!Z:Z,Cal_LabourRatios_adjusted!$G:$G,$G19,Cal_LabourRatios_adjusted!$H:$H,Out_LabourRatios!$H19)</f>
        <v>0.67616339978636064</v>
      </c>
      <c r="AA19" s="87">
        <f>SUMIFS(Cal_LabourRatios_adjusted!AA:AA,Cal_LabourRatios_adjusted!$G:$G,$G19,Cal_LabourRatios_adjusted!$H:$H,Out_LabourRatios!$H19)</f>
        <v>0.67616339978636064</v>
      </c>
      <c r="AB19" s="87">
        <f>SUMIFS(Cal_LabourRatios_adjusted!AB:AB,Cal_LabourRatios_adjusted!$G:$G,$G19,Cal_LabourRatios_adjusted!$H:$H,Out_LabourRatios!$H19)</f>
        <v>0.67616339978636064</v>
      </c>
      <c r="AC19" s="87">
        <f>SUMIFS(Cal_LabourRatios_adjusted!AC:AC,Cal_LabourRatios_adjusted!$G:$G,$G19,Cal_LabourRatios_adjusted!$H:$H,Out_LabourRatios!$H19)</f>
        <v>0.67616339978636064</v>
      </c>
      <c r="AD19" s="87">
        <f>SUMIFS(Cal_LabourRatios_adjusted!AD:AD,Cal_LabourRatios_adjusted!$G:$G,$G19,Cal_LabourRatios_adjusted!$H:$H,Out_LabourRatios!$H19)</f>
        <v>0.67616339978636064</v>
      </c>
      <c r="AE19" s="87">
        <f>SUMIFS(Cal_LabourRatios_adjusted!AE:AE,Cal_LabourRatios_adjusted!$G:$G,$G19,Cal_LabourRatios_adjusted!$H:$H,Out_LabourRatios!$H19)</f>
        <v>0.67616339978636064</v>
      </c>
      <c r="AF19" s="87">
        <f>SUMIFS(Cal_LabourRatios_adjusted!AF:AF,Cal_LabourRatios_adjusted!$G:$G,$G19,Cal_LabourRatios_adjusted!$H:$H,Out_LabourRatios!$H19)</f>
        <v>0.67616339978636064</v>
      </c>
      <c r="AG19" s="87">
        <f>SUMIFS(Cal_LabourRatios_adjusted!AG:AG,Cal_LabourRatios_adjusted!$G:$G,$G19,Cal_LabourRatios_adjusted!$H:$H,Out_LabourRatios!$H19)</f>
        <v>0.67616339978636064</v>
      </c>
      <c r="AH19" s="87">
        <f>SUMIFS(Cal_LabourRatios_adjusted!AH:AH,Cal_LabourRatios_adjusted!$G:$G,$G19,Cal_LabourRatios_adjusted!$H:$H,Out_LabourRatios!$H19)</f>
        <v>0.67616339978636064</v>
      </c>
      <c r="AI19" s="87">
        <f>SUMIFS(Cal_LabourRatios_adjusted!AI:AI,Cal_LabourRatios_adjusted!$G:$G,$G19,Cal_LabourRatios_adjusted!$H:$H,Out_LabourRatios!$H19)</f>
        <v>0.67616339978636064</v>
      </c>
      <c r="AJ19" s="87">
        <f>SUMIFS(Cal_LabourRatios_adjusted!AJ:AJ,Cal_LabourRatios_adjusted!$G:$G,$G19,Cal_LabourRatios_adjusted!$H:$H,Out_LabourRatios!$H19)</f>
        <v>0.67616339978636064</v>
      </c>
      <c r="AK19" s="87">
        <f>SUMIFS(Cal_LabourRatios_adjusted!AK:AK,Cal_LabourRatios_adjusted!$G:$G,$G19,Cal_LabourRatios_adjusted!$H:$H,Out_LabourRatios!$H19)</f>
        <v>0.67616339978636064</v>
      </c>
      <c r="AU19" s="49"/>
    </row>
    <row r="20" spans="6:48">
      <c r="F20" s="49" t="s">
        <v>89</v>
      </c>
      <c r="G20" s="49" t="s">
        <v>158</v>
      </c>
      <c r="H20" s="43" t="s">
        <v>381</v>
      </c>
      <c r="I20" s="49" t="s">
        <v>362</v>
      </c>
      <c r="L20" s="49" t="s">
        <v>273</v>
      </c>
      <c r="Y20" s="87">
        <f>SUMIFS(Cal_LabourRatios_adjusted!Y:Y,Cal_LabourRatios_adjusted!$G:$G,$G20,Cal_LabourRatios_adjusted!$H:$H,Out_LabourRatios!$H20)</f>
        <v>0.71663928568787316</v>
      </c>
      <c r="Z20" s="87">
        <f>SUMIFS(Cal_LabourRatios_adjusted!Z:Z,Cal_LabourRatios_adjusted!$G:$G,$G20,Cal_LabourRatios_adjusted!$H:$H,Out_LabourRatios!$H20)</f>
        <v>0.71663928568787316</v>
      </c>
      <c r="AA20" s="87">
        <f>SUMIFS(Cal_LabourRatios_adjusted!AA:AA,Cal_LabourRatios_adjusted!$G:$G,$G20,Cal_LabourRatios_adjusted!$H:$H,Out_LabourRatios!$H20)</f>
        <v>0.71663928568787316</v>
      </c>
      <c r="AB20" s="87">
        <f>SUMIFS(Cal_LabourRatios_adjusted!AB:AB,Cal_LabourRatios_adjusted!$G:$G,$G20,Cal_LabourRatios_adjusted!$H:$H,Out_LabourRatios!$H20)</f>
        <v>0.71663928568787316</v>
      </c>
      <c r="AC20" s="87">
        <f>SUMIFS(Cal_LabourRatios_adjusted!AC:AC,Cal_LabourRatios_adjusted!$G:$G,$G20,Cal_LabourRatios_adjusted!$H:$H,Out_LabourRatios!$H20)</f>
        <v>0.71663928568787316</v>
      </c>
      <c r="AD20" s="87">
        <f>SUMIFS(Cal_LabourRatios_adjusted!AD:AD,Cal_LabourRatios_adjusted!$G:$G,$G20,Cal_LabourRatios_adjusted!$H:$H,Out_LabourRatios!$H20)</f>
        <v>0.71663928568787316</v>
      </c>
      <c r="AE20" s="87">
        <f>SUMIFS(Cal_LabourRatios_adjusted!AE:AE,Cal_LabourRatios_adjusted!$G:$G,$G20,Cal_LabourRatios_adjusted!$H:$H,Out_LabourRatios!$H20)</f>
        <v>0.71663928568787316</v>
      </c>
      <c r="AF20" s="87">
        <f>SUMIFS(Cal_LabourRatios_adjusted!AF:AF,Cal_LabourRatios_adjusted!$G:$G,$G20,Cal_LabourRatios_adjusted!$H:$H,Out_LabourRatios!$H20)</f>
        <v>0.71663928568787316</v>
      </c>
      <c r="AG20" s="87">
        <f>SUMIFS(Cal_LabourRatios_adjusted!AG:AG,Cal_LabourRatios_adjusted!$G:$G,$G20,Cal_LabourRatios_adjusted!$H:$H,Out_LabourRatios!$H20)</f>
        <v>0.71663928568787316</v>
      </c>
      <c r="AH20" s="87">
        <f>SUMIFS(Cal_LabourRatios_adjusted!AH:AH,Cal_LabourRatios_adjusted!$G:$G,$G20,Cal_LabourRatios_adjusted!$H:$H,Out_LabourRatios!$H20)</f>
        <v>0.71663928568787316</v>
      </c>
      <c r="AI20" s="87">
        <f>SUMIFS(Cal_LabourRatios_adjusted!AI:AI,Cal_LabourRatios_adjusted!$G:$G,$G20,Cal_LabourRatios_adjusted!$H:$H,Out_LabourRatios!$H20)</f>
        <v>0.71663928568787316</v>
      </c>
      <c r="AJ20" s="87">
        <f>SUMIFS(Cal_LabourRatios_adjusted!AJ:AJ,Cal_LabourRatios_adjusted!$G:$G,$G20,Cal_LabourRatios_adjusted!$H:$H,Out_LabourRatios!$H20)</f>
        <v>0.71663928568787316</v>
      </c>
      <c r="AK20" s="87">
        <f>SUMIFS(Cal_LabourRatios_adjusted!AK:AK,Cal_LabourRatios_adjusted!$G:$G,$G20,Cal_LabourRatios_adjusted!$H:$H,Out_LabourRatios!$H20)</f>
        <v>0.71663928568787316</v>
      </c>
      <c r="AU20" s="49"/>
    </row>
    <row r="21" spans="6:48">
      <c r="F21" s="49" t="s">
        <v>89</v>
      </c>
      <c r="G21" s="49" t="s">
        <v>161</v>
      </c>
      <c r="H21" s="43" t="s">
        <v>381</v>
      </c>
      <c r="I21" s="49" t="s">
        <v>362</v>
      </c>
      <c r="L21" s="49" t="s">
        <v>273</v>
      </c>
      <c r="Y21" s="87">
        <f>SUMIFS(Cal_LabourRatios_adjusted!Y:Y,Cal_LabourRatios_adjusted!$G:$G,$G21,Cal_LabourRatios_adjusted!$H:$H,Out_LabourRatios!$H21)</f>
        <v>3.3472051793338391E-2</v>
      </c>
      <c r="Z21" s="87">
        <f>SUMIFS(Cal_LabourRatios_adjusted!Z:Z,Cal_LabourRatios_adjusted!$G:$G,$G21,Cal_LabourRatios_adjusted!$H:$H,Out_LabourRatios!$H21)</f>
        <v>3.3472051793338391E-2</v>
      </c>
      <c r="AA21" s="87">
        <f>SUMIFS(Cal_LabourRatios_adjusted!AA:AA,Cal_LabourRatios_adjusted!$G:$G,$G21,Cal_LabourRatios_adjusted!$H:$H,Out_LabourRatios!$H21)</f>
        <v>3.3472051793338391E-2</v>
      </c>
      <c r="AB21" s="87">
        <f>SUMIFS(Cal_LabourRatios_adjusted!AB:AB,Cal_LabourRatios_adjusted!$G:$G,$G21,Cal_LabourRatios_adjusted!$H:$H,Out_LabourRatios!$H21)</f>
        <v>3.3472051793338391E-2</v>
      </c>
      <c r="AC21" s="87">
        <f>SUMIFS(Cal_LabourRatios_adjusted!AC:AC,Cal_LabourRatios_adjusted!$G:$G,$G21,Cal_LabourRatios_adjusted!$H:$H,Out_LabourRatios!$H21)</f>
        <v>3.3472051793338391E-2</v>
      </c>
      <c r="AD21" s="87">
        <f>SUMIFS(Cal_LabourRatios_adjusted!AD:AD,Cal_LabourRatios_adjusted!$G:$G,$G21,Cal_LabourRatios_adjusted!$H:$H,Out_LabourRatios!$H21)</f>
        <v>3.3472051793338391E-2</v>
      </c>
      <c r="AE21" s="87">
        <f>SUMIFS(Cal_LabourRatios_adjusted!AE:AE,Cal_LabourRatios_adjusted!$G:$G,$G21,Cal_LabourRatios_adjusted!$H:$H,Out_LabourRatios!$H21)</f>
        <v>3.3472051793338391E-2</v>
      </c>
      <c r="AF21" s="87">
        <f>SUMIFS(Cal_LabourRatios_adjusted!AF:AF,Cal_LabourRatios_adjusted!$G:$G,$G21,Cal_LabourRatios_adjusted!$H:$H,Out_LabourRatios!$H21)</f>
        <v>3.3472051793338391E-2</v>
      </c>
      <c r="AG21" s="87">
        <f>SUMIFS(Cal_LabourRatios_adjusted!AG:AG,Cal_LabourRatios_adjusted!$G:$G,$G21,Cal_LabourRatios_adjusted!$H:$H,Out_LabourRatios!$H21)</f>
        <v>3.3472051793338391E-2</v>
      </c>
      <c r="AH21" s="87">
        <f>SUMIFS(Cal_LabourRatios_adjusted!AH:AH,Cal_LabourRatios_adjusted!$G:$G,$G21,Cal_LabourRatios_adjusted!$H:$H,Out_LabourRatios!$H21)</f>
        <v>3.3472051793338391E-2</v>
      </c>
      <c r="AI21" s="87">
        <f>SUMIFS(Cal_LabourRatios_adjusted!AI:AI,Cal_LabourRatios_adjusted!$G:$G,$G21,Cal_LabourRatios_adjusted!$H:$H,Out_LabourRatios!$H21)</f>
        <v>3.3472051793338391E-2</v>
      </c>
      <c r="AJ21" s="87">
        <f>SUMIFS(Cal_LabourRatios_adjusted!AJ:AJ,Cal_LabourRatios_adjusted!$G:$G,$G21,Cal_LabourRatios_adjusted!$H:$H,Out_LabourRatios!$H21)</f>
        <v>3.3472051793338391E-2</v>
      </c>
      <c r="AK21" s="87">
        <f>SUMIFS(Cal_LabourRatios_adjusted!AK:AK,Cal_LabourRatios_adjusted!$G:$G,$G21,Cal_LabourRatios_adjusted!$H:$H,Out_LabourRatios!$H21)</f>
        <v>3.3472051793338391E-2</v>
      </c>
      <c r="AU21" s="49"/>
    </row>
    <row r="22" spans="6:48">
      <c r="F22" s="49" t="s">
        <v>89</v>
      </c>
      <c r="G22" s="49" t="s">
        <v>164</v>
      </c>
      <c r="H22" s="43" t="s">
        <v>381</v>
      </c>
      <c r="I22" s="49" t="s">
        <v>362</v>
      </c>
      <c r="L22" s="49" t="s">
        <v>273</v>
      </c>
      <c r="Y22" s="87">
        <f>SUMIFS(Cal_LabourRatios_adjusted!Y:Y,Cal_LabourRatios_adjusted!$G:$G,$G22,Cal_LabourRatios_adjusted!$H:$H,Out_LabourRatios!$H22)</f>
        <v>0.91173256971086125</v>
      </c>
      <c r="Z22" s="87">
        <f>SUMIFS(Cal_LabourRatios_adjusted!Z:Z,Cal_LabourRatios_adjusted!$G:$G,$G22,Cal_LabourRatios_adjusted!$H:$H,Out_LabourRatios!$H22)</f>
        <v>0.91173256971086125</v>
      </c>
      <c r="AA22" s="87">
        <f>SUMIFS(Cal_LabourRatios_adjusted!AA:AA,Cal_LabourRatios_adjusted!$G:$G,$G22,Cal_LabourRatios_adjusted!$H:$H,Out_LabourRatios!$H22)</f>
        <v>0.91173256971086125</v>
      </c>
      <c r="AB22" s="87">
        <f>SUMIFS(Cal_LabourRatios_adjusted!AB:AB,Cal_LabourRatios_adjusted!$G:$G,$G22,Cal_LabourRatios_adjusted!$H:$H,Out_LabourRatios!$H22)</f>
        <v>0.91173256971086125</v>
      </c>
      <c r="AC22" s="87">
        <f>SUMIFS(Cal_LabourRatios_adjusted!AC:AC,Cal_LabourRatios_adjusted!$G:$G,$G22,Cal_LabourRatios_adjusted!$H:$H,Out_LabourRatios!$H22)</f>
        <v>0.91173256971086125</v>
      </c>
      <c r="AD22" s="87">
        <f>SUMIFS(Cal_LabourRatios_adjusted!AD:AD,Cal_LabourRatios_adjusted!$G:$G,$G22,Cal_LabourRatios_adjusted!$H:$H,Out_LabourRatios!$H22)</f>
        <v>0.91173256971086125</v>
      </c>
      <c r="AE22" s="87">
        <f>SUMIFS(Cal_LabourRatios_adjusted!AE:AE,Cal_LabourRatios_adjusted!$G:$G,$G22,Cal_LabourRatios_adjusted!$H:$H,Out_LabourRatios!$H22)</f>
        <v>0.91173256971086125</v>
      </c>
      <c r="AF22" s="87">
        <f>SUMIFS(Cal_LabourRatios_adjusted!AF:AF,Cal_LabourRatios_adjusted!$G:$G,$G22,Cal_LabourRatios_adjusted!$H:$H,Out_LabourRatios!$H22)</f>
        <v>0.91173256971086125</v>
      </c>
      <c r="AG22" s="87">
        <f>SUMIFS(Cal_LabourRatios_adjusted!AG:AG,Cal_LabourRatios_adjusted!$G:$G,$G22,Cal_LabourRatios_adjusted!$H:$H,Out_LabourRatios!$H22)</f>
        <v>0.91173256971086125</v>
      </c>
      <c r="AH22" s="87">
        <f>SUMIFS(Cal_LabourRatios_adjusted!AH:AH,Cal_LabourRatios_adjusted!$G:$G,$G22,Cal_LabourRatios_adjusted!$H:$H,Out_LabourRatios!$H22)</f>
        <v>0.91173256971086125</v>
      </c>
      <c r="AI22" s="87">
        <f>SUMIFS(Cal_LabourRatios_adjusted!AI:AI,Cal_LabourRatios_adjusted!$G:$G,$G22,Cal_LabourRatios_adjusted!$H:$H,Out_LabourRatios!$H22)</f>
        <v>0.91173256971086125</v>
      </c>
      <c r="AJ22" s="87">
        <f>SUMIFS(Cal_LabourRatios_adjusted!AJ:AJ,Cal_LabourRatios_adjusted!$G:$G,$G22,Cal_LabourRatios_adjusted!$H:$H,Out_LabourRatios!$H22)</f>
        <v>0.91173256971086125</v>
      </c>
      <c r="AK22" s="87">
        <f>SUMIFS(Cal_LabourRatios_adjusted!AK:AK,Cal_LabourRatios_adjusted!$G:$G,$G22,Cal_LabourRatios_adjusted!$H:$H,Out_LabourRatios!$H22)</f>
        <v>0.91173256971086125</v>
      </c>
      <c r="AU22" s="49"/>
    </row>
    <row r="23" spans="6:48">
      <c r="F23" s="49" t="s">
        <v>89</v>
      </c>
      <c r="G23" s="49" t="s">
        <v>167</v>
      </c>
      <c r="H23" s="43" t="s">
        <v>381</v>
      </c>
      <c r="I23" s="49" t="s">
        <v>362</v>
      </c>
      <c r="L23" s="49" t="s">
        <v>273</v>
      </c>
      <c r="Y23" s="87">
        <f>SUMIFS(Cal_LabourRatios_adjusted!Y:Y,Cal_LabourRatios_adjusted!$G:$G,$G23,Cal_LabourRatios_adjusted!$H:$H,Out_LabourRatios!$H23)</f>
        <v>0.69660125264456241</v>
      </c>
      <c r="Z23" s="87">
        <f>SUMIFS(Cal_LabourRatios_adjusted!Z:Z,Cal_LabourRatios_adjusted!$G:$G,$G23,Cal_LabourRatios_adjusted!$H:$H,Out_LabourRatios!$H23)</f>
        <v>0.69660125264456241</v>
      </c>
      <c r="AA23" s="87">
        <f>SUMIFS(Cal_LabourRatios_adjusted!AA:AA,Cal_LabourRatios_adjusted!$G:$G,$G23,Cal_LabourRatios_adjusted!$H:$H,Out_LabourRatios!$H23)</f>
        <v>0.69660125264456241</v>
      </c>
      <c r="AB23" s="87">
        <f>SUMIFS(Cal_LabourRatios_adjusted!AB:AB,Cal_LabourRatios_adjusted!$G:$G,$G23,Cal_LabourRatios_adjusted!$H:$H,Out_LabourRatios!$H23)</f>
        <v>0.69660125264456241</v>
      </c>
      <c r="AC23" s="87">
        <f>SUMIFS(Cal_LabourRatios_adjusted!AC:AC,Cal_LabourRatios_adjusted!$G:$G,$G23,Cal_LabourRatios_adjusted!$H:$H,Out_LabourRatios!$H23)</f>
        <v>0.69660125264456241</v>
      </c>
      <c r="AD23" s="87">
        <f>SUMIFS(Cal_LabourRatios_adjusted!AD:AD,Cal_LabourRatios_adjusted!$G:$G,$G23,Cal_LabourRatios_adjusted!$H:$H,Out_LabourRatios!$H23)</f>
        <v>0.69660125264456241</v>
      </c>
      <c r="AE23" s="87">
        <f>SUMIFS(Cal_LabourRatios_adjusted!AE:AE,Cal_LabourRatios_adjusted!$G:$G,$G23,Cal_LabourRatios_adjusted!$H:$H,Out_LabourRatios!$H23)</f>
        <v>0.69660125264456241</v>
      </c>
      <c r="AF23" s="87">
        <f>SUMIFS(Cal_LabourRatios_adjusted!AF:AF,Cal_LabourRatios_adjusted!$G:$G,$G23,Cal_LabourRatios_adjusted!$H:$H,Out_LabourRatios!$H23)</f>
        <v>0.69660125264456241</v>
      </c>
      <c r="AG23" s="87">
        <f>SUMIFS(Cal_LabourRatios_adjusted!AG:AG,Cal_LabourRatios_adjusted!$G:$G,$G23,Cal_LabourRatios_adjusted!$H:$H,Out_LabourRatios!$H23)</f>
        <v>0.69660125264456241</v>
      </c>
      <c r="AH23" s="87">
        <f>SUMIFS(Cal_LabourRatios_adjusted!AH:AH,Cal_LabourRatios_adjusted!$G:$G,$G23,Cal_LabourRatios_adjusted!$H:$H,Out_LabourRatios!$H23)</f>
        <v>0.69660125264456241</v>
      </c>
      <c r="AI23" s="87">
        <f>SUMIFS(Cal_LabourRatios_adjusted!AI:AI,Cal_LabourRatios_adjusted!$G:$G,$G23,Cal_LabourRatios_adjusted!$H:$H,Out_LabourRatios!$H23)</f>
        <v>0.69660125264456241</v>
      </c>
      <c r="AJ23" s="87">
        <f>SUMIFS(Cal_LabourRatios_adjusted!AJ:AJ,Cal_LabourRatios_adjusted!$G:$G,$G23,Cal_LabourRatios_adjusted!$H:$H,Out_LabourRatios!$H23)</f>
        <v>0.69660125264456241</v>
      </c>
      <c r="AK23" s="87">
        <f>SUMIFS(Cal_LabourRatios_adjusted!AK:AK,Cal_LabourRatios_adjusted!$G:$G,$G23,Cal_LabourRatios_adjusted!$H:$H,Out_LabourRatios!$H23)</f>
        <v>0.69660125264456241</v>
      </c>
      <c r="AU23" s="49"/>
    </row>
    <row r="24" spans="6:48">
      <c r="F24" s="49" t="s">
        <v>89</v>
      </c>
      <c r="G24" s="49" t="s">
        <v>170</v>
      </c>
      <c r="H24" s="43" t="s">
        <v>381</v>
      </c>
      <c r="I24" s="49" t="s">
        <v>362</v>
      </c>
      <c r="L24" s="49" t="s">
        <v>273</v>
      </c>
      <c r="Y24" s="87">
        <f>SUMIFS(Cal_LabourRatios_adjusted!Y:Y,Cal_LabourRatios_adjusted!$G:$G,$G24,Cal_LabourRatios_adjusted!$H:$H,Out_LabourRatios!$H24)</f>
        <v>0.67186570115758271</v>
      </c>
      <c r="Z24" s="87">
        <f>SUMIFS(Cal_LabourRatios_adjusted!Z:Z,Cal_LabourRatios_adjusted!$G:$G,$G24,Cal_LabourRatios_adjusted!$H:$H,Out_LabourRatios!$H24)</f>
        <v>0.67186570115758271</v>
      </c>
      <c r="AA24" s="87">
        <f>SUMIFS(Cal_LabourRatios_adjusted!AA:AA,Cal_LabourRatios_adjusted!$G:$G,$G24,Cal_LabourRatios_adjusted!$H:$H,Out_LabourRatios!$H24)</f>
        <v>0.67186570115758271</v>
      </c>
      <c r="AB24" s="87">
        <f>SUMIFS(Cal_LabourRatios_adjusted!AB:AB,Cal_LabourRatios_adjusted!$G:$G,$G24,Cal_LabourRatios_adjusted!$H:$H,Out_LabourRatios!$H24)</f>
        <v>0.67186570115758271</v>
      </c>
      <c r="AC24" s="87">
        <f>SUMIFS(Cal_LabourRatios_adjusted!AC:AC,Cal_LabourRatios_adjusted!$G:$G,$G24,Cal_LabourRatios_adjusted!$H:$H,Out_LabourRatios!$H24)</f>
        <v>0.67186570115758271</v>
      </c>
      <c r="AD24" s="87">
        <f>SUMIFS(Cal_LabourRatios_adjusted!AD:AD,Cal_LabourRatios_adjusted!$G:$G,$G24,Cal_LabourRatios_adjusted!$H:$H,Out_LabourRatios!$H24)</f>
        <v>0.67186570115758271</v>
      </c>
      <c r="AE24" s="87">
        <f>SUMIFS(Cal_LabourRatios_adjusted!AE:AE,Cal_LabourRatios_adjusted!$G:$G,$G24,Cal_LabourRatios_adjusted!$H:$H,Out_LabourRatios!$H24)</f>
        <v>0.67186570115758271</v>
      </c>
      <c r="AF24" s="87">
        <f>SUMIFS(Cal_LabourRatios_adjusted!AF:AF,Cal_LabourRatios_adjusted!$G:$G,$G24,Cal_LabourRatios_adjusted!$H:$H,Out_LabourRatios!$H24)</f>
        <v>0.67186570115758271</v>
      </c>
      <c r="AG24" s="87">
        <f>SUMIFS(Cal_LabourRatios_adjusted!AG:AG,Cal_LabourRatios_adjusted!$G:$G,$G24,Cal_LabourRatios_adjusted!$H:$H,Out_LabourRatios!$H24)</f>
        <v>0.67186570115758271</v>
      </c>
      <c r="AH24" s="87">
        <f>SUMIFS(Cal_LabourRatios_adjusted!AH:AH,Cal_LabourRatios_adjusted!$G:$G,$G24,Cal_LabourRatios_adjusted!$H:$H,Out_LabourRatios!$H24)</f>
        <v>0.67186570115758271</v>
      </c>
      <c r="AI24" s="87">
        <f>SUMIFS(Cal_LabourRatios_adjusted!AI:AI,Cal_LabourRatios_adjusted!$G:$G,$G24,Cal_LabourRatios_adjusted!$H:$H,Out_LabourRatios!$H24)</f>
        <v>0.67186570115758271</v>
      </c>
      <c r="AJ24" s="87">
        <f>SUMIFS(Cal_LabourRatios_adjusted!AJ:AJ,Cal_LabourRatios_adjusted!$G:$G,$G24,Cal_LabourRatios_adjusted!$H:$H,Out_LabourRatios!$H24)</f>
        <v>0.67186570115758271</v>
      </c>
      <c r="AK24" s="87">
        <f>SUMIFS(Cal_LabourRatios_adjusted!AK:AK,Cal_LabourRatios_adjusted!$G:$G,$G24,Cal_LabourRatios_adjusted!$H:$H,Out_LabourRatios!$H24)</f>
        <v>0.67186570115758271</v>
      </c>
      <c r="AU24" s="49"/>
    </row>
    <row r="25" spans="6:48">
      <c r="F25" s="49" t="s">
        <v>89</v>
      </c>
      <c r="G25" s="49" t="s">
        <v>173</v>
      </c>
      <c r="H25" s="43" t="s">
        <v>381</v>
      </c>
      <c r="I25" s="49" t="s">
        <v>362</v>
      </c>
      <c r="L25" s="49" t="s">
        <v>273</v>
      </c>
      <c r="Y25" s="87">
        <f>SUMIFS(Cal_LabourRatios_adjusted!Y:Y,Cal_LabourRatios_adjusted!$G:$G,$G25,Cal_LabourRatios_adjusted!$H:$H,Out_LabourRatios!$H25)</f>
        <v>0.70566639330179681</v>
      </c>
      <c r="Z25" s="87">
        <f>SUMIFS(Cal_LabourRatios_adjusted!Z:Z,Cal_LabourRatios_adjusted!$G:$G,$G25,Cal_LabourRatios_adjusted!$H:$H,Out_LabourRatios!$H25)</f>
        <v>0.70566639330179681</v>
      </c>
      <c r="AA25" s="87">
        <f>SUMIFS(Cal_LabourRatios_adjusted!AA:AA,Cal_LabourRatios_adjusted!$G:$G,$G25,Cal_LabourRatios_adjusted!$H:$H,Out_LabourRatios!$H25)</f>
        <v>0.70566639330179681</v>
      </c>
      <c r="AB25" s="87">
        <f>SUMIFS(Cal_LabourRatios_adjusted!AB:AB,Cal_LabourRatios_adjusted!$G:$G,$G25,Cal_LabourRatios_adjusted!$H:$H,Out_LabourRatios!$H25)</f>
        <v>0.70566639330179681</v>
      </c>
      <c r="AC25" s="87">
        <f>SUMIFS(Cal_LabourRatios_adjusted!AC:AC,Cal_LabourRatios_adjusted!$G:$G,$G25,Cal_LabourRatios_adjusted!$H:$H,Out_LabourRatios!$H25)</f>
        <v>0.70566639330179681</v>
      </c>
      <c r="AD25" s="87">
        <f>SUMIFS(Cal_LabourRatios_adjusted!AD:AD,Cal_LabourRatios_adjusted!$G:$G,$G25,Cal_LabourRatios_adjusted!$H:$H,Out_LabourRatios!$H25)</f>
        <v>0.70566639330179681</v>
      </c>
      <c r="AE25" s="87">
        <f>SUMIFS(Cal_LabourRatios_adjusted!AE:AE,Cal_LabourRatios_adjusted!$G:$G,$G25,Cal_LabourRatios_adjusted!$H:$H,Out_LabourRatios!$H25)</f>
        <v>0.70566639330179681</v>
      </c>
      <c r="AF25" s="87">
        <f>SUMIFS(Cal_LabourRatios_adjusted!AF:AF,Cal_LabourRatios_adjusted!$G:$G,$G25,Cal_LabourRatios_adjusted!$H:$H,Out_LabourRatios!$H25)</f>
        <v>0.70566639330179681</v>
      </c>
      <c r="AG25" s="87">
        <f>SUMIFS(Cal_LabourRatios_adjusted!AG:AG,Cal_LabourRatios_adjusted!$G:$G,$G25,Cal_LabourRatios_adjusted!$H:$H,Out_LabourRatios!$H25)</f>
        <v>0.70566639330179681</v>
      </c>
      <c r="AH25" s="87">
        <f>SUMIFS(Cal_LabourRatios_adjusted!AH:AH,Cal_LabourRatios_adjusted!$G:$G,$G25,Cal_LabourRatios_adjusted!$H:$H,Out_LabourRatios!$H25)</f>
        <v>0.70566639330179681</v>
      </c>
      <c r="AI25" s="87">
        <f>SUMIFS(Cal_LabourRatios_adjusted!AI:AI,Cal_LabourRatios_adjusted!$G:$G,$G25,Cal_LabourRatios_adjusted!$H:$H,Out_LabourRatios!$H25)</f>
        <v>0.70566639330179681</v>
      </c>
      <c r="AJ25" s="87">
        <f>SUMIFS(Cal_LabourRatios_adjusted!AJ:AJ,Cal_LabourRatios_adjusted!$G:$G,$G25,Cal_LabourRatios_adjusted!$H:$H,Out_LabourRatios!$H25)</f>
        <v>0.70566639330179681</v>
      </c>
      <c r="AK25" s="87">
        <f>SUMIFS(Cal_LabourRatios_adjusted!AK:AK,Cal_LabourRatios_adjusted!$G:$G,$G25,Cal_LabourRatios_adjusted!$H:$H,Out_LabourRatios!$H25)</f>
        <v>0.70566639330179681</v>
      </c>
      <c r="AU25" s="49"/>
    </row>
    <row r="26" spans="6:48">
      <c r="F26" s="49" t="s">
        <v>193</v>
      </c>
      <c r="G26" s="49" t="s">
        <v>194</v>
      </c>
      <c r="H26" s="43" t="s">
        <v>381</v>
      </c>
      <c r="I26" s="49" t="s">
        <v>362</v>
      </c>
      <c r="L26" s="49" t="s">
        <v>273</v>
      </c>
      <c r="Y26" s="87">
        <f>SUMIFS(Cal_LabourRatios_adjusted!Y:Y,Cal_LabourRatios_adjusted!$G:$G,$G26,Cal_LabourRatios_adjusted!$H:$H,Out_LabourRatios!$H26)</f>
        <v>0.61154577671754839</v>
      </c>
      <c r="Z26" s="87">
        <f>SUMIFS(Cal_LabourRatios_adjusted!Z:Z,Cal_LabourRatios_adjusted!$G:$G,$G26,Cal_LabourRatios_adjusted!$H:$H,Out_LabourRatios!$H26)</f>
        <v>0.61154577671754839</v>
      </c>
      <c r="AA26" s="87">
        <f>SUMIFS(Cal_LabourRatios_adjusted!AA:AA,Cal_LabourRatios_adjusted!$G:$G,$G26,Cal_LabourRatios_adjusted!$H:$H,Out_LabourRatios!$H26)</f>
        <v>0.61154577671754839</v>
      </c>
      <c r="AB26" s="87">
        <f>SUMIFS(Cal_LabourRatios_adjusted!AB:AB,Cal_LabourRatios_adjusted!$G:$G,$G26,Cal_LabourRatios_adjusted!$H:$H,Out_LabourRatios!$H26)</f>
        <v>0.61154577671754839</v>
      </c>
      <c r="AC26" s="87">
        <f>SUMIFS(Cal_LabourRatios_adjusted!AC:AC,Cal_LabourRatios_adjusted!$G:$G,$G26,Cal_LabourRatios_adjusted!$H:$H,Out_LabourRatios!$H26)</f>
        <v>0.61154577671754839</v>
      </c>
      <c r="AD26" s="87">
        <f>SUMIFS(Cal_LabourRatios_adjusted!AD:AD,Cal_LabourRatios_adjusted!$G:$G,$G26,Cal_LabourRatios_adjusted!$H:$H,Out_LabourRatios!$H26)</f>
        <v>0.61154577671754839</v>
      </c>
      <c r="AE26" s="87">
        <f>SUMIFS(Cal_LabourRatios_adjusted!AE:AE,Cal_LabourRatios_adjusted!$G:$G,$G26,Cal_LabourRatios_adjusted!$H:$H,Out_LabourRatios!$H26)</f>
        <v>0.61154577671754839</v>
      </c>
      <c r="AF26" s="87">
        <f>SUMIFS(Cal_LabourRatios_adjusted!AF:AF,Cal_LabourRatios_adjusted!$G:$G,$G26,Cal_LabourRatios_adjusted!$H:$H,Out_LabourRatios!$H26)</f>
        <v>0.61154577671754839</v>
      </c>
      <c r="AG26" s="87">
        <f>SUMIFS(Cal_LabourRatios_adjusted!AG:AG,Cal_LabourRatios_adjusted!$G:$G,$G26,Cal_LabourRatios_adjusted!$H:$H,Out_LabourRatios!$H26)</f>
        <v>0.61154577671754839</v>
      </c>
      <c r="AH26" s="87">
        <f>SUMIFS(Cal_LabourRatios_adjusted!AH:AH,Cal_LabourRatios_adjusted!$G:$G,$G26,Cal_LabourRatios_adjusted!$H:$H,Out_LabourRatios!$H26)</f>
        <v>0.61154577671754839</v>
      </c>
      <c r="AI26" s="87">
        <f>SUMIFS(Cal_LabourRatios_adjusted!AI:AI,Cal_LabourRatios_adjusted!$G:$G,$G26,Cal_LabourRatios_adjusted!$H:$H,Out_LabourRatios!$H26)</f>
        <v>0.61154577671754839</v>
      </c>
      <c r="AJ26" s="87">
        <f>SUMIFS(Cal_LabourRatios_adjusted!AJ:AJ,Cal_LabourRatios_adjusted!$G:$G,$G26,Cal_LabourRatios_adjusted!$H:$H,Out_LabourRatios!$H26)</f>
        <v>0.61154577671754839</v>
      </c>
      <c r="AK26" s="87">
        <f>SUMIFS(Cal_LabourRatios_adjusted!AK:AK,Cal_LabourRatios_adjusted!$G:$G,$G26,Cal_LabourRatios_adjusted!$H:$H,Out_LabourRatios!$H26)</f>
        <v>0.61154577671754839</v>
      </c>
      <c r="AU26" s="49"/>
    </row>
    <row r="27" spans="6:48">
      <c r="F27" s="49" t="s">
        <v>193</v>
      </c>
      <c r="G27" s="49" t="s">
        <v>195</v>
      </c>
      <c r="H27" s="43" t="s">
        <v>381</v>
      </c>
      <c r="I27" s="49" t="s">
        <v>362</v>
      </c>
      <c r="L27" s="49" t="s">
        <v>273</v>
      </c>
      <c r="Y27" s="87">
        <f>SUMIFS(Cal_LabourRatios_adjusted!Y:Y,Cal_LabourRatios_adjusted!$G:$G,$G27,Cal_LabourRatios_adjusted!$H:$H,Out_LabourRatios!$H27)</f>
        <v>0.77449305826347814</v>
      </c>
      <c r="Z27" s="87">
        <f>SUMIFS(Cal_LabourRatios_adjusted!Z:Z,Cal_LabourRatios_adjusted!$G:$G,$G27,Cal_LabourRatios_adjusted!$H:$H,Out_LabourRatios!$H27)</f>
        <v>0.77449305826347814</v>
      </c>
      <c r="AA27" s="87">
        <f>SUMIFS(Cal_LabourRatios_adjusted!AA:AA,Cal_LabourRatios_adjusted!$G:$G,$G27,Cal_LabourRatios_adjusted!$H:$H,Out_LabourRatios!$H27)</f>
        <v>0.77449305826347814</v>
      </c>
      <c r="AB27" s="87">
        <f>SUMIFS(Cal_LabourRatios_adjusted!AB:AB,Cal_LabourRatios_adjusted!$G:$G,$G27,Cal_LabourRatios_adjusted!$H:$H,Out_LabourRatios!$H27)</f>
        <v>0.77449305826347814</v>
      </c>
      <c r="AC27" s="87">
        <f>SUMIFS(Cal_LabourRatios_adjusted!AC:AC,Cal_LabourRatios_adjusted!$G:$G,$G27,Cal_LabourRatios_adjusted!$H:$H,Out_LabourRatios!$H27)</f>
        <v>0.77449305826347814</v>
      </c>
      <c r="AD27" s="87">
        <f>SUMIFS(Cal_LabourRatios_adjusted!AD:AD,Cal_LabourRatios_adjusted!$G:$G,$G27,Cal_LabourRatios_adjusted!$H:$H,Out_LabourRatios!$H27)</f>
        <v>0.77449305826347814</v>
      </c>
      <c r="AE27" s="87">
        <f>SUMIFS(Cal_LabourRatios_adjusted!AE:AE,Cal_LabourRatios_adjusted!$G:$G,$G27,Cal_LabourRatios_adjusted!$H:$H,Out_LabourRatios!$H27)</f>
        <v>0.77449305826347814</v>
      </c>
      <c r="AF27" s="87">
        <f>SUMIFS(Cal_LabourRatios_adjusted!AF:AF,Cal_LabourRatios_adjusted!$G:$G,$G27,Cal_LabourRatios_adjusted!$H:$H,Out_LabourRatios!$H27)</f>
        <v>0.77449305826347814</v>
      </c>
      <c r="AG27" s="87">
        <f>SUMIFS(Cal_LabourRatios_adjusted!AG:AG,Cal_LabourRatios_adjusted!$G:$G,$G27,Cal_LabourRatios_adjusted!$H:$H,Out_LabourRatios!$H27)</f>
        <v>0.77449305826347814</v>
      </c>
      <c r="AH27" s="87">
        <f>SUMIFS(Cal_LabourRatios_adjusted!AH:AH,Cal_LabourRatios_adjusted!$G:$G,$G27,Cal_LabourRatios_adjusted!$H:$H,Out_LabourRatios!$H27)</f>
        <v>0.77449305826347814</v>
      </c>
      <c r="AI27" s="87">
        <f>SUMIFS(Cal_LabourRatios_adjusted!AI:AI,Cal_LabourRatios_adjusted!$G:$G,$G27,Cal_LabourRatios_adjusted!$H:$H,Out_LabourRatios!$H27)</f>
        <v>0.77449305826347814</v>
      </c>
      <c r="AJ27" s="87">
        <f>SUMIFS(Cal_LabourRatios_adjusted!AJ:AJ,Cal_LabourRatios_adjusted!$G:$G,$G27,Cal_LabourRatios_adjusted!$H:$H,Out_LabourRatios!$H27)</f>
        <v>0.77449305826347814</v>
      </c>
      <c r="AK27" s="87">
        <f>SUMIFS(Cal_LabourRatios_adjusted!AK:AK,Cal_LabourRatios_adjusted!$G:$G,$G27,Cal_LabourRatios_adjusted!$H:$H,Out_LabourRatios!$H27)</f>
        <v>0.77449305826347814</v>
      </c>
      <c r="AU27" s="49"/>
    </row>
    <row r="28" spans="6:48">
      <c r="F28" s="49" t="s">
        <v>193</v>
      </c>
      <c r="G28" s="49" t="s">
        <v>196</v>
      </c>
      <c r="H28" s="43" t="s">
        <v>381</v>
      </c>
      <c r="I28" s="49" t="s">
        <v>362</v>
      </c>
      <c r="L28" s="49" t="s">
        <v>273</v>
      </c>
      <c r="Y28" s="87">
        <f>SUMIFS(Cal_LabourRatios_adjusted!Y:Y,Cal_LabourRatios_adjusted!$G:$G,$G28,Cal_LabourRatios_adjusted!$H:$H,Out_LabourRatios!$H28)</f>
        <v>0.70454469122545504</v>
      </c>
      <c r="Z28" s="87">
        <f>SUMIFS(Cal_LabourRatios_adjusted!Z:Z,Cal_LabourRatios_adjusted!$G:$G,$G28,Cal_LabourRatios_adjusted!$H:$H,Out_LabourRatios!$H28)</f>
        <v>0.70454469122545504</v>
      </c>
      <c r="AA28" s="87">
        <f>SUMIFS(Cal_LabourRatios_adjusted!AA:AA,Cal_LabourRatios_adjusted!$G:$G,$G28,Cal_LabourRatios_adjusted!$H:$H,Out_LabourRatios!$H28)</f>
        <v>0.70454469122545504</v>
      </c>
      <c r="AB28" s="87">
        <f>SUMIFS(Cal_LabourRatios_adjusted!AB:AB,Cal_LabourRatios_adjusted!$G:$G,$G28,Cal_LabourRatios_adjusted!$H:$H,Out_LabourRatios!$H28)</f>
        <v>0.70454469122545504</v>
      </c>
      <c r="AC28" s="87">
        <f>SUMIFS(Cal_LabourRatios_adjusted!AC:AC,Cal_LabourRatios_adjusted!$G:$G,$G28,Cal_LabourRatios_adjusted!$H:$H,Out_LabourRatios!$H28)</f>
        <v>0.70454469122545504</v>
      </c>
      <c r="AD28" s="87">
        <f>SUMIFS(Cal_LabourRatios_adjusted!AD:AD,Cal_LabourRatios_adjusted!$G:$G,$G28,Cal_LabourRatios_adjusted!$H:$H,Out_LabourRatios!$H28)</f>
        <v>0.70454469122545504</v>
      </c>
      <c r="AE28" s="87">
        <f>SUMIFS(Cal_LabourRatios_adjusted!AE:AE,Cal_LabourRatios_adjusted!$G:$G,$G28,Cal_LabourRatios_adjusted!$H:$H,Out_LabourRatios!$H28)</f>
        <v>0.70454469122545504</v>
      </c>
      <c r="AF28" s="87">
        <f>SUMIFS(Cal_LabourRatios_adjusted!AF:AF,Cal_LabourRatios_adjusted!$G:$G,$G28,Cal_LabourRatios_adjusted!$H:$H,Out_LabourRatios!$H28)</f>
        <v>0.70454469122545504</v>
      </c>
      <c r="AG28" s="87">
        <f>SUMIFS(Cal_LabourRatios_adjusted!AG:AG,Cal_LabourRatios_adjusted!$G:$G,$G28,Cal_LabourRatios_adjusted!$H:$H,Out_LabourRatios!$H28)</f>
        <v>0.70454469122545504</v>
      </c>
      <c r="AH28" s="87">
        <f>SUMIFS(Cal_LabourRatios_adjusted!AH:AH,Cal_LabourRatios_adjusted!$G:$G,$G28,Cal_LabourRatios_adjusted!$H:$H,Out_LabourRatios!$H28)</f>
        <v>0.70454469122545504</v>
      </c>
      <c r="AI28" s="87">
        <f>SUMIFS(Cal_LabourRatios_adjusted!AI:AI,Cal_LabourRatios_adjusted!$G:$G,$G28,Cal_LabourRatios_adjusted!$H:$H,Out_LabourRatios!$H28)</f>
        <v>0.70454469122545504</v>
      </c>
      <c r="AJ28" s="87">
        <f>SUMIFS(Cal_LabourRatios_adjusted!AJ:AJ,Cal_LabourRatios_adjusted!$G:$G,$G28,Cal_LabourRatios_adjusted!$H:$H,Out_LabourRatios!$H28)</f>
        <v>0.70454469122545504</v>
      </c>
      <c r="AK28" s="87">
        <f>SUMIFS(Cal_LabourRatios_adjusted!AK:AK,Cal_LabourRatios_adjusted!$G:$G,$G28,Cal_LabourRatios_adjusted!$H:$H,Out_LabourRatios!$H28)</f>
        <v>0.70454469122545504</v>
      </c>
      <c r="AU28" s="49"/>
    </row>
    <row r="29" spans="6:48">
      <c r="F29" s="49" t="s">
        <v>193</v>
      </c>
      <c r="G29" s="49" t="s">
        <v>198</v>
      </c>
      <c r="H29" s="43" t="s">
        <v>381</v>
      </c>
      <c r="I29" s="49" t="s">
        <v>362</v>
      </c>
      <c r="L29" s="49" t="s">
        <v>273</v>
      </c>
      <c r="Y29" s="87">
        <f>SUMIFS(Cal_LabourRatios_adjusted!Y:Y,Cal_LabourRatios_adjusted!$G:$G,$G29,Cal_LabourRatios_adjusted!$H:$H,Out_LabourRatios!$H29)</f>
        <v>0.46189571524824607</v>
      </c>
      <c r="Z29" s="87">
        <f>SUMIFS(Cal_LabourRatios_adjusted!Z:Z,Cal_LabourRatios_adjusted!$G:$G,$G29,Cal_LabourRatios_adjusted!$H:$H,Out_LabourRatios!$H29)</f>
        <v>0.46189571524824607</v>
      </c>
      <c r="AA29" s="87">
        <f>SUMIFS(Cal_LabourRatios_adjusted!AA:AA,Cal_LabourRatios_adjusted!$G:$G,$G29,Cal_LabourRatios_adjusted!$H:$H,Out_LabourRatios!$H29)</f>
        <v>0.46189571524824607</v>
      </c>
      <c r="AB29" s="87">
        <f>SUMIFS(Cal_LabourRatios_adjusted!AB:AB,Cal_LabourRatios_adjusted!$G:$G,$G29,Cal_LabourRatios_adjusted!$H:$H,Out_LabourRatios!$H29)</f>
        <v>0.46189571524824607</v>
      </c>
      <c r="AC29" s="87">
        <f>SUMIFS(Cal_LabourRatios_adjusted!AC:AC,Cal_LabourRatios_adjusted!$G:$G,$G29,Cal_LabourRatios_adjusted!$H:$H,Out_LabourRatios!$H29)</f>
        <v>0.46189571524824607</v>
      </c>
      <c r="AD29" s="87">
        <f>SUMIFS(Cal_LabourRatios_adjusted!AD:AD,Cal_LabourRatios_adjusted!$G:$G,$G29,Cal_LabourRatios_adjusted!$H:$H,Out_LabourRatios!$H29)</f>
        <v>0.46189571524824607</v>
      </c>
      <c r="AE29" s="87">
        <f>SUMIFS(Cal_LabourRatios_adjusted!AE:AE,Cal_LabourRatios_adjusted!$G:$G,$G29,Cal_LabourRatios_adjusted!$H:$H,Out_LabourRatios!$H29)</f>
        <v>0.46189571524824607</v>
      </c>
      <c r="AF29" s="87">
        <f>SUMIFS(Cal_LabourRatios_adjusted!AF:AF,Cal_LabourRatios_adjusted!$G:$G,$G29,Cal_LabourRatios_adjusted!$H:$H,Out_LabourRatios!$H29)</f>
        <v>0.46189571524824607</v>
      </c>
      <c r="AG29" s="87">
        <f>SUMIFS(Cal_LabourRatios_adjusted!AG:AG,Cal_LabourRatios_adjusted!$G:$G,$G29,Cal_LabourRatios_adjusted!$H:$H,Out_LabourRatios!$H29)</f>
        <v>0.46189571524824607</v>
      </c>
      <c r="AH29" s="87">
        <f>SUMIFS(Cal_LabourRatios_adjusted!AH:AH,Cal_LabourRatios_adjusted!$G:$G,$G29,Cal_LabourRatios_adjusted!$H:$H,Out_LabourRatios!$H29)</f>
        <v>0.46189571524824607</v>
      </c>
      <c r="AI29" s="87">
        <f>SUMIFS(Cal_LabourRatios_adjusted!AI:AI,Cal_LabourRatios_adjusted!$G:$G,$G29,Cal_LabourRatios_adjusted!$H:$H,Out_LabourRatios!$H29)</f>
        <v>0.46189571524824607</v>
      </c>
      <c r="AJ29" s="87">
        <f>SUMIFS(Cal_LabourRatios_adjusted!AJ:AJ,Cal_LabourRatios_adjusted!$G:$G,$G29,Cal_LabourRatios_adjusted!$H:$H,Out_LabourRatios!$H29)</f>
        <v>0.46189571524824607</v>
      </c>
      <c r="AK29" s="87">
        <f>SUMIFS(Cal_LabourRatios_adjusted!AK:AK,Cal_LabourRatios_adjusted!$G:$G,$G29,Cal_LabourRatios_adjusted!$H:$H,Out_LabourRatios!$H29)</f>
        <v>0.46189571524824607</v>
      </c>
      <c r="AU29" s="49"/>
    </row>
    <row r="30" spans="6:48">
      <c r="F30" s="49" t="s">
        <v>193</v>
      </c>
      <c r="G30" s="49" t="s">
        <v>199</v>
      </c>
      <c r="H30" s="43" t="s">
        <v>381</v>
      </c>
      <c r="I30" s="49" t="s">
        <v>362</v>
      </c>
      <c r="L30" s="49" t="s">
        <v>273</v>
      </c>
      <c r="Y30" s="87">
        <f>SUMIFS(Cal_LabourRatios_adjusted!Y:Y,Cal_LabourRatios_adjusted!$G:$G,$G30,Cal_LabourRatios_adjusted!$H:$H,Out_LabourRatios!$H30)</f>
        <v>0.30833097855069747</v>
      </c>
      <c r="Z30" s="87">
        <f>SUMIFS(Cal_LabourRatios_adjusted!Z:Z,Cal_LabourRatios_adjusted!$G:$G,$G30,Cal_LabourRatios_adjusted!$H:$H,Out_LabourRatios!$H30)</f>
        <v>0.30833097855069747</v>
      </c>
      <c r="AA30" s="87">
        <f>SUMIFS(Cal_LabourRatios_adjusted!AA:AA,Cal_LabourRatios_adjusted!$G:$G,$G30,Cal_LabourRatios_adjusted!$H:$H,Out_LabourRatios!$H30)</f>
        <v>0.30833097855069747</v>
      </c>
      <c r="AB30" s="87">
        <f>SUMIFS(Cal_LabourRatios_adjusted!AB:AB,Cal_LabourRatios_adjusted!$G:$G,$G30,Cal_LabourRatios_adjusted!$H:$H,Out_LabourRatios!$H30)</f>
        <v>0.30833097855069747</v>
      </c>
      <c r="AC30" s="87">
        <f>SUMIFS(Cal_LabourRatios_adjusted!AC:AC,Cal_LabourRatios_adjusted!$G:$G,$G30,Cal_LabourRatios_adjusted!$H:$H,Out_LabourRatios!$H30)</f>
        <v>0.30833097855069747</v>
      </c>
      <c r="AD30" s="87">
        <f>SUMIFS(Cal_LabourRatios_adjusted!AD:AD,Cal_LabourRatios_adjusted!$G:$G,$G30,Cal_LabourRatios_adjusted!$H:$H,Out_LabourRatios!$H30)</f>
        <v>0.30833097855069747</v>
      </c>
      <c r="AE30" s="87">
        <f>SUMIFS(Cal_LabourRatios_adjusted!AE:AE,Cal_LabourRatios_adjusted!$G:$G,$G30,Cal_LabourRatios_adjusted!$H:$H,Out_LabourRatios!$H30)</f>
        <v>0.30833097855069747</v>
      </c>
      <c r="AF30" s="87">
        <f>SUMIFS(Cal_LabourRatios_adjusted!AF:AF,Cal_LabourRatios_adjusted!$G:$G,$G30,Cal_LabourRatios_adjusted!$H:$H,Out_LabourRatios!$H30)</f>
        <v>0.30833097855069747</v>
      </c>
      <c r="AG30" s="87">
        <f>SUMIFS(Cal_LabourRatios_adjusted!AG:AG,Cal_LabourRatios_adjusted!$G:$G,$G30,Cal_LabourRatios_adjusted!$H:$H,Out_LabourRatios!$H30)</f>
        <v>0.30833097855069747</v>
      </c>
      <c r="AH30" s="87">
        <f>SUMIFS(Cal_LabourRatios_adjusted!AH:AH,Cal_LabourRatios_adjusted!$G:$G,$G30,Cal_LabourRatios_adjusted!$H:$H,Out_LabourRatios!$H30)</f>
        <v>0.30833097855069747</v>
      </c>
      <c r="AI30" s="87">
        <f>SUMIFS(Cal_LabourRatios_adjusted!AI:AI,Cal_LabourRatios_adjusted!$G:$G,$G30,Cal_LabourRatios_adjusted!$H:$H,Out_LabourRatios!$H30)</f>
        <v>0.30833097855069747</v>
      </c>
      <c r="AJ30" s="87">
        <f>SUMIFS(Cal_LabourRatios_adjusted!AJ:AJ,Cal_LabourRatios_adjusted!$G:$G,$G30,Cal_LabourRatios_adjusted!$H:$H,Out_LabourRatios!$H30)</f>
        <v>0.30833097855069747</v>
      </c>
      <c r="AK30" s="87">
        <f>SUMIFS(Cal_LabourRatios_adjusted!AK:AK,Cal_LabourRatios_adjusted!$G:$G,$G30,Cal_LabourRatios_adjusted!$H:$H,Out_LabourRatios!$H30)</f>
        <v>0.30833097855069747</v>
      </c>
      <c r="AU30" s="49"/>
    </row>
    <row r="31" spans="6:48">
      <c r="F31" s="49" t="s">
        <v>193</v>
      </c>
      <c r="G31" s="49" t="s">
        <v>200</v>
      </c>
      <c r="H31" s="43" t="s">
        <v>381</v>
      </c>
      <c r="I31" s="49" t="s">
        <v>362</v>
      </c>
      <c r="L31" s="49" t="s">
        <v>273</v>
      </c>
      <c r="Y31" s="87">
        <f>SUMIFS(Cal_LabourRatios_adjusted!Y:Y,Cal_LabourRatios_adjusted!$G:$G,$G31,Cal_LabourRatios_adjusted!$H:$H,Out_LabourRatios!$H31)</f>
        <v>0.30833097855069747</v>
      </c>
      <c r="Z31" s="87">
        <f>SUMIFS(Cal_LabourRatios_adjusted!Z:Z,Cal_LabourRatios_adjusted!$G:$G,$G31,Cal_LabourRatios_adjusted!$H:$H,Out_LabourRatios!$H31)</f>
        <v>0.30833097855069747</v>
      </c>
      <c r="AA31" s="87">
        <f>SUMIFS(Cal_LabourRatios_adjusted!AA:AA,Cal_LabourRatios_adjusted!$G:$G,$G31,Cal_LabourRatios_adjusted!$H:$H,Out_LabourRatios!$H31)</f>
        <v>0.30833097855069747</v>
      </c>
      <c r="AB31" s="87">
        <f>SUMIFS(Cal_LabourRatios_adjusted!AB:AB,Cal_LabourRatios_adjusted!$G:$G,$G31,Cal_LabourRatios_adjusted!$H:$H,Out_LabourRatios!$H31)</f>
        <v>0.30833097855069747</v>
      </c>
      <c r="AC31" s="87">
        <f>SUMIFS(Cal_LabourRatios_adjusted!AC:AC,Cal_LabourRatios_adjusted!$G:$G,$G31,Cal_LabourRatios_adjusted!$H:$H,Out_LabourRatios!$H31)</f>
        <v>0.30833097855069747</v>
      </c>
      <c r="AD31" s="87">
        <f>SUMIFS(Cal_LabourRatios_adjusted!AD:AD,Cal_LabourRatios_adjusted!$G:$G,$G31,Cal_LabourRatios_adjusted!$H:$H,Out_LabourRatios!$H31)</f>
        <v>0.30833097855069747</v>
      </c>
      <c r="AE31" s="87">
        <f>SUMIFS(Cal_LabourRatios_adjusted!AE:AE,Cal_LabourRatios_adjusted!$G:$G,$G31,Cal_LabourRatios_adjusted!$H:$H,Out_LabourRatios!$H31)</f>
        <v>0.30833097855069747</v>
      </c>
      <c r="AF31" s="87">
        <f>SUMIFS(Cal_LabourRatios_adjusted!AF:AF,Cal_LabourRatios_adjusted!$G:$G,$G31,Cal_LabourRatios_adjusted!$H:$H,Out_LabourRatios!$H31)</f>
        <v>0.30833097855069747</v>
      </c>
      <c r="AG31" s="87">
        <f>SUMIFS(Cal_LabourRatios_adjusted!AG:AG,Cal_LabourRatios_adjusted!$G:$G,$G31,Cal_LabourRatios_adjusted!$H:$H,Out_LabourRatios!$H31)</f>
        <v>0.30833097855069747</v>
      </c>
      <c r="AH31" s="87">
        <f>SUMIFS(Cal_LabourRatios_adjusted!AH:AH,Cal_LabourRatios_adjusted!$G:$G,$G31,Cal_LabourRatios_adjusted!$H:$H,Out_LabourRatios!$H31)</f>
        <v>0.30833097855069747</v>
      </c>
      <c r="AI31" s="87">
        <f>SUMIFS(Cal_LabourRatios_adjusted!AI:AI,Cal_LabourRatios_adjusted!$G:$G,$G31,Cal_LabourRatios_adjusted!$H:$H,Out_LabourRatios!$H31)</f>
        <v>0.30833097855069747</v>
      </c>
      <c r="AJ31" s="87">
        <f>SUMIFS(Cal_LabourRatios_adjusted!AJ:AJ,Cal_LabourRatios_adjusted!$G:$G,$G31,Cal_LabourRatios_adjusted!$H:$H,Out_LabourRatios!$H31)</f>
        <v>0.30833097855069747</v>
      </c>
      <c r="AK31" s="87">
        <f>SUMIFS(Cal_LabourRatios_adjusted!AK:AK,Cal_LabourRatios_adjusted!$G:$G,$G31,Cal_LabourRatios_adjusted!$H:$H,Out_LabourRatios!$H31)</f>
        <v>0.30833097855069747</v>
      </c>
      <c r="AU31" s="49"/>
      <c r="AV31" s="79"/>
    </row>
    <row r="32" spans="6:48">
      <c r="F32" s="49" t="s">
        <v>201</v>
      </c>
      <c r="G32" s="49" t="s">
        <v>201</v>
      </c>
      <c r="H32" s="43" t="s">
        <v>381</v>
      </c>
      <c r="I32" s="49" t="s">
        <v>362</v>
      </c>
      <c r="L32" s="49" t="s">
        <v>273</v>
      </c>
      <c r="Y32" s="87">
        <f>SUMIFS(Cal_LabourRatios_adjusted!Y:Y,Cal_LabourRatios_adjusted!$G:$G,$G32,Cal_LabourRatios_adjusted!$H:$H,Out_LabourRatios!$H32)</f>
        <v>0.65774069663195389</v>
      </c>
      <c r="Z32" s="87">
        <f>SUMIFS(Cal_LabourRatios_adjusted!Z:Z,Cal_LabourRatios_adjusted!$G:$G,$G32,Cal_LabourRatios_adjusted!$H:$H,Out_LabourRatios!$H32)</f>
        <v>0.65774069663195389</v>
      </c>
      <c r="AA32" s="87">
        <f>SUMIFS(Cal_LabourRatios_adjusted!AA:AA,Cal_LabourRatios_adjusted!$G:$G,$G32,Cal_LabourRatios_adjusted!$H:$H,Out_LabourRatios!$H32)</f>
        <v>0.65774069663195389</v>
      </c>
      <c r="AB32" s="87">
        <f>SUMIFS(Cal_LabourRatios_adjusted!AB:AB,Cal_LabourRatios_adjusted!$G:$G,$G32,Cal_LabourRatios_adjusted!$H:$H,Out_LabourRatios!$H32)</f>
        <v>0.65774069663195389</v>
      </c>
      <c r="AC32" s="87">
        <f>SUMIFS(Cal_LabourRatios_adjusted!AC:AC,Cal_LabourRatios_adjusted!$G:$G,$G32,Cal_LabourRatios_adjusted!$H:$H,Out_LabourRatios!$H32)</f>
        <v>0.65774069663195389</v>
      </c>
      <c r="AD32" s="87">
        <f>SUMIFS(Cal_LabourRatios_adjusted!AD:AD,Cal_LabourRatios_adjusted!$G:$G,$G32,Cal_LabourRatios_adjusted!$H:$H,Out_LabourRatios!$H32)</f>
        <v>0.65774069663195389</v>
      </c>
      <c r="AE32" s="87">
        <f>SUMIFS(Cal_LabourRatios_adjusted!AE:AE,Cal_LabourRatios_adjusted!$G:$G,$G32,Cal_LabourRatios_adjusted!$H:$H,Out_LabourRatios!$H32)</f>
        <v>0.65774069663195389</v>
      </c>
      <c r="AF32" s="87">
        <f>SUMIFS(Cal_LabourRatios_adjusted!AF:AF,Cal_LabourRatios_adjusted!$G:$G,$G32,Cal_LabourRatios_adjusted!$H:$H,Out_LabourRatios!$H32)</f>
        <v>0.65774069663195389</v>
      </c>
      <c r="AG32" s="87">
        <f>SUMIFS(Cal_LabourRatios_adjusted!AG:AG,Cal_LabourRatios_adjusted!$G:$G,$G32,Cal_LabourRatios_adjusted!$H:$H,Out_LabourRatios!$H32)</f>
        <v>0.65774069663195389</v>
      </c>
      <c r="AH32" s="87">
        <f>SUMIFS(Cal_LabourRatios_adjusted!AH:AH,Cal_LabourRatios_adjusted!$G:$G,$G32,Cal_LabourRatios_adjusted!$H:$H,Out_LabourRatios!$H32)</f>
        <v>0.65774069663195389</v>
      </c>
      <c r="AI32" s="87">
        <f>SUMIFS(Cal_LabourRatios_adjusted!AI:AI,Cal_LabourRatios_adjusted!$G:$G,$G32,Cal_LabourRatios_adjusted!$H:$H,Out_LabourRatios!$H32)</f>
        <v>0.65774069663195389</v>
      </c>
      <c r="AJ32" s="87">
        <f>SUMIFS(Cal_LabourRatios_adjusted!AJ:AJ,Cal_LabourRatios_adjusted!$G:$G,$G32,Cal_LabourRatios_adjusted!$H:$H,Out_LabourRatios!$H32)</f>
        <v>0.65774069663195389</v>
      </c>
      <c r="AK32" s="87">
        <f>SUMIFS(Cal_LabourRatios_adjusted!AK:AK,Cal_LabourRatios_adjusted!$G:$G,$G32,Cal_LabourRatios_adjusted!$H:$H,Out_LabourRatios!$H32)</f>
        <v>0.65774069663195389</v>
      </c>
      <c r="AU32" s="49"/>
    </row>
    <row r="34" spans="3:67">
      <c r="C34" s="11" t="s">
        <v>383</v>
      </c>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31"/>
      <c r="AP34" s="11"/>
      <c r="AQ34" s="11"/>
      <c r="AR34" s="11"/>
      <c r="AS34" s="11"/>
      <c r="AT34" s="11"/>
      <c r="AU34" s="11"/>
      <c r="AV34" s="11"/>
      <c r="AW34" s="11"/>
      <c r="AX34" s="11"/>
      <c r="AY34" s="11"/>
      <c r="AZ34" s="11"/>
      <c r="BA34" s="11"/>
      <c r="BB34" s="31"/>
      <c r="BC34" s="11"/>
      <c r="BD34" s="11"/>
      <c r="BE34" s="11"/>
      <c r="BF34" s="11"/>
      <c r="BG34" s="11"/>
      <c r="BH34" s="11"/>
      <c r="BI34" s="11"/>
      <c r="BJ34" s="11"/>
      <c r="BK34" s="11"/>
      <c r="BL34" s="11"/>
      <c r="BM34" s="11"/>
      <c r="BN34" s="11"/>
      <c r="BO34" s="11"/>
    </row>
    <row r="35" spans="3:67">
      <c r="F35" s="49" t="s">
        <v>89</v>
      </c>
      <c r="G35" s="49" t="s">
        <v>102</v>
      </c>
      <c r="H35" s="43" t="s">
        <v>383</v>
      </c>
      <c r="I35" s="49" t="s">
        <v>362</v>
      </c>
      <c r="L35" s="49" t="s">
        <v>273</v>
      </c>
      <c r="Y35" s="87">
        <f>SUMIFS(Cal_LabourRatios_adjusted!Y:Y,Cal_LabourRatios_adjusted!$G:$G,$G35,Cal_LabourRatios_adjusted!$H:$H,Out_LabourRatios!$H35)</f>
        <v>0.66347366155485221</v>
      </c>
      <c r="Z35" s="87">
        <f>SUMIFS(Cal_LabourRatios_adjusted!Z:Z,Cal_LabourRatios_adjusted!$G:$G,$G35,Cal_LabourRatios_adjusted!$H:$H,Out_LabourRatios!$H35)</f>
        <v>0.66347366155485221</v>
      </c>
      <c r="AA35" s="87">
        <f>SUMIFS(Cal_LabourRatios_adjusted!AA:AA,Cal_LabourRatios_adjusted!$G:$G,$G35,Cal_LabourRatios_adjusted!$H:$H,Out_LabourRatios!$H35)</f>
        <v>0.66347366155485221</v>
      </c>
      <c r="AB35" s="87">
        <f>SUMIFS(Cal_LabourRatios_adjusted!AB:AB,Cal_LabourRatios_adjusted!$G:$G,$G35,Cal_LabourRatios_adjusted!$H:$H,Out_LabourRatios!$H35)</f>
        <v>0.66347366155485221</v>
      </c>
      <c r="AC35" s="87">
        <f>SUMIFS(Cal_LabourRatios_adjusted!AC:AC,Cal_LabourRatios_adjusted!$G:$G,$G35,Cal_LabourRatios_adjusted!$H:$H,Out_LabourRatios!$H35)</f>
        <v>0.66347366155485221</v>
      </c>
      <c r="AD35" s="87">
        <f>SUMIFS(Cal_LabourRatios_adjusted!AD:AD,Cal_LabourRatios_adjusted!$G:$G,$G35,Cal_LabourRatios_adjusted!$H:$H,Out_LabourRatios!$H35)</f>
        <v>0.66347366155485221</v>
      </c>
      <c r="AE35" s="87">
        <f>SUMIFS(Cal_LabourRatios_adjusted!AE:AE,Cal_LabourRatios_adjusted!$G:$G,$G35,Cal_LabourRatios_adjusted!$H:$H,Out_LabourRatios!$H35)</f>
        <v>0.66347366155485221</v>
      </c>
      <c r="AF35" s="87">
        <f>SUMIFS(Cal_LabourRatios_adjusted!AF:AF,Cal_LabourRatios_adjusted!$G:$G,$G35,Cal_LabourRatios_adjusted!$H:$H,Out_LabourRatios!$H35)</f>
        <v>0.66347366155485221</v>
      </c>
      <c r="AG35" s="87">
        <f>SUMIFS(Cal_LabourRatios_adjusted!AG:AG,Cal_LabourRatios_adjusted!$G:$G,$G35,Cal_LabourRatios_adjusted!$H:$H,Out_LabourRatios!$H35)</f>
        <v>0.66347366155485221</v>
      </c>
      <c r="AH35" s="87">
        <f>SUMIFS(Cal_LabourRatios_adjusted!AH:AH,Cal_LabourRatios_adjusted!$G:$G,$G35,Cal_LabourRatios_adjusted!$H:$H,Out_LabourRatios!$H35)</f>
        <v>0.66347366155485221</v>
      </c>
      <c r="AI35" s="87">
        <f>SUMIFS(Cal_LabourRatios_adjusted!AI:AI,Cal_LabourRatios_adjusted!$G:$G,$G35,Cal_LabourRatios_adjusted!$H:$H,Out_LabourRatios!$H35)</f>
        <v>0.66347366155485221</v>
      </c>
      <c r="AJ35" s="87">
        <f>SUMIFS(Cal_LabourRatios_adjusted!AJ:AJ,Cal_LabourRatios_adjusted!$G:$G,$G35,Cal_LabourRatios_adjusted!$H:$H,Out_LabourRatios!$H35)</f>
        <v>0.66347366155485221</v>
      </c>
      <c r="AK35" s="87">
        <f>SUMIFS(Cal_LabourRatios_adjusted!AK:AK,Cal_LabourRatios_adjusted!$G:$G,$G35,Cal_LabourRatios_adjusted!$H:$H,Out_LabourRatios!$H35)</f>
        <v>0.66347366155485221</v>
      </c>
      <c r="AU35" s="49"/>
    </row>
    <row r="36" spans="3:67">
      <c r="F36" s="49" t="s">
        <v>89</v>
      </c>
      <c r="G36" s="49" t="s">
        <v>126</v>
      </c>
      <c r="H36" s="43" t="s">
        <v>383</v>
      </c>
      <c r="I36" s="49" t="s">
        <v>362</v>
      </c>
      <c r="L36" s="49" t="s">
        <v>273</v>
      </c>
      <c r="Y36" s="87">
        <f>SUMIFS(Cal_LabourRatios_adjusted!Y:Y,Cal_LabourRatios_adjusted!$G:$G,$G36,Cal_LabourRatios_adjusted!$H:$H,Out_LabourRatios!$H36)</f>
        <v>0.75849224254092151</v>
      </c>
      <c r="Z36" s="87">
        <f>SUMIFS(Cal_LabourRatios_adjusted!Z:Z,Cal_LabourRatios_adjusted!$G:$G,$G36,Cal_LabourRatios_adjusted!$H:$H,Out_LabourRatios!$H36)</f>
        <v>0.75849224254092151</v>
      </c>
      <c r="AA36" s="87">
        <f>SUMIFS(Cal_LabourRatios_adjusted!AA:AA,Cal_LabourRatios_adjusted!$G:$G,$G36,Cal_LabourRatios_adjusted!$H:$H,Out_LabourRatios!$H36)</f>
        <v>0.75849224254092151</v>
      </c>
      <c r="AB36" s="87">
        <f>SUMIFS(Cal_LabourRatios_adjusted!AB:AB,Cal_LabourRatios_adjusted!$G:$G,$G36,Cal_LabourRatios_adjusted!$H:$H,Out_LabourRatios!$H36)</f>
        <v>0.75849224254092151</v>
      </c>
      <c r="AC36" s="87">
        <f>SUMIFS(Cal_LabourRatios_adjusted!AC:AC,Cal_LabourRatios_adjusted!$G:$G,$G36,Cal_LabourRatios_adjusted!$H:$H,Out_LabourRatios!$H36)</f>
        <v>0.75849224254092151</v>
      </c>
      <c r="AD36" s="87">
        <f>SUMIFS(Cal_LabourRatios_adjusted!AD:AD,Cal_LabourRatios_adjusted!$G:$G,$G36,Cal_LabourRatios_adjusted!$H:$H,Out_LabourRatios!$H36)</f>
        <v>0.75849224254092151</v>
      </c>
      <c r="AE36" s="87">
        <f>SUMIFS(Cal_LabourRatios_adjusted!AE:AE,Cal_LabourRatios_adjusted!$G:$G,$G36,Cal_LabourRatios_adjusted!$H:$H,Out_LabourRatios!$H36)</f>
        <v>0.75849224254092151</v>
      </c>
      <c r="AF36" s="87">
        <f>SUMIFS(Cal_LabourRatios_adjusted!AF:AF,Cal_LabourRatios_adjusted!$G:$G,$G36,Cal_LabourRatios_adjusted!$H:$H,Out_LabourRatios!$H36)</f>
        <v>0.75849224254092151</v>
      </c>
      <c r="AG36" s="87">
        <f>SUMIFS(Cal_LabourRatios_adjusted!AG:AG,Cal_LabourRatios_adjusted!$G:$G,$G36,Cal_LabourRatios_adjusted!$H:$H,Out_LabourRatios!$H36)</f>
        <v>0.75849224254092151</v>
      </c>
      <c r="AH36" s="87">
        <f>SUMIFS(Cal_LabourRatios_adjusted!AH:AH,Cal_LabourRatios_adjusted!$G:$G,$G36,Cal_LabourRatios_adjusted!$H:$H,Out_LabourRatios!$H36)</f>
        <v>0.75849224254092151</v>
      </c>
      <c r="AI36" s="87">
        <f>SUMIFS(Cal_LabourRatios_adjusted!AI:AI,Cal_LabourRatios_adjusted!$G:$G,$G36,Cal_LabourRatios_adjusted!$H:$H,Out_LabourRatios!$H36)</f>
        <v>0.75849224254092151</v>
      </c>
      <c r="AJ36" s="87">
        <f>SUMIFS(Cal_LabourRatios_adjusted!AJ:AJ,Cal_LabourRatios_adjusted!$G:$G,$G36,Cal_LabourRatios_adjusted!$H:$H,Out_LabourRatios!$H36)</f>
        <v>0.75849224254092151</v>
      </c>
      <c r="AK36" s="87">
        <f>SUMIFS(Cal_LabourRatios_adjusted!AK:AK,Cal_LabourRatios_adjusted!$G:$G,$G36,Cal_LabourRatios_adjusted!$H:$H,Out_LabourRatios!$H36)</f>
        <v>0.75849224254092151</v>
      </c>
      <c r="AU36" s="49"/>
    </row>
    <row r="37" spans="3:67">
      <c r="F37" s="49" t="s">
        <v>89</v>
      </c>
      <c r="G37" s="49" t="s">
        <v>130</v>
      </c>
      <c r="H37" s="43" t="s">
        <v>383</v>
      </c>
      <c r="I37" s="49" t="s">
        <v>362</v>
      </c>
      <c r="L37" s="49" t="s">
        <v>273</v>
      </c>
      <c r="Y37" s="87">
        <f>SUMIFS(Cal_LabourRatios_adjusted!Y:Y,Cal_LabourRatios_adjusted!$G:$G,$G37,Cal_LabourRatios_adjusted!$H:$H,Out_LabourRatios!$H37)</f>
        <v>0.58259162008165466</v>
      </c>
      <c r="Z37" s="87">
        <f>SUMIFS(Cal_LabourRatios_adjusted!Z:Z,Cal_LabourRatios_adjusted!$G:$G,$G37,Cal_LabourRatios_adjusted!$H:$H,Out_LabourRatios!$H37)</f>
        <v>0.58259162008165466</v>
      </c>
      <c r="AA37" s="87">
        <f>SUMIFS(Cal_LabourRatios_adjusted!AA:AA,Cal_LabourRatios_adjusted!$G:$G,$G37,Cal_LabourRatios_adjusted!$H:$H,Out_LabourRatios!$H37)</f>
        <v>0.58259162008165466</v>
      </c>
      <c r="AB37" s="87">
        <f>SUMIFS(Cal_LabourRatios_adjusted!AB:AB,Cal_LabourRatios_adjusted!$G:$G,$G37,Cal_LabourRatios_adjusted!$H:$H,Out_LabourRatios!$H37)</f>
        <v>0.58259162008165466</v>
      </c>
      <c r="AC37" s="87">
        <f>SUMIFS(Cal_LabourRatios_adjusted!AC:AC,Cal_LabourRatios_adjusted!$G:$G,$G37,Cal_LabourRatios_adjusted!$H:$H,Out_LabourRatios!$H37)</f>
        <v>0.58259162008165466</v>
      </c>
      <c r="AD37" s="87">
        <f>SUMIFS(Cal_LabourRatios_adjusted!AD:AD,Cal_LabourRatios_adjusted!$G:$G,$G37,Cal_LabourRatios_adjusted!$H:$H,Out_LabourRatios!$H37)</f>
        <v>0.58259162008165466</v>
      </c>
      <c r="AE37" s="87">
        <f>SUMIFS(Cal_LabourRatios_adjusted!AE:AE,Cal_LabourRatios_adjusted!$G:$G,$G37,Cal_LabourRatios_adjusted!$H:$H,Out_LabourRatios!$H37)</f>
        <v>0.58259162008165466</v>
      </c>
      <c r="AF37" s="87">
        <f>SUMIFS(Cal_LabourRatios_adjusted!AF:AF,Cal_LabourRatios_adjusted!$G:$G,$G37,Cal_LabourRatios_adjusted!$H:$H,Out_LabourRatios!$H37)</f>
        <v>0.58259162008165466</v>
      </c>
      <c r="AG37" s="87">
        <f>SUMIFS(Cal_LabourRatios_adjusted!AG:AG,Cal_LabourRatios_adjusted!$G:$G,$G37,Cal_LabourRatios_adjusted!$H:$H,Out_LabourRatios!$H37)</f>
        <v>0.58259162008165466</v>
      </c>
      <c r="AH37" s="87">
        <f>SUMIFS(Cal_LabourRatios_adjusted!AH:AH,Cal_LabourRatios_adjusted!$G:$G,$G37,Cal_LabourRatios_adjusted!$H:$H,Out_LabourRatios!$H37)</f>
        <v>0.58259162008165466</v>
      </c>
      <c r="AI37" s="87">
        <f>SUMIFS(Cal_LabourRatios_adjusted!AI:AI,Cal_LabourRatios_adjusted!$G:$G,$G37,Cal_LabourRatios_adjusted!$H:$H,Out_LabourRatios!$H37)</f>
        <v>0.58259162008165466</v>
      </c>
      <c r="AJ37" s="87">
        <f>SUMIFS(Cal_LabourRatios_adjusted!AJ:AJ,Cal_LabourRatios_adjusted!$G:$G,$G37,Cal_LabourRatios_adjusted!$H:$H,Out_LabourRatios!$H37)</f>
        <v>0.58259162008165466</v>
      </c>
      <c r="AK37" s="87">
        <f>SUMIFS(Cal_LabourRatios_adjusted!AK:AK,Cal_LabourRatios_adjusted!$G:$G,$G37,Cal_LabourRatios_adjusted!$H:$H,Out_LabourRatios!$H37)</f>
        <v>0.58259162008165466</v>
      </c>
      <c r="AU37" s="49"/>
    </row>
    <row r="38" spans="3:67">
      <c r="F38" s="49" t="s">
        <v>89</v>
      </c>
      <c r="G38" s="49" t="s">
        <v>134</v>
      </c>
      <c r="H38" s="43" t="s">
        <v>383</v>
      </c>
      <c r="I38" s="49" t="s">
        <v>362</v>
      </c>
      <c r="L38" s="49" t="s">
        <v>273</v>
      </c>
      <c r="Y38" s="87">
        <f>SUMIFS(Cal_LabourRatios_adjusted!Y:Y,Cal_LabourRatios_adjusted!$G:$G,$G38,Cal_LabourRatios_adjusted!$H:$H,Out_LabourRatios!$H38)</f>
        <v>0.66371438291804807</v>
      </c>
      <c r="Z38" s="87">
        <f>SUMIFS(Cal_LabourRatios_adjusted!Z:Z,Cal_LabourRatios_adjusted!$G:$G,$G38,Cal_LabourRatios_adjusted!$H:$H,Out_LabourRatios!$H38)</f>
        <v>0.66371438291804807</v>
      </c>
      <c r="AA38" s="87">
        <f>SUMIFS(Cal_LabourRatios_adjusted!AA:AA,Cal_LabourRatios_adjusted!$G:$G,$G38,Cal_LabourRatios_adjusted!$H:$H,Out_LabourRatios!$H38)</f>
        <v>0.66371438291804807</v>
      </c>
      <c r="AB38" s="87">
        <f>SUMIFS(Cal_LabourRatios_adjusted!AB:AB,Cal_LabourRatios_adjusted!$G:$G,$G38,Cal_LabourRatios_adjusted!$H:$H,Out_LabourRatios!$H38)</f>
        <v>0.66371438291804807</v>
      </c>
      <c r="AC38" s="87">
        <f>SUMIFS(Cal_LabourRatios_adjusted!AC:AC,Cal_LabourRatios_adjusted!$G:$G,$G38,Cal_LabourRatios_adjusted!$H:$H,Out_LabourRatios!$H38)</f>
        <v>0.66371438291804807</v>
      </c>
      <c r="AD38" s="87">
        <f>SUMIFS(Cal_LabourRatios_adjusted!AD:AD,Cal_LabourRatios_adjusted!$G:$G,$G38,Cal_LabourRatios_adjusted!$H:$H,Out_LabourRatios!$H38)</f>
        <v>0.66371438291804807</v>
      </c>
      <c r="AE38" s="87">
        <f>SUMIFS(Cal_LabourRatios_adjusted!AE:AE,Cal_LabourRatios_adjusted!$G:$G,$G38,Cal_LabourRatios_adjusted!$H:$H,Out_LabourRatios!$H38)</f>
        <v>0.66371438291804807</v>
      </c>
      <c r="AF38" s="87">
        <f>SUMIFS(Cal_LabourRatios_adjusted!AF:AF,Cal_LabourRatios_adjusted!$G:$G,$G38,Cal_LabourRatios_adjusted!$H:$H,Out_LabourRatios!$H38)</f>
        <v>0.66371438291804807</v>
      </c>
      <c r="AG38" s="87">
        <f>SUMIFS(Cal_LabourRatios_adjusted!AG:AG,Cal_LabourRatios_adjusted!$G:$G,$G38,Cal_LabourRatios_adjusted!$H:$H,Out_LabourRatios!$H38)</f>
        <v>0.66371438291804807</v>
      </c>
      <c r="AH38" s="87">
        <f>SUMIFS(Cal_LabourRatios_adjusted!AH:AH,Cal_LabourRatios_adjusted!$G:$G,$G38,Cal_LabourRatios_adjusted!$H:$H,Out_LabourRatios!$H38)</f>
        <v>0.66371438291804807</v>
      </c>
      <c r="AI38" s="87">
        <f>SUMIFS(Cal_LabourRatios_adjusted!AI:AI,Cal_LabourRatios_adjusted!$G:$G,$G38,Cal_LabourRatios_adjusted!$H:$H,Out_LabourRatios!$H38)</f>
        <v>0.66371438291804807</v>
      </c>
      <c r="AJ38" s="87">
        <f>SUMIFS(Cal_LabourRatios_adjusted!AJ:AJ,Cal_LabourRatios_adjusted!$G:$G,$G38,Cal_LabourRatios_adjusted!$H:$H,Out_LabourRatios!$H38)</f>
        <v>0.66371438291804807</v>
      </c>
      <c r="AK38" s="87">
        <f>SUMIFS(Cal_LabourRatios_adjusted!AK:AK,Cal_LabourRatios_adjusted!$G:$G,$G38,Cal_LabourRatios_adjusted!$H:$H,Out_LabourRatios!$H38)</f>
        <v>0.66371438291804807</v>
      </c>
      <c r="AU38" s="49"/>
    </row>
    <row r="39" spans="3:67">
      <c r="F39" s="49" t="s">
        <v>89</v>
      </c>
      <c r="G39" s="49" t="s">
        <v>141</v>
      </c>
      <c r="H39" s="43" t="s">
        <v>383</v>
      </c>
      <c r="I39" s="49" t="s">
        <v>362</v>
      </c>
      <c r="L39" s="49" t="s">
        <v>273</v>
      </c>
      <c r="Y39" s="87">
        <f>SUMIFS(Cal_LabourRatios_adjusted!Y:Y,Cal_LabourRatios_adjusted!$G:$G,$G39,Cal_LabourRatios_adjusted!$H:$H,Out_LabourRatios!$H39)</f>
        <v>0.10839774024127008</v>
      </c>
      <c r="Z39" s="87">
        <f>SUMIFS(Cal_LabourRatios_adjusted!Z:Z,Cal_LabourRatios_adjusted!$G:$G,$G39,Cal_LabourRatios_adjusted!$H:$H,Out_LabourRatios!$H39)</f>
        <v>0.10839774024127008</v>
      </c>
      <c r="AA39" s="87">
        <f>SUMIFS(Cal_LabourRatios_adjusted!AA:AA,Cal_LabourRatios_adjusted!$G:$G,$G39,Cal_LabourRatios_adjusted!$H:$H,Out_LabourRatios!$H39)</f>
        <v>0.10839774024127008</v>
      </c>
      <c r="AB39" s="87">
        <f>SUMIFS(Cal_LabourRatios_adjusted!AB:AB,Cal_LabourRatios_adjusted!$G:$G,$G39,Cal_LabourRatios_adjusted!$H:$H,Out_LabourRatios!$H39)</f>
        <v>0.10839774024127008</v>
      </c>
      <c r="AC39" s="87">
        <f>SUMIFS(Cal_LabourRatios_adjusted!AC:AC,Cal_LabourRatios_adjusted!$G:$G,$G39,Cal_LabourRatios_adjusted!$H:$H,Out_LabourRatios!$H39)</f>
        <v>0.10839774024127008</v>
      </c>
      <c r="AD39" s="87">
        <f>SUMIFS(Cal_LabourRatios_adjusted!AD:AD,Cal_LabourRatios_adjusted!$G:$G,$G39,Cal_LabourRatios_adjusted!$H:$H,Out_LabourRatios!$H39)</f>
        <v>0.10839774024127008</v>
      </c>
      <c r="AE39" s="87">
        <f>SUMIFS(Cal_LabourRatios_adjusted!AE:AE,Cal_LabourRatios_adjusted!$G:$G,$G39,Cal_LabourRatios_adjusted!$H:$H,Out_LabourRatios!$H39)</f>
        <v>0.10839774024127008</v>
      </c>
      <c r="AF39" s="87">
        <f>SUMIFS(Cal_LabourRatios_adjusted!AF:AF,Cal_LabourRatios_adjusted!$G:$G,$G39,Cal_LabourRatios_adjusted!$H:$H,Out_LabourRatios!$H39)</f>
        <v>0.10839774024127008</v>
      </c>
      <c r="AG39" s="87">
        <f>SUMIFS(Cal_LabourRatios_adjusted!AG:AG,Cal_LabourRatios_adjusted!$G:$G,$G39,Cal_LabourRatios_adjusted!$H:$H,Out_LabourRatios!$H39)</f>
        <v>0.10839774024127008</v>
      </c>
      <c r="AH39" s="87">
        <f>SUMIFS(Cal_LabourRatios_adjusted!AH:AH,Cal_LabourRatios_adjusted!$G:$G,$G39,Cal_LabourRatios_adjusted!$H:$H,Out_LabourRatios!$H39)</f>
        <v>0.10839774024127008</v>
      </c>
      <c r="AI39" s="87">
        <f>SUMIFS(Cal_LabourRatios_adjusted!AI:AI,Cal_LabourRatios_adjusted!$G:$G,$G39,Cal_LabourRatios_adjusted!$H:$H,Out_LabourRatios!$H39)</f>
        <v>0.10839774024127008</v>
      </c>
      <c r="AJ39" s="87">
        <f>SUMIFS(Cal_LabourRatios_adjusted!AJ:AJ,Cal_LabourRatios_adjusted!$G:$G,$G39,Cal_LabourRatios_adjusted!$H:$H,Out_LabourRatios!$H39)</f>
        <v>0.10839774024127008</v>
      </c>
      <c r="AK39" s="87">
        <f>SUMIFS(Cal_LabourRatios_adjusted!AK:AK,Cal_LabourRatios_adjusted!$G:$G,$G39,Cal_LabourRatios_adjusted!$H:$H,Out_LabourRatios!$H39)</f>
        <v>0.10839774024127008</v>
      </c>
      <c r="AU39" s="49"/>
    </row>
    <row r="40" spans="3:67">
      <c r="F40" s="49" t="s">
        <v>89</v>
      </c>
      <c r="G40" s="49" t="s">
        <v>149</v>
      </c>
      <c r="H40" s="43" t="s">
        <v>383</v>
      </c>
      <c r="I40" s="49" t="s">
        <v>362</v>
      </c>
      <c r="L40" s="49" t="s">
        <v>273</v>
      </c>
      <c r="Y40" s="87">
        <f>SUMIFS(Cal_LabourRatios_adjusted!Y:Y,Cal_LabourRatios_adjusted!$G:$G,$G40,Cal_LabourRatios_adjusted!$H:$H,Out_LabourRatios!$H40)</f>
        <v>0.59463766199429746</v>
      </c>
      <c r="Z40" s="87">
        <f>SUMIFS(Cal_LabourRatios_adjusted!Z:Z,Cal_LabourRatios_adjusted!$G:$G,$G40,Cal_LabourRatios_adjusted!$H:$H,Out_LabourRatios!$H40)</f>
        <v>0.59463766199429746</v>
      </c>
      <c r="AA40" s="87">
        <f>SUMIFS(Cal_LabourRatios_adjusted!AA:AA,Cal_LabourRatios_adjusted!$G:$G,$G40,Cal_LabourRatios_adjusted!$H:$H,Out_LabourRatios!$H40)</f>
        <v>0.59463766199429746</v>
      </c>
      <c r="AB40" s="87">
        <f>SUMIFS(Cal_LabourRatios_adjusted!AB:AB,Cal_LabourRatios_adjusted!$G:$G,$G40,Cal_LabourRatios_adjusted!$H:$H,Out_LabourRatios!$H40)</f>
        <v>0.59463766199429746</v>
      </c>
      <c r="AC40" s="87">
        <f>SUMIFS(Cal_LabourRatios_adjusted!AC:AC,Cal_LabourRatios_adjusted!$G:$G,$G40,Cal_LabourRatios_adjusted!$H:$H,Out_LabourRatios!$H40)</f>
        <v>0.59463766199429746</v>
      </c>
      <c r="AD40" s="87">
        <f>SUMIFS(Cal_LabourRatios_adjusted!AD:AD,Cal_LabourRatios_adjusted!$G:$G,$G40,Cal_LabourRatios_adjusted!$H:$H,Out_LabourRatios!$H40)</f>
        <v>0.59463766199429746</v>
      </c>
      <c r="AE40" s="87">
        <f>SUMIFS(Cal_LabourRatios_adjusted!AE:AE,Cal_LabourRatios_adjusted!$G:$G,$G40,Cal_LabourRatios_adjusted!$H:$H,Out_LabourRatios!$H40)</f>
        <v>0.59463766199429746</v>
      </c>
      <c r="AF40" s="87">
        <f>SUMIFS(Cal_LabourRatios_adjusted!AF:AF,Cal_LabourRatios_adjusted!$G:$G,$G40,Cal_LabourRatios_adjusted!$H:$H,Out_LabourRatios!$H40)</f>
        <v>0.59463766199429746</v>
      </c>
      <c r="AG40" s="87">
        <f>SUMIFS(Cal_LabourRatios_adjusted!AG:AG,Cal_LabourRatios_adjusted!$G:$G,$G40,Cal_LabourRatios_adjusted!$H:$H,Out_LabourRatios!$H40)</f>
        <v>0.59463766199429746</v>
      </c>
      <c r="AH40" s="87">
        <f>SUMIFS(Cal_LabourRatios_adjusted!AH:AH,Cal_LabourRatios_adjusted!$G:$G,$G40,Cal_LabourRatios_adjusted!$H:$H,Out_LabourRatios!$H40)</f>
        <v>0.59463766199429746</v>
      </c>
      <c r="AI40" s="87">
        <f>SUMIFS(Cal_LabourRatios_adjusted!AI:AI,Cal_LabourRatios_adjusted!$G:$G,$G40,Cal_LabourRatios_adjusted!$H:$H,Out_LabourRatios!$H40)</f>
        <v>0.59463766199429746</v>
      </c>
      <c r="AJ40" s="87">
        <f>SUMIFS(Cal_LabourRatios_adjusted!AJ:AJ,Cal_LabourRatios_adjusted!$G:$G,$G40,Cal_LabourRatios_adjusted!$H:$H,Out_LabourRatios!$H40)</f>
        <v>0.59463766199429746</v>
      </c>
      <c r="AK40" s="87">
        <f>SUMIFS(Cal_LabourRatios_adjusted!AK:AK,Cal_LabourRatios_adjusted!$G:$G,$G40,Cal_LabourRatios_adjusted!$H:$H,Out_LabourRatios!$H40)</f>
        <v>0.59463766199429746</v>
      </c>
      <c r="AU40" s="49"/>
    </row>
    <row r="41" spans="3:67">
      <c r="F41" s="49" t="s">
        <v>89</v>
      </c>
      <c r="G41" s="49" t="s">
        <v>152</v>
      </c>
      <c r="H41" s="43" t="s">
        <v>383</v>
      </c>
      <c r="I41" s="49" t="s">
        <v>362</v>
      </c>
      <c r="L41" s="49" t="s">
        <v>273</v>
      </c>
      <c r="Y41" s="87">
        <f>SUMIFS(Cal_LabourRatios_adjusted!Y:Y,Cal_LabourRatios_adjusted!$G:$G,$G41,Cal_LabourRatios_adjusted!$H:$H,Out_LabourRatios!$H41)</f>
        <v>0.30831880627823255</v>
      </c>
      <c r="Z41" s="87">
        <f>SUMIFS(Cal_LabourRatios_adjusted!Z:Z,Cal_LabourRatios_adjusted!$G:$G,$G41,Cal_LabourRatios_adjusted!$H:$H,Out_LabourRatios!$H41)</f>
        <v>0.30831880627823255</v>
      </c>
      <c r="AA41" s="87">
        <f>SUMIFS(Cal_LabourRatios_adjusted!AA:AA,Cal_LabourRatios_adjusted!$G:$G,$G41,Cal_LabourRatios_adjusted!$H:$H,Out_LabourRatios!$H41)</f>
        <v>0.30831880627823255</v>
      </c>
      <c r="AB41" s="87">
        <f>SUMIFS(Cal_LabourRatios_adjusted!AB:AB,Cal_LabourRatios_adjusted!$G:$G,$G41,Cal_LabourRatios_adjusted!$H:$H,Out_LabourRatios!$H41)</f>
        <v>0.30831880627823255</v>
      </c>
      <c r="AC41" s="87">
        <f>SUMIFS(Cal_LabourRatios_adjusted!AC:AC,Cal_LabourRatios_adjusted!$G:$G,$G41,Cal_LabourRatios_adjusted!$H:$H,Out_LabourRatios!$H41)</f>
        <v>0.30831880627823255</v>
      </c>
      <c r="AD41" s="87">
        <f>SUMIFS(Cal_LabourRatios_adjusted!AD:AD,Cal_LabourRatios_adjusted!$G:$G,$G41,Cal_LabourRatios_adjusted!$H:$H,Out_LabourRatios!$H41)</f>
        <v>0.30831880627823255</v>
      </c>
      <c r="AE41" s="87">
        <f>SUMIFS(Cal_LabourRatios_adjusted!AE:AE,Cal_LabourRatios_adjusted!$G:$G,$G41,Cal_LabourRatios_adjusted!$H:$H,Out_LabourRatios!$H41)</f>
        <v>0.30831880627823255</v>
      </c>
      <c r="AF41" s="87">
        <f>SUMIFS(Cal_LabourRatios_adjusted!AF:AF,Cal_LabourRatios_adjusted!$G:$G,$G41,Cal_LabourRatios_adjusted!$H:$H,Out_LabourRatios!$H41)</f>
        <v>0.30831880627823255</v>
      </c>
      <c r="AG41" s="87">
        <f>SUMIFS(Cal_LabourRatios_adjusted!AG:AG,Cal_LabourRatios_adjusted!$G:$G,$G41,Cal_LabourRatios_adjusted!$H:$H,Out_LabourRatios!$H41)</f>
        <v>0.30831880627823255</v>
      </c>
      <c r="AH41" s="87">
        <f>SUMIFS(Cal_LabourRatios_adjusted!AH:AH,Cal_LabourRatios_adjusted!$G:$G,$G41,Cal_LabourRatios_adjusted!$H:$H,Out_LabourRatios!$H41)</f>
        <v>0.30831880627823255</v>
      </c>
      <c r="AI41" s="87">
        <f>SUMIFS(Cal_LabourRatios_adjusted!AI:AI,Cal_LabourRatios_adjusted!$G:$G,$G41,Cal_LabourRatios_adjusted!$H:$H,Out_LabourRatios!$H41)</f>
        <v>0.30831880627823255</v>
      </c>
      <c r="AJ41" s="87">
        <f>SUMIFS(Cal_LabourRatios_adjusted!AJ:AJ,Cal_LabourRatios_adjusted!$G:$G,$G41,Cal_LabourRatios_adjusted!$H:$H,Out_LabourRatios!$H41)</f>
        <v>0.30831880627823255</v>
      </c>
      <c r="AK41" s="87">
        <f>SUMIFS(Cal_LabourRatios_adjusted!AK:AK,Cal_LabourRatios_adjusted!$G:$G,$G41,Cal_LabourRatios_adjusted!$H:$H,Out_LabourRatios!$H41)</f>
        <v>0.30831880627823255</v>
      </c>
      <c r="AU41" s="49"/>
    </row>
    <row r="42" spans="3:67">
      <c r="F42" s="49" t="s">
        <v>89</v>
      </c>
      <c r="G42" s="49" t="s">
        <v>155</v>
      </c>
      <c r="H42" s="43" t="s">
        <v>383</v>
      </c>
      <c r="I42" s="49" t="s">
        <v>362</v>
      </c>
      <c r="L42" s="49" t="s">
        <v>273</v>
      </c>
      <c r="Y42" s="87">
        <f>SUMIFS(Cal_LabourRatios_adjusted!Y:Y,Cal_LabourRatios_adjusted!$G:$G,$G42,Cal_LabourRatios_adjusted!$H:$H,Out_LabourRatios!$H42)</f>
        <v>0.60623671656197287</v>
      </c>
      <c r="Z42" s="87">
        <f>SUMIFS(Cal_LabourRatios_adjusted!Z:Z,Cal_LabourRatios_adjusted!$G:$G,$G42,Cal_LabourRatios_adjusted!$H:$H,Out_LabourRatios!$H42)</f>
        <v>0.60623671656197287</v>
      </c>
      <c r="AA42" s="87">
        <f>SUMIFS(Cal_LabourRatios_adjusted!AA:AA,Cal_LabourRatios_adjusted!$G:$G,$G42,Cal_LabourRatios_adjusted!$H:$H,Out_LabourRatios!$H42)</f>
        <v>0.60623671656197287</v>
      </c>
      <c r="AB42" s="87">
        <f>SUMIFS(Cal_LabourRatios_adjusted!AB:AB,Cal_LabourRatios_adjusted!$G:$G,$G42,Cal_LabourRatios_adjusted!$H:$H,Out_LabourRatios!$H42)</f>
        <v>0.60623671656197287</v>
      </c>
      <c r="AC42" s="87">
        <f>SUMIFS(Cal_LabourRatios_adjusted!AC:AC,Cal_LabourRatios_adjusted!$G:$G,$G42,Cal_LabourRatios_adjusted!$H:$H,Out_LabourRatios!$H42)</f>
        <v>0.60623671656197287</v>
      </c>
      <c r="AD42" s="87">
        <f>SUMIFS(Cal_LabourRatios_adjusted!AD:AD,Cal_LabourRatios_adjusted!$G:$G,$G42,Cal_LabourRatios_adjusted!$H:$H,Out_LabourRatios!$H42)</f>
        <v>0.60623671656197287</v>
      </c>
      <c r="AE42" s="87">
        <f>SUMIFS(Cal_LabourRatios_adjusted!AE:AE,Cal_LabourRatios_adjusted!$G:$G,$G42,Cal_LabourRatios_adjusted!$H:$H,Out_LabourRatios!$H42)</f>
        <v>0.60623671656197287</v>
      </c>
      <c r="AF42" s="87">
        <f>SUMIFS(Cal_LabourRatios_adjusted!AF:AF,Cal_LabourRatios_adjusted!$G:$G,$G42,Cal_LabourRatios_adjusted!$H:$H,Out_LabourRatios!$H42)</f>
        <v>0.60623671656197287</v>
      </c>
      <c r="AG42" s="87">
        <f>SUMIFS(Cal_LabourRatios_adjusted!AG:AG,Cal_LabourRatios_adjusted!$G:$G,$G42,Cal_LabourRatios_adjusted!$H:$H,Out_LabourRatios!$H42)</f>
        <v>0.60623671656197287</v>
      </c>
      <c r="AH42" s="87">
        <f>SUMIFS(Cal_LabourRatios_adjusted!AH:AH,Cal_LabourRatios_adjusted!$G:$G,$G42,Cal_LabourRatios_adjusted!$H:$H,Out_LabourRatios!$H42)</f>
        <v>0.60623671656197287</v>
      </c>
      <c r="AI42" s="87">
        <f>SUMIFS(Cal_LabourRatios_adjusted!AI:AI,Cal_LabourRatios_adjusted!$G:$G,$G42,Cal_LabourRatios_adjusted!$H:$H,Out_LabourRatios!$H42)</f>
        <v>0.60623671656197287</v>
      </c>
      <c r="AJ42" s="87">
        <f>SUMIFS(Cal_LabourRatios_adjusted!AJ:AJ,Cal_LabourRatios_adjusted!$G:$G,$G42,Cal_LabourRatios_adjusted!$H:$H,Out_LabourRatios!$H42)</f>
        <v>0.60623671656197287</v>
      </c>
      <c r="AK42" s="87">
        <f>SUMIFS(Cal_LabourRatios_adjusted!AK:AK,Cal_LabourRatios_adjusted!$G:$G,$G42,Cal_LabourRatios_adjusted!$H:$H,Out_LabourRatios!$H42)</f>
        <v>0.60623671656197287</v>
      </c>
      <c r="AU42" s="49"/>
    </row>
    <row r="43" spans="3:67">
      <c r="F43" s="49" t="s">
        <v>89</v>
      </c>
      <c r="G43" s="49" t="s">
        <v>158</v>
      </c>
      <c r="H43" s="43" t="s">
        <v>383</v>
      </c>
      <c r="I43" s="49" t="s">
        <v>362</v>
      </c>
      <c r="L43" s="49" t="s">
        <v>273</v>
      </c>
      <c r="Y43" s="87">
        <f>SUMIFS(Cal_LabourRatios_adjusted!Y:Y,Cal_LabourRatios_adjusted!$G:$G,$G43,Cal_LabourRatios_adjusted!$H:$H,Out_LabourRatios!$H43)</f>
        <v>0.64305269433022216</v>
      </c>
      <c r="Z43" s="87">
        <f>SUMIFS(Cal_LabourRatios_adjusted!Z:Z,Cal_LabourRatios_adjusted!$G:$G,$G43,Cal_LabourRatios_adjusted!$H:$H,Out_LabourRatios!$H43)</f>
        <v>0.64305269433022216</v>
      </c>
      <c r="AA43" s="87">
        <f>SUMIFS(Cal_LabourRatios_adjusted!AA:AA,Cal_LabourRatios_adjusted!$G:$G,$G43,Cal_LabourRatios_adjusted!$H:$H,Out_LabourRatios!$H43)</f>
        <v>0.64305269433022216</v>
      </c>
      <c r="AB43" s="87">
        <f>SUMIFS(Cal_LabourRatios_adjusted!AB:AB,Cal_LabourRatios_adjusted!$G:$G,$G43,Cal_LabourRatios_adjusted!$H:$H,Out_LabourRatios!$H43)</f>
        <v>0.64305269433022216</v>
      </c>
      <c r="AC43" s="87">
        <f>SUMIFS(Cal_LabourRatios_adjusted!AC:AC,Cal_LabourRatios_adjusted!$G:$G,$G43,Cal_LabourRatios_adjusted!$H:$H,Out_LabourRatios!$H43)</f>
        <v>0.64305269433022216</v>
      </c>
      <c r="AD43" s="87">
        <f>SUMIFS(Cal_LabourRatios_adjusted!AD:AD,Cal_LabourRatios_adjusted!$G:$G,$G43,Cal_LabourRatios_adjusted!$H:$H,Out_LabourRatios!$H43)</f>
        <v>0.64305269433022216</v>
      </c>
      <c r="AE43" s="87">
        <f>SUMIFS(Cal_LabourRatios_adjusted!AE:AE,Cal_LabourRatios_adjusted!$G:$G,$G43,Cal_LabourRatios_adjusted!$H:$H,Out_LabourRatios!$H43)</f>
        <v>0.64305269433022216</v>
      </c>
      <c r="AF43" s="87">
        <f>SUMIFS(Cal_LabourRatios_adjusted!AF:AF,Cal_LabourRatios_adjusted!$G:$G,$G43,Cal_LabourRatios_adjusted!$H:$H,Out_LabourRatios!$H43)</f>
        <v>0.64305269433022216</v>
      </c>
      <c r="AG43" s="87">
        <f>SUMIFS(Cal_LabourRatios_adjusted!AG:AG,Cal_LabourRatios_adjusted!$G:$G,$G43,Cal_LabourRatios_adjusted!$H:$H,Out_LabourRatios!$H43)</f>
        <v>0.64305269433022216</v>
      </c>
      <c r="AH43" s="87">
        <f>SUMIFS(Cal_LabourRatios_adjusted!AH:AH,Cal_LabourRatios_adjusted!$G:$G,$G43,Cal_LabourRatios_adjusted!$H:$H,Out_LabourRatios!$H43)</f>
        <v>0.64305269433022216</v>
      </c>
      <c r="AI43" s="87">
        <f>SUMIFS(Cal_LabourRatios_adjusted!AI:AI,Cal_LabourRatios_adjusted!$G:$G,$G43,Cal_LabourRatios_adjusted!$H:$H,Out_LabourRatios!$H43)</f>
        <v>0.64305269433022216</v>
      </c>
      <c r="AJ43" s="87">
        <f>SUMIFS(Cal_LabourRatios_adjusted!AJ:AJ,Cal_LabourRatios_adjusted!$G:$G,$G43,Cal_LabourRatios_adjusted!$H:$H,Out_LabourRatios!$H43)</f>
        <v>0.64305269433022216</v>
      </c>
      <c r="AK43" s="87">
        <f>SUMIFS(Cal_LabourRatios_adjusted!AK:AK,Cal_LabourRatios_adjusted!$G:$G,$G43,Cal_LabourRatios_adjusted!$H:$H,Out_LabourRatios!$H43)</f>
        <v>0.64305269433022216</v>
      </c>
      <c r="AU43" s="49"/>
    </row>
    <row r="44" spans="3:67">
      <c r="F44" s="49" t="s">
        <v>89</v>
      </c>
      <c r="G44" s="49" t="s">
        <v>161</v>
      </c>
      <c r="H44" s="43" t="s">
        <v>383</v>
      </c>
      <c r="I44" s="49" t="s">
        <v>362</v>
      </c>
      <c r="L44" s="49" t="s">
        <v>273</v>
      </c>
      <c r="Y44" s="87">
        <f>SUMIFS(Cal_LabourRatios_adjusted!Y:Y,Cal_LabourRatios_adjusted!$G:$G,$G44,Cal_LabourRatios_adjusted!$H:$H,Out_LabourRatios!$H44)</f>
        <v>2.5734760719598689E-2</v>
      </c>
      <c r="Z44" s="87">
        <f>SUMIFS(Cal_LabourRatios_adjusted!Z:Z,Cal_LabourRatios_adjusted!$G:$G,$G44,Cal_LabourRatios_adjusted!$H:$H,Out_LabourRatios!$H44)</f>
        <v>2.5734760719598689E-2</v>
      </c>
      <c r="AA44" s="87">
        <f>SUMIFS(Cal_LabourRatios_adjusted!AA:AA,Cal_LabourRatios_adjusted!$G:$G,$G44,Cal_LabourRatios_adjusted!$H:$H,Out_LabourRatios!$H44)</f>
        <v>2.5734760719598689E-2</v>
      </c>
      <c r="AB44" s="87">
        <f>SUMIFS(Cal_LabourRatios_adjusted!AB:AB,Cal_LabourRatios_adjusted!$G:$G,$G44,Cal_LabourRatios_adjusted!$H:$H,Out_LabourRatios!$H44)</f>
        <v>2.5734760719598689E-2</v>
      </c>
      <c r="AC44" s="87">
        <f>SUMIFS(Cal_LabourRatios_adjusted!AC:AC,Cal_LabourRatios_adjusted!$G:$G,$G44,Cal_LabourRatios_adjusted!$H:$H,Out_LabourRatios!$H44)</f>
        <v>2.5734760719598689E-2</v>
      </c>
      <c r="AD44" s="87">
        <f>SUMIFS(Cal_LabourRatios_adjusted!AD:AD,Cal_LabourRatios_adjusted!$G:$G,$G44,Cal_LabourRatios_adjusted!$H:$H,Out_LabourRatios!$H44)</f>
        <v>2.5734760719598689E-2</v>
      </c>
      <c r="AE44" s="87">
        <f>SUMIFS(Cal_LabourRatios_adjusted!AE:AE,Cal_LabourRatios_adjusted!$G:$G,$G44,Cal_LabourRatios_adjusted!$H:$H,Out_LabourRatios!$H44)</f>
        <v>2.5734760719598689E-2</v>
      </c>
      <c r="AF44" s="87">
        <f>SUMIFS(Cal_LabourRatios_adjusted!AF:AF,Cal_LabourRatios_adjusted!$G:$G,$G44,Cal_LabourRatios_adjusted!$H:$H,Out_LabourRatios!$H44)</f>
        <v>2.5734760719598689E-2</v>
      </c>
      <c r="AG44" s="87">
        <f>SUMIFS(Cal_LabourRatios_adjusted!AG:AG,Cal_LabourRatios_adjusted!$G:$G,$G44,Cal_LabourRatios_adjusted!$H:$H,Out_LabourRatios!$H44)</f>
        <v>2.5734760719598689E-2</v>
      </c>
      <c r="AH44" s="87">
        <f>SUMIFS(Cal_LabourRatios_adjusted!AH:AH,Cal_LabourRatios_adjusted!$G:$G,$G44,Cal_LabourRatios_adjusted!$H:$H,Out_LabourRatios!$H44)</f>
        <v>2.5734760719598689E-2</v>
      </c>
      <c r="AI44" s="87">
        <f>SUMIFS(Cal_LabourRatios_adjusted!AI:AI,Cal_LabourRatios_adjusted!$G:$G,$G44,Cal_LabourRatios_adjusted!$H:$H,Out_LabourRatios!$H44)</f>
        <v>2.5734760719598689E-2</v>
      </c>
      <c r="AJ44" s="87">
        <f>SUMIFS(Cal_LabourRatios_adjusted!AJ:AJ,Cal_LabourRatios_adjusted!$G:$G,$G44,Cal_LabourRatios_adjusted!$H:$H,Out_LabourRatios!$H44)</f>
        <v>2.5734760719598689E-2</v>
      </c>
      <c r="AK44" s="87">
        <f>SUMIFS(Cal_LabourRatios_adjusted!AK:AK,Cal_LabourRatios_adjusted!$G:$G,$G44,Cal_LabourRatios_adjusted!$H:$H,Out_LabourRatios!$H44)</f>
        <v>2.5734760719598689E-2</v>
      </c>
      <c r="AU44" s="49"/>
    </row>
    <row r="45" spans="3:67">
      <c r="F45" s="49" t="s">
        <v>89</v>
      </c>
      <c r="G45" s="49" t="s">
        <v>164</v>
      </c>
      <c r="H45" s="43" t="s">
        <v>383</v>
      </c>
      <c r="I45" s="49" t="s">
        <v>362</v>
      </c>
      <c r="L45" s="49" t="s">
        <v>273</v>
      </c>
      <c r="Y45" s="87">
        <f>SUMIFS(Cal_LabourRatios_adjusted!Y:Y,Cal_LabourRatios_adjusted!$G:$G,$G45,Cal_LabourRatios_adjusted!$H:$H,Out_LabourRatios!$H45)</f>
        <v>0.79969379427352894</v>
      </c>
      <c r="Z45" s="87">
        <f>SUMIFS(Cal_LabourRatios_adjusted!Z:Z,Cal_LabourRatios_adjusted!$G:$G,$G45,Cal_LabourRatios_adjusted!$H:$H,Out_LabourRatios!$H45)</f>
        <v>0.79969379427352894</v>
      </c>
      <c r="AA45" s="87">
        <f>SUMIFS(Cal_LabourRatios_adjusted!AA:AA,Cal_LabourRatios_adjusted!$G:$G,$G45,Cal_LabourRatios_adjusted!$H:$H,Out_LabourRatios!$H45)</f>
        <v>0.79969379427352894</v>
      </c>
      <c r="AB45" s="87">
        <f>SUMIFS(Cal_LabourRatios_adjusted!AB:AB,Cal_LabourRatios_adjusted!$G:$G,$G45,Cal_LabourRatios_adjusted!$H:$H,Out_LabourRatios!$H45)</f>
        <v>0.79969379427352894</v>
      </c>
      <c r="AC45" s="87">
        <f>SUMIFS(Cal_LabourRatios_adjusted!AC:AC,Cal_LabourRatios_adjusted!$G:$G,$G45,Cal_LabourRatios_adjusted!$H:$H,Out_LabourRatios!$H45)</f>
        <v>0.79969379427352894</v>
      </c>
      <c r="AD45" s="87">
        <f>SUMIFS(Cal_LabourRatios_adjusted!AD:AD,Cal_LabourRatios_adjusted!$G:$G,$G45,Cal_LabourRatios_adjusted!$H:$H,Out_LabourRatios!$H45)</f>
        <v>0.79969379427352894</v>
      </c>
      <c r="AE45" s="87">
        <f>SUMIFS(Cal_LabourRatios_adjusted!AE:AE,Cal_LabourRatios_adjusted!$G:$G,$G45,Cal_LabourRatios_adjusted!$H:$H,Out_LabourRatios!$H45)</f>
        <v>0.79969379427352894</v>
      </c>
      <c r="AF45" s="87">
        <f>SUMIFS(Cal_LabourRatios_adjusted!AF:AF,Cal_LabourRatios_adjusted!$G:$G,$G45,Cal_LabourRatios_adjusted!$H:$H,Out_LabourRatios!$H45)</f>
        <v>0.79969379427352894</v>
      </c>
      <c r="AG45" s="87">
        <f>SUMIFS(Cal_LabourRatios_adjusted!AG:AG,Cal_LabourRatios_adjusted!$G:$G,$G45,Cal_LabourRatios_adjusted!$H:$H,Out_LabourRatios!$H45)</f>
        <v>0.79969379427352894</v>
      </c>
      <c r="AH45" s="87">
        <f>SUMIFS(Cal_LabourRatios_adjusted!AH:AH,Cal_LabourRatios_adjusted!$G:$G,$G45,Cal_LabourRatios_adjusted!$H:$H,Out_LabourRatios!$H45)</f>
        <v>0.79969379427352894</v>
      </c>
      <c r="AI45" s="87">
        <f>SUMIFS(Cal_LabourRatios_adjusted!AI:AI,Cal_LabourRatios_adjusted!$G:$G,$G45,Cal_LabourRatios_adjusted!$H:$H,Out_LabourRatios!$H45)</f>
        <v>0.79969379427352894</v>
      </c>
      <c r="AJ45" s="87">
        <f>SUMIFS(Cal_LabourRatios_adjusted!AJ:AJ,Cal_LabourRatios_adjusted!$G:$G,$G45,Cal_LabourRatios_adjusted!$H:$H,Out_LabourRatios!$H45)</f>
        <v>0.79969379427352894</v>
      </c>
      <c r="AK45" s="87">
        <f>SUMIFS(Cal_LabourRatios_adjusted!AK:AK,Cal_LabourRatios_adjusted!$G:$G,$G45,Cal_LabourRatios_adjusted!$H:$H,Out_LabourRatios!$H45)</f>
        <v>0.79969379427352894</v>
      </c>
      <c r="AU45" s="49"/>
    </row>
    <row r="46" spans="3:67">
      <c r="F46" s="49" t="s">
        <v>89</v>
      </c>
      <c r="G46" s="49" t="s">
        <v>167</v>
      </c>
      <c r="H46" s="43" t="s">
        <v>383</v>
      </c>
      <c r="I46" s="49" t="s">
        <v>362</v>
      </c>
      <c r="L46" s="49" t="s">
        <v>273</v>
      </c>
      <c r="Y46" s="87">
        <f>SUMIFS(Cal_LabourRatios_adjusted!Y:Y,Cal_LabourRatios_adjusted!$G:$G,$G46,Cal_LabourRatios_adjusted!$H:$H,Out_LabourRatios!$H46)</f>
        <v>0.60913705380897132</v>
      </c>
      <c r="Z46" s="87">
        <f>SUMIFS(Cal_LabourRatios_adjusted!Z:Z,Cal_LabourRatios_adjusted!$G:$G,$G46,Cal_LabourRatios_adjusted!$H:$H,Out_LabourRatios!$H46)</f>
        <v>0.60913705380897132</v>
      </c>
      <c r="AA46" s="87">
        <f>SUMIFS(Cal_LabourRatios_adjusted!AA:AA,Cal_LabourRatios_adjusted!$G:$G,$G46,Cal_LabourRatios_adjusted!$H:$H,Out_LabourRatios!$H46)</f>
        <v>0.60913705380897132</v>
      </c>
      <c r="AB46" s="87">
        <f>SUMIFS(Cal_LabourRatios_adjusted!AB:AB,Cal_LabourRatios_adjusted!$G:$G,$G46,Cal_LabourRatios_adjusted!$H:$H,Out_LabourRatios!$H46)</f>
        <v>0.60913705380897132</v>
      </c>
      <c r="AC46" s="87">
        <f>SUMIFS(Cal_LabourRatios_adjusted!AC:AC,Cal_LabourRatios_adjusted!$G:$G,$G46,Cal_LabourRatios_adjusted!$H:$H,Out_LabourRatios!$H46)</f>
        <v>0.60913705380897132</v>
      </c>
      <c r="AD46" s="87">
        <f>SUMIFS(Cal_LabourRatios_adjusted!AD:AD,Cal_LabourRatios_adjusted!$G:$G,$G46,Cal_LabourRatios_adjusted!$H:$H,Out_LabourRatios!$H46)</f>
        <v>0.60913705380897132</v>
      </c>
      <c r="AE46" s="87">
        <f>SUMIFS(Cal_LabourRatios_adjusted!AE:AE,Cal_LabourRatios_adjusted!$G:$G,$G46,Cal_LabourRatios_adjusted!$H:$H,Out_LabourRatios!$H46)</f>
        <v>0.60913705380897132</v>
      </c>
      <c r="AF46" s="87">
        <f>SUMIFS(Cal_LabourRatios_adjusted!AF:AF,Cal_LabourRatios_adjusted!$G:$G,$G46,Cal_LabourRatios_adjusted!$H:$H,Out_LabourRatios!$H46)</f>
        <v>0.60913705380897132</v>
      </c>
      <c r="AG46" s="87">
        <f>SUMIFS(Cal_LabourRatios_adjusted!AG:AG,Cal_LabourRatios_adjusted!$G:$G,$G46,Cal_LabourRatios_adjusted!$H:$H,Out_LabourRatios!$H46)</f>
        <v>0.60913705380897132</v>
      </c>
      <c r="AH46" s="87">
        <f>SUMIFS(Cal_LabourRatios_adjusted!AH:AH,Cal_LabourRatios_adjusted!$G:$G,$G46,Cal_LabourRatios_adjusted!$H:$H,Out_LabourRatios!$H46)</f>
        <v>0.60913705380897132</v>
      </c>
      <c r="AI46" s="87">
        <f>SUMIFS(Cal_LabourRatios_adjusted!AI:AI,Cal_LabourRatios_adjusted!$G:$G,$G46,Cal_LabourRatios_adjusted!$H:$H,Out_LabourRatios!$H46)</f>
        <v>0.60913705380897132</v>
      </c>
      <c r="AJ46" s="87">
        <f>SUMIFS(Cal_LabourRatios_adjusted!AJ:AJ,Cal_LabourRatios_adjusted!$G:$G,$G46,Cal_LabourRatios_adjusted!$H:$H,Out_LabourRatios!$H46)</f>
        <v>0.60913705380897132</v>
      </c>
      <c r="AK46" s="87">
        <f>SUMIFS(Cal_LabourRatios_adjusted!AK:AK,Cal_LabourRatios_adjusted!$G:$G,$G46,Cal_LabourRatios_adjusted!$H:$H,Out_LabourRatios!$H46)</f>
        <v>0.60913705380897132</v>
      </c>
      <c r="AU46" s="49"/>
    </row>
    <row r="47" spans="3:67">
      <c r="F47" s="49" t="s">
        <v>89</v>
      </c>
      <c r="G47" s="49" t="s">
        <v>170</v>
      </c>
      <c r="H47" s="43" t="s">
        <v>383</v>
      </c>
      <c r="I47" s="49" t="s">
        <v>362</v>
      </c>
      <c r="L47" s="49" t="s">
        <v>273</v>
      </c>
      <c r="Y47" s="87">
        <f>SUMIFS(Cal_LabourRatios_adjusted!Y:Y,Cal_LabourRatios_adjusted!$G:$G,$G47,Cal_LabourRatios_adjusted!$H:$H,Out_LabourRatios!$H47)</f>
        <v>0.56655571405991301</v>
      </c>
      <c r="Z47" s="87">
        <f>SUMIFS(Cal_LabourRatios_adjusted!Z:Z,Cal_LabourRatios_adjusted!$G:$G,$G47,Cal_LabourRatios_adjusted!$H:$H,Out_LabourRatios!$H47)</f>
        <v>0.56655571405991301</v>
      </c>
      <c r="AA47" s="87">
        <f>SUMIFS(Cal_LabourRatios_adjusted!AA:AA,Cal_LabourRatios_adjusted!$G:$G,$G47,Cal_LabourRatios_adjusted!$H:$H,Out_LabourRatios!$H47)</f>
        <v>0.56655571405991301</v>
      </c>
      <c r="AB47" s="87">
        <f>SUMIFS(Cal_LabourRatios_adjusted!AB:AB,Cal_LabourRatios_adjusted!$G:$G,$G47,Cal_LabourRatios_adjusted!$H:$H,Out_LabourRatios!$H47)</f>
        <v>0.56655571405991301</v>
      </c>
      <c r="AC47" s="87">
        <f>SUMIFS(Cal_LabourRatios_adjusted!AC:AC,Cal_LabourRatios_adjusted!$G:$G,$G47,Cal_LabourRatios_adjusted!$H:$H,Out_LabourRatios!$H47)</f>
        <v>0.56655571405991301</v>
      </c>
      <c r="AD47" s="87">
        <f>SUMIFS(Cal_LabourRatios_adjusted!AD:AD,Cal_LabourRatios_adjusted!$G:$G,$G47,Cal_LabourRatios_adjusted!$H:$H,Out_LabourRatios!$H47)</f>
        <v>0.56655571405991301</v>
      </c>
      <c r="AE47" s="87">
        <f>SUMIFS(Cal_LabourRatios_adjusted!AE:AE,Cal_LabourRatios_adjusted!$G:$G,$G47,Cal_LabourRatios_adjusted!$H:$H,Out_LabourRatios!$H47)</f>
        <v>0.56655571405991301</v>
      </c>
      <c r="AF47" s="87">
        <f>SUMIFS(Cal_LabourRatios_adjusted!AF:AF,Cal_LabourRatios_adjusted!$G:$G,$G47,Cal_LabourRatios_adjusted!$H:$H,Out_LabourRatios!$H47)</f>
        <v>0.56655571405991301</v>
      </c>
      <c r="AG47" s="87">
        <f>SUMIFS(Cal_LabourRatios_adjusted!AG:AG,Cal_LabourRatios_adjusted!$G:$G,$G47,Cal_LabourRatios_adjusted!$H:$H,Out_LabourRatios!$H47)</f>
        <v>0.56655571405991301</v>
      </c>
      <c r="AH47" s="87">
        <f>SUMIFS(Cal_LabourRatios_adjusted!AH:AH,Cal_LabourRatios_adjusted!$G:$G,$G47,Cal_LabourRatios_adjusted!$H:$H,Out_LabourRatios!$H47)</f>
        <v>0.56655571405991301</v>
      </c>
      <c r="AI47" s="87">
        <f>SUMIFS(Cal_LabourRatios_adjusted!AI:AI,Cal_LabourRatios_adjusted!$G:$G,$G47,Cal_LabourRatios_adjusted!$H:$H,Out_LabourRatios!$H47)</f>
        <v>0.56655571405991301</v>
      </c>
      <c r="AJ47" s="87">
        <f>SUMIFS(Cal_LabourRatios_adjusted!AJ:AJ,Cal_LabourRatios_adjusted!$G:$G,$G47,Cal_LabourRatios_adjusted!$H:$H,Out_LabourRatios!$H47)</f>
        <v>0.56655571405991301</v>
      </c>
      <c r="AK47" s="87">
        <f>SUMIFS(Cal_LabourRatios_adjusted!AK:AK,Cal_LabourRatios_adjusted!$G:$G,$G47,Cal_LabourRatios_adjusted!$H:$H,Out_LabourRatios!$H47)</f>
        <v>0.56655571405991301</v>
      </c>
      <c r="AU47" s="49"/>
    </row>
    <row r="48" spans="3:67">
      <c r="F48" s="49" t="s">
        <v>89</v>
      </c>
      <c r="G48" s="49" t="s">
        <v>173</v>
      </c>
      <c r="H48" s="43" t="s">
        <v>383</v>
      </c>
      <c r="I48" s="49" t="s">
        <v>362</v>
      </c>
      <c r="L48" s="49" t="s">
        <v>273</v>
      </c>
      <c r="Y48" s="87">
        <f>SUMIFS(Cal_LabourRatios_adjusted!Y:Y,Cal_LabourRatios_adjusted!$G:$G,$G48,Cal_LabourRatios_adjusted!$H:$H,Out_LabourRatios!$H48)</f>
        <v>0.59976939007384711</v>
      </c>
      <c r="Z48" s="87">
        <f>SUMIFS(Cal_LabourRatios_adjusted!Z:Z,Cal_LabourRatios_adjusted!$G:$G,$G48,Cal_LabourRatios_adjusted!$H:$H,Out_LabourRatios!$H48)</f>
        <v>0.59976939007384711</v>
      </c>
      <c r="AA48" s="87">
        <f>SUMIFS(Cal_LabourRatios_adjusted!AA:AA,Cal_LabourRatios_adjusted!$G:$G,$G48,Cal_LabourRatios_adjusted!$H:$H,Out_LabourRatios!$H48)</f>
        <v>0.59976939007384711</v>
      </c>
      <c r="AB48" s="87">
        <f>SUMIFS(Cal_LabourRatios_adjusted!AB:AB,Cal_LabourRatios_adjusted!$G:$G,$G48,Cal_LabourRatios_adjusted!$H:$H,Out_LabourRatios!$H48)</f>
        <v>0.59976939007384711</v>
      </c>
      <c r="AC48" s="87">
        <f>SUMIFS(Cal_LabourRatios_adjusted!AC:AC,Cal_LabourRatios_adjusted!$G:$G,$G48,Cal_LabourRatios_adjusted!$H:$H,Out_LabourRatios!$H48)</f>
        <v>0.59976939007384711</v>
      </c>
      <c r="AD48" s="87">
        <f>SUMIFS(Cal_LabourRatios_adjusted!AD:AD,Cal_LabourRatios_adjusted!$G:$G,$G48,Cal_LabourRatios_adjusted!$H:$H,Out_LabourRatios!$H48)</f>
        <v>0.59976939007384711</v>
      </c>
      <c r="AE48" s="87">
        <f>SUMIFS(Cal_LabourRatios_adjusted!AE:AE,Cal_LabourRatios_adjusted!$G:$G,$G48,Cal_LabourRatios_adjusted!$H:$H,Out_LabourRatios!$H48)</f>
        <v>0.59976939007384711</v>
      </c>
      <c r="AF48" s="87">
        <f>SUMIFS(Cal_LabourRatios_adjusted!AF:AF,Cal_LabourRatios_adjusted!$G:$G,$G48,Cal_LabourRatios_adjusted!$H:$H,Out_LabourRatios!$H48)</f>
        <v>0.59976939007384711</v>
      </c>
      <c r="AG48" s="87">
        <f>SUMIFS(Cal_LabourRatios_adjusted!AG:AG,Cal_LabourRatios_adjusted!$G:$G,$G48,Cal_LabourRatios_adjusted!$H:$H,Out_LabourRatios!$H48)</f>
        <v>0.59976939007384711</v>
      </c>
      <c r="AH48" s="87">
        <f>SUMIFS(Cal_LabourRatios_adjusted!AH:AH,Cal_LabourRatios_adjusted!$G:$G,$G48,Cal_LabourRatios_adjusted!$H:$H,Out_LabourRatios!$H48)</f>
        <v>0.59976939007384711</v>
      </c>
      <c r="AI48" s="87">
        <f>SUMIFS(Cal_LabourRatios_adjusted!AI:AI,Cal_LabourRatios_adjusted!$G:$G,$G48,Cal_LabourRatios_adjusted!$H:$H,Out_LabourRatios!$H48)</f>
        <v>0.59976939007384711</v>
      </c>
      <c r="AJ48" s="87">
        <f>SUMIFS(Cal_LabourRatios_adjusted!AJ:AJ,Cal_LabourRatios_adjusted!$G:$G,$G48,Cal_LabourRatios_adjusted!$H:$H,Out_LabourRatios!$H48)</f>
        <v>0.59976939007384711</v>
      </c>
      <c r="AK48" s="87">
        <f>SUMIFS(Cal_LabourRatios_adjusted!AK:AK,Cal_LabourRatios_adjusted!$G:$G,$G48,Cal_LabourRatios_adjusted!$H:$H,Out_LabourRatios!$H48)</f>
        <v>0.59976939007384711</v>
      </c>
      <c r="AU48" s="49"/>
    </row>
    <row r="49" spans="2:60">
      <c r="F49" s="49" t="s">
        <v>193</v>
      </c>
      <c r="G49" s="49" t="s">
        <v>194</v>
      </c>
      <c r="H49" s="43" t="s">
        <v>383</v>
      </c>
      <c r="I49" s="49" t="s">
        <v>362</v>
      </c>
      <c r="L49" s="49" t="s">
        <v>273</v>
      </c>
      <c r="Y49" s="87">
        <f>SUMIFS(Cal_LabourRatios_adjusted!Y:Y,Cal_LabourRatios_adjusted!$G:$G,$G49,Cal_LabourRatios_adjusted!$H:$H,Out_LabourRatios!$H49)</f>
        <v>0.6331021258138706</v>
      </c>
      <c r="Z49" s="87">
        <f>SUMIFS(Cal_LabourRatios_adjusted!Z:Z,Cal_LabourRatios_adjusted!$G:$G,$G49,Cal_LabourRatios_adjusted!$H:$H,Out_LabourRatios!$H49)</f>
        <v>0.6331021258138706</v>
      </c>
      <c r="AA49" s="87">
        <f>SUMIFS(Cal_LabourRatios_adjusted!AA:AA,Cal_LabourRatios_adjusted!$G:$G,$G49,Cal_LabourRatios_adjusted!$H:$H,Out_LabourRatios!$H49)</f>
        <v>0.6331021258138706</v>
      </c>
      <c r="AB49" s="87">
        <f>SUMIFS(Cal_LabourRatios_adjusted!AB:AB,Cal_LabourRatios_adjusted!$G:$G,$G49,Cal_LabourRatios_adjusted!$H:$H,Out_LabourRatios!$H49)</f>
        <v>0.6331021258138706</v>
      </c>
      <c r="AC49" s="87">
        <f>SUMIFS(Cal_LabourRatios_adjusted!AC:AC,Cal_LabourRatios_adjusted!$G:$G,$G49,Cal_LabourRatios_adjusted!$H:$H,Out_LabourRatios!$H49)</f>
        <v>0.6331021258138706</v>
      </c>
      <c r="AD49" s="87">
        <f>SUMIFS(Cal_LabourRatios_adjusted!AD:AD,Cal_LabourRatios_adjusted!$G:$G,$G49,Cal_LabourRatios_adjusted!$H:$H,Out_LabourRatios!$H49)</f>
        <v>0.6331021258138706</v>
      </c>
      <c r="AE49" s="87">
        <f>SUMIFS(Cal_LabourRatios_adjusted!AE:AE,Cal_LabourRatios_adjusted!$G:$G,$G49,Cal_LabourRatios_adjusted!$H:$H,Out_LabourRatios!$H49)</f>
        <v>0.6331021258138706</v>
      </c>
      <c r="AF49" s="87">
        <f>SUMIFS(Cal_LabourRatios_adjusted!AF:AF,Cal_LabourRatios_adjusted!$G:$G,$G49,Cal_LabourRatios_adjusted!$H:$H,Out_LabourRatios!$H49)</f>
        <v>0.6331021258138706</v>
      </c>
      <c r="AG49" s="87">
        <f>SUMIFS(Cal_LabourRatios_adjusted!AG:AG,Cal_LabourRatios_adjusted!$G:$G,$G49,Cal_LabourRatios_adjusted!$H:$H,Out_LabourRatios!$H49)</f>
        <v>0.6331021258138706</v>
      </c>
      <c r="AH49" s="87">
        <f>SUMIFS(Cal_LabourRatios_adjusted!AH:AH,Cal_LabourRatios_adjusted!$G:$G,$G49,Cal_LabourRatios_adjusted!$H:$H,Out_LabourRatios!$H49)</f>
        <v>0.6331021258138706</v>
      </c>
      <c r="AI49" s="87">
        <f>SUMIFS(Cal_LabourRatios_adjusted!AI:AI,Cal_LabourRatios_adjusted!$G:$G,$G49,Cal_LabourRatios_adjusted!$H:$H,Out_LabourRatios!$H49)</f>
        <v>0.6331021258138706</v>
      </c>
      <c r="AJ49" s="87">
        <f>SUMIFS(Cal_LabourRatios_adjusted!AJ:AJ,Cal_LabourRatios_adjusted!$G:$G,$G49,Cal_LabourRatios_adjusted!$H:$H,Out_LabourRatios!$H49)</f>
        <v>0.6331021258138706</v>
      </c>
      <c r="AK49" s="87">
        <f>SUMIFS(Cal_LabourRatios_adjusted!AK:AK,Cal_LabourRatios_adjusted!$G:$G,$G49,Cal_LabourRatios_adjusted!$H:$H,Out_LabourRatios!$H49)</f>
        <v>0.6331021258138706</v>
      </c>
      <c r="AU49" s="85"/>
    </row>
    <row r="50" spans="2:60">
      <c r="F50" s="49" t="s">
        <v>193</v>
      </c>
      <c r="G50" s="49" t="s">
        <v>195</v>
      </c>
      <c r="H50" s="43" t="s">
        <v>383</v>
      </c>
      <c r="I50" s="49" t="s">
        <v>362</v>
      </c>
      <c r="L50" s="49" t="s">
        <v>273</v>
      </c>
      <c r="Y50" s="87">
        <f>SUMIFS(Cal_LabourRatios_adjusted!Y:Y,Cal_LabourRatios_adjusted!$G:$G,$G50,Cal_LabourRatios_adjusted!$H:$H,Out_LabourRatios!$H50)</f>
        <v>0.78957719254202807</v>
      </c>
      <c r="Z50" s="87">
        <f>SUMIFS(Cal_LabourRatios_adjusted!Z:Z,Cal_LabourRatios_adjusted!$G:$G,$G50,Cal_LabourRatios_adjusted!$H:$H,Out_LabourRatios!$H50)</f>
        <v>0.78957719254202807</v>
      </c>
      <c r="AA50" s="87">
        <f>SUMIFS(Cal_LabourRatios_adjusted!AA:AA,Cal_LabourRatios_adjusted!$G:$G,$G50,Cal_LabourRatios_adjusted!$H:$H,Out_LabourRatios!$H50)</f>
        <v>0.78957719254202807</v>
      </c>
      <c r="AB50" s="87">
        <f>SUMIFS(Cal_LabourRatios_adjusted!AB:AB,Cal_LabourRatios_adjusted!$G:$G,$G50,Cal_LabourRatios_adjusted!$H:$H,Out_LabourRatios!$H50)</f>
        <v>0.78957719254202807</v>
      </c>
      <c r="AC50" s="87">
        <f>SUMIFS(Cal_LabourRatios_adjusted!AC:AC,Cal_LabourRatios_adjusted!$G:$G,$G50,Cal_LabourRatios_adjusted!$H:$H,Out_LabourRatios!$H50)</f>
        <v>0.78957719254202807</v>
      </c>
      <c r="AD50" s="87">
        <f>SUMIFS(Cal_LabourRatios_adjusted!AD:AD,Cal_LabourRatios_adjusted!$G:$G,$G50,Cal_LabourRatios_adjusted!$H:$H,Out_LabourRatios!$H50)</f>
        <v>0.78957719254202807</v>
      </c>
      <c r="AE50" s="87">
        <f>SUMIFS(Cal_LabourRatios_adjusted!AE:AE,Cal_LabourRatios_adjusted!$G:$G,$G50,Cal_LabourRatios_adjusted!$H:$H,Out_LabourRatios!$H50)</f>
        <v>0.78957719254202807</v>
      </c>
      <c r="AF50" s="87">
        <f>SUMIFS(Cal_LabourRatios_adjusted!AF:AF,Cal_LabourRatios_adjusted!$G:$G,$G50,Cal_LabourRatios_adjusted!$H:$H,Out_LabourRatios!$H50)</f>
        <v>0.78957719254202807</v>
      </c>
      <c r="AG50" s="87">
        <f>SUMIFS(Cal_LabourRatios_adjusted!AG:AG,Cal_LabourRatios_adjusted!$G:$G,$G50,Cal_LabourRatios_adjusted!$H:$H,Out_LabourRatios!$H50)</f>
        <v>0.78957719254202807</v>
      </c>
      <c r="AH50" s="87">
        <f>SUMIFS(Cal_LabourRatios_adjusted!AH:AH,Cal_LabourRatios_adjusted!$G:$G,$G50,Cal_LabourRatios_adjusted!$H:$H,Out_LabourRatios!$H50)</f>
        <v>0.78957719254202807</v>
      </c>
      <c r="AI50" s="87">
        <f>SUMIFS(Cal_LabourRatios_adjusted!AI:AI,Cal_LabourRatios_adjusted!$G:$G,$G50,Cal_LabourRatios_adjusted!$H:$H,Out_LabourRatios!$H50)</f>
        <v>0.78957719254202807</v>
      </c>
      <c r="AJ50" s="87">
        <f>SUMIFS(Cal_LabourRatios_adjusted!AJ:AJ,Cal_LabourRatios_adjusted!$G:$G,$G50,Cal_LabourRatios_adjusted!$H:$H,Out_LabourRatios!$H50)</f>
        <v>0.78957719254202807</v>
      </c>
      <c r="AK50" s="87">
        <f>SUMIFS(Cal_LabourRatios_adjusted!AK:AK,Cal_LabourRatios_adjusted!$G:$G,$G50,Cal_LabourRatios_adjusted!$H:$H,Out_LabourRatios!$H50)</f>
        <v>0.78957719254202807</v>
      </c>
      <c r="AU50" s="49"/>
    </row>
    <row r="51" spans="2:60">
      <c r="F51" s="49" t="s">
        <v>193</v>
      </c>
      <c r="G51" s="49" t="s">
        <v>196</v>
      </c>
      <c r="H51" s="43" t="s">
        <v>383</v>
      </c>
      <c r="I51" s="49" t="s">
        <v>362</v>
      </c>
      <c r="L51" s="49" t="s">
        <v>273</v>
      </c>
      <c r="Y51" s="87">
        <f>SUMIFS(Cal_LabourRatios_adjusted!Y:Y,Cal_LabourRatios_adjusted!$G:$G,$G51,Cal_LabourRatios_adjusted!$H:$H,Out_LabourRatios!$H51)</f>
        <v>0.66720300474033301</v>
      </c>
      <c r="Z51" s="87">
        <f>SUMIFS(Cal_LabourRatios_adjusted!Z:Z,Cal_LabourRatios_adjusted!$G:$G,$G51,Cal_LabourRatios_adjusted!$H:$H,Out_LabourRatios!$H51)</f>
        <v>0.66720300474033301</v>
      </c>
      <c r="AA51" s="87">
        <f>SUMIFS(Cal_LabourRatios_adjusted!AA:AA,Cal_LabourRatios_adjusted!$G:$G,$G51,Cal_LabourRatios_adjusted!$H:$H,Out_LabourRatios!$H51)</f>
        <v>0.66720300474033301</v>
      </c>
      <c r="AB51" s="87">
        <f>SUMIFS(Cal_LabourRatios_adjusted!AB:AB,Cal_LabourRatios_adjusted!$G:$G,$G51,Cal_LabourRatios_adjusted!$H:$H,Out_LabourRatios!$H51)</f>
        <v>0.66720300474033301</v>
      </c>
      <c r="AC51" s="87">
        <f>SUMIFS(Cal_LabourRatios_adjusted!AC:AC,Cal_LabourRatios_adjusted!$G:$G,$G51,Cal_LabourRatios_adjusted!$H:$H,Out_LabourRatios!$H51)</f>
        <v>0.66720300474033301</v>
      </c>
      <c r="AD51" s="87">
        <f>SUMIFS(Cal_LabourRatios_adjusted!AD:AD,Cal_LabourRatios_adjusted!$G:$G,$G51,Cal_LabourRatios_adjusted!$H:$H,Out_LabourRatios!$H51)</f>
        <v>0.66720300474033301</v>
      </c>
      <c r="AE51" s="87">
        <f>SUMIFS(Cal_LabourRatios_adjusted!AE:AE,Cal_LabourRatios_adjusted!$G:$G,$G51,Cal_LabourRatios_adjusted!$H:$H,Out_LabourRatios!$H51)</f>
        <v>0.66720300474033301</v>
      </c>
      <c r="AF51" s="87">
        <f>SUMIFS(Cal_LabourRatios_adjusted!AF:AF,Cal_LabourRatios_adjusted!$G:$G,$G51,Cal_LabourRatios_adjusted!$H:$H,Out_LabourRatios!$H51)</f>
        <v>0.66720300474033301</v>
      </c>
      <c r="AG51" s="87">
        <f>SUMIFS(Cal_LabourRatios_adjusted!AG:AG,Cal_LabourRatios_adjusted!$G:$G,$G51,Cal_LabourRatios_adjusted!$H:$H,Out_LabourRatios!$H51)</f>
        <v>0.66720300474033301</v>
      </c>
      <c r="AH51" s="87">
        <f>SUMIFS(Cal_LabourRatios_adjusted!AH:AH,Cal_LabourRatios_adjusted!$G:$G,$G51,Cal_LabourRatios_adjusted!$H:$H,Out_LabourRatios!$H51)</f>
        <v>0.66720300474033301</v>
      </c>
      <c r="AI51" s="87">
        <f>SUMIFS(Cal_LabourRatios_adjusted!AI:AI,Cal_LabourRatios_adjusted!$G:$G,$G51,Cal_LabourRatios_adjusted!$H:$H,Out_LabourRatios!$H51)</f>
        <v>0.66720300474033301</v>
      </c>
      <c r="AJ51" s="87">
        <f>SUMIFS(Cal_LabourRatios_adjusted!AJ:AJ,Cal_LabourRatios_adjusted!$G:$G,$G51,Cal_LabourRatios_adjusted!$H:$H,Out_LabourRatios!$H51)</f>
        <v>0.66720300474033301</v>
      </c>
      <c r="AK51" s="87">
        <f>SUMIFS(Cal_LabourRatios_adjusted!AK:AK,Cal_LabourRatios_adjusted!$G:$G,$G51,Cal_LabourRatios_adjusted!$H:$H,Out_LabourRatios!$H51)</f>
        <v>0.66720300474033301</v>
      </c>
      <c r="AU51" s="49"/>
    </row>
    <row r="52" spans="2:60">
      <c r="F52" s="49" t="s">
        <v>193</v>
      </c>
      <c r="G52" s="49" t="s">
        <v>198</v>
      </c>
      <c r="H52" s="43" t="s">
        <v>383</v>
      </c>
      <c r="I52" s="49" t="s">
        <v>362</v>
      </c>
      <c r="L52" s="49" t="s">
        <v>273</v>
      </c>
      <c r="Y52" s="87">
        <f>SUMIFS(Cal_LabourRatios_adjusted!Y:Y,Cal_LabourRatios_adjusted!$G:$G,$G52,Cal_LabourRatios_adjusted!$H:$H,Out_LabourRatios!$H52)</f>
        <v>0.43971790746244477</v>
      </c>
      <c r="Z52" s="87">
        <f>SUMIFS(Cal_LabourRatios_adjusted!Z:Z,Cal_LabourRatios_adjusted!$G:$G,$G52,Cal_LabourRatios_adjusted!$H:$H,Out_LabourRatios!$H52)</f>
        <v>0.43971790746244477</v>
      </c>
      <c r="AA52" s="87">
        <f>SUMIFS(Cal_LabourRatios_adjusted!AA:AA,Cal_LabourRatios_adjusted!$G:$G,$G52,Cal_LabourRatios_adjusted!$H:$H,Out_LabourRatios!$H52)</f>
        <v>0.43971790746244477</v>
      </c>
      <c r="AB52" s="87">
        <f>SUMIFS(Cal_LabourRatios_adjusted!AB:AB,Cal_LabourRatios_adjusted!$G:$G,$G52,Cal_LabourRatios_adjusted!$H:$H,Out_LabourRatios!$H52)</f>
        <v>0.43971790746244477</v>
      </c>
      <c r="AC52" s="87">
        <f>SUMIFS(Cal_LabourRatios_adjusted!AC:AC,Cal_LabourRatios_adjusted!$G:$G,$G52,Cal_LabourRatios_adjusted!$H:$H,Out_LabourRatios!$H52)</f>
        <v>0.43971790746244477</v>
      </c>
      <c r="AD52" s="87">
        <f>SUMIFS(Cal_LabourRatios_adjusted!AD:AD,Cal_LabourRatios_adjusted!$G:$G,$G52,Cal_LabourRatios_adjusted!$H:$H,Out_LabourRatios!$H52)</f>
        <v>0.43971790746244477</v>
      </c>
      <c r="AE52" s="87">
        <f>SUMIFS(Cal_LabourRatios_adjusted!AE:AE,Cal_LabourRatios_adjusted!$G:$G,$G52,Cal_LabourRatios_adjusted!$H:$H,Out_LabourRatios!$H52)</f>
        <v>0.43971790746244477</v>
      </c>
      <c r="AF52" s="87">
        <f>SUMIFS(Cal_LabourRatios_adjusted!AF:AF,Cal_LabourRatios_adjusted!$G:$G,$G52,Cal_LabourRatios_adjusted!$H:$H,Out_LabourRatios!$H52)</f>
        <v>0.43971790746244477</v>
      </c>
      <c r="AG52" s="87">
        <f>SUMIFS(Cal_LabourRatios_adjusted!AG:AG,Cal_LabourRatios_adjusted!$G:$G,$G52,Cal_LabourRatios_adjusted!$H:$H,Out_LabourRatios!$H52)</f>
        <v>0.43971790746244477</v>
      </c>
      <c r="AH52" s="87">
        <f>SUMIFS(Cal_LabourRatios_adjusted!AH:AH,Cal_LabourRatios_adjusted!$G:$G,$G52,Cal_LabourRatios_adjusted!$H:$H,Out_LabourRatios!$H52)</f>
        <v>0.43971790746244477</v>
      </c>
      <c r="AI52" s="87">
        <f>SUMIFS(Cal_LabourRatios_adjusted!AI:AI,Cal_LabourRatios_adjusted!$G:$G,$G52,Cal_LabourRatios_adjusted!$H:$H,Out_LabourRatios!$H52)</f>
        <v>0.43971790746244477</v>
      </c>
      <c r="AJ52" s="87">
        <f>SUMIFS(Cal_LabourRatios_adjusted!AJ:AJ,Cal_LabourRatios_adjusted!$G:$G,$G52,Cal_LabourRatios_adjusted!$H:$H,Out_LabourRatios!$H52)</f>
        <v>0.43971790746244477</v>
      </c>
      <c r="AK52" s="87">
        <f>SUMIFS(Cal_LabourRatios_adjusted!AK:AK,Cal_LabourRatios_adjusted!$G:$G,$G52,Cal_LabourRatios_adjusted!$H:$H,Out_LabourRatios!$H52)</f>
        <v>0.43971790746244477</v>
      </c>
      <c r="AU52" s="49"/>
    </row>
    <row r="53" spans="2:60">
      <c r="F53" s="49" t="s">
        <v>193</v>
      </c>
      <c r="G53" s="49" t="s">
        <v>199</v>
      </c>
      <c r="H53" s="43" t="s">
        <v>383</v>
      </c>
      <c r="I53" s="49" t="s">
        <v>362</v>
      </c>
      <c r="L53" s="49" t="s">
        <v>273</v>
      </c>
      <c r="Y53" s="87">
        <f>SUMIFS(Cal_LabourRatios_adjusted!Y:Y,Cal_LabourRatios_adjusted!$G:$G,$G53,Cal_LabourRatios_adjusted!$H:$H,Out_LabourRatios!$H53)</f>
        <v>0.29313493805810692</v>
      </c>
      <c r="Z53" s="87">
        <f>SUMIFS(Cal_LabourRatios_adjusted!Z:Z,Cal_LabourRatios_adjusted!$G:$G,$G53,Cal_LabourRatios_adjusted!$H:$H,Out_LabourRatios!$H53)</f>
        <v>0.29313493805810692</v>
      </c>
      <c r="AA53" s="87">
        <f>SUMIFS(Cal_LabourRatios_adjusted!AA:AA,Cal_LabourRatios_adjusted!$G:$G,$G53,Cal_LabourRatios_adjusted!$H:$H,Out_LabourRatios!$H53)</f>
        <v>0.29313493805810692</v>
      </c>
      <c r="AB53" s="87">
        <f>SUMIFS(Cal_LabourRatios_adjusted!AB:AB,Cal_LabourRatios_adjusted!$G:$G,$G53,Cal_LabourRatios_adjusted!$H:$H,Out_LabourRatios!$H53)</f>
        <v>0.29313493805810692</v>
      </c>
      <c r="AC53" s="87">
        <f>SUMIFS(Cal_LabourRatios_adjusted!AC:AC,Cal_LabourRatios_adjusted!$G:$G,$G53,Cal_LabourRatios_adjusted!$H:$H,Out_LabourRatios!$H53)</f>
        <v>0.29313493805810692</v>
      </c>
      <c r="AD53" s="87">
        <f>SUMIFS(Cal_LabourRatios_adjusted!AD:AD,Cal_LabourRatios_adjusted!$G:$G,$G53,Cal_LabourRatios_adjusted!$H:$H,Out_LabourRatios!$H53)</f>
        <v>0.29313493805810692</v>
      </c>
      <c r="AE53" s="87">
        <f>SUMIFS(Cal_LabourRatios_adjusted!AE:AE,Cal_LabourRatios_adjusted!$G:$G,$G53,Cal_LabourRatios_adjusted!$H:$H,Out_LabourRatios!$H53)</f>
        <v>0.29313493805810692</v>
      </c>
      <c r="AF53" s="87">
        <f>SUMIFS(Cal_LabourRatios_adjusted!AF:AF,Cal_LabourRatios_adjusted!$G:$G,$G53,Cal_LabourRatios_adjusted!$H:$H,Out_LabourRatios!$H53)</f>
        <v>0.29313493805810692</v>
      </c>
      <c r="AG53" s="87">
        <f>SUMIFS(Cal_LabourRatios_adjusted!AG:AG,Cal_LabourRatios_adjusted!$G:$G,$G53,Cal_LabourRatios_adjusted!$H:$H,Out_LabourRatios!$H53)</f>
        <v>0.29313493805810692</v>
      </c>
      <c r="AH53" s="87">
        <f>SUMIFS(Cal_LabourRatios_adjusted!AH:AH,Cal_LabourRatios_adjusted!$G:$G,$G53,Cal_LabourRatios_adjusted!$H:$H,Out_LabourRatios!$H53)</f>
        <v>0.29313493805810692</v>
      </c>
      <c r="AI53" s="87">
        <f>SUMIFS(Cal_LabourRatios_adjusted!AI:AI,Cal_LabourRatios_adjusted!$G:$G,$G53,Cal_LabourRatios_adjusted!$H:$H,Out_LabourRatios!$H53)</f>
        <v>0.29313493805810692</v>
      </c>
      <c r="AJ53" s="87">
        <f>SUMIFS(Cal_LabourRatios_adjusted!AJ:AJ,Cal_LabourRatios_adjusted!$G:$G,$G53,Cal_LabourRatios_adjusted!$H:$H,Out_LabourRatios!$H53)</f>
        <v>0.29313493805810692</v>
      </c>
      <c r="AK53" s="87">
        <f>SUMIFS(Cal_LabourRatios_adjusted!AK:AK,Cal_LabourRatios_adjusted!$G:$G,$G53,Cal_LabourRatios_adjusted!$H:$H,Out_LabourRatios!$H53)</f>
        <v>0.29313493805810692</v>
      </c>
      <c r="AU53" s="49"/>
    </row>
    <row r="54" spans="2:60">
      <c r="F54" s="49" t="s">
        <v>193</v>
      </c>
      <c r="G54" s="49" t="s">
        <v>200</v>
      </c>
      <c r="H54" s="43" t="s">
        <v>383</v>
      </c>
      <c r="I54" s="49" t="s">
        <v>362</v>
      </c>
      <c r="L54" s="49" t="s">
        <v>273</v>
      </c>
      <c r="Y54" s="87">
        <f>SUMIFS(Cal_LabourRatios_adjusted!Y:Y,Cal_LabourRatios_adjusted!$G:$G,$G54,Cal_LabourRatios_adjusted!$H:$H,Out_LabourRatios!$H54)</f>
        <v>0.29313493805810692</v>
      </c>
      <c r="Z54" s="87">
        <f>SUMIFS(Cal_LabourRatios_adjusted!Z:Z,Cal_LabourRatios_adjusted!$G:$G,$G54,Cal_LabourRatios_adjusted!$H:$H,Out_LabourRatios!$H54)</f>
        <v>0.29313493805810692</v>
      </c>
      <c r="AA54" s="87">
        <f>SUMIFS(Cal_LabourRatios_adjusted!AA:AA,Cal_LabourRatios_adjusted!$G:$G,$G54,Cal_LabourRatios_adjusted!$H:$H,Out_LabourRatios!$H54)</f>
        <v>0.29313493805810692</v>
      </c>
      <c r="AB54" s="87">
        <f>SUMIFS(Cal_LabourRatios_adjusted!AB:AB,Cal_LabourRatios_adjusted!$G:$G,$G54,Cal_LabourRatios_adjusted!$H:$H,Out_LabourRatios!$H54)</f>
        <v>0.29313493805810692</v>
      </c>
      <c r="AC54" s="87">
        <f>SUMIFS(Cal_LabourRatios_adjusted!AC:AC,Cal_LabourRatios_adjusted!$G:$G,$G54,Cal_LabourRatios_adjusted!$H:$H,Out_LabourRatios!$H54)</f>
        <v>0.29313493805810692</v>
      </c>
      <c r="AD54" s="87">
        <f>SUMIFS(Cal_LabourRatios_adjusted!AD:AD,Cal_LabourRatios_adjusted!$G:$G,$G54,Cal_LabourRatios_adjusted!$H:$H,Out_LabourRatios!$H54)</f>
        <v>0.29313493805810692</v>
      </c>
      <c r="AE54" s="87">
        <f>SUMIFS(Cal_LabourRatios_adjusted!AE:AE,Cal_LabourRatios_adjusted!$G:$G,$G54,Cal_LabourRatios_adjusted!$H:$H,Out_LabourRatios!$H54)</f>
        <v>0.29313493805810692</v>
      </c>
      <c r="AF54" s="87">
        <f>SUMIFS(Cal_LabourRatios_adjusted!AF:AF,Cal_LabourRatios_adjusted!$G:$G,$G54,Cal_LabourRatios_adjusted!$H:$H,Out_LabourRatios!$H54)</f>
        <v>0.29313493805810692</v>
      </c>
      <c r="AG54" s="87">
        <f>SUMIFS(Cal_LabourRatios_adjusted!AG:AG,Cal_LabourRatios_adjusted!$G:$G,$G54,Cal_LabourRatios_adjusted!$H:$H,Out_LabourRatios!$H54)</f>
        <v>0.29313493805810692</v>
      </c>
      <c r="AH54" s="87">
        <f>SUMIFS(Cal_LabourRatios_adjusted!AH:AH,Cal_LabourRatios_adjusted!$G:$G,$G54,Cal_LabourRatios_adjusted!$H:$H,Out_LabourRatios!$H54)</f>
        <v>0.29313493805810692</v>
      </c>
      <c r="AI54" s="87">
        <f>SUMIFS(Cal_LabourRatios_adjusted!AI:AI,Cal_LabourRatios_adjusted!$G:$G,$G54,Cal_LabourRatios_adjusted!$H:$H,Out_LabourRatios!$H54)</f>
        <v>0.29313493805810692</v>
      </c>
      <c r="AJ54" s="87">
        <f>SUMIFS(Cal_LabourRatios_adjusted!AJ:AJ,Cal_LabourRatios_adjusted!$G:$G,$G54,Cal_LabourRatios_adjusted!$H:$H,Out_LabourRatios!$H54)</f>
        <v>0.29313493805810692</v>
      </c>
      <c r="AK54" s="87">
        <f>SUMIFS(Cal_LabourRatios_adjusted!AK:AK,Cal_LabourRatios_adjusted!$G:$G,$G54,Cal_LabourRatios_adjusted!$H:$H,Out_LabourRatios!$H54)</f>
        <v>0.29313493805810692</v>
      </c>
      <c r="AU54" s="49"/>
      <c r="AV54" s="79"/>
    </row>
    <row r="55" spans="2:60">
      <c r="F55" s="49" t="s">
        <v>201</v>
      </c>
      <c r="G55" s="49" t="s">
        <v>201</v>
      </c>
      <c r="H55" s="43" t="s">
        <v>383</v>
      </c>
      <c r="I55" s="49" t="s">
        <v>362</v>
      </c>
      <c r="L55" s="49" t="s">
        <v>273</v>
      </c>
      <c r="Y55" s="87">
        <f>SUMIFS(Cal_LabourRatios_adjusted!Y:Y,Cal_LabourRatios_adjusted!$G:$G,$G55,Cal_LabourRatios_adjusted!$H:$H,Out_LabourRatios!$H55)</f>
        <v>0.65459652914375177</v>
      </c>
      <c r="Z55" s="87">
        <f>SUMIFS(Cal_LabourRatios_adjusted!Z:Z,Cal_LabourRatios_adjusted!$G:$G,$G55,Cal_LabourRatios_adjusted!$H:$H,Out_LabourRatios!$H55)</f>
        <v>0.65459652914375177</v>
      </c>
      <c r="AA55" s="87">
        <f>SUMIFS(Cal_LabourRatios_adjusted!AA:AA,Cal_LabourRatios_adjusted!$G:$G,$G55,Cal_LabourRatios_adjusted!$H:$H,Out_LabourRatios!$H55)</f>
        <v>0.65459652914375177</v>
      </c>
      <c r="AB55" s="87">
        <f>SUMIFS(Cal_LabourRatios_adjusted!AB:AB,Cal_LabourRatios_adjusted!$G:$G,$G55,Cal_LabourRatios_adjusted!$H:$H,Out_LabourRatios!$H55)</f>
        <v>0.65459652914375177</v>
      </c>
      <c r="AC55" s="87">
        <f>SUMIFS(Cal_LabourRatios_adjusted!AC:AC,Cal_LabourRatios_adjusted!$G:$G,$G55,Cal_LabourRatios_adjusted!$H:$H,Out_LabourRatios!$H55)</f>
        <v>0.65459652914375177</v>
      </c>
      <c r="AD55" s="87">
        <f>SUMIFS(Cal_LabourRatios_adjusted!AD:AD,Cal_LabourRatios_adjusted!$G:$G,$G55,Cal_LabourRatios_adjusted!$H:$H,Out_LabourRatios!$H55)</f>
        <v>0.65459652914375177</v>
      </c>
      <c r="AE55" s="87">
        <f>SUMIFS(Cal_LabourRatios_adjusted!AE:AE,Cal_LabourRatios_adjusted!$G:$G,$G55,Cal_LabourRatios_adjusted!$H:$H,Out_LabourRatios!$H55)</f>
        <v>0.65459652914375177</v>
      </c>
      <c r="AF55" s="87">
        <f>SUMIFS(Cal_LabourRatios_adjusted!AF:AF,Cal_LabourRatios_adjusted!$G:$G,$G55,Cal_LabourRatios_adjusted!$H:$H,Out_LabourRatios!$H55)</f>
        <v>0.65459652914375177</v>
      </c>
      <c r="AG55" s="87">
        <f>SUMIFS(Cal_LabourRatios_adjusted!AG:AG,Cal_LabourRatios_adjusted!$G:$G,$G55,Cal_LabourRatios_adjusted!$H:$H,Out_LabourRatios!$H55)</f>
        <v>0.65459652914375177</v>
      </c>
      <c r="AH55" s="87">
        <f>SUMIFS(Cal_LabourRatios_adjusted!AH:AH,Cal_LabourRatios_adjusted!$G:$G,$G55,Cal_LabourRatios_adjusted!$H:$H,Out_LabourRatios!$H55)</f>
        <v>0.65459652914375177</v>
      </c>
      <c r="AI55" s="87">
        <f>SUMIFS(Cal_LabourRatios_adjusted!AI:AI,Cal_LabourRatios_adjusted!$G:$G,$G55,Cal_LabourRatios_adjusted!$H:$H,Out_LabourRatios!$H55)</f>
        <v>0.65459652914375177</v>
      </c>
      <c r="AJ55" s="87">
        <f>SUMIFS(Cal_LabourRatios_adjusted!AJ:AJ,Cal_LabourRatios_adjusted!$G:$G,$G55,Cal_LabourRatios_adjusted!$H:$H,Out_LabourRatios!$H55)</f>
        <v>0.65459652914375177</v>
      </c>
      <c r="AK55" s="87">
        <f>SUMIFS(Cal_LabourRatios_adjusted!AK:AK,Cal_LabourRatios_adjusted!$G:$G,$G55,Cal_LabourRatios_adjusted!$H:$H,Out_LabourRatios!$H55)</f>
        <v>0.65459652914375177</v>
      </c>
      <c r="AU55" s="49"/>
    </row>
    <row r="57" spans="2:60" ht="15">
      <c r="B57" s="10" t="s">
        <v>405</v>
      </c>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row>
    <row r="58" spans="2:60">
      <c r="C58" s="21" t="s">
        <v>406</v>
      </c>
    </row>
    <row r="60" spans="2:60">
      <c r="E60" s="49" t="s">
        <v>109</v>
      </c>
      <c r="F60" s="49" t="s">
        <v>89</v>
      </c>
      <c r="G60" s="49" t="s">
        <v>102</v>
      </c>
      <c r="H60" s="49" t="s">
        <v>407</v>
      </c>
      <c r="I60" s="49" t="s">
        <v>362</v>
      </c>
      <c r="L60" s="49" t="s">
        <v>273</v>
      </c>
      <c r="Y60" s="87">
        <f>SUMIFS(Cal_LabourRatios!Y:Y, Cal_LabourRatios!$E:$E, $E60, Cal_LabourRatios!$G:$G,$G60,Cal_LabourRatios!$H:$H,Out_LabourRatios!$I60)</f>
        <v>0.75354257934758972</v>
      </c>
      <c r="Z60" s="87">
        <f>SUMIFS(Cal_LabourRatios!Z:Z, Cal_LabourRatios!$E:$E, $E60, Cal_LabourRatios!$G:$G,$G60,Cal_LabourRatios!$H:$H,Out_LabourRatios!$I60)</f>
        <v>0.70072643700917425</v>
      </c>
      <c r="AA60" s="87">
        <f>SUMIFS(Cal_LabourRatios!AA:AA, Cal_LabourRatios!$E:$E, $E60, Cal_LabourRatios!$G:$G,$G60,Cal_LabourRatios!$H:$H,Out_LabourRatios!$I60)</f>
        <v>0.71460703389574787</v>
      </c>
      <c r="AB60" s="87">
        <f>SUMIFS(Cal_LabourRatios!AB:AB, Cal_LabourRatios!$E:$E, $E60, Cal_LabourRatios!$G:$G,$G60,Cal_LabourRatios!$H:$H,Out_LabourRatios!$I60)</f>
        <v>0.77821400787774142</v>
      </c>
      <c r="AC60" s="87">
        <f>SUMIFS(Cal_LabourRatios!AC:AC, Cal_LabourRatios!$E:$E, $E60, Cal_LabourRatios!$G:$G,$G60,Cal_LabourRatios!$H:$H,Out_LabourRatios!$I60)</f>
        <v>0.75460395630669164</v>
      </c>
      <c r="AD60" s="87">
        <f>SUMIFS(Cal_LabourRatios!AD:AD, Cal_LabourRatios!$E:$E, $E60, Cal_LabourRatios!$G:$G,$G60,Cal_LabourRatios!$H:$H,Out_LabourRatios!$I60)</f>
        <v>0.75271101184859324</v>
      </c>
      <c r="AE60" s="87">
        <f>SUMIFS(Cal_LabourRatios!AE:AE, Cal_LabourRatios!$E:$E, $E60, Cal_LabourRatios!$G:$G,$G60,Cal_LabourRatios!$H:$H,Out_LabourRatios!$I60)</f>
        <v>0</v>
      </c>
      <c r="AF60" s="87">
        <f>SUMIFS(Cal_LabourRatios!AF:AF, Cal_LabourRatios!$E:$E, $E60, Cal_LabourRatios!$G:$G,$G60,Cal_LabourRatios!$H:$H,Out_LabourRatios!$I60)</f>
        <v>0</v>
      </c>
      <c r="AG60" s="87">
        <f>SUMIFS(Cal_LabourRatios!AG:AG, Cal_LabourRatios!$E:$E, $E60, Cal_LabourRatios!$G:$G,$G60,Cal_LabourRatios!$H:$H,Out_LabourRatios!$I60)</f>
        <v>0.671828584011265</v>
      </c>
      <c r="AH60" s="87">
        <f>SUMIFS(Cal_LabourRatios!AH:AH, Cal_LabourRatios!$E:$E, $E60, Cal_LabourRatios!$G:$G,$G60,Cal_LabourRatios!$H:$H,Out_LabourRatios!$I60)</f>
        <v>0.67672797439568488</v>
      </c>
      <c r="AI60" s="87">
        <f>SUMIFS(Cal_LabourRatios!AI:AI, Cal_LabourRatios!$E:$E, $E60, Cal_LabourRatios!$G:$G,$G60,Cal_LabourRatios!$H:$H,Out_LabourRatios!$I60)</f>
        <v>0.67100915767896985</v>
      </c>
      <c r="AJ60" s="87">
        <f>SUMIFS(Cal_LabourRatios!AJ:AJ, Cal_LabourRatios!$E:$E, $E60, Cal_LabourRatios!$G:$G,$G60,Cal_LabourRatios!$H:$H,Out_LabourRatios!$I60)</f>
        <v>0.68310390261505149</v>
      </c>
      <c r="AK60" s="87">
        <f>SUMIFS(Cal_LabourRatios!AK:AK, Cal_LabourRatios!$E:$E, $E60, Cal_LabourRatios!$G:$G,$G60,Cal_LabourRatios!$H:$H,Out_LabourRatios!$I60)</f>
        <v>0.67054762016980063</v>
      </c>
    </row>
    <row r="61" spans="2:60">
      <c r="E61" s="49" t="s">
        <v>109</v>
      </c>
      <c r="F61" s="49" t="s">
        <v>89</v>
      </c>
      <c r="G61" s="49" t="s">
        <v>126</v>
      </c>
      <c r="H61" s="49" t="s">
        <v>407</v>
      </c>
      <c r="I61" s="49" t="s">
        <v>362</v>
      </c>
      <c r="L61" s="49" t="s">
        <v>273</v>
      </c>
      <c r="Y61" s="87">
        <f>SUMIFS(Cal_LabourRatios!Y:Y, Cal_LabourRatios!$E:$E, $E61, Cal_LabourRatios!$G:$G,$G61,Cal_LabourRatios!$H:$H,Out_LabourRatios!$I61)</f>
        <v>0.87407451997742336</v>
      </c>
      <c r="Z61" s="87">
        <f>SUMIFS(Cal_LabourRatios!Z:Z, Cal_LabourRatios!$E:$E, $E61, Cal_LabourRatios!$G:$G,$G61,Cal_LabourRatios!$H:$H,Out_LabourRatios!$I61)</f>
        <v>0.89267297585067851</v>
      </c>
      <c r="AA61" s="87">
        <f>SUMIFS(Cal_LabourRatios!AA:AA, Cal_LabourRatios!$E:$E, $E61, Cal_LabourRatios!$G:$G,$G61,Cal_LabourRatios!$H:$H,Out_LabourRatios!$I61)</f>
        <v>0.90964965703947842</v>
      </c>
      <c r="AB61" s="87">
        <f>SUMIFS(Cal_LabourRatios!AB:AB, Cal_LabourRatios!$E:$E, $E61, Cal_LabourRatios!$G:$G,$G61,Cal_LabourRatios!$H:$H,Out_LabourRatios!$I61)</f>
        <v>0.93119678667529293</v>
      </c>
      <c r="AC61" s="87">
        <f>SUMIFS(Cal_LabourRatios!AC:AC, Cal_LabourRatios!$E:$E, $E61, Cal_LabourRatios!$G:$G,$G61,Cal_LabourRatios!$H:$H,Out_LabourRatios!$I61)</f>
        <v>0.91569430677581753</v>
      </c>
      <c r="AD61" s="87">
        <f>SUMIFS(Cal_LabourRatios!AD:AD, Cal_LabourRatios!$E:$E, $E61, Cal_LabourRatios!$G:$G,$G61,Cal_LabourRatios!$H:$H,Out_LabourRatios!$I61)</f>
        <v>0.9083264922593437</v>
      </c>
      <c r="AE61" s="87">
        <f>SUMIFS(Cal_LabourRatios!AE:AE, Cal_LabourRatios!$E:$E, $E61, Cal_LabourRatios!$G:$G,$G61,Cal_LabourRatios!$H:$H,Out_LabourRatios!$I61)</f>
        <v>0</v>
      </c>
      <c r="AF61" s="87">
        <f>SUMIFS(Cal_LabourRatios!AF:AF, Cal_LabourRatios!$E:$E, $E61, Cal_LabourRatios!$G:$G,$G61,Cal_LabourRatios!$H:$H,Out_LabourRatios!$I61)</f>
        <v>0</v>
      </c>
      <c r="AG61" s="87">
        <f>SUMIFS(Cal_LabourRatios!AG:AG, Cal_LabourRatios!$E:$E, $E61, Cal_LabourRatios!$G:$G,$G61,Cal_LabourRatios!$H:$H,Out_LabourRatios!$I61)</f>
        <v>0.82130134721981207</v>
      </c>
      <c r="AH61" s="87">
        <f>SUMIFS(Cal_LabourRatios!AH:AH, Cal_LabourRatios!$E:$E, $E61, Cal_LabourRatios!$G:$G,$G61,Cal_LabourRatios!$H:$H,Out_LabourRatios!$I61)</f>
        <v>0.81148030028564555</v>
      </c>
      <c r="AI61" s="87">
        <f>SUMIFS(Cal_LabourRatios!AI:AI, Cal_LabourRatios!$E:$E, $E61, Cal_LabourRatios!$G:$G,$G61,Cal_LabourRatios!$H:$H,Out_LabourRatios!$I61)</f>
        <v>0.79578270403948548</v>
      </c>
      <c r="AJ61" s="87">
        <f>SUMIFS(Cal_LabourRatios!AJ:AJ, Cal_LabourRatios!$E:$E, $E61, Cal_LabourRatios!$G:$G,$G61,Cal_LabourRatios!$H:$H,Out_LabourRatios!$I61)</f>
        <v>0.79195113860156197</v>
      </c>
      <c r="AK61" s="87">
        <f>SUMIFS(Cal_LabourRatios!AK:AK, Cal_LabourRatios!$E:$E, $E61, Cal_LabourRatios!$G:$G,$G61,Cal_LabourRatios!$H:$H,Out_LabourRatios!$I61)</f>
        <v>0.77217001186832324</v>
      </c>
    </row>
    <row r="62" spans="2:60">
      <c r="E62" s="49" t="s">
        <v>109</v>
      </c>
      <c r="F62" s="49" t="s">
        <v>89</v>
      </c>
      <c r="G62" s="49" t="s">
        <v>130</v>
      </c>
      <c r="H62" s="49" t="s">
        <v>407</v>
      </c>
      <c r="I62" s="49" t="s">
        <v>362</v>
      </c>
      <c r="L62" s="49" t="s">
        <v>273</v>
      </c>
      <c r="Y62" s="87">
        <f>SUMIFS(Cal_LabourRatios!Y:Y, Cal_LabourRatios!$E:$E, $E62, Cal_LabourRatios!$G:$G,$G62,Cal_LabourRatios!$H:$H,Out_LabourRatios!$I62)</f>
        <v>0.5668479279920422</v>
      </c>
      <c r="Z62" s="87">
        <f>SUMIFS(Cal_LabourRatios!Z:Z, Cal_LabourRatios!$E:$E, $E62, Cal_LabourRatios!$G:$G,$G62,Cal_LabourRatios!$H:$H,Out_LabourRatios!$I62)</f>
        <v>0.58437140223366346</v>
      </c>
      <c r="AA62" s="87">
        <f>SUMIFS(Cal_LabourRatios!AA:AA, Cal_LabourRatios!$E:$E, $E62, Cal_LabourRatios!$G:$G,$G62,Cal_LabourRatios!$H:$H,Out_LabourRatios!$I62)</f>
        <v>0.6108166875470521</v>
      </c>
      <c r="AB62" s="87">
        <f>SUMIFS(Cal_LabourRatios!AB:AB, Cal_LabourRatios!$E:$E, $E62, Cal_LabourRatios!$G:$G,$G62,Cal_LabourRatios!$H:$H,Out_LabourRatios!$I62)</f>
        <v>0.59628725529108573</v>
      </c>
      <c r="AC62" s="87">
        <f>SUMIFS(Cal_LabourRatios!AC:AC, Cal_LabourRatios!$E:$E, $E62, Cal_LabourRatios!$G:$G,$G62,Cal_LabourRatios!$H:$H,Out_LabourRatios!$I62)</f>
        <v>0.59627517192430846</v>
      </c>
      <c r="AD62" s="87">
        <f>SUMIFS(Cal_LabourRatios!AD:AD, Cal_LabourRatios!$E:$E, $E62, Cal_LabourRatios!$G:$G,$G62,Cal_LabourRatios!$H:$H,Out_LabourRatios!$I62)</f>
        <v>0.58439963428435016</v>
      </c>
      <c r="AE62" s="87">
        <f>SUMIFS(Cal_LabourRatios!AE:AE, Cal_LabourRatios!$E:$E, $E62, Cal_LabourRatios!$G:$G,$G62,Cal_LabourRatios!$H:$H,Out_LabourRatios!$I62)</f>
        <v>0</v>
      </c>
      <c r="AF62" s="87">
        <f>SUMIFS(Cal_LabourRatios!AF:AF, Cal_LabourRatios!$E:$E, $E62, Cal_LabourRatios!$G:$G,$G62,Cal_LabourRatios!$H:$H,Out_LabourRatios!$I62)</f>
        <v>0</v>
      </c>
      <c r="AG62" s="87">
        <f>SUMIFS(Cal_LabourRatios!AG:AG, Cal_LabourRatios!$E:$E, $E62, Cal_LabourRatios!$G:$G,$G62,Cal_LabourRatios!$H:$H,Out_LabourRatios!$I62)</f>
        <v>0.57726851083701913</v>
      </c>
      <c r="AH62" s="87">
        <f>SUMIFS(Cal_LabourRatios!AH:AH, Cal_LabourRatios!$E:$E, $E62, Cal_LabourRatios!$G:$G,$G62,Cal_LabourRatios!$H:$H,Out_LabourRatios!$I62)</f>
        <v>0.57948775812328457</v>
      </c>
      <c r="AI62" s="87">
        <f>SUMIFS(Cal_LabourRatios!AI:AI, Cal_LabourRatios!$E:$E, $E62, Cal_LabourRatios!$G:$G,$G62,Cal_LabourRatios!$H:$H,Out_LabourRatios!$I62)</f>
        <v>0.59133300214696971</v>
      </c>
      <c r="AJ62" s="87">
        <f>SUMIFS(Cal_LabourRatios!AJ:AJ, Cal_LabourRatios!$E:$E, $E62, Cal_LabourRatios!$G:$G,$G62,Cal_LabourRatios!$H:$H,Out_LabourRatios!$I62)</f>
        <v>0.59149491048923386</v>
      </c>
      <c r="AK62" s="87">
        <f>SUMIFS(Cal_LabourRatios!AK:AK, Cal_LabourRatios!$E:$E, $E62, Cal_LabourRatios!$G:$G,$G62,Cal_LabourRatios!$H:$H,Out_LabourRatios!$I62)</f>
        <v>0.59151884679726674</v>
      </c>
    </row>
    <row r="63" spans="2:60">
      <c r="E63" s="49" t="s">
        <v>109</v>
      </c>
      <c r="F63" s="49" t="s">
        <v>89</v>
      </c>
      <c r="G63" s="49" t="s">
        <v>134</v>
      </c>
      <c r="H63" s="49" t="s">
        <v>407</v>
      </c>
      <c r="I63" s="49" t="s">
        <v>362</v>
      </c>
      <c r="L63" s="49" t="s">
        <v>273</v>
      </c>
      <c r="Y63" s="87">
        <f>SUMIFS(Cal_LabourRatios!Y:Y, Cal_LabourRatios!$E:$E, $E63, Cal_LabourRatios!$G:$G,$G63,Cal_LabourRatios!$H:$H,Out_LabourRatios!$I63)</f>
        <v>0.69220701962850539</v>
      </c>
      <c r="Z63" s="87">
        <f>SUMIFS(Cal_LabourRatios!Z:Z, Cal_LabourRatios!$E:$E, $E63, Cal_LabourRatios!$G:$G,$G63,Cal_LabourRatios!$H:$H,Out_LabourRatios!$I63)</f>
        <v>0.68053439206947408</v>
      </c>
      <c r="AA63" s="87">
        <f>SUMIFS(Cal_LabourRatios!AA:AA, Cal_LabourRatios!$E:$E, $E63, Cal_LabourRatios!$G:$G,$G63,Cal_LabourRatios!$H:$H,Out_LabourRatios!$I63)</f>
        <v>0.71581411972012288</v>
      </c>
      <c r="AB63" s="87">
        <f>SUMIFS(Cal_LabourRatios!AB:AB, Cal_LabourRatios!$E:$E, $E63, Cal_LabourRatios!$G:$G,$G63,Cal_LabourRatios!$H:$H,Out_LabourRatios!$I63)</f>
        <v>0.81799097202485516</v>
      </c>
      <c r="AC63" s="87">
        <f>SUMIFS(Cal_LabourRatios!AC:AC, Cal_LabourRatios!$E:$E, $E63, Cal_LabourRatios!$G:$G,$G63,Cal_LabourRatios!$H:$H,Out_LabourRatios!$I63)</f>
        <v>0.82008025213451263</v>
      </c>
      <c r="AD63" s="87">
        <f>SUMIFS(Cal_LabourRatios!AD:AD, Cal_LabourRatios!$E:$E, $E63, Cal_LabourRatios!$G:$G,$G63,Cal_LabourRatios!$H:$H,Out_LabourRatios!$I63)</f>
        <v>0.82300715149551473</v>
      </c>
      <c r="AE63" s="87">
        <f>SUMIFS(Cal_LabourRatios!AE:AE, Cal_LabourRatios!$E:$E, $E63, Cal_LabourRatios!$G:$G,$G63,Cal_LabourRatios!$H:$H,Out_LabourRatios!$I63)</f>
        <v>0</v>
      </c>
      <c r="AF63" s="87">
        <f>SUMIFS(Cal_LabourRatios!AF:AF, Cal_LabourRatios!$E:$E, $E63, Cal_LabourRatios!$G:$G,$G63,Cal_LabourRatios!$H:$H,Out_LabourRatios!$I63)</f>
        <v>0</v>
      </c>
      <c r="AG63" s="87">
        <f>SUMIFS(Cal_LabourRatios!AG:AG, Cal_LabourRatios!$E:$E, $E63, Cal_LabourRatios!$G:$G,$G63,Cal_LabourRatios!$H:$H,Out_LabourRatios!$I63)</f>
        <v>0.75174056823476165</v>
      </c>
      <c r="AH63" s="87">
        <f>SUMIFS(Cal_LabourRatios!AH:AH, Cal_LabourRatios!$E:$E, $E63, Cal_LabourRatios!$G:$G,$G63,Cal_LabourRatios!$H:$H,Out_LabourRatios!$I63)</f>
        <v>0.74724978617064397</v>
      </c>
      <c r="AI63" s="87">
        <f>SUMIFS(Cal_LabourRatios!AI:AI, Cal_LabourRatios!$E:$E, $E63, Cal_LabourRatios!$G:$G,$G63,Cal_LabourRatios!$H:$H,Out_LabourRatios!$I63)</f>
        <v>0.70607843692483307</v>
      </c>
      <c r="AJ63" s="87">
        <f>SUMIFS(Cal_LabourRatios!AJ:AJ, Cal_LabourRatios!$E:$E, $E63, Cal_LabourRatios!$G:$G,$G63,Cal_LabourRatios!$H:$H,Out_LabourRatios!$I63)</f>
        <v>0.70069938520892061</v>
      </c>
      <c r="AK63" s="87">
        <f>SUMIFS(Cal_LabourRatios!AK:AK, Cal_LabourRatios!$E:$E, $E63, Cal_LabourRatios!$G:$G,$G63,Cal_LabourRatios!$H:$H,Out_LabourRatios!$I63)</f>
        <v>0.64697105141941424</v>
      </c>
    </row>
    <row r="64" spans="2:60">
      <c r="E64" s="49" t="s">
        <v>109</v>
      </c>
      <c r="F64" s="49" t="s">
        <v>89</v>
      </c>
      <c r="G64" s="49" t="s">
        <v>141</v>
      </c>
      <c r="H64" s="49" t="s">
        <v>407</v>
      </c>
      <c r="I64" s="49" t="s">
        <v>362</v>
      </c>
      <c r="L64" s="49" t="s">
        <v>273</v>
      </c>
      <c r="Y64" s="87">
        <f>SUMIFS(Cal_LabourRatios!Y:Y, Cal_LabourRatios!$E:$E, $E64, Cal_LabourRatios!$G:$G,$G64,Cal_LabourRatios!$H:$H,Out_LabourRatios!$I64)</f>
        <v>1.0699177351290811E-2</v>
      </c>
      <c r="Z64" s="87">
        <f>SUMIFS(Cal_LabourRatios!Z:Z, Cal_LabourRatios!$E:$E, $E64, Cal_LabourRatios!$G:$G,$G64,Cal_LabourRatios!$H:$H,Out_LabourRatios!$I64)</f>
        <v>5.6698965287782455E-2</v>
      </c>
      <c r="AA64" s="87">
        <f>SUMIFS(Cal_LabourRatios!AA:AA, Cal_LabourRatios!$E:$E, $E64, Cal_LabourRatios!$G:$G,$G64,Cal_LabourRatios!$H:$H,Out_LabourRatios!$I64)</f>
        <v>6.3337517275679697E-2</v>
      </c>
      <c r="AB64" s="87">
        <f>SUMIFS(Cal_LabourRatios!AB:AB, Cal_LabourRatios!$E:$E, $E64, Cal_LabourRatios!$G:$G,$G64,Cal_LabourRatios!$H:$H,Out_LabourRatios!$I64)</f>
        <v>0.14404603689008441</v>
      </c>
      <c r="AC64" s="87">
        <f>SUMIFS(Cal_LabourRatios!AC:AC, Cal_LabourRatios!$E:$E, $E64, Cal_LabourRatios!$G:$G,$G64,Cal_LabourRatios!$H:$H,Out_LabourRatios!$I64)</f>
        <v>0.11007279110804959</v>
      </c>
      <c r="AD64" s="87">
        <f>SUMIFS(Cal_LabourRatios!AD:AD, Cal_LabourRatios!$E:$E, $E64, Cal_LabourRatios!$G:$G,$G64,Cal_LabourRatios!$H:$H,Out_LabourRatios!$I64)</f>
        <v>0.15690095714267535</v>
      </c>
      <c r="AE64" s="87">
        <f>SUMIFS(Cal_LabourRatios!AE:AE, Cal_LabourRatios!$E:$E, $E64, Cal_LabourRatios!$G:$G,$G64,Cal_LabourRatios!$H:$H,Out_LabourRatios!$I64)</f>
        <v>0</v>
      </c>
      <c r="AF64" s="87">
        <f>SUMIFS(Cal_LabourRatios!AF:AF, Cal_LabourRatios!$E:$E, $E64, Cal_LabourRatios!$G:$G,$G64,Cal_LabourRatios!$H:$H,Out_LabourRatios!$I64)</f>
        <v>0</v>
      </c>
      <c r="AG64" s="87">
        <f>SUMIFS(Cal_LabourRatios!AG:AG, Cal_LabourRatios!$E:$E, $E64, Cal_LabourRatios!$G:$G,$G64,Cal_LabourRatios!$H:$H,Out_LabourRatios!$I64)</f>
        <v>0.29088323218198064</v>
      </c>
      <c r="AH64" s="87">
        <f>SUMIFS(Cal_LabourRatios!AH:AH, Cal_LabourRatios!$E:$E, $E64, Cal_LabourRatios!$G:$G,$G64,Cal_LabourRatios!$H:$H,Out_LabourRatios!$I64)</f>
        <v>0.28889872028491281</v>
      </c>
      <c r="AI64" s="87">
        <f>SUMIFS(Cal_LabourRatios!AI:AI, Cal_LabourRatios!$E:$E, $E64, Cal_LabourRatios!$G:$G,$G64,Cal_LabourRatios!$H:$H,Out_LabourRatios!$I64)</f>
        <v>0.28863391867687771</v>
      </c>
      <c r="AJ64" s="87">
        <f>SUMIFS(Cal_LabourRatios!AJ:AJ, Cal_LabourRatios!$E:$E, $E64, Cal_LabourRatios!$G:$G,$G64,Cal_LabourRatios!$H:$H,Out_LabourRatios!$I64)</f>
        <v>0.29078660036809817</v>
      </c>
      <c r="AK64" s="87">
        <f>SUMIFS(Cal_LabourRatios!AK:AK, Cal_LabourRatios!$E:$E, $E64, Cal_LabourRatios!$G:$G,$G64,Cal_LabourRatios!$H:$H,Out_LabourRatios!$I64)</f>
        <v>0.29204939010736813</v>
      </c>
    </row>
    <row r="65" spans="5:48">
      <c r="E65" s="49" t="s">
        <v>109</v>
      </c>
      <c r="F65" s="49" t="s">
        <v>89</v>
      </c>
      <c r="G65" s="49" t="s">
        <v>149</v>
      </c>
      <c r="H65" s="49" t="s">
        <v>407</v>
      </c>
      <c r="I65" s="49" t="s">
        <v>362</v>
      </c>
      <c r="L65" s="49" t="s">
        <v>273</v>
      </c>
      <c r="Y65" s="87">
        <f>SUMIFS(Cal_LabourRatios!Y:Y, Cal_LabourRatios!$E:$E, $E65, Cal_LabourRatios!$G:$G,$G65,Cal_LabourRatios!$H:$H,Out_LabourRatios!$I65)</f>
        <v>0.2501393689374512</v>
      </c>
      <c r="Z65" s="87">
        <f>SUMIFS(Cal_LabourRatios!Z:Z, Cal_LabourRatios!$E:$E, $E65, Cal_LabourRatios!$G:$G,$G65,Cal_LabourRatios!$H:$H,Out_LabourRatios!$I65)</f>
        <v>0.37863561439889398</v>
      </c>
      <c r="AA65" s="87">
        <f>SUMIFS(Cal_LabourRatios!AA:AA, Cal_LabourRatios!$E:$E, $E65, Cal_LabourRatios!$G:$G,$G65,Cal_LabourRatios!$H:$H,Out_LabourRatios!$I65)</f>
        <v>0.96441299256694835</v>
      </c>
      <c r="AB65" s="87">
        <f>SUMIFS(Cal_LabourRatios!AB:AB, Cal_LabourRatios!$E:$E, $E65, Cal_LabourRatios!$G:$G,$G65,Cal_LabourRatios!$H:$H,Out_LabourRatios!$I65)</f>
        <v>0.99618010791195144</v>
      </c>
      <c r="AC65" s="87">
        <f>SUMIFS(Cal_LabourRatios!AC:AC, Cal_LabourRatios!$E:$E, $E65, Cal_LabourRatios!$G:$G,$G65,Cal_LabourRatios!$H:$H,Out_LabourRatios!$I65)</f>
        <v>1.0093650404510908</v>
      </c>
      <c r="AD65" s="87">
        <f>SUMIFS(Cal_LabourRatios!AD:AD, Cal_LabourRatios!$E:$E, $E65, Cal_LabourRatios!$G:$G,$G65,Cal_LabourRatios!$H:$H,Out_LabourRatios!$I65)</f>
        <v>0.90758449043751643</v>
      </c>
      <c r="AE65" s="87">
        <f>SUMIFS(Cal_LabourRatios!AE:AE, Cal_LabourRatios!$E:$E, $E65, Cal_LabourRatios!$G:$G,$G65,Cal_LabourRatios!$H:$H,Out_LabourRatios!$I65)</f>
        <v>0</v>
      </c>
      <c r="AF65" s="87">
        <f>SUMIFS(Cal_LabourRatios!AF:AF, Cal_LabourRatios!$E:$E, $E65, Cal_LabourRatios!$G:$G,$G65,Cal_LabourRatios!$H:$H,Out_LabourRatios!$I65)</f>
        <v>0</v>
      </c>
      <c r="AG65" s="87">
        <f>SUMIFS(Cal_LabourRatios!AG:AG, Cal_LabourRatios!$E:$E, $E65, Cal_LabourRatios!$G:$G,$G65,Cal_LabourRatios!$H:$H,Out_LabourRatios!$I65)</f>
        <v>0.15151583776709887</v>
      </c>
      <c r="AH65" s="87">
        <f>SUMIFS(Cal_LabourRatios!AH:AH, Cal_LabourRatios!$E:$E, $E65, Cal_LabourRatios!$G:$G,$G65,Cal_LabourRatios!$H:$H,Out_LabourRatios!$I65)</f>
        <v>0.13746290099372299</v>
      </c>
      <c r="AI65" s="87">
        <f>SUMIFS(Cal_LabourRatios!AI:AI, Cal_LabourRatios!$E:$E, $E65, Cal_LabourRatios!$G:$G,$G65,Cal_LabourRatios!$H:$H,Out_LabourRatios!$I65)</f>
        <v>0.13813974446068228</v>
      </c>
      <c r="AJ65" s="87">
        <f>SUMIFS(Cal_LabourRatios!AJ:AJ, Cal_LabourRatios!$E:$E, $E65, Cal_LabourRatios!$G:$G,$G65,Cal_LabourRatios!$H:$H,Out_LabourRatios!$I65)</f>
        <v>0.12858022323474744</v>
      </c>
      <c r="AK65" s="87">
        <f>SUMIFS(Cal_LabourRatios!AK:AK, Cal_LabourRatios!$E:$E, $E65, Cal_LabourRatios!$G:$G,$G65,Cal_LabourRatios!$H:$H,Out_LabourRatios!$I65)</f>
        <v>0.14010125127777592</v>
      </c>
    </row>
    <row r="66" spans="5:48">
      <c r="E66" s="49" t="s">
        <v>109</v>
      </c>
      <c r="F66" s="49" t="s">
        <v>89</v>
      </c>
      <c r="G66" s="49" t="s">
        <v>152</v>
      </c>
      <c r="H66" s="49" t="s">
        <v>407</v>
      </c>
      <c r="I66" s="49" t="s">
        <v>362</v>
      </c>
      <c r="L66" s="49" t="s">
        <v>273</v>
      </c>
      <c r="Y66" s="87">
        <f>SUMIFS(Cal_LabourRatios!Y:Y, Cal_LabourRatios!$E:$E, $E66, Cal_LabourRatios!$G:$G,$G66,Cal_LabourRatios!$H:$H,Out_LabourRatios!$I66)</f>
        <v>5.2839183679323436E-2</v>
      </c>
      <c r="Z66" s="87">
        <f>SUMIFS(Cal_LabourRatios!Z:Z, Cal_LabourRatios!$E:$E, $E66, Cal_LabourRatios!$G:$G,$G66,Cal_LabourRatios!$H:$H,Out_LabourRatios!$I66)</f>
        <v>0.48769306254402578</v>
      </c>
      <c r="AA66" s="87">
        <f>SUMIFS(Cal_LabourRatios!AA:AA, Cal_LabourRatios!$E:$E, $E66, Cal_LabourRatios!$G:$G,$G66,Cal_LabourRatios!$H:$H,Out_LabourRatios!$I66)</f>
        <v>0.59483751635051141</v>
      </c>
      <c r="AB66" s="87">
        <f>SUMIFS(Cal_LabourRatios!AB:AB, Cal_LabourRatios!$E:$E, $E66, Cal_LabourRatios!$G:$G,$G66,Cal_LabourRatios!$H:$H,Out_LabourRatios!$I66)</f>
        <v>0.35809668088686375</v>
      </c>
      <c r="AC66" s="87">
        <f>SUMIFS(Cal_LabourRatios!AC:AC, Cal_LabourRatios!$E:$E, $E66, Cal_LabourRatios!$G:$G,$G66,Cal_LabourRatios!$H:$H,Out_LabourRatios!$I66)</f>
        <v>0.12937584277855169</v>
      </c>
      <c r="AD66" s="87">
        <f>SUMIFS(Cal_LabourRatios!AD:AD, Cal_LabourRatios!$E:$E, $E66, Cal_LabourRatios!$G:$G,$G66,Cal_LabourRatios!$H:$H,Out_LabourRatios!$I66)</f>
        <v>8.1252833674916397E-2</v>
      </c>
      <c r="AE66" s="87">
        <f>SUMIFS(Cal_LabourRatios!AE:AE, Cal_LabourRatios!$E:$E, $E66, Cal_LabourRatios!$G:$G,$G66,Cal_LabourRatios!$H:$H,Out_LabourRatios!$I66)</f>
        <v>0</v>
      </c>
      <c r="AF66" s="87">
        <f>SUMIFS(Cal_LabourRatios!AF:AF, Cal_LabourRatios!$E:$E, $E66, Cal_LabourRatios!$G:$G,$G66,Cal_LabourRatios!$H:$H,Out_LabourRatios!$I66)</f>
        <v>0</v>
      </c>
      <c r="AG66" s="87">
        <f>SUMIFS(Cal_LabourRatios!AG:AG, Cal_LabourRatios!$E:$E, $E66, Cal_LabourRatios!$G:$G,$G66,Cal_LabourRatios!$H:$H,Out_LabourRatios!$I66)</f>
        <v>7.2567411721512362E-2</v>
      </c>
      <c r="AH66" s="87">
        <f>SUMIFS(Cal_LabourRatios!AH:AH, Cal_LabourRatios!$E:$E, $E66, Cal_LabourRatios!$G:$G,$G66,Cal_LabourRatios!$H:$H,Out_LabourRatios!$I66)</f>
        <v>7.3979312460807065E-2</v>
      </c>
      <c r="AI66" s="87">
        <f>SUMIFS(Cal_LabourRatios!AI:AI, Cal_LabourRatios!$E:$E, $E66, Cal_LabourRatios!$G:$G,$G66,Cal_LabourRatios!$H:$H,Out_LabourRatios!$I66)</f>
        <v>7.0266797332492414E-2</v>
      </c>
      <c r="AJ66" s="87">
        <f>SUMIFS(Cal_LabourRatios!AJ:AJ, Cal_LabourRatios!$E:$E, $E66, Cal_LabourRatios!$G:$G,$G66,Cal_LabourRatios!$H:$H,Out_LabourRatios!$I66)</f>
        <v>6.4242253389897572E-2</v>
      </c>
      <c r="AK66" s="87">
        <f>SUMIFS(Cal_LabourRatios!AK:AK, Cal_LabourRatios!$E:$E, $E66, Cal_LabourRatios!$G:$G,$G66,Cal_LabourRatios!$H:$H,Out_LabourRatios!$I66)</f>
        <v>5.9182316612044941E-2</v>
      </c>
    </row>
    <row r="67" spans="5:48">
      <c r="E67" s="49" t="s">
        <v>109</v>
      </c>
      <c r="F67" s="49" t="s">
        <v>89</v>
      </c>
      <c r="G67" s="49" t="s">
        <v>155</v>
      </c>
      <c r="H67" s="49" t="s">
        <v>407</v>
      </c>
      <c r="I67" s="49" t="s">
        <v>362</v>
      </c>
      <c r="L67" s="49" t="s">
        <v>273</v>
      </c>
      <c r="Y67" s="87">
        <f>SUMIFS(Cal_LabourRatios!Y:Y, Cal_LabourRatios!$E:$E, $E67, Cal_LabourRatios!$G:$G,$G67,Cal_LabourRatios!$H:$H,Out_LabourRatios!$I67)</f>
        <v>0.45791185840650622</v>
      </c>
      <c r="Z67" s="87">
        <f>SUMIFS(Cal_LabourRatios!Z:Z, Cal_LabourRatios!$E:$E, $E67, Cal_LabourRatios!$G:$G,$G67,Cal_LabourRatios!$H:$H,Out_LabourRatios!$I67)</f>
        <v>0.52215203699752799</v>
      </c>
      <c r="AA67" s="87">
        <f>SUMIFS(Cal_LabourRatios!AA:AA, Cal_LabourRatios!$E:$E, $E67, Cal_LabourRatios!$G:$G,$G67,Cal_LabourRatios!$H:$H,Out_LabourRatios!$I67)</f>
        <v>0.80227203032581185</v>
      </c>
      <c r="AB67" s="87">
        <f>SUMIFS(Cal_LabourRatios!AB:AB, Cal_LabourRatios!$E:$E, $E67, Cal_LabourRatios!$G:$G,$G67,Cal_LabourRatios!$H:$H,Out_LabourRatios!$I67)</f>
        <v>0.86740298219668932</v>
      </c>
      <c r="AC67" s="87">
        <f>SUMIFS(Cal_LabourRatios!AC:AC, Cal_LabourRatios!$E:$E, $E67, Cal_LabourRatios!$G:$G,$G67,Cal_LabourRatios!$H:$H,Out_LabourRatios!$I67)</f>
        <v>0.78111749707139166</v>
      </c>
      <c r="AD67" s="87">
        <f>SUMIFS(Cal_LabourRatios!AD:AD, Cal_LabourRatios!$E:$E, $E67, Cal_LabourRatios!$G:$G,$G67,Cal_LabourRatios!$H:$H,Out_LabourRatios!$I67)</f>
        <v>0.77693211811944241</v>
      </c>
      <c r="AE67" s="87">
        <f>SUMIFS(Cal_LabourRatios!AE:AE, Cal_LabourRatios!$E:$E, $E67, Cal_LabourRatios!$G:$G,$G67,Cal_LabourRatios!$H:$H,Out_LabourRatios!$I67)</f>
        <v>0</v>
      </c>
      <c r="AF67" s="87">
        <f>SUMIFS(Cal_LabourRatios!AF:AF, Cal_LabourRatios!$E:$E, $E67, Cal_LabourRatios!$G:$G,$G67,Cal_LabourRatios!$H:$H,Out_LabourRatios!$I67)</f>
        <v>0</v>
      </c>
      <c r="AG67" s="87">
        <f>SUMIFS(Cal_LabourRatios!AG:AG, Cal_LabourRatios!$E:$E, $E67, Cal_LabourRatios!$G:$G,$G67,Cal_LabourRatios!$H:$H,Out_LabourRatios!$I67)</f>
        <v>0.74819515003552894</v>
      </c>
      <c r="AH67" s="87">
        <f>SUMIFS(Cal_LabourRatios!AH:AH, Cal_LabourRatios!$E:$E, $E67, Cal_LabourRatios!$G:$G,$G67,Cal_LabourRatios!$H:$H,Out_LabourRatios!$I67)</f>
        <v>0.74689468727528008</v>
      </c>
      <c r="AI67" s="87">
        <f>SUMIFS(Cal_LabourRatios!AI:AI, Cal_LabourRatios!$E:$E, $E67, Cal_LabourRatios!$G:$G,$G67,Cal_LabourRatios!$H:$H,Out_LabourRatios!$I67)</f>
        <v>0.73875556120770158</v>
      </c>
      <c r="AJ67" s="87">
        <f>SUMIFS(Cal_LabourRatios!AJ:AJ, Cal_LabourRatios!$E:$E, $E67, Cal_LabourRatios!$G:$G,$G67,Cal_LabourRatios!$H:$H,Out_LabourRatios!$I67)</f>
        <v>0.73564519656937488</v>
      </c>
      <c r="AK67" s="87">
        <f>SUMIFS(Cal_LabourRatios!AK:AK, Cal_LabourRatios!$E:$E, $E67, Cal_LabourRatios!$G:$G,$G67,Cal_LabourRatios!$H:$H,Out_LabourRatios!$I67)</f>
        <v>0.73926177414042671</v>
      </c>
    </row>
    <row r="68" spans="5:48">
      <c r="E68" s="49" t="s">
        <v>109</v>
      </c>
      <c r="F68" s="49" t="s">
        <v>89</v>
      </c>
      <c r="G68" s="49" t="s">
        <v>158</v>
      </c>
      <c r="H68" s="49" t="s">
        <v>407</v>
      </c>
      <c r="I68" s="49" t="s">
        <v>362</v>
      </c>
      <c r="L68" s="49" t="s">
        <v>273</v>
      </c>
      <c r="Y68" s="87">
        <f>SUMIFS(Cal_LabourRatios!Y:Y, Cal_LabourRatios!$E:$E, $E68, Cal_LabourRatios!$G:$G,$G68,Cal_LabourRatios!$H:$H,Out_LabourRatios!$I68)</f>
        <v>0.58422625678206141</v>
      </c>
      <c r="Z68" s="87">
        <f>SUMIFS(Cal_LabourRatios!Z:Z, Cal_LabourRatios!$E:$E, $E68, Cal_LabourRatios!$G:$G,$G68,Cal_LabourRatios!$H:$H,Out_LabourRatios!$I68)</f>
        <v>0.85480738222039487</v>
      </c>
      <c r="AA68" s="87">
        <f>SUMIFS(Cal_LabourRatios!AA:AA, Cal_LabourRatios!$E:$E, $E68, Cal_LabourRatios!$G:$G,$G68,Cal_LabourRatios!$H:$H,Out_LabourRatios!$I68)</f>
        <v>0.83332162606721982</v>
      </c>
      <c r="AB68" s="87">
        <f>SUMIFS(Cal_LabourRatios!AB:AB, Cal_LabourRatios!$E:$E, $E68, Cal_LabourRatios!$G:$G,$G68,Cal_LabourRatios!$H:$H,Out_LabourRatios!$I68)</f>
        <v>0.7622151221756388</v>
      </c>
      <c r="AC68" s="87">
        <f>SUMIFS(Cal_LabourRatios!AC:AC, Cal_LabourRatios!$E:$E, $E68, Cal_LabourRatios!$G:$G,$G68,Cal_LabourRatios!$H:$H,Out_LabourRatios!$I68)</f>
        <v>0.68895051273514474</v>
      </c>
      <c r="AD68" s="87">
        <f>SUMIFS(Cal_LabourRatios!AD:AD, Cal_LabourRatios!$E:$E, $E68, Cal_LabourRatios!$G:$G,$G68,Cal_LabourRatios!$H:$H,Out_LabourRatios!$I68)</f>
        <v>0.57746245004342023</v>
      </c>
      <c r="AE68" s="87">
        <f>SUMIFS(Cal_LabourRatios!AE:AE, Cal_LabourRatios!$E:$E, $E68, Cal_LabourRatios!$G:$G,$G68,Cal_LabourRatios!$H:$H,Out_LabourRatios!$I68)</f>
        <v>0</v>
      </c>
      <c r="AF68" s="87">
        <f>SUMIFS(Cal_LabourRatios!AF:AF, Cal_LabourRatios!$E:$E, $E68, Cal_LabourRatios!$G:$G,$G68,Cal_LabourRatios!$H:$H,Out_LabourRatios!$I68)</f>
        <v>0</v>
      </c>
      <c r="AG68" s="87">
        <f>SUMIFS(Cal_LabourRatios!AG:AG, Cal_LabourRatios!$E:$E, $E68, Cal_LabourRatios!$G:$G,$G68,Cal_LabourRatios!$H:$H,Out_LabourRatios!$I68)</f>
        <v>0.83346005279802327</v>
      </c>
      <c r="AH68" s="87">
        <f>SUMIFS(Cal_LabourRatios!AH:AH, Cal_LabourRatios!$E:$E, $E68, Cal_LabourRatios!$G:$G,$G68,Cal_LabourRatios!$H:$H,Out_LabourRatios!$I68)</f>
        <v>0.88751160233204363</v>
      </c>
      <c r="AI68" s="87">
        <f>SUMIFS(Cal_LabourRatios!AI:AI, Cal_LabourRatios!$E:$E, $E68, Cal_LabourRatios!$G:$G,$G68,Cal_LabourRatios!$H:$H,Out_LabourRatios!$I68)</f>
        <v>0.86944780784695208</v>
      </c>
      <c r="AJ68" s="87">
        <f>SUMIFS(Cal_LabourRatios!AJ:AJ, Cal_LabourRatios!$E:$E, $E68, Cal_LabourRatios!$G:$G,$G68,Cal_LabourRatios!$H:$H,Out_LabourRatios!$I68)</f>
        <v>0.83022034607724549</v>
      </c>
      <c r="AK68" s="87">
        <f>SUMIFS(Cal_LabourRatios!AK:AK, Cal_LabourRatios!$E:$E, $E68, Cal_LabourRatios!$G:$G,$G68,Cal_LabourRatios!$H:$H,Out_LabourRatios!$I68)</f>
        <v>0.78770074943397561</v>
      </c>
    </row>
    <row r="69" spans="5:48">
      <c r="E69" s="49" t="s">
        <v>109</v>
      </c>
      <c r="F69" s="49" t="s">
        <v>89</v>
      </c>
      <c r="G69" s="49" t="s">
        <v>161</v>
      </c>
      <c r="H69" s="49" t="s">
        <v>407</v>
      </c>
      <c r="I69" s="49" t="s">
        <v>362</v>
      </c>
      <c r="L69" s="49" t="s">
        <v>273</v>
      </c>
      <c r="Y69" s="87">
        <f>SUMIFS(Cal_LabourRatios!Y:Y, Cal_LabourRatios!$E:$E, $E69, Cal_LabourRatios!$G:$G,$G69,Cal_LabourRatios!$H:$H,Out_LabourRatios!$I69)</f>
        <v>1.113480213130289E-2</v>
      </c>
      <c r="Z69" s="87">
        <f>SUMIFS(Cal_LabourRatios!Z:Z, Cal_LabourRatios!$E:$E, $E69, Cal_LabourRatios!$G:$G,$G69,Cal_LabourRatios!$H:$H,Out_LabourRatios!$I69)</f>
        <v>2.2180260642430883E-2</v>
      </c>
      <c r="AA69" s="87">
        <f>SUMIFS(Cal_LabourRatios!AA:AA, Cal_LabourRatios!$E:$E, $E69, Cal_LabourRatios!$G:$G,$G69,Cal_LabourRatios!$H:$H,Out_LabourRatios!$I69)</f>
        <v>3.6717615433487484E-2</v>
      </c>
      <c r="AB69" s="87">
        <f>SUMIFS(Cal_LabourRatios!AB:AB, Cal_LabourRatios!$E:$E, $E69, Cal_LabourRatios!$G:$G,$G69,Cal_LabourRatios!$H:$H,Out_LabourRatios!$I69)</f>
        <v>2.897941556795796E-2</v>
      </c>
      <c r="AC69" s="87">
        <f>SUMIFS(Cal_LabourRatios!AC:AC, Cal_LabourRatios!$E:$E, $E69, Cal_LabourRatios!$G:$G,$G69,Cal_LabourRatios!$H:$H,Out_LabourRatios!$I69)</f>
        <v>3.2515133025982766E-2</v>
      </c>
      <c r="AD69" s="87">
        <f>SUMIFS(Cal_LabourRatios!AD:AD, Cal_LabourRatios!$E:$E, $E69, Cal_LabourRatios!$G:$G,$G69,Cal_LabourRatios!$H:$H,Out_LabourRatios!$I69)</f>
        <v>4.4566325021526555E-2</v>
      </c>
      <c r="AE69" s="87">
        <f>SUMIFS(Cal_LabourRatios!AE:AE, Cal_LabourRatios!$E:$E, $E69, Cal_LabourRatios!$G:$G,$G69,Cal_LabourRatios!$H:$H,Out_LabourRatios!$I69)</f>
        <v>0</v>
      </c>
      <c r="AF69" s="87">
        <f>SUMIFS(Cal_LabourRatios!AF:AF, Cal_LabourRatios!$E:$E, $E69, Cal_LabourRatios!$G:$G,$G69,Cal_LabourRatios!$H:$H,Out_LabourRatios!$I69)</f>
        <v>0</v>
      </c>
      <c r="AG69" s="87">
        <f>SUMIFS(Cal_LabourRatios!AG:AG, Cal_LabourRatios!$E:$E, $E69, Cal_LabourRatios!$G:$G,$G69,Cal_LabourRatios!$H:$H,Out_LabourRatios!$I69)</f>
        <v>4.5920212756669021E-2</v>
      </c>
      <c r="AH69" s="87">
        <f>SUMIFS(Cal_LabourRatios!AH:AH, Cal_LabourRatios!$E:$E, $E69, Cal_LabourRatios!$G:$G,$G69,Cal_LabourRatios!$H:$H,Out_LabourRatios!$I69)</f>
        <v>4.6800563259146527E-2</v>
      </c>
      <c r="AI69" s="87">
        <f>SUMIFS(Cal_LabourRatios!AI:AI, Cal_LabourRatios!$E:$E, $E69, Cal_LabourRatios!$G:$G,$G69,Cal_LabourRatios!$H:$H,Out_LabourRatios!$I69)</f>
        <v>4.6524594337189681E-2</v>
      </c>
      <c r="AJ69" s="87">
        <f>SUMIFS(Cal_LabourRatios!AJ:AJ, Cal_LabourRatios!$E:$E, $E69, Cal_LabourRatios!$G:$G,$G69,Cal_LabourRatios!$H:$H,Out_LabourRatios!$I69)</f>
        <v>4.6709616757036811E-2</v>
      </c>
      <c r="AK69" s="87">
        <f>SUMIFS(Cal_LabourRatios!AK:AK, Cal_LabourRatios!$E:$E, $E69, Cal_LabourRatios!$G:$G,$G69,Cal_LabourRatios!$H:$H,Out_LabourRatios!$I69)</f>
        <v>4.6421430659576414E-2</v>
      </c>
    </row>
    <row r="70" spans="5:48">
      <c r="E70" s="49" t="s">
        <v>109</v>
      </c>
      <c r="F70" s="49" t="s">
        <v>89</v>
      </c>
      <c r="G70" s="49" t="s">
        <v>164</v>
      </c>
      <c r="H70" s="49" t="s">
        <v>407</v>
      </c>
      <c r="I70" s="49" t="s">
        <v>362</v>
      </c>
      <c r="L70" s="49" t="s">
        <v>273</v>
      </c>
      <c r="Y70" s="87">
        <f>SUMIFS(Cal_LabourRatios!Y:Y, Cal_LabourRatios!$E:$E, $E70, Cal_LabourRatios!$G:$G,$G70,Cal_LabourRatios!$H:$H,Out_LabourRatios!$I70)</f>
        <v>0.90392060142949093</v>
      </c>
      <c r="Z70" s="87">
        <f>SUMIFS(Cal_LabourRatios!Z:Z, Cal_LabourRatios!$E:$E, $E70, Cal_LabourRatios!$G:$G,$G70,Cal_LabourRatios!$H:$H,Out_LabourRatios!$I70)</f>
        <v>1.0780412798732302</v>
      </c>
      <c r="AA70" s="87">
        <f>SUMIFS(Cal_LabourRatios!AA:AA, Cal_LabourRatios!$E:$E, $E70, Cal_LabourRatios!$G:$G,$G70,Cal_LabourRatios!$H:$H,Out_LabourRatios!$I70)</f>
        <v>0.92624669865874387</v>
      </c>
      <c r="AB70" s="87">
        <f>SUMIFS(Cal_LabourRatios!AB:AB, Cal_LabourRatios!$E:$E, $E70, Cal_LabourRatios!$G:$G,$G70,Cal_LabourRatios!$H:$H,Out_LabourRatios!$I70)</f>
        <v>0.92080469814095356</v>
      </c>
      <c r="AC70" s="87">
        <f>SUMIFS(Cal_LabourRatios!AC:AC, Cal_LabourRatios!$E:$E, $E70, Cal_LabourRatios!$G:$G,$G70,Cal_LabourRatios!$H:$H,Out_LabourRatios!$I70)</f>
        <v>0.89461223662521294</v>
      </c>
      <c r="AD70" s="87">
        <f>SUMIFS(Cal_LabourRatios!AD:AD, Cal_LabourRatios!$E:$E, $E70, Cal_LabourRatios!$G:$G,$G70,Cal_LabourRatios!$H:$H,Out_LabourRatios!$I70)</f>
        <v>0.87286176776227764</v>
      </c>
      <c r="AE70" s="87">
        <f>SUMIFS(Cal_LabourRatios!AE:AE, Cal_LabourRatios!$E:$E, $E70, Cal_LabourRatios!$G:$G,$G70,Cal_LabourRatios!$H:$H,Out_LabourRatios!$I70)</f>
        <v>0</v>
      </c>
      <c r="AF70" s="87">
        <f>SUMIFS(Cal_LabourRatios!AF:AF, Cal_LabourRatios!$E:$E, $E70, Cal_LabourRatios!$G:$G,$G70,Cal_LabourRatios!$H:$H,Out_LabourRatios!$I70)</f>
        <v>0</v>
      </c>
      <c r="AG70" s="87">
        <f>SUMIFS(Cal_LabourRatios!AG:AG, Cal_LabourRatios!$E:$E, $E70, Cal_LabourRatios!$G:$G,$G70,Cal_LabourRatios!$H:$H,Out_LabourRatios!$I70)</f>
        <v>0.86742055505178894</v>
      </c>
      <c r="AH70" s="87">
        <f>SUMIFS(Cal_LabourRatios!AH:AH, Cal_LabourRatios!$E:$E, $E70, Cal_LabourRatios!$G:$G,$G70,Cal_LabourRatios!$H:$H,Out_LabourRatios!$I70)</f>
        <v>0.91201671650363592</v>
      </c>
      <c r="AI70" s="87">
        <f>SUMIFS(Cal_LabourRatios!AI:AI, Cal_LabourRatios!$E:$E, $E70, Cal_LabourRatios!$G:$G,$G70,Cal_LabourRatios!$H:$H,Out_LabourRatios!$I70)</f>
        <v>0.84992903602860603</v>
      </c>
      <c r="AJ70" s="87">
        <f>SUMIFS(Cal_LabourRatios!AJ:AJ, Cal_LabourRatios!$E:$E, $E70, Cal_LabourRatios!$G:$G,$G70,Cal_LabourRatios!$H:$H,Out_LabourRatios!$I70)</f>
        <v>0.83268013905176708</v>
      </c>
      <c r="AK70" s="87">
        <f>SUMIFS(Cal_LabourRatios!AK:AK, Cal_LabourRatios!$E:$E, $E70, Cal_LabourRatios!$G:$G,$G70,Cal_LabourRatios!$H:$H,Out_LabourRatios!$I70)</f>
        <v>0.81543124001139078</v>
      </c>
    </row>
    <row r="71" spans="5:48">
      <c r="E71" s="49" t="s">
        <v>109</v>
      </c>
      <c r="F71" s="49" t="s">
        <v>89</v>
      </c>
      <c r="G71" s="49" t="s">
        <v>167</v>
      </c>
      <c r="H71" s="49" t="s">
        <v>407</v>
      </c>
      <c r="I71" s="49" t="s">
        <v>362</v>
      </c>
      <c r="L71" s="49" t="s">
        <v>273</v>
      </c>
      <c r="Y71" s="87">
        <f>SUMIFS(Cal_LabourRatios!Y:Y, Cal_LabourRatios!$E:$E, $E71, Cal_LabourRatios!$G:$G,$G71,Cal_LabourRatios!$H:$H,Out_LabourRatios!$I71)</f>
        <v>0.51862757878015664</v>
      </c>
      <c r="Z71" s="87">
        <f>SUMIFS(Cal_LabourRatios!Z:Z, Cal_LabourRatios!$E:$E, $E71, Cal_LabourRatios!$G:$G,$G71,Cal_LabourRatios!$H:$H,Out_LabourRatios!$I71)</f>
        <v>0.59715430804957548</v>
      </c>
      <c r="AA71" s="87">
        <f>SUMIFS(Cal_LabourRatios!AA:AA, Cal_LabourRatios!$E:$E, $E71, Cal_LabourRatios!$G:$G,$G71,Cal_LabourRatios!$H:$H,Out_LabourRatios!$I71)</f>
        <v>0.73881495439424871</v>
      </c>
      <c r="AB71" s="87">
        <f>SUMIFS(Cal_LabourRatios!AB:AB, Cal_LabourRatios!$E:$E, $E71, Cal_LabourRatios!$G:$G,$G71,Cal_LabourRatios!$H:$H,Out_LabourRatios!$I71)</f>
        <v>0.60655859147486946</v>
      </c>
      <c r="AC71" s="87">
        <f>SUMIFS(Cal_LabourRatios!AC:AC, Cal_LabourRatios!$E:$E, $E71, Cal_LabourRatios!$G:$G,$G71,Cal_LabourRatios!$H:$H,Out_LabourRatios!$I71)</f>
        <v>0.83669641552592078</v>
      </c>
      <c r="AD71" s="87">
        <f>SUMIFS(Cal_LabourRatios!AD:AD, Cal_LabourRatios!$E:$E, $E71, Cal_LabourRatios!$G:$G,$G71,Cal_LabourRatios!$H:$H,Out_LabourRatios!$I71)</f>
        <v>0.56937484641951497</v>
      </c>
      <c r="AE71" s="87">
        <f>SUMIFS(Cal_LabourRatios!AE:AE, Cal_LabourRatios!$E:$E, $E71, Cal_LabourRatios!$G:$G,$G71,Cal_LabourRatios!$H:$H,Out_LabourRatios!$I71)</f>
        <v>0</v>
      </c>
      <c r="AF71" s="87">
        <f>SUMIFS(Cal_LabourRatios!AF:AF, Cal_LabourRatios!$E:$E, $E71, Cal_LabourRatios!$G:$G,$G71,Cal_LabourRatios!$H:$H,Out_LabourRatios!$I71)</f>
        <v>0</v>
      </c>
      <c r="AG71" s="87">
        <f>SUMIFS(Cal_LabourRatios!AG:AG, Cal_LabourRatios!$E:$E, $E71, Cal_LabourRatios!$G:$G,$G71,Cal_LabourRatios!$H:$H,Out_LabourRatios!$I71)</f>
        <v>0.33050530156734576</v>
      </c>
      <c r="AH71" s="87">
        <f>SUMIFS(Cal_LabourRatios!AH:AH, Cal_LabourRatios!$E:$E, $E71, Cal_LabourRatios!$G:$G,$G71,Cal_LabourRatios!$H:$H,Out_LabourRatios!$I71)</f>
        <v>0.34351213813977305</v>
      </c>
      <c r="AI71" s="87">
        <f>SUMIFS(Cal_LabourRatios!AI:AI, Cal_LabourRatios!$E:$E, $E71, Cal_LabourRatios!$G:$G,$G71,Cal_LabourRatios!$H:$H,Out_LabourRatios!$I71)</f>
        <v>0.3422223808041161</v>
      </c>
      <c r="AJ71" s="87">
        <f>SUMIFS(Cal_LabourRatios!AJ:AJ, Cal_LabourRatios!$E:$E, $E71, Cal_LabourRatios!$G:$G,$G71,Cal_LabourRatios!$H:$H,Out_LabourRatios!$I71)</f>
        <v>0.34537182571549979</v>
      </c>
      <c r="AK71" s="87">
        <f>SUMIFS(Cal_LabourRatios!AK:AK, Cal_LabourRatios!$E:$E, $E71, Cal_LabourRatios!$G:$G,$G71,Cal_LabourRatios!$H:$H,Out_LabourRatios!$I71)</f>
        <v>0.35055542549229435</v>
      </c>
    </row>
    <row r="72" spans="5:48">
      <c r="E72" s="49" t="s">
        <v>109</v>
      </c>
      <c r="F72" s="49" t="s">
        <v>89</v>
      </c>
      <c r="G72" s="49" t="s">
        <v>170</v>
      </c>
      <c r="H72" s="49" t="s">
        <v>407</v>
      </c>
      <c r="I72" s="49" t="s">
        <v>362</v>
      </c>
      <c r="L72" s="49" t="s">
        <v>273</v>
      </c>
      <c r="Y72" s="87">
        <f>SUMIFS(Cal_LabourRatios!Y:Y, Cal_LabourRatios!$E:$E, $E72, Cal_LabourRatios!$G:$G,$G72,Cal_LabourRatios!$H:$H,Out_LabourRatios!$I72)</f>
        <v>0.40287081327182384</v>
      </c>
      <c r="Z72" s="87">
        <f>SUMIFS(Cal_LabourRatios!Z:Z, Cal_LabourRatios!$E:$E, $E72, Cal_LabourRatios!$G:$G,$G72,Cal_LabourRatios!$H:$H,Out_LabourRatios!$I72)</f>
        <v>0.76788486607609829</v>
      </c>
      <c r="AA72" s="87">
        <f>SUMIFS(Cal_LabourRatios!AA:AA, Cal_LabourRatios!$E:$E, $E72, Cal_LabourRatios!$G:$G,$G72,Cal_LabourRatios!$H:$H,Out_LabourRatios!$I72)</f>
        <v>0.23532778503626292</v>
      </c>
      <c r="AB72" s="87">
        <f>SUMIFS(Cal_LabourRatios!AB:AB, Cal_LabourRatios!$E:$E, $E72, Cal_LabourRatios!$G:$G,$G72,Cal_LabourRatios!$H:$H,Out_LabourRatios!$I72)</f>
        <v>0.60050528717520157</v>
      </c>
      <c r="AC72" s="87">
        <f>SUMIFS(Cal_LabourRatios!AC:AC, Cal_LabourRatios!$E:$E, $E72, Cal_LabourRatios!$G:$G,$G72,Cal_LabourRatios!$H:$H,Out_LabourRatios!$I72)</f>
        <v>0.67439102927545125</v>
      </c>
      <c r="AD72" s="87">
        <f>SUMIFS(Cal_LabourRatios!AD:AD, Cal_LabourRatios!$E:$E, $E72, Cal_LabourRatios!$G:$G,$G72,Cal_LabourRatios!$H:$H,Out_LabourRatios!$I72)</f>
        <v>0.67703650126137227</v>
      </c>
      <c r="AE72" s="87">
        <f>SUMIFS(Cal_LabourRatios!AE:AE, Cal_LabourRatios!$E:$E, $E72, Cal_LabourRatios!$G:$G,$G72,Cal_LabourRatios!$H:$H,Out_LabourRatios!$I72)</f>
        <v>0</v>
      </c>
      <c r="AF72" s="87">
        <f>SUMIFS(Cal_LabourRatios!AF:AF, Cal_LabourRatios!$E:$E, $E72, Cal_LabourRatios!$G:$G,$G72,Cal_LabourRatios!$H:$H,Out_LabourRatios!$I72)</f>
        <v>0</v>
      </c>
      <c r="AG72" s="87">
        <f>SUMIFS(Cal_LabourRatios!AG:AG, Cal_LabourRatios!$E:$E, $E72, Cal_LabourRatios!$G:$G,$G72,Cal_LabourRatios!$H:$H,Out_LabourRatios!$I72)</f>
        <v>0.70116788595687396</v>
      </c>
      <c r="AH72" s="87">
        <f>SUMIFS(Cal_LabourRatios!AH:AH, Cal_LabourRatios!$E:$E, $E72, Cal_LabourRatios!$G:$G,$G72,Cal_LabourRatios!$H:$H,Out_LabourRatios!$I72)</f>
        <v>0.68872352116286051</v>
      </c>
      <c r="AI72" s="87">
        <f>SUMIFS(Cal_LabourRatios!AI:AI, Cal_LabourRatios!$E:$E, $E72, Cal_LabourRatios!$G:$G,$G72,Cal_LabourRatios!$H:$H,Out_LabourRatios!$I72)</f>
        <v>0.68872352116286051</v>
      </c>
      <c r="AJ72" s="87">
        <f>SUMIFS(Cal_LabourRatios!AJ:AJ, Cal_LabourRatios!$E:$E, $E72, Cal_LabourRatios!$G:$G,$G72,Cal_LabourRatios!$H:$H,Out_LabourRatios!$I72)</f>
        <v>0.68872352116286051</v>
      </c>
      <c r="AK72" s="87">
        <f>SUMIFS(Cal_LabourRatios!AK:AK, Cal_LabourRatios!$E:$E, $E72, Cal_LabourRatios!$G:$G,$G72,Cal_LabourRatios!$H:$H,Out_LabourRatios!$I72)</f>
        <v>0.70323824213143105</v>
      </c>
    </row>
    <row r="73" spans="5:48">
      <c r="E73" s="49" t="s">
        <v>109</v>
      </c>
      <c r="F73" s="49" t="s">
        <v>89</v>
      </c>
      <c r="G73" s="49" t="s">
        <v>173</v>
      </c>
      <c r="H73" s="49" t="s">
        <v>407</v>
      </c>
      <c r="I73" s="49" t="s">
        <v>362</v>
      </c>
      <c r="L73" s="49" t="s">
        <v>273</v>
      </c>
      <c r="Y73" s="87">
        <f>SUMIFS(Cal_LabourRatios!Y:Y, Cal_LabourRatios!$E:$E, $E73, Cal_LabourRatios!$G:$G,$G73,Cal_LabourRatios!$H:$H,Out_LabourRatios!$I73)</f>
        <v>0.67542524868897957</v>
      </c>
      <c r="Z73" s="87">
        <f>SUMIFS(Cal_LabourRatios!Z:Z, Cal_LabourRatios!$E:$E, $E73, Cal_LabourRatios!$G:$G,$G73,Cal_LabourRatios!$H:$H,Out_LabourRatios!$I73)</f>
        <v>0.84522364447957388</v>
      </c>
      <c r="AA73" s="87">
        <f>SUMIFS(Cal_LabourRatios!AA:AA, Cal_LabourRatios!$E:$E, $E73, Cal_LabourRatios!$G:$G,$G73,Cal_LabourRatios!$H:$H,Out_LabourRatios!$I73)</f>
        <v>0.89813872569176678</v>
      </c>
      <c r="AB73" s="87">
        <f>SUMIFS(Cal_LabourRatios!AB:AB, Cal_LabourRatios!$E:$E, $E73, Cal_LabourRatios!$G:$G,$G73,Cal_LabourRatios!$H:$H,Out_LabourRatios!$I73)</f>
        <v>0.8912133345708193</v>
      </c>
      <c r="AC73" s="87">
        <f>SUMIFS(Cal_LabourRatios!AC:AC, Cal_LabourRatios!$E:$E, $E73, Cal_LabourRatios!$G:$G,$G73,Cal_LabourRatios!$H:$H,Out_LabourRatios!$I73)</f>
        <v>0.89019472583327586</v>
      </c>
      <c r="AD73" s="87">
        <f>SUMIFS(Cal_LabourRatios!AD:AD, Cal_LabourRatios!$E:$E, $E73, Cal_LabourRatios!$G:$G,$G73,Cal_LabourRatios!$H:$H,Out_LabourRatios!$I73)</f>
        <v>0.91007852402566514</v>
      </c>
      <c r="AE73" s="87">
        <f>SUMIFS(Cal_LabourRatios!AE:AE, Cal_LabourRatios!$E:$E, $E73, Cal_LabourRatios!$G:$G,$G73,Cal_LabourRatios!$H:$H,Out_LabourRatios!$I73)</f>
        <v>0</v>
      </c>
      <c r="AF73" s="87">
        <f>SUMIFS(Cal_LabourRatios!AF:AF, Cal_LabourRatios!$E:$E, $E73, Cal_LabourRatios!$G:$G,$G73,Cal_LabourRatios!$H:$H,Out_LabourRatios!$I73)</f>
        <v>0</v>
      </c>
      <c r="AG73" s="87">
        <f>SUMIFS(Cal_LabourRatios!AG:AG, Cal_LabourRatios!$E:$E, $E73, Cal_LabourRatios!$G:$G,$G73,Cal_LabourRatios!$H:$H,Out_LabourRatios!$I73)</f>
        <v>0.8688376324238517</v>
      </c>
      <c r="AH73" s="87">
        <f>SUMIFS(Cal_LabourRatios!AH:AH, Cal_LabourRatios!$E:$E, $E73, Cal_LabourRatios!$G:$G,$G73,Cal_LabourRatios!$H:$H,Out_LabourRatios!$I73)</f>
        <v>0.90943483831456851</v>
      </c>
      <c r="AI73" s="87">
        <f>SUMIFS(Cal_LabourRatios!AI:AI, Cal_LabourRatios!$E:$E, $E73, Cal_LabourRatios!$G:$G,$G73,Cal_LabourRatios!$H:$H,Out_LabourRatios!$I73)</f>
        <v>0.84227315316163431</v>
      </c>
      <c r="AJ73" s="87">
        <f>SUMIFS(Cal_LabourRatios!AJ:AJ, Cal_LabourRatios!$E:$E, $E73, Cal_LabourRatios!$G:$G,$G73,Cal_LabourRatios!$H:$H,Out_LabourRatios!$I73)</f>
        <v>0.89617200741725012</v>
      </c>
      <c r="AK73" s="87">
        <f>SUMIFS(Cal_LabourRatios!AK:AK, Cal_LabourRatios!$E:$E, $E73, Cal_LabourRatios!$G:$G,$G73,Cal_LabourRatios!$H:$H,Out_LabourRatios!$I73)</f>
        <v>0.83673381730524976</v>
      </c>
    </row>
    <row r="74" spans="5:48">
      <c r="E74" s="49" t="s">
        <v>109</v>
      </c>
      <c r="F74" s="49" t="s">
        <v>193</v>
      </c>
      <c r="G74" s="49" t="s">
        <v>194</v>
      </c>
      <c r="H74" s="49" t="s">
        <v>407</v>
      </c>
      <c r="I74" s="49" t="s">
        <v>362</v>
      </c>
      <c r="L74" s="49" t="s">
        <v>273</v>
      </c>
      <c r="Y74" s="87">
        <f>SUMIFS(Cal_LabourRatios!Y:Y, Cal_LabourRatios!$E:$E, $E74, Cal_LabourRatios!$G:$G,$G74,Cal_LabourRatios!$H:$H,Out_LabourRatios!$I74)</f>
        <v>0.7227372859163036</v>
      </c>
      <c r="Z74" s="87">
        <f>SUMIFS(Cal_LabourRatios!Z:Z, Cal_LabourRatios!$E:$E, $E74, Cal_LabourRatios!$G:$G,$G74,Cal_LabourRatios!$H:$H,Out_LabourRatios!$I74)</f>
        <v>0.7165922310790136</v>
      </c>
      <c r="AA74" s="87">
        <f>SUMIFS(Cal_LabourRatios!AA:AA, Cal_LabourRatios!$E:$E, $E74, Cal_LabourRatios!$G:$G,$G74,Cal_LabourRatios!$H:$H,Out_LabourRatios!$I74)</f>
        <v>0.76667793168723264</v>
      </c>
      <c r="AB74" s="87">
        <f>SUMIFS(Cal_LabourRatios!AB:AB, Cal_LabourRatios!$E:$E, $E74, Cal_LabourRatios!$G:$G,$G74,Cal_LabourRatios!$H:$H,Out_LabourRatios!$I74)</f>
        <v>0.68590143055411468</v>
      </c>
      <c r="AC74" s="87">
        <f>SUMIFS(Cal_LabourRatios!AC:AC, Cal_LabourRatios!$E:$E, $E74, Cal_LabourRatios!$G:$G,$G74,Cal_LabourRatios!$H:$H,Out_LabourRatios!$I74)</f>
        <v>0.80293296355140642</v>
      </c>
      <c r="AD74" s="87">
        <f>SUMIFS(Cal_LabourRatios!AD:AD, Cal_LabourRatios!$E:$E, $E74, Cal_LabourRatios!$G:$G,$G74,Cal_LabourRatios!$H:$H,Out_LabourRatios!$I74)</f>
        <v>0.83471074380165289</v>
      </c>
      <c r="AE74" s="87">
        <f>SUMIFS(Cal_LabourRatios!AE:AE, Cal_LabourRatios!$E:$E, $E74, Cal_LabourRatios!$G:$G,$G74,Cal_LabourRatios!$H:$H,Out_LabourRatios!$I74)</f>
        <v>0.8216894890950085</v>
      </c>
      <c r="AF74" s="87">
        <f>SUMIFS(Cal_LabourRatios!AF:AF, Cal_LabourRatios!$E:$E, $E74, Cal_LabourRatios!$G:$G,$G74,Cal_LabourRatios!$H:$H,Out_LabourRatios!$I74)</f>
        <v>0.76446315366924744</v>
      </c>
      <c r="AG74" s="87">
        <f>SUMIFS(Cal_LabourRatios!AG:AG, Cal_LabourRatios!$E:$E, $E74, Cal_LabourRatios!$G:$G,$G74,Cal_LabourRatios!$H:$H,Out_LabourRatios!$I74)</f>
        <v>0.76446315366924744</v>
      </c>
      <c r="AH74" s="87">
        <f>SUMIFS(Cal_LabourRatios!AH:AH, Cal_LabourRatios!$E:$E, $E74, Cal_LabourRatios!$G:$G,$G74,Cal_LabourRatios!$H:$H,Out_LabourRatios!$I74)</f>
        <v>0.76446315366924744</v>
      </c>
      <c r="AI74" s="87">
        <f>SUMIFS(Cal_LabourRatios!AI:AI, Cal_LabourRatios!$E:$E, $E74, Cal_LabourRatios!$G:$G,$G74,Cal_LabourRatios!$H:$H,Out_LabourRatios!$I74)</f>
        <v>0.76446315366924744</v>
      </c>
      <c r="AJ74" s="87">
        <f>SUMIFS(Cal_LabourRatios!AJ:AJ, Cal_LabourRatios!$E:$E, $E74, Cal_LabourRatios!$G:$G,$G74,Cal_LabourRatios!$H:$H,Out_LabourRatios!$I74)</f>
        <v>0.76446315366924744</v>
      </c>
      <c r="AK74" s="87">
        <f>SUMIFS(Cal_LabourRatios!AK:AK, Cal_LabourRatios!$E:$E, $E74, Cal_LabourRatios!$G:$G,$G74,Cal_LabourRatios!$H:$H,Out_LabourRatios!$I74)</f>
        <v>0.76446315366924744</v>
      </c>
      <c r="AT74" s="85"/>
    </row>
    <row r="75" spans="5:48">
      <c r="E75" s="49" t="s">
        <v>109</v>
      </c>
      <c r="F75" s="49" t="s">
        <v>193</v>
      </c>
      <c r="G75" s="49" t="s">
        <v>195</v>
      </c>
      <c r="H75" s="49" t="s">
        <v>407</v>
      </c>
      <c r="I75" s="49" t="s">
        <v>362</v>
      </c>
      <c r="L75" s="49" t="s">
        <v>273</v>
      </c>
      <c r="Y75" s="87">
        <f>SUMIFS(Cal_LabourRatios!Y:Y, Cal_LabourRatios!$E:$E, $E75, Cal_LabourRatios!$G:$G,$G75,Cal_LabourRatios!$H:$H,Out_LabourRatios!$I75)</f>
        <v>0.90859983974353398</v>
      </c>
      <c r="Z75" s="87">
        <f>SUMIFS(Cal_LabourRatios!Z:Z, Cal_LabourRatios!$E:$E, $E75, Cal_LabourRatios!$G:$G,$G75,Cal_LabourRatios!$H:$H,Out_LabourRatios!$I75)</f>
        <v>0.84356127497012856</v>
      </c>
      <c r="AA75" s="87">
        <f>SUMIFS(Cal_LabourRatios!AA:AA, Cal_LabourRatios!$E:$E, $E75, Cal_LabourRatios!$G:$G,$G75,Cal_LabourRatios!$H:$H,Out_LabourRatios!$I75)</f>
        <v>0.87833142732462754</v>
      </c>
      <c r="AB75" s="87">
        <f>SUMIFS(Cal_LabourRatios!AB:AB, Cal_LabourRatios!$E:$E, $E75, Cal_LabourRatios!$G:$G,$G75,Cal_LabourRatios!$H:$H,Out_LabourRatios!$I75)</f>
        <v>0.89430928164248291</v>
      </c>
      <c r="AC75" s="87">
        <f>SUMIFS(Cal_LabourRatios!AC:AC, Cal_LabourRatios!$E:$E, $E75, Cal_LabourRatios!$G:$G,$G75,Cal_LabourRatios!$H:$H,Out_LabourRatios!$I75)</f>
        <v>0.89171813023541802</v>
      </c>
      <c r="AD75" s="87">
        <f>SUMIFS(Cal_LabourRatios!AD:AD, Cal_LabourRatios!$E:$E, $E75, Cal_LabourRatios!$G:$G,$G75,Cal_LabourRatios!$H:$H,Out_LabourRatios!$I75)</f>
        <v>0.78923766816143504</v>
      </c>
      <c r="AE75" s="87">
        <f>SUMIFS(Cal_LabourRatios!AE:AE, Cal_LabourRatios!$E:$E, $E75, Cal_LabourRatios!$G:$G,$G75,Cal_LabourRatios!$H:$H,Out_LabourRatios!$I75)</f>
        <v>0.81794508317802683</v>
      </c>
      <c r="AF75" s="87">
        <f>SUMIFS(Cal_LabourRatios!AF:AF, Cal_LabourRatios!$E:$E, $E75, Cal_LabourRatios!$G:$G,$G75,Cal_LabourRatios!$H:$H,Out_LabourRatios!$I75)</f>
        <v>0.8605289578936649</v>
      </c>
      <c r="AG75" s="87">
        <f>SUMIFS(Cal_LabourRatios!AG:AG, Cal_LabourRatios!$E:$E, $E75, Cal_LabourRatios!$G:$G,$G75,Cal_LabourRatios!$H:$H,Out_LabourRatios!$I75)</f>
        <v>0.8605289578936649</v>
      </c>
      <c r="AH75" s="87">
        <f>SUMIFS(Cal_LabourRatios!AH:AH, Cal_LabourRatios!$E:$E, $E75, Cal_LabourRatios!$G:$G,$G75,Cal_LabourRatios!$H:$H,Out_LabourRatios!$I75)</f>
        <v>0.8605289578936649</v>
      </c>
      <c r="AI75" s="87">
        <f>SUMIFS(Cal_LabourRatios!AI:AI, Cal_LabourRatios!$E:$E, $E75, Cal_LabourRatios!$G:$G,$G75,Cal_LabourRatios!$H:$H,Out_LabourRatios!$I75)</f>
        <v>0.8605289578936649</v>
      </c>
      <c r="AJ75" s="87">
        <f>SUMIFS(Cal_LabourRatios!AJ:AJ, Cal_LabourRatios!$E:$E, $E75, Cal_LabourRatios!$G:$G,$G75,Cal_LabourRatios!$H:$H,Out_LabourRatios!$I75)</f>
        <v>0.8605289578936649</v>
      </c>
      <c r="AK75" s="87">
        <f>SUMIFS(Cal_LabourRatios!AK:AK, Cal_LabourRatios!$E:$E, $E75, Cal_LabourRatios!$G:$G,$G75,Cal_LabourRatios!$H:$H,Out_LabourRatios!$I75)</f>
        <v>0.8605289578936649</v>
      </c>
      <c r="AT75" s="85"/>
    </row>
    <row r="76" spans="5:48">
      <c r="E76" s="49" t="s">
        <v>109</v>
      </c>
      <c r="F76" s="49" t="s">
        <v>193</v>
      </c>
      <c r="G76" s="49" t="s">
        <v>196</v>
      </c>
      <c r="H76" s="49" t="s">
        <v>407</v>
      </c>
      <c r="I76" s="49" t="s">
        <v>362</v>
      </c>
      <c r="L76" s="49" t="s">
        <v>273</v>
      </c>
      <c r="Y76" s="87">
        <f>SUMIFS(Cal_LabourRatios!Y:Y, Cal_LabourRatios!$E:$E, $E76, Cal_LabourRatios!$G:$G,$G76,Cal_LabourRatios!$H:$H,Out_LabourRatios!$I76)</f>
        <v>0.58715849273144816</v>
      </c>
      <c r="Z76" s="87">
        <f>SUMIFS(Cal_LabourRatios!Z:Z, Cal_LabourRatios!$E:$E, $E76, Cal_LabourRatios!$G:$G,$G76,Cal_LabourRatios!$H:$H,Out_LabourRatios!$I76)</f>
        <v>0.70078284245631151</v>
      </c>
      <c r="AA76" s="87">
        <f>SUMIFS(Cal_LabourRatios!AA:AA, Cal_LabourRatios!$E:$E, $E76, Cal_LabourRatios!$G:$G,$G76,Cal_LabourRatios!$H:$H,Out_LabourRatios!$I76)</f>
        <v>0.76281353610264446</v>
      </c>
      <c r="AB76" s="87">
        <f>SUMIFS(Cal_LabourRatios!AB:AB, Cal_LabourRatios!$E:$E, $E76, Cal_LabourRatios!$G:$G,$G76,Cal_LabourRatios!$H:$H,Out_LabourRatios!$I76)</f>
        <v>0.67183501190702066</v>
      </c>
      <c r="AC76" s="87">
        <f>SUMIFS(Cal_LabourRatios!AC:AC, Cal_LabourRatios!$E:$E, $E76, Cal_LabourRatios!$G:$G,$G76,Cal_LabourRatios!$H:$H,Out_LabourRatios!$I76)</f>
        <v>0.75691800339108684</v>
      </c>
      <c r="AD76" s="87">
        <f>SUMIFS(Cal_LabourRatios!AD:AD, Cal_LabourRatios!$E:$E, $E76, Cal_LabourRatios!$G:$G,$G76,Cal_LabourRatios!$H:$H,Out_LabourRatios!$I76)</f>
        <v>0.8</v>
      </c>
      <c r="AE76" s="87">
        <f>SUMIFS(Cal_LabourRatios!AE:AE, Cal_LabourRatios!$E:$E, $E76, Cal_LabourRatios!$G:$G,$G76,Cal_LabourRatios!$H:$H,Out_LabourRatios!$I76)</f>
        <v>0.74270248573722197</v>
      </c>
      <c r="AF76" s="87">
        <f>SUMIFS(Cal_LabourRatios!AF:AF, Cal_LabourRatios!$E:$E, $E76, Cal_LabourRatios!$G:$G,$G76,Cal_LabourRatios!$H:$H,Out_LabourRatios!$I76)</f>
        <v>0.71745862461796206</v>
      </c>
      <c r="AG76" s="87">
        <f>SUMIFS(Cal_LabourRatios!AG:AG, Cal_LabourRatios!$E:$E, $E76, Cal_LabourRatios!$G:$G,$G76,Cal_LabourRatios!$H:$H,Out_LabourRatios!$I76)</f>
        <v>0.71745862461796206</v>
      </c>
      <c r="AH76" s="87">
        <f>SUMIFS(Cal_LabourRatios!AH:AH, Cal_LabourRatios!$E:$E, $E76, Cal_LabourRatios!$G:$G,$G76,Cal_LabourRatios!$H:$H,Out_LabourRatios!$I76)</f>
        <v>0.71745862461796206</v>
      </c>
      <c r="AI76" s="87">
        <f>SUMIFS(Cal_LabourRatios!AI:AI, Cal_LabourRatios!$E:$E, $E76, Cal_LabourRatios!$G:$G,$G76,Cal_LabourRatios!$H:$H,Out_LabourRatios!$I76)</f>
        <v>0.71745862461796206</v>
      </c>
      <c r="AJ76" s="87">
        <f>SUMIFS(Cal_LabourRatios!AJ:AJ, Cal_LabourRatios!$E:$E, $E76, Cal_LabourRatios!$G:$G,$G76,Cal_LabourRatios!$H:$H,Out_LabourRatios!$I76)</f>
        <v>0.71745862461796206</v>
      </c>
      <c r="AK76" s="87">
        <f>SUMIFS(Cal_LabourRatios!AK:AK, Cal_LabourRatios!$E:$E, $E76, Cal_LabourRatios!$G:$G,$G76,Cal_LabourRatios!$H:$H,Out_LabourRatios!$I76)</f>
        <v>0.71745862461796206</v>
      </c>
      <c r="AT76" s="85"/>
    </row>
    <row r="77" spans="5:48">
      <c r="E77" s="49" t="s">
        <v>109</v>
      </c>
      <c r="F77" s="49" t="s">
        <v>193</v>
      </c>
      <c r="G77" s="49" t="s">
        <v>198</v>
      </c>
      <c r="H77" s="49" t="s">
        <v>407</v>
      </c>
      <c r="I77" s="49" t="s">
        <v>362</v>
      </c>
      <c r="L77" s="49" t="s">
        <v>273</v>
      </c>
      <c r="Y77" s="87">
        <f>SUMIFS(Cal_LabourRatios!Y:Y, Cal_LabourRatios!$E:$E, $E77, Cal_LabourRatios!$G:$G,$G77,Cal_LabourRatios!$H:$H,Out_LabourRatios!$I77)</f>
        <v>3.7403704099852782E-2</v>
      </c>
      <c r="Z77" s="87">
        <f>SUMIFS(Cal_LabourRatios!Z:Z, Cal_LabourRatios!$E:$E, $E77, Cal_LabourRatios!$G:$G,$G77,Cal_LabourRatios!$H:$H,Out_LabourRatios!$I77)</f>
        <v>0.29514000558716746</v>
      </c>
      <c r="AA77" s="87">
        <f>SUMIFS(Cal_LabourRatios!AA:AA, Cal_LabourRatios!$E:$E, $E77, Cal_LabourRatios!$G:$G,$G77,Cal_LabourRatios!$H:$H,Out_LabourRatios!$I77)</f>
        <v>0.11573372978563516</v>
      </c>
      <c r="AB77" s="87">
        <f>SUMIFS(Cal_LabourRatios!AB:AB, Cal_LabourRatios!$E:$E, $E77, Cal_LabourRatios!$G:$G,$G77,Cal_LabourRatios!$H:$H,Out_LabourRatios!$I77)</f>
        <v>0.13760322566290106</v>
      </c>
      <c r="AC77" s="87">
        <f>SUMIFS(Cal_LabourRatios!AC:AC, Cal_LabourRatios!$E:$E, $E77, Cal_LabourRatios!$G:$G,$G77,Cal_LabourRatios!$H:$H,Out_LabourRatios!$I77)</f>
        <v>0.47180772191588094</v>
      </c>
      <c r="AD77" s="87">
        <f>SUMIFS(Cal_LabourRatios!AD:AD, Cal_LabourRatios!$E:$E, $E77, Cal_LabourRatios!$G:$G,$G77,Cal_LabourRatios!$H:$H,Out_LabourRatios!$I77)</f>
        <v>0.26315789473684209</v>
      </c>
      <c r="AE77" s="87">
        <f>SUMIFS(Cal_LabourRatios!AE:AE, Cal_LabourRatios!$E:$E, $E77, Cal_LabourRatios!$G:$G,$G77,Cal_LabourRatios!$H:$H,Out_LabourRatios!$I77)</f>
        <v>0.38688156301172683</v>
      </c>
      <c r="AF77" s="87">
        <f>SUMIFS(Cal_LabourRatios!AF:AF, Cal_LabourRatios!$E:$E, $E77, Cal_LabourRatios!$G:$G,$G77,Cal_LabourRatios!$H:$H,Out_LabourRatios!$I77)</f>
        <v>0.24396112068571515</v>
      </c>
      <c r="AG77" s="87">
        <f>SUMIFS(Cal_LabourRatios!AG:AG, Cal_LabourRatios!$E:$E, $E77, Cal_LabourRatios!$G:$G,$G77,Cal_LabourRatios!$H:$H,Out_LabourRatios!$I77)</f>
        <v>0.24396112068571515</v>
      </c>
      <c r="AH77" s="87">
        <f>SUMIFS(Cal_LabourRatios!AH:AH, Cal_LabourRatios!$E:$E, $E77, Cal_LabourRatios!$G:$G,$G77,Cal_LabourRatios!$H:$H,Out_LabourRatios!$I77)</f>
        <v>0.24396112068571515</v>
      </c>
      <c r="AI77" s="87">
        <f>SUMIFS(Cal_LabourRatios!AI:AI, Cal_LabourRatios!$E:$E, $E77, Cal_LabourRatios!$G:$G,$G77,Cal_LabourRatios!$H:$H,Out_LabourRatios!$I77)</f>
        <v>0.24396112068571515</v>
      </c>
      <c r="AJ77" s="87">
        <f>SUMIFS(Cal_LabourRatios!AJ:AJ, Cal_LabourRatios!$E:$E, $E77, Cal_LabourRatios!$G:$G,$G77,Cal_LabourRatios!$H:$H,Out_LabourRatios!$I77)</f>
        <v>0.24396112068571515</v>
      </c>
      <c r="AK77" s="87">
        <f>SUMIFS(Cal_LabourRatios!AK:AK, Cal_LabourRatios!$E:$E, $E77, Cal_LabourRatios!$G:$G,$G77,Cal_LabourRatios!$H:$H,Out_LabourRatios!$I77)</f>
        <v>0.24396112068571515</v>
      </c>
      <c r="AT77" s="85"/>
    </row>
    <row r="78" spans="5:48">
      <c r="E78" s="49" t="s">
        <v>109</v>
      </c>
      <c r="F78" s="49" t="s">
        <v>193</v>
      </c>
      <c r="G78" s="49" t="s">
        <v>199</v>
      </c>
      <c r="H78" s="49" t="s">
        <v>407</v>
      </c>
      <c r="I78" s="49" t="s">
        <v>362</v>
      </c>
      <c r="L78" s="49" t="s">
        <v>273</v>
      </c>
      <c r="Y78" s="87">
        <f>SUMIFS(Cal_LabourRatios!Y:Y, Cal_LabourRatios!$E:$E, $E78, Cal_LabourRatios!$G:$G,$G78,Cal_LabourRatios!$H:$H,Out_LabourRatios!$I78)</f>
        <v>8.9821277598761962E-2</v>
      </c>
      <c r="Z78" s="87">
        <f>SUMIFS(Cal_LabourRatios!Z:Z, Cal_LabourRatios!$E:$E, $E78, Cal_LabourRatios!$G:$G,$G78,Cal_LabourRatios!$H:$H,Out_LabourRatios!$I78)</f>
        <v>5.0654172722595238E-2</v>
      </c>
      <c r="AA78" s="87">
        <f>SUMIFS(Cal_LabourRatios!AA:AA, Cal_LabourRatios!$E:$E, $E78, Cal_LabourRatios!$G:$G,$G78,Cal_LabourRatios!$H:$H,Out_LabourRatios!$I78)</f>
        <v>0.31906321136191229</v>
      </c>
      <c r="AB78" s="87">
        <f>SUMIFS(Cal_LabourRatios!AB:AB, Cal_LabourRatios!$E:$E, $E78, Cal_LabourRatios!$G:$G,$G78,Cal_LabourRatios!$H:$H,Out_LabourRatios!$I78)</f>
        <v>0.23327969020127126</v>
      </c>
      <c r="AC78" s="87">
        <f>SUMIFS(Cal_LabourRatios!AC:AC, Cal_LabourRatios!$E:$E, $E78, Cal_LabourRatios!$G:$G,$G78,Cal_LabourRatios!$H:$H,Out_LabourRatios!$I78)</f>
        <v>0.45233380597722</v>
      </c>
      <c r="AD78" s="87">
        <f>SUMIFS(Cal_LabourRatios!AD:AD, Cal_LabourRatios!$E:$E, $E78, Cal_LabourRatios!$G:$G,$G78,Cal_LabourRatios!$H:$H,Out_LabourRatios!$I78)</f>
        <v>0.63928571428571423</v>
      </c>
      <c r="AE78" s="87">
        <f>SUMIFS(Cal_LabourRatios!AE:AE, Cal_LabourRatios!$E:$E, $E78, Cal_LabourRatios!$G:$G,$G78,Cal_LabourRatios!$H:$H,Out_LabourRatios!$I78)</f>
        <v>0.62522130639881679</v>
      </c>
      <c r="AF78" s="87">
        <f>SUMIFS(Cal_LabourRatios!AF:AF, Cal_LabourRatios!$E:$E, $E78, Cal_LabourRatios!$G:$G,$G78,Cal_LabourRatios!$H:$H,Out_LabourRatios!$I78)</f>
        <v>0.34423702550661311</v>
      </c>
      <c r="AG78" s="87">
        <f>SUMIFS(Cal_LabourRatios!AG:AG, Cal_LabourRatios!$E:$E, $E78, Cal_LabourRatios!$G:$G,$G78,Cal_LabourRatios!$H:$H,Out_LabourRatios!$I78)</f>
        <v>0.34423702550661311</v>
      </c>
      <c r="AH78" s="87">
        <f>SUMIFS(Cal_LabourRatios!AH:AH, Cal_LabourRatios!$E:$E, $E78, Cal_LabourRatios!$G:$G,$G78,Cal_LabourRatios!$H:$H,Out_LabourRatios!$I78)</f>
        <v>0.34423702550661311</v>
      </c>
      <c r="AI78" s="87">
        <f>SUMIFS(Cal_LabourRatios!AI:AI, Cal_LabourRatios!$E:$E, $E78, Cal_LabourRatios!$G:$G,$G78,Cal_LabourRatios!$H:$H,Out_LabourRatios!$I78)</f>
        <v>0.34423702550661311</v>
      </c>
      <c r="AJ78" s="87">
        <f>SUMIFS(Cal_LabourRatios!AJ:AJ, Cal_LabourRatios!$E:$E, $E78, Cal_LabourRatios!$G:$G,$G78,Cal_LabourRatios!$H:$H,Out_LabourRatios!$I78)</f>
        <v>0.34423702550661311</v>
      </c>
      <c r="AK78" s="87">
        <f>SUMIFS(Cal_LabourRatios!AK:AK, Cal_LabourRatios!$E:$E, $E78, Cal_LabourRatios!$G:$G,$G78,Cal_LabourRatios!$H:$H,Out_LabourRatios!$I78)</f>
        <v>0.34423702550661311</v>
      </c>
      <c r="AT78" s="85"/>
    </row>
    <row r="79" spans="5:48">
      <c r="E79" s="49" t="s">
        <v>109</v>
      </c>
      <c r="F79" s="49" t="s">
        <v>193</v>
      </c>
      <c r="G79" s="49" t="s">
        <v>200</v>
      </c>
      <c r="H79" s="49" t="s">
        <v>407</v>
      </c>
      <c r="I79" s="49" t="s">
        <v>362</v>
      </c>
      <c r="L79" s="49" t="s">
        <v>273</v>
      </c>
      <c r="P79" s="49" t="s">
        <v>356</v>
      </c>
      <c r="Y79" s="107">
        <f>Y78</f>
        <v>8.9821277598761962E-2</v>
      </c>
      <c r="Z79" s="107">
        <f t="shared" ref="Z79:AD79" si="0">Z78</f>
        <v>5.0654172722595238E-2</v>
      </c>
      <c r="AA79" s="107">
        <f t="shared" si="0"/>
        <v>0.31906321136191229</v>
      </c>
      <c r="AB79" s="107">
        <f t="shared" si="0"/>
        <v>0.23327969020127126</v>
      </c>
      <c r="AC79" s="107">
        <f t="shared" si="0"/>
        <v>0.45233380597722</v>
      </c>
      <c r="AD79" s="107">
        <f t="shared" si="0"/>
        <v>0.63928571428571423</v>
      </c>
      <c r="AE79" s="107">
        <f>AE78</f>
        <v>0.62522130639881679</v>
      </c>
      <c r="AF79" s="107">
        <f t="shared" ref="AF79:AK79" si="1">AF78</f>
        <v>0.34423702550661311</v>
      </c>
      <c r="AG79" s="107">
        <f t="shared" si="1"/>
        <v>0.34423702550661311</v>
      </c>
      <c r="AH79" s="107">
        <f t="shared" si="1"/>
        <v>0.34423702550661311</v>
      </c>
      <c r="AI79" s="107">
        <f t="shared" si="1"/>
        <v>0.34423702550661311</v>
      </c>
      <c r="AJ79" s="107">
        <f t="shared" si="1"/>
        <v>0.34423702550661311</v>
      </c>
      <c r="AK79" s="107">
        <f t="shared" si="1"/>
        <v>0.34423702550661311</v>
      </c>
      <c r="AT79" s="85"/>
      <c r="AV79" s="49" t="s">
        <v>408</v>
      </c>
    </row>
    <row r="80" spans="5:48">
      <c r="E80" s="49" t="s">
        <v>109</v>
      </c>
      <c r="F80" s="49" t="s">
        <v>201</v>
      </c>
      <c r="G80" s="49" t="s">
        <v>201</v>
      </c>
      <c r="H80" s="49" t="s">
        <v>407</v>
      </c>
      <c r="I80" s="49" t="s">
        <v>362</v>
      </c>
      <c r="L80" s="49" t="s">
        <v>273</v>
      </c>
      <c r="Y80" s="87">
        <f>SUMIFS(Cal_LabourRatios!Y:Y, Cal_LabourRatios!$E:$E, $E80, Cal_LabourRatios!$G:$G,$G80,Cal_LabourRatios!$H:$H,Out_LabourRatios!$I80)</f>
        <v>0.59191708727116454</v>
      </c>
      <c r="Z80" s="87">
        <f>SUMIFS(Cal_LabourRatios!Z:Z, Cal_LabourRatios!$E:$E, $E80, Cal_LabourRatios!$G:$G,$G80,Cal_LabourRatios!$H:$H,Out_LabourRatios!$I80)</f>
        <v>0.6015704515119491</v>
      </c>
      <c r="AA80" s="87">
        <f>SUMIFS(Cal_LabourRatios!AA:AA, Cal_LabourRatios!$E:$E, $E80, Cal_LabourRatios!$G:$G,$G80,Cal_LabourRatios!$H:$H,Out_LabourRatios!$I80)</f>
        <v>0.62915270989833882</v>
      </c>
      <c r="AB80" s="87">
        <f>SUMIFS(Cal_LabourRatios!AB:AB, Cal_LabourRatios!$E:$E, $E80, Cal_LabourRatios!$G:$G,$G80,Cal_LabourRatios!$H:$H,Out_LabourRatios!$I80)</f>
        <v>0.61391391253648087</v>
      </c>
      <c r="AC80" s="87">
        <f>SUMIFS(Cal_LabourRatios!AC:AC, Cal_LabourRatios!$E:$E, $E80, Cal_LabourRatios!$G:$G,$G80,Cal_LabourRatios!$H:$H,Out_LabourRatios!$I80)</f>
        <v>0.56042679259101158</v>
      </c>
      <c r="AD80" s="87">
        <f>SUMIFS(Cal_LabourRatios!AD:AD, Cal_LabourRatios!$E:$E, $E80, Cal_LabourRatios!$G:$G,$G80,Cal_LabourRatios!$H:$H,Out_LabourRatios!$I80)</f>
        <v>0.52225886057550874</v>
      </c>
      <c r="AE80" s="87">
        <f>SUMIFS(Cal_LabourRatios!AE:AE, Cal_LabourRatios!$E:$E, $E80, Cal_LabourRatios!$G:$G,$G80,Cal_LabourRatios!$H:$H,Out_LabourRatios!$I80)</f>
        <v>0.60981211879846031</v>
      </c>
      <c r="AF80" s="87">
        <f>SUMIFS(Cal_LabourRatios!AF:AF, Cal_LabourRatios!$E:$E, $E80, Cal_LabourRatios!$G:$G,$G80,Cal_LabourRatios!$H:$H,Out_LabourRatios!$I80)</f>
        <v>0.56800617106083495</v>
      </c>
      <c r="AG80" s="87">
        <f>SUMIFS(Cal_LabourRatios!AG:AG, Cal_LabourRatios!$E:$E, $E80, Cal_LabourRatios!$G:$G,$G80,Cal_LabourRatios!$H:$H,Out_LabourRatios!$I80)</f>
        <v>0.61133788751524964</v>
      </c>
      <c r="AH80" s="87">
        <f>SUMIFS(Cal_LabourRatios!AH:AH, Cal_LabourRatios!$E:$E, $E80, Cal_LabourRatios!$G:$G,$G80,Cal_LabourRatios!$H:$H,Out_LabourRatios!$I80)</f>
        <v>0.61090473614289187</v>
      </c>
      <c r="AI80" s="87">
        <f>SUMIFS(Cal_LabourRatios!AI:AI, Cal_LabourRatios!$E:$E, $E80, Cal_LabourRatios!$G:$G,$G80,Cal_LabourRatios!$H:$H,Out_LabourRatios!$I80)</f>
        <v>0.61050375223658071</v>
      </c>
      <c r="AJ80" s="87">
        <f>SUMIFS(Cal_LabourRatios!AJ:AJ, Cal_LabourRatios!$E:$E, $E80, Cal_LabourRatios!$G:$G,$G80,Cal_LabourRatios!$H:$H,Out_LabourRatios!$I80)</f>
        <v>0.61042254564437093</v>
      </c>
      <c r="AK80" s="87">
        <f>SUMIFS(Cal_LabourRatios!AK:AK, Cal_LabourRatios!$E:$E, $E80, Cal_LabourRatios!$G:$G,$G80,Cal_LabourRatios!$H:$H,Out_LabourRatios!$I80)</f>
        <v>0.61009555432815876</v>
      </c>
    </row>
    <row r="82" spans="5:46">
      <c r="E82" s="49" t="s">
        <v>112</v>
      </c>
      <c r="F82" s="49" t="s">
        <v>89</v>
      </c>
      <c r="G82" s="49" t="s">
        <v>102</v>
      </c>
      <c r="H82" s="49" t="s">
        <v>407</v>
      </c>
      <c r="I82" s="49" t="s">
        <v>362</v>
      </c>
      <c r="L82" s="49" t="s">
        <v>273</v>
      </c>
      <c r="Y82" s="87">
        <f>SUMIFS(Cal_LabourRatios!Y:Y, Cal_LabourRatios!$E:$E, $E82, Cal_LabourRatios!$G:$G,$G82,Cal_LabourRatios!$H:$H,Out_LabourRatios!$I82)</f>
        <v>0.81759917874831844</v>
      </c>
      <c r="Z82" s="87">
        <f>SUMIFS(Cal_LabourRatios!Z:Z, Cal_LabourRatios!$E:$E, $E82, Cal_LabourRatios!$G:$G,$G82,Cal_LabourRatios!$H:$H,Out_LabourRatios!$I82)</f>
        <v>0.80826766750118062</v>
      </c>
      <c r="AA82" s="87">
        <f>SUMIFS(Cal_LabourRatios!AA:AA, Cal_LabourRatios!$E:$E, $E82, Cal_LabourRatios!$G:$G,$G82,Cal_LabourRatios!$H:$H,Out_LabourRatios!$I82)</f>
        <v>0.73583444300500478</v>
      </c>
      <c r="AB82" s="87">
        <f>SUMIFS(Cal_LabourRatios!AB:AB, Cal_LabourRatios!$E:$E, $E82, Cal_LabourRatios!$G:$G,$G82,Cal_LabourRatios!$H:$H,Out_LabourRatios!$I82)</f>
        <v>0.78220269255925223</v>
      </c>
      <c r="AC82" s="87">
        <f>SUMIFS(Cal_LabourRatios!AC:AC, Cal_LabourRatios!$E:$E, $E82, Cal_LabourRatios!$G:$G,$G82,Cal_LabourRatios!$H:$H,Out_LabourRatios!$I82)</f>
        <v>0.77239971089362003</v>
      </c>
      <c r="AD82" s="87">
        <f>SUMIFS(Cal_LabourRatios!AD:AD, Cal_LabourRatios!$E:$E, $E82, Cal_LabourRatios!$G:$G,$G82,Cal_LabourRatios!$H:$H,Out_LabourRatios!$I82)</f>
        <v>0.76206646707476056</v>
      </c>
      <c r="AE82" s="87">
        <f>SUMIFS(Cal_LabourRatios!AE:AE, Cal_LabourRatios!$E:$E, $E82, Cal_LabourRatios!$G:$G,$G82,Cal_LabourRatios!$H:$H,Out_LabourRatios!$I82)</f>
        <v>0</v>
      </c>
      <c r="AF82" s="87">
        <f>SUMIFS(Cal_LabourRatios!AF:AF, Cal_LabourRatios!$E:$E, $E82, Cal_LabourRatios!$G:$G,$G82,Cal_LabourRatios!$H:$H,Out_LabourRatios!$I82)</f>
        <v>0</v>
      </c>
      <c r="AG82" s="87">
        <f>SUMIFS(Cal_LabourRatios!AG:AG, Cal_LabourRatios!$E:$E, $E82, Cal_LabourRatios!$G:$G,$G82,Cal_LabourRatios!$H:$H,Out_LabourRatios!$I82)</f>
        <v>0.7422825752409834</v>
      </c>
      <c r="AH82" s="87">
        <f>SUMIFS(Cal_LabourRatios!AH:AH, Cal_LabourRatios!$E:$E, $E82, Cal_LabourRatios!$G:$G,$G82,Cal_LabourRatios!$H:$H,Out_LabourRatios!$I82)</f>
        <v>0.76180438180137533</v>
      </c>
      <c r="AI82" s="87">
        <f>SUMIFS(Cal_LabourRatios!AI:AI, Cal_LabourRatios!$E:$E, $E82, Cal_LabourRatios!$G:$G,$G82,Cal_LabourRatios!$H:$H,Out_LabourRatios!$I82)</f>
        <v>0.7753697645958636</v>
      </c>
      <c r="AJ82" s="87">
        <f>SUMIFS(Cal_LabourRatios!AJ:AJ, Cal_LabourRatios!$E:$E, $E82, Cal_LabourRatios!$G:$G,$G82,Cal_LabourRatios!$H:$H,Out_LabourRatios!$I82)</f>
        <v>0.77677310891598461</v>
      </c>
      <c r="AK82" s="87">
        <f>SUMIFS(Cal_LabourRatios!AK:AK, Cal_LabourRatios!$E:$E, $E82, Cal_LabourRatios!$G:$G,$G82,Cal_LabourRatios!$H:$H,Out_LabourRatios!$I82)</f>
        <v>0.78223016148474078</v>
      </c>
    </row>
    <row r="83" spans="5:46">
      <c r="E83" s="49" t="s">
        <v>112</v>
      </c>
      <c r="F83" s="49" t="s">
        <v>89</v>
      </c>
      <c r="G83" s="49" t="s">
        <v>126</v>
      </c>
      <c r="H83" s="49" t="s">
        <v>407</v>
      </c>
      <c r="I83" s="49" t="s">
        <v>362</v>
      </c>
      <c r="L83" s="49" t="s">
        <v>273</v>
      </c>
      <c r="Y83" s="87">
        <f>SUMIFS(Cal_LabourRatios!Y:Y, Cal_LabourRatios!$E:$E, $E83, Cal_LabourRatios!$G:$G,$G83,Cal_LabourRatios!$H:$H,Out_LabourRatios!$I83)</f>
        <v>0.84892827704760021</v>
      </c>
      <c r="Z83" s="87">
        <f>SUMIFS(Cal_LabourRatios!Z:Z, Cal_LabourRatios!$E:$E, $E83, Cal_LabourRatios!$G:$G,$G83,Cal_LabourRatios!$H:$H,Out_LabourRatios!$I83)</f>
        <v>0.87890920032548769</v>
      </c>
      <c r="AA83" s="87">
        <f>SUMIFS(Cal_LabourRatios!AA:AA, Cal_LabourRatios!$E:$E, $E83, Cal_LabourRatios!$G:$G,$G83,Cal_LabourRatios!$H:$H,Out_LabourRatios!$I83)</f>
        <v>0.93276658822309311</v>
      </c>
      <c r="AB83" s="87">
        <f>SUMIFS(Cal_LabourRatios!AB:AB, Cal_LabourRatios!$E:$E, $E83, Cal_LabourRatios!$G:$G,$G83,Cal_LabourRatios!$H:$H,Out_LabourRatios!$I83)</f>
        <v>0.94459982788555308</v>
      </c>
      <c r="AC83" s="87">
        <f>SUMIFS(Cal_LabourRatios!AC:AC, Cal_LabourRatios!$E:$E, $E83, Cal_LabourRatios!$G:$G,$G83,Cal_LabourRatios!$H:$H,Out_LabourRatios!$I83)</f>
        <v>0.93168868348067546</v>
      </c>
      <c r="AD83" s="87">
        <f>SUMIFS(Cal_LabourRatios!AD:AD, Cal_LabourRatios!$E:$E, $E83, Cal_LabourRatios!$G:$G,$G83,Cal_LabourRatios!$H:$H,Out_LabourRatios!$I83)</f>
        <v>0.95397452757652745</v>
      </c>
      <c r="AE83" s="87">
        <f>SUMIFS(Cal_LabourRatios!AE:AE, Cal_LabourRatios!$E:$E, $E83, Cal_LabourRatios!$G:$G,$G83,Cal_LabourRatios!$H:$H,Out_LabourRatios!$I83)</f>
        <v>0</v>
      </c>
      <c r="AF83" s="87">
        <f>SUMIFS(Cal_LabourRatios!AF:AF, Cal_LabourRatios!$E:$E, $E83, Cal_LabourRatios!$G:$G,$G83,Cal_LabourRatios!$H:$H,Out_LabourRatios!$I83)</f>
        <v>0</v>
      </c>
      <c r="AG83" s="87">
        <f>SUMIFS(Cal_LabourRatios!AG:AG, Cal_LabourRatios!$E:$E, $E83, Cal_LabourRatios!$G:$G,$G83,Cal_LabourRatios!$H:$H,Out_LabourRatios!$I83)</f>
        <v>0.86200276341893789</v>
      </c>
      <c r="AH83" s="87">
        <f>SUMIFS(Cal_LabourRatios!AH:AH, Cal_LabourRatios!$E:$E, $E83, Cal_LabourRatios!$G:$G,$G83,Cal_LabourRatios!$H:$H,Out_LabourRatios!$I83)</f>
        <v>0.85053938403629237</v>
      </c>
      <c r="AI83" s="87">
        <f>SUMIFS(Cal_LabourRatios!AI:AI, Cal_LabourRatios!$E:$E, $E83, Cal_LabourRatios!$G:$G,$G83,Cal_LabourRatios!$H:$H,Out_LabourRatios!$I83)</f>
        <v>0.83730196634509646</v>
      </c>
      <c r="AJ83" s="87">
        <f>SUMIFS(Cal_LabourRatios!AJ:AJ, Cal_LabourRatios!$E:$E, $E83, Cal_LabourRatios!$G:$G,$G83,Cal_LabourRatios!$H:$H,Out_LabourRatios!$I83)</f>
        <v>0.83429635918156864</v>
      </c>
      <c r="AK83" s="87">
        <f>SUMIFS(Cal_LabourRatios!AK:AK, Cal_LabourRatios!$E:$E, $E83, Cal_LabourRatios!$G:$G,$G83,Cal_LabourRatios!$H:$H,Out_LabourRatios!$I83)</f>
        <v>0.81792868954617648</v>
      </c>
    </row>
    <row r="84" spans="5:46">
      <c r="E84" s="49" t="s">
        <v>112</v>
      </c>
      <c r="F84" s="49" t="s">
        <v>89</v>
      </c>
      <c r="G84" s="49" t="s">
        <v>130</v>
      </c>
      <c r="H84" s="49" t="s">
        <v>407</v>
      </c>
      <c r="I84" s="49" t="s">
        <v>362</v>
      </c>
      <c r="L84" s="49" t="s">
        <v>273</v>
      </c>
      <c r="Y84" s="87">
        <f>SUMIFS(Cal_LabourRatios!Y:Y, Cal_LabourRatios!$E:$E, $E84, Cal_LabourRatios!$G:$G,$G84,Cal_LabourRatios!$H:$H,Out_LabourRatios!$I84)</f>
        <v>0.57625879043660189</v>
      </c>
      <c r="Z84" s="87">
        <f>SUMIFS(Cal_LabourRatios!Z:Z, Cal_LabourRatios!$E:$E, $E84, Cal_LabourRatios!$G:$G,$G84,Cal_LabourRatios!$H:$H,Out_LabourRatios!$I84)</f>
        <v>0.55872850298667709</v>
      </c>
      <c r="AA84" s="87">
        <f>SUMIFS(Cal_LabourRatios!AA:AA, Cal_LabourRatios!$E:$E, $E84, Cal_LabourRatios!$G:$G,$G84,Cal_LabourRatios!$H:$H,Out_LabourRatios!$I84)</f>
        <v>0.61306495836830976</v>
      </c>
      <c r="AB84" s="87">
        <f>SUMIFS(Cal_LabourRatios!AB:AB, Cal_LabourRatios!$E:$E, $E84, Cal_LabourRatios!$G:$G,$G84,Cal_LabourRatios!$H:$H,Out_LabourRatios!$I84)</f>
        <v>0.5718582626671288</v>
      </c>
      <c r="AC84" s="87">
        <f>SUMIFS(Cal_LabourRatios!AC:AC, Cal_LabourRatios!$E:$E, $E84, Cal_LabourRatios!$G:$G,$G84,Cal_LabourRatios!$H:$H,Out_LabourRatios!$I84)</f>
        <v>0.56171293451352167</v>
      </c>
      <c r="AD84" s="87">
        <f>SUMIFS(Cal_LabourRatios!AD:AD, Cal_LabourRatios!$E:$E, $E84, Cal_LabourRatios!$G:$G,$G84,Cal_LabourRatios!$H:$H,Out_LabourRatios!$I84)</f>
        <v>0.56135343501452917</v>
      </c>
      <c r="AE84" s="87">
        <f>SUMIFS(Cal_LabourRatios!AE:AE, Cal_LabourRatios!$E:$E, $E84, Cal_LabourRatios!$G:$G,$G84,Cal_LabourRatios!$H:$H,Out_LabourRatios!$I84)</f>
        <v>0</v>
      </c>
      <c r="AF84" s="87">
        <f>SUMIFS(Cal_LabourRatios!AF:AF, Cal_LabourRatios!$E:$E, $E84, Cal_LabourRatios!$G:$G,$G84,Cal_LabourRatios!$H:$H,Out_LabourRatios!$I84)</f>
        <v>0</v>
      </c>
      <c r="AG84" s="87">
        <f>SUMIFS(Cal_LabourRatios!AG:AG, Cal_LabourRatios!$E:$E, $E84, Cal_LabourRatios!$G:$G,$G84,Cal_LabourRatios!$H:$H,Out_LabourRatios!$I84)</f>
        <v>0.63382153381669215</v>
      </c>
      <c r="AH84" s="87">
        <f>SUMIFS(Cal_LabourRatios!AH:AH, Cal_LabourRatios!$E:$E, $E84, Cal_LabourRatios!$G:$G,$G84,Cal_LabourRatios!$H:$H,Out_LabourRatios!$I84)</f>
        <v>0.63944781689766772</v>
      </c>
      <c r="AI84" s="87">
        <f>SUMIFS(Cal_LabourRatios!AI:AI, Cal_LabourRatios!$E:$E, $E84, Cal_LabourRatios!$G:$G,$G84,Cal_LabourRatios!$H:$H,Out_LabourRatios!$I84)</f>
        <v>0.64120647917226314</v>
      </c>
      <c r="AJ84" s="87">
        <f>SUMIFS(Cal_LabourRatios!AJ:AJ, Cal_LabourRatios!$E:$E, $E84, Cal_LabourRatios!$G:$G,$G84,Cal_LabourRatios!$H:$H,Out_LabourRatios!$I84)</f>
        <v>0.67131396617658023</v>
      </c>
      <c r="AK84" s="87">
        <f>SUMIFS(Cal_LabourRatios!AK:AK, Cal_LabourRatios!$E:$E, $E84, Cal_LabourRatios!$G:$G,$G84,Cal_LabourRatios!$H:$H,Out_LabourRatios!$I84)</f>
        <v>0.68370161976534294</v>
      </c>
    </row>
    <row r="85" spans="5:46">
      <c r="E85" s="49" t="s">
        <v>112</v>
      </c>
      <c r="F85" s="49" t="s">
        <v>89</v>
      </c>
      <c r="G85" s="49" t="s">
        <v>134</v>
      </c>
      <c r="H85" s="49" t="s">
        <v>407</v>
      </c>
      <c r="I85" s="49" t="s">
        <v>362</v>
      </c>
      <c r="L85" s="49" t="s">
        <v>273</v>
      </c>
      <c r="Y85" s="87">
        <f>SUMIFS(Cal_LabourRatios!Y:Y, Cal_LabourRatios!$E:$E, $E85, Cal_LabourRatios!$G:$G,$G85,Cal_LabourRatios!$H:$H,Out_LabourRatios!$I85)</f>
        <v>0.72347954905782874</v>
      </c>
      <c r="Z85" s="87">
        <f>SUMIFS(Cal_LabourRatios!Z:Z, Cal_LabourRatios!$E:$E, $E85, Cal_LabourRatios!$G:$G,$G85,Cal_LabourRatios!$H:$H,Out_LabourRatios!$I85)</f>
        <v>0.70099855983833526</v>
      </c>
      <c r="AA85" s="87">
        <f>SUMIFS(Cal_LabourRatios!AA:AA, Cal_LabourRatios!$E:$E, $E85, Cal_LabourRatios!$G:$G,$G85,Cal_LabourRatios!$H:$H,Out_LabourRatios!$I85)</f>
        <v>0.76688597694244276</v>
      </c>
      <c r="AB85" s="87">
        <f>SUMIFS(Cal_LabourRatios!AB:AB, Cal_LabourRatios!$E:$E, $E85, Cal_LabourRatios!$G:$G,$G85,Cal_LabourRatios!$H:$H,Out_LabourRatios!$I85)</f>
        <v>0.80719578529669656</v>
      </c>
      <c r="AC85" s="87">
        <f>SUMIFS(Cal_LabourRatios!AC:AC, Cal_LabourRatios!$E:$E, $E85, Cal_LabourRatios!$G:$G,$G85,Cal_LabourRatios!$H:$H,Out_LabourRatios!$I85)</f>
        <v>0.82064594295466142</v>
      </c>
      <c r="AD85" s="87">
        <f>SUMIFS(Cal_LabourRatios!AD:AD, Cal_LabourRatios!$E:$E, $E85, Cal_LabourRatios!$G:$G,$G85,Cal_LabourRatios!$H:$H,Out_LabourRatios!$I85)</f>
        <v>0.77369403383105528</v>
      </c>
      <c r="AE85" s="87">
        <f>SUMIFS(Cal_LabourRatios!AE:AE, Cal_LabourRatios!$E:$E, $E85, Cal_LabourRatios!$G:$G,$G85,Cal_LabourRatios!$H:$H,Out_LabourRatios!$I85)</f>
        <v>0</v>
      </c>
      <c r="AF85" s="87">
        <f>SUMIFS(Cal_LabourRatios!AF:AF, Cal_LabourRatios!$E:$E, $E85, Cal_LabourRatios!$G:$G,$G85,Cal_LabourRatios!$H:$H,Out_LabourRatios!$I85)</f>
        <v>0</v>
      </c>
      <c r="AG85" s="87">
        <f>SUMIFS(Cal_LabourRatios!AG:AG, Cal_LabourRatios!$E:$E, $E85, Cal_LabourRatios!$G:$G,$G85,Cal_LabourRatios!$H:$H,Out_LabourRatios!$I85)</f>
        <v>0.55158665156838282</v>
      </c>
      <c r="AH85" s="87">
        <f>SUMIFS(Cal_LabourRatios!AH:AH, Cal_LabourRatios!$E:$E, $E85, Cal_LabourRatios!$G:$G,$G85,Cal_LabourRatios!$H:$H,Out_LabourRatios!$I85)</f>
        <v>0.58727606133123667</v>
      </c>
      <c r="AI85" s="87">
        <f>SUMIFS(Cal_LabourRatios!AI:AI, Cal_LabourRatios!$E:$E, $E85, Cal_LabourRatios!$G:$G,$G85,Cal_LabourRatios!$H:$H,Out_LabourRatios!$I85)</f>
        <v>0.58854605850465702</v>
      </c>
      <c r="AJ85" s="87">
        <f>SUMIFS(Cal_LabourRatios!AJ:AJ, Cal_LabourRatios!$E:$E, $E85, Cal_LabourRatios!$G:$G,$G85,Cal_LabourRatios!$H:$H,Out_LabourRatios!$I85)</f>
        <v>0.58779321972800158</v>
      </c>
      <c r="AK85" s="87">
        <f>SUMIFS(Cal_LabourRatios!AK:AK, Cal_LabourRatios!$E:$E, $E85, Cal_LabourRatios!$G:$G,$G85,Cal_LabourRatios!$H:$H,Out_LabourRatios!$I85)</f>
        <v>0.59141182102294876</v>
      </c>
    </row>
    <row r="86" spans="5:46">
      <c r="E86" s="49" t="s">
        <v>112</v>
      </c>
      <c r="F86" s="49" t="s">
        <v>89</v>
      </c>
      <c r="G86" s="49" t="s">
        <v>141</v>
      </c>
      <c r="H86" s="49" t="s">
        <v>407</v>
      </c>
      <c r="I86" s="49" t="s">
        <v>362</v>
      </c>
      <c r="L86" s="49" t="s">
        <v>273</v>
      </c>
      <c r="Y86" s="87">
        <f>SUMIFS(Cal_LabourRatios!Y:Y, Cal_LabourRatios!$E:$E, $E86, Cal_LabourRatios!$G:$G,$G86,Cal_LabourRatios!$H:$H,Out_LabourRatios!$I86)</f>
        <v>1.633753804830416E-3</v>
      </c>
      <c r="Z86" s="87">
        <f>SUMIFS(Cal_LabourRatios!Z:Z, Cal_LabourRatios!$E:$E, $E86, Cal_LabourRatios!$G:$G,$G86,Cal_LabourRatios!$H:$H,Out_LabourRatios!$I86)</f>
        <v>5.1063168009802026E-2</v>
      </c>
      <c r="AA86" s="87">
        <f>SUMIFS(Cal_LabourRatios!AA:AA, Cal_LabourRatios!$E:$E, $E86, Cal_LabourRatios!$G:$G,$G86,Cal_LabourRatios!$H:$H,Out_LabourRatios!$I86)</f>
        <v>3.8063779454985472E-2</v>
      </c>
      <c r="AB86" s="87">
        <f>SUMIFS(Cal_LabourRatios!AB:AB, Cal_LabourRatios!$E:$E, $E86, Cal_LabourRatios!$G:$G,$G86,Cal_LabourRatios!$H:$H,Out_LabourRatios!$I86)</f>
        <v>3.0438172569404832E-2</v>
      </c>
      <c r="AC86" s="87">
        <f>SUMIFS(Cal_LabourRatios!AC:AC, Cal_LabourRatios!$E:$E, $E86, Cal_LabourRatios!$G:$G,$G86,Cal_LabourRatios!$H:$H,Out_LabourRatios!$I86)</f>
        <v>6.9774268636769846E-2</v>
      </c>
      <c r="AD86" s="87">
        <f>SUMIFS(Cal_LabourRatios!AD:AD, Cal_LabourRatios!$E:$E, $E86, Cal_LabourRatios!$G:$G,$G86,Cal_LabourRatios!$H:$H,Out_LabourRatios!$I86)</f>
        <v>7.8863258043662857E-2</v>
      </c>
      <c r="AE86" s="87">
        <f>SUMIFS(Cal_LabourRatios!AE:AE, Cal_LabourRatios!$E:$E, $E86, Cal_LabourRatios!$G:$G,$G86,Cal_LabourRatios!$H:$H,Out_LabourRatios!$I86)</f>
        <v>0</v>
      </c>
      <c r="AF86" s="87">
        <f>SUMIFS(Cal_LabourRatios!AF:AF, Cal_LabourRatios!$E:$E, $E86, Cal_LabourRatios!$G:$G,$G86,Cal_LabourRatios!$H:$H,Out_LabourRatios!$I86)</f>
        <v>0</v>
      </c>
      <c r="AG86" s="87">
        <f>SUMIFS(Cal_LabourRatios!AG:AG, Cal_LabourRatios!$E:$E, $E86, Cal_LabourRatios!$G:$G,$G86,Cal_LabourRatios!$H:$H,Out_LabourRatios!$I86)</f>
        <v>0.10309478881494911</v>
      </c>
      <c r="AH86" s="87">
        <f>SUMIFS(Cal_LabourRatios!AH:AH, Cal_LabourRatios!$E:$E, $E86, Cal_LabourRatios!$G:$G,$G86,Cal_LabourRatios!$H:$H,Out_LabourRatios!$I86)</f>
        <v>0.10097742389011252</v>
      </c>
      <c r="AI86" s="87">
        <f>SUMIFS(Cal_LabourRatios!AI:AI, Cal_LabourRatios!$E:$E, $E86, Cal_LabourRatios!$G:$G,$G86,Cal_LabourRatios!$H:$H,Out_LabourRatios!$I86)</f>
        <v>0.10098260161650451</v>
      </c>
      <c r="AJ86" s="87">
        <f>SUMIFS(Cal_LabourRatios!AJ:AJ, Cal_LabourRatios!$E:$E, $E86, Cal_LabourRatios!$G:$G,$G86,Cal_LabourRatios!$H:$H,Out_LabourRatios!$I86)</f>
        <v>9.963279289730724E-2</v>
      </c>
      <c r="AK86" s="87">
        <f>SUMIFS(Cal_LabourRatios!AK:AK, Cal_LabourRatios!$E:$E, $E86, Cal_LabourRatios!$G:$G,$G86,Cal_LabourRatios!$H:$H,Out_LabourRatios!$I86)</f>
        <v>9.8443763965217174E-2</v>
      </c>
    </row>
    <row r="87" spans="5:46">
      <c r="E87" s="49" t="s">
        <v>112</v>
      </c>
      <c r="F87" s="49" t="s">
        <v>89</v>
      </c>
      <c r="G87" s="49" t="s">
        <v>149</v>
      </c>
      <c r="H87" s="49" t="s">
        <v>407</v>
      </c>
      <c r="I87" s="49" t="s">
        <v>362</v>
      </c>
      <c r="L87" s="49" t="s">
        <v>273</v>
      </c>
      <c r="Y87" s="87">
        <f>SUMIFS(Cal_LabourRatios!Y:Y, Cal_LabourRatios!$E:$E, $E87, Cal_LabourRatios!$G:$G,$G87,Cal_LabourRatios!$H:$H,Out_LabourRatios!$I87)</f>
        <v>0.2501220822345932</v>
      </c>
      <c r="Z87" s="87">
        <f>SUMIFS(Cal_LabourRatios!Z:Z, Cal_LabourRatios!$E:$E, $E87, Cal_LabourRatios!$G:$G,$G87,Cal_LabourRatios!$H:$H,Out_LabourRatios!$I87)</f>
        <v>0.37678870098494699</v>
      </c>
      <c r="AA87" s="87">
        <f>SUMIFS(Cal_LabourRatios!AA:AA, Cal_LabourRatios!$E:$E, $E87, Cal_LabourRatios!$G:$G,$G87,Cal_LabourRatios!$H:$H,Out_LabourRatios!$I87)</f>
        <v>0.96023183236736531</v>
      </c>
      <c r="AB87" s="87">
        <f>SUMIFS(Cal_LabourRatios!AB:AB, Cal_LabourRatios!$E:$E, $E87, Cal_LabourRatios!$G:$G,$G87,Cal_LabourRatios!$H:$H,Out_LabourRatios!$I87)</f>
        <v>0.99437400285498356</v>
      </c>
      <c r="AC87" s="87">
        <f>SUMIFS(Cal_LabourRatios!AC:AC, Cal_LabourRatios!$E:$E, $E87, Cal_LabourRatios!$G:$G,$G87,Cal_LabourRatios!$H:$H,Out_LabourRatios!$I87)</f>
        <v>1.0093498398407066</v>
      </c>
      <c r="AD87" s="87">
        <f>SUMIFS(Cal_LabourRatios!AD:AD, Cal_LabourRatios!$E:$E, $E87, Cal_LabourRatios!$G:$G,$G87,Cal_LabourRatios!$H:$H,Out_LabourRatios!$I87)</f>
        <v>0.88003532368724946</v>
      </c>
      <c r="AE87" s="87">
        <f>SUMIFS(Cal_LabourRatios!AE:AE, Cal_LabourRatios!$E:$E, $E87, Cal_LabourRatios!$G:$G,$G87,Cal_LabourRatios!$H:$H,Out_LabourRatios!$I87)</f>
        <v>0</v>
      </c>
      <c r="AF87" s="87">
        <f>SUMIFS(Cal_LabourRatios!AF:AF, Cal_LabourRatios!$E:$E, $E87, Cal_LabourRatios!$G:$G,$G87,Cal_LabourRatios!$H:$H,Out_LabourRatios!$I87)</f>
        <v>0</v>
      </c>
      <c r="AG87" s="87">
        <f>SUMIFS(Cal_LabourRatios!AG:AG, Cal_LabourRatios!$E:$E, $E87, Cal_LabourRatios!$G:$G,$G87,Cal_LabourRatios!$H:$H,Out_LabourRatios!$I87)</f>
        <v>0.15534147888066099</v>
      </c>
      <c r="AH87" s="87">
        <f>SUMIFS(Cal_LabourRatios!AH:AH, Cal_LabourRatios!$E:$E, $E87, Cal_LabourRatios!$G:$G,$G87,Cal_LabourRatios!$H:$H,Out_LabourRatios!$I87)</f>
        <v>0.14091917109454372</v>
      </c>
      <c r="AI87" s="87">
        <f>SUMIFS(Cal_LabourRatios!AI:AI, Cal_LabourRatios!$E:$E, $E87, Cal_LabourRatios!$G:$G,$G87,Cal_LabourRatios!$H:$H,Out_LabourRatios!$I87)</f>
        <v>0.14161608473918605</v>
      </c>
      <c r="AJ87" s="87">
        <f>SUMIFS(Cal_LabourRatios!AJ:AJ, Cal_LabourRatios!$E:$E, $E87, Cal_LabourRatios!$G:$G,$G87,Cal_LabourRatios!$H:$H,Out_LabourRatios!$I87)</f>
        <v>0.13181611411836353</v>
      </c>
      <c r="AK87" s="87">
        <f>SUMIFS(Cal_LabourRatios!AK:AK, Cal_LabourRatios!$E:$E, $E87, Cal_LabourRatios!$G:$G,$G87,Cal_LabourRatios!$H:$H,Out_LabourRatios!$I87)</f>
        <v>0.1436344286612912</v>
      </c>
    </row>
    <row r="88" spans="5:46">
      <c r="E88" s="49" t="s">
        <v>112</v>
      </c>
      <c r="F88" s="49" t="s">
        <v>89</v>
      </c>
      <c r="G88" s="49" t="s">
        <v>152</v>
      </c>
      <c r="H88" s="49" t="s">
        <v>407</v>
      </c>
      <c r="I88" s="49" t="s">
        <v>362</v>
      </c>
      <c r="L88" s="49" t="s">
        <v>273</v>
      </c>
      <c r="Y88" s="87">
        <f>SUMIFS(Cal_LabourRatios!Y:Y, Cal_LabourRatios!$E:$E, $E88, Cal_LabourRatios!$G:$G,$G88,Cal_LabourRatios!$H:$H,Out_LabourRatios!$I88)</f>
        <v>5.2966674494041736E-2</v>
      </c>
      <c r="Z88" s="87">
        <f>SUMIFS(Cal_LabourRatios!Z:Z, Cal_LabourRatios!$E:$E, $E88, Cal_LabourRatios!$G:$G,$G88,Cal_LabourRatios!$H:$H,Out_LabourRatios!$I88)</f>
        <v>0.4876930627595597</v>
      </c>
      <c r="AA88" s="87">
        <f>SUMIFS(Cal_LabourRatios!AA:AA, Cal_LabourRatios!$E:$E, $E88, Cal_LabourRatios!$G:$G,$G88,Cal_LabourRatios!$H:$H,Out_LabourRatios!$I88)</f>
        <v>0.59483751605110713</v>
      </c>
      <c r="AB88" s="87">
        <f>SUMIFS(Cal_LabourRatios!AB:AB, Cal_LabourRatios!$E:$E, $E88, Cal_LabourRatios!$G:$G,$G88,Cal_LabourRatios!$H:$H,Out_LabourRatios!$I88)</f>
        <v>0.35983974953978559</v>
      </c>
      <c r="AC88" s="87">
        <f>SUMIFS(Cal_LabourRatios!AC:AC, Cal_LabourRatios!$E:$E, $E88, Cal_LabourRatios!$G:$G,$G88,Cal_LabourRatios!$H:$H,Out_LabourRatios!$I88)</f>
        <v>0.12937997581562205</v>
      </c>
      <c r="AD88" s="87">
        <f>SUMIFS(Cal_LabourRatios!AD:AD, Cal_LabourRatios!$E:$E, $E88, Cal_LabourRatios!$G:$G,$G88,Cal_LabourRatios!$H:$H,Out_LabourRatios!$I88)</f>
        <v>5.2163261866864749E-2</v>
      </c>
      <c r="AE88" s="87">
        <f>SUMIFS(Cal_LabourRatios!AE:AE, Cal_LabourRatios!$E:$E, $E88, Cal_LabourRatios!$G:$G,$G88,Cal_LabourRatios!$H:$H,Out_LabourRatios!$I88)</f>
        <v>0</v>
      </c>
      <c r="AF88" s="87">
        <f>SUMIFS(Cal_LabourRatios!AF:AF, Cal_LabourRatios!$E:$E, $E88, Cal_LabourRatios!$G:$G,$G88,Cal_LabourRatios!$H:$H,Out_LabourRatios!$I88)</f>
        <v>0</v>
      </c>
      <c r="AG88" s="87">
        <f>SUMIFS(Cal_LabourRatios!AG:AG, Cal_LabourRatios!$E:$E, $E88, Cal_LabourRatios!$G:$G,$G88,Cal_LabourRatios!$H:$H,Out_LabourRatios!$I88)</f>
        <v>3.9526955827554514E-2</v>
      </c>
      <c r="AH88" s="87">
        <f>SUMIFS(Cal_LabourRatios!AH:AH, Cal_LabourRatios!$E:$E, $E88, Cal_LabourRatios!$G:$G,$G88,Cal_LabourRatios!$H:$H,Out_LabourRatios!$I88)</f>
        <v>3.9112226961688291E-2</v>
      </c>
      <c r="AI88" s="87">
        <f>SUMIFS(Cal_LabourRatios!AI:AI, Cal_LabourRatios!$E:$E, $E88, Cal_LabourRatios!$G:$G,$G88,Cal_LabourRatios!$H:$H,Out_LabourRatios!$I88)</f>
        <v>3.9344081220985976E-2</v>
      </c>
      <c r="AJ88" s="87">
        <f>SUMIFS(Cal_LabourRatios!AJ:AJ, Cal_LabourRatios!$E:$E, $E88, Cal_LabourRatios!$G:$G,$G88,Cal_LabourRatios!$H:$H,Out_LabourRatios!$I88)</f>
        <v>3.8113828009037953E-2</v>
      </c>
      <c r="AK88" s="87">
        <f>SUMIFS(Cal_LabourRatios!AK:AK, Cal_LabourRatios!$E:$E, $E88, Cal_LabourRatios!$G:$G,$G88,Cal_LabourRatios!$H:$H,Out_LabourRatios!$I88)</f>
        <v>3.7163134161706343E-2</v>
      </c>
    </row>
    <row r="89" spans="5:46">
      <c r="E89" s="49" t="s">
        <v>112</v>
      </c>
      <c r="F89" s="49" t="s">
        <v>89</v>
      </c>
      <c r="G89" s="49" t="s">
        <v>155</v>
      </c>
      <c r="H89" s="49" t="s">
        <v>407</v>
      </c>
      <c r="I89" s="49" t="s">
        <v>362</v>
      </c>
      <c r="L89" s="49" t="s">
        <v>273</v>
      </c>
      <c r="Y89" s="87">
        <f>SUMIFS(Cal_LabourRatios!Y:Y, Cal_LabourRatios!$E:$E, $E89, Cal_LabourRatios!$G:$G,$G89,Cal_LabourRatios!$H:$H,Out_LabourRatios!$I89)</f>
        <v>0.45019788344645495</v>
      </c>
      <c r="Z89" s="87">
        <f>SUMIFS(Cal_LabourRatios!Z:Z, Cal_LabourRatios!$E:$E, $E89, Cal_LabourRatios!$G:$G,$G89,Cal_LabourRatios!$H:$H,Out_LabourRatios!$I89)</f>
        <v>0.52107183816836466</v>
      </c>
      <c r="AA89" s="87">
        <f>SUMIFS(Cal_LabourRatios!AA:AA, Cal_LabourRatios!$E:$E, $E89, Cal_LabourRatios!$G:$G,$G89,Cal_LabourRatios!$H:$H,Out_LabourRatios!$I89)</f>
        <v>0.80281590154728977</v>
      </c>
      <c r="AB89" s="87">
        <f>SUMIFS(Cal_LabourRatios!AB:AB, Cal_LabourRatios!$E:$E, $E89, Cal_LabourRatios!$G:$G,$G89,Cal_LabourRatios!$H:$H,Out_LabourRatios!$I89)</f>
        <v>0.86917185327251989</v>
      </c>
      <c r="AC89" s="87">
        <f>SUMIFS(Cal_LabourRatios!AC:AC, Cal_LabourRatios!$E:$E, $E89, Cal_LabourRatios!$G:$G,$G89,Cal_LabourRatios!$H:$H,Out_LabourRatios!$I89)</f>
        <v>0.78851234082306199</v>
      </c>
      <c r="AD89" s="87">
        <f>SUMIFS(Cal_LabourRatios!AD:AD, Cal_LabourRatios!$E:$E, $E89, Cal_LabourRatios!$G:$G,$G89,Cal_LabourRatios!$H:$H,Out_LabourRatios!$I89)</f>
        <v>0.78379386276476082</v>
      </c>
      <c r="AE89" s="87">
        <f>SUMIFS(Cal_LabourRatios!AE:AE, Cal_LabourRatios!$E:$E, $E89, Cal_LabourRatios!$G:$G,$G89,Cal_LabourRatios!$H:$H,Out_LabourRatios!$I89)</f>
        <v>0</v>
      </c>
      <c r="AF89" s="87">
        <f>SUMIFS(Cal_LabourRatios!AF:AF, Cal_LabourRatios!$E:$E, $E89, Cal_LabourRatios!$G:$G,$G89,Cal_LabourRatios!$H:$H,Out_LabourRatios!$I89)</f>
        <v>0</v>
      </c>
      <c r="AG89" s="87">
        <f>SUMIFS(Cal_LabourRatios!AG:AG, Cal_LabourRatios!$E:$E, $E89, Cal_LabourRatios!$G:$G,$G89,Cal_LabourRatios!$H:$H,Out_LabourRatios!$I89)</f>
        <v>0.7724995551339372</v>
      </c>
      <c r="AH89" s="87">
        <f>SUMIFS(Cal_LabourRatios!AH:AH, Cal_LabourRatios!$E:$E, $E89, Cal_LabourRatios!$G:$G,$G89,Cal_LabourRatios!$H:$H,Out_LabourRatios!$I89)</f>
        <v>0.77144489474221178</v>
      </c>
      <c r="AI89" s="87">
        <f>SUMIFS(Cal_LabourRatios!AI:AI, Cal_LabourRatios!$E:$E, $E89, Cal_LabourRatios!$G:$G,$G89,Cal_LabourRatios!$H:$H,Out_LabourRatios!$I89)</f>
        <v>0.76275112049635396</v>
      </c>
      <c r="AJ89" s="87">
        <f>SUMIFS(Cal_LabourRatios!AJ:AJ, Cal_LabourRatios!$E:$E, $E89, Cal_LabourRatios!$G:$G,$G89,Cal_LabourRatios!$H:$H,Out_LabourRatios!$I89)</f>
        <v>0.75964379250177805</v>
      </c>
      <c r="AK89" s="87">
        <f>SUMIFS(Cal_LabourRatios!AK:AK, Cal_LabourRatios!$E:$E, $E89, Cal_LabourRatios!$G:$G,$G89,Cal_LabourRatios!$H:$H,Out_LabourRatios!$I89)</f>
        <v>0.76342822409398747</v>
      </c>
    </row>
    <row r="90" spans="5:46">
      <c r="E90" s="49" t="s">
        <v>112</v>
      </c>
      <c r="F90" s="49" t="s">
        <v>89</v>
      </c>
      <c r="G90" s="49" t="s">
        <v>158</v>
      </c>
      <c r="H90" s="49" t="s">
        <v>407</v>
      </c>
      <c r="I90" s="49" t="s">
        <v>362</v>
      </c>
      <c r="L90" s="49" t="s">
        <v>273</v>
      </c>
      <c r="Y90" s="87">
        <f>SUMIFS(Cal_LabourRatios!Y:Y, Cal_LabourRatios!$E:$E, $E90, Cal_LabourRatios!$G:$G,$G90,Cal_LabourRatios!$H:$H,Out_LabourRatios!$I90)</f>
        <v>0.62397757068811555</v>
      </c>
      <c r="Z90" s="87">
        <f>SUMIFS(Cal_LabourRatios!Z:Z, Cal_LabourRatios!$E:$E, $E90, Cal_LabourRatios!$G:$G,$G90,Cal_LabourRatios!$H:$H,Out_LabourRatios!$I90)</f>
        <v>0.86075647368714103</v>
      </c>
      <c r="AA90" s="87">
        <f>SUMIFS(Cal_LabourRatios!AA:AA, Cal_LabourRatios!$E:$E, $E90, Cal_LabourRatios!$G:$G,$G90,Cal_LabourRatios!$H:$H,Out_LabourRatios!$I90)</f>
        <v>0.83585946330356498</v>
      </c>
      <c r="AB90" s="87">
        <f>SUMIFS(Cal_LabourRatios!AB:AB, Cal_LabourRatios!$E:$E, $E90, Cal_LabourRatios!$G:$G,$G90,Cal_LabourRatios!$H:$H,Out_LabourRatios!$I90)</f>
        <v>0.77525428453187029</v>
      </c>
      <c r="AC90" s="87">
        <f>SUMIFS(Cal_LabourRatios!AC:AC, Cal_LabourRatios!$E:$E, $E90, Cal_LabourRatios!$G:$G,$G90,Cal_LabourRatios!$H:$H,Out_LabourRatios!$I90)</f>
        <v>0.68908705767987855</v>
      </c>
      <c r="AD90" s="87">
        <f>SUMIFS(Cal_LabourRatios!AD:AD, Cal_LabourRatios!$E:$E, $E90, Cal_LabourRatios!$G:$G,$G90,Cal_LabourRatios!$H:$H,Out_LabourRatios!$I90)</f>
        <v>0.57920336244357362</v>
      </c>
      <c r="AE90" s="87">
        <f>SUMIFS(Cal_LabourRatios!AE:AE, Cal_LabourRatios!$E:$E, $E90, Cal_LabourRatios!$G:$G,$G90,Cal_LabourRatios!$H:$H,Out_LabourRatios!$I90)</f>
        <v>0</v>
      </c>
      <c r="AF90" s="87">
        <f>SUMIFS(Cal_LabourRatios!AF:AF, Cal_LabourRatios!$E:$E, $E90, Cal_LabourRatios!$G:$G,$G90,Cal_LabourRatios!$H:$H,Out_LabourRatios!$I90)</f>
        <v>0</v>
      </c>
      <c r="AG90" s="87">
        <f>SUMIFS(Cal_LabourRatios!AG:AG, Cal_LabourRatios!$E:$E, $E90, Cal_LabourRatios!$G:$G,$G90,Cal_LabourRatios!$H:$H,Out_LabourRatios!$I90)</f>
        <v>0.8118099865208932</v>
      </c>
      <c r="AH90" s="87">
        <f>SUMIFS(Cal_LabourRatios!AH:AH, Cal_LabourRatios!$E:$E, $E90, Cal_LabourRatios!$G:$G,$G90,Cal_LabourRatios!$H:$H,Out_LabourRatios!$I90)</f>
        <v>0.831063842430389</v>
      </c>
      <c r="AI90" s="87">
        <f>SUMIFS(Cal_LabourRatios!AI:AI, Cal_LabourRatios!$E:$E, $E90, Cal_LabourRatios!$G:$G,$G90,Cal_LabourRatios!$H:$H,Out_LabourRatios!$I90)</f>
        <v>0.80741131846233316</v>
      </c>
      <c r="AJ90" s="87">
        <f>SUMIFS(Cal_LabourRatios!AJ:AJ, Cal_LabourRatios!$E:$E, $E90, Cal_LabourRatios!$G:$G,$G90,Cal_LabourRatios!$H:$H,Out_LabourRatios!$I90)</f>
        <v>0.73126273503105133</v>
      </c>
      <c r="AK90" s="87">
        <f>SUMIFS(Cal_LabourRatios!AK:AK, Cal_LabourRatios!$E:$E, $E90, Cal_LabourRatios!$G:$G,$G90,Cal_LabourRatios!$H:$H,Out_LabourRatios!$I90)</f>
        <v>0.73298707833830834</v>
      </c>
    </row>
    <row r="91" spans="5:46">
      <c r="E91" s="49" t="s">
        <v>112</v>
      </c>
      <c r="F91" s="49" t="s">
        <v>89</v>
      </c>
      <c r="G91" s="49" t="s">
        <v>161</v>
      </c>
      <c r="H91" s="49" t="s">
        <v>407</v>
      </c>
      <c r="I91" s="49" t="s">
        <v>362</v>
      </c>
      <c r="L91" s="49" t="s">
        <v>273</v>
      </c>
      <c r="Y91" s="87">
        <f>SUMIFS(Cal_LabourRatios!Y:Y, Cal_LabourRatios!$E:$E, $E91, Cal_LabourRatios!$G:$G,$G91,Cal_LabourRatios!$H:$H,Out_LabourRatios!$I91)</f>
        <v>1.0792859958644924E-2</v>
      </c>
      <c r="Z91" s="87">
        <f>SUMIFS(Cal_LabourRatios!Z:Z, Cal_LabourRatios!$E:$E, $E91, Cal_LabourRatios!$G:$G,$G91,Cal_LabourRatios!$H:$H,Out_LabourRatios!$I91)</f>
        <v>2.2180260478718926E-2</v>
      </c>
      <c r="AA91" s="87">
        <f>SUMIFS(Cal_LabourRatios!AA:AA, Cal_LabourRatios!$E:$E, $E91, Cal_LabourRatios!$G:$G,$G91,Cal_LabourRatios!$H:$H,Out_LabourRatios!$I91)</f>
        <v>3.6717610961102473E-2</v>
      </c>
      <c r="AB91" s="87">
        <f>SUMIFS(Cal_LabourRatios!AB:AB, Cal_LabourRatios!$E:$E, $E91, Cal_LabourRatios!$G:$G,$G91,Cal_LabourRatios!$H:$H,Out_LabourRatios!$I91)</f>
        <v>2.8984072349196859E-2</v>
      </c>
      <c r="AC91" s="87">
        <f>SUMIFS(Cal_LabourRatios!AC:AC, Cal_LabourRatios!$E:$E, $E91, Cal_LabourRatios!$G:$G,$G91,Cal_LabourRatios!$H:$H,Out_LabourRatios!$I91)</f>
        <v>3.2515469679950552E-2</v>
      </c>
      <c r="AD91" s="87">
        <f>SUMIFS(Cal_LabourRatios!AD:AD, Cal_LabourRatios!$E:$E, $E91, Cal_LabourRatios!$G:$G,$G91,Cal_LabourRatios!$H:$H,Out_LabourRatios!$I91)</f>
        <v>4.4575485635123757E-2</v>
      </c>
      <c r="AE91" s="87">
        <f>SUMIFS(Cal_LabourRatios!AE:AE, Cal_LabourRatios!$E:$E, $E91, Cal_LabourRatios!$G:$G,$G91,Cal_LabourRatios!$H:$H,Out_LabourRatios!$I91)</f>
        <v>0</v>
      </c>
      <c r="AF91" s="87">
        <f>SUMIFS(Cal_LabourRatios!AF:AF, Cal_LabourRatios!$E:$E, $E91, Cal_LabourRatios!$G:$G,$G91,Cal_LabourRatios!$H:$H,Out_LabourRatios!$I91)</f>
        <v>0</v>
      </c>
      <c r="AG91" s="87">
        <f>SUMIFS(Cal_LabourRatios!AG:AG, Cal_LabourRatios!$E:$E, $E91, Cal_LabourRatios!$G:$G,$G91,Cal_LabourRatios!$H:$H,Out_LabourRatios!$I91)</f>
        <v>4.7538560455683936E-2</v>
      </c>
      <c r="AH91" s="87">
        <f>SUMIFS(Cal_LabourRatios!AH:AH, Cal_LabourRatios!$E:$E, $E91, Cal_LabourRatios!$G:$G,$G91,Cal_LabourRatios!$H:$H,Out_LabourRatios!$I91)</f>
        <v>4.8449936769897714E-2</v>
      </c>
      <c r="AI91" s="87">
        <f>SUMIFS(Cal_LabourRatios!AI:AI, Cal_LabourRatios!$E:$E, $E91, Cal_LabourRatios!$G:$G,$G91,Cal_LabourRatios!$H:$H,Out_LabourRatios!$I91)</f>
        <v>4.8164241956663995E-2</v>
      </c>
      <c r="AJ91" s="87">
        <f>SUMIFS(Cal_LabourRatios!AJ:AJ, Cal_LabourRatios!$E:$E, $E91, Cal_LabourRatios!$G:$G,$G91,Cal_LabourRatios!$H:$H,Out_LabourRatios!$I91)</f>
        <v>4.83557850740155E-2</v>
      </c>
      <c r="AK91" s="87">
        <f>SUMIFS(Cal_LabourRatios!AK:AK, Cal_LabourRatios!$E:$E, $E91, Cal_LabourRatios!$G:$G,$G91,Cal_LabourRatios!$H:$H,Out_LabourRatios!$I91)</f>
        <v>4.8057442500835421E-2</v>
      </c>
    </row>
    <row r="92" spans="5:46">
      <c r="E92" s="49" t="s">
        <v>112</v>
      </c>
      <c r="F92" s="49" t="s">
        <v>89</v>
      </c>
      <c r="G92" s="49" t="s">
        <v>164</v>
      </c>
      <c r="H92" s="49" t="s">
        <v>407</v>
      </c>
      <c r="I92" s="49" t="s">
        <v>362</v>
      </c>
      <c r="L92" s="49" t="s">
        <v>273</v>
      </c>
      <c r="Y92" s="87">
        <f>SUMIFS(Cal_LabourRatios!Y:Y, Cal_LabourRatios!$E:$E, $E92, Cal_LabourRatios!$G:$G,$G92,Cal_LabourRatios!$H:$H,Out_LabourRatios!$I92)</f>
        <v>0.9039056829640536</v>
      </c>
      <c r="Z92" s="87">
        <f>SUMIFS(Cal_LabourRatios!Z:Z, Cal_LabourRatios!$E:$E, $E92, Cal_LabourRatios!$G:$G,$G92,Cal_LabourRatios!$H:$H,Out_LabourRatios!$I92)</f>
        <v>1.0780412770688814</v>
      </c>
      <c r="AA92" s="87">
        <f>SUMIFS(Cal_LabourRatios!AA:AA, Cal_LabourRatios!$E:$E, $E92, Cal_LabourRatios!$G:$G,$G92,Cal_LabourRatios!$H:$H,Out_LabourRatios!$I92)</f>
        <v>0.92624664955900804</v>
      </c>
      <c r="AB92" s="87">
        <f>SUMIFS(Cal_LabourRatios!AB:AB, Cal_LabourRatios!$E:$E, $E92, Cal_LabourRatios!$G:$G,$G92,Cal_LabourRatios!$H:$H,Out_LabourRatios!$I92)</f>
        <v>0.92086340108095077</v>
      </c>
      <c r="AC92" s="87">
        <f>SUMIFS(Cal_LabourRatios!AC:AC, Cal_LabourRatios!$E:$E, $E92, Cal_LabourRatios!$G:$G,$G92,Cal_LabourRatios!$H:$H,Out_LabourRatios!$I92)</f>
        <v>0.89482890996221987</v>
      </c>
      <c r="AD92" s="87">
        <f>SUMIFS(Cal_LabourRatios!AD:AD, Cal_LabourRatios!$E:$E, $E92, Cal_LabourRatios!$G:$G,$G92,Cal_LabourRatios!$H:$H,Out_LabourRatios!$I92)</f>
        <v>0.87709535339088607</v>
      </c>
      <c r="AE92" s="87">
        <f>SUMIFS(Cal_LabourRatios!AE:AE, Cal_LabourRatios!$E:$E, $E92, Cal_LabourRatios!$G:$G,$G92,Cal_LabourRatios!$H:$H,Out_LabourRatios!$I92)</f>
        <v>0</v>
      </c>
      <c r="AF92" s="87">
        <f>SUMIFS(Cal_LabourRatios!AF:AF, Cal_LabourRatios!$E:$E, $E92, Cal_LabourRatios!$G:$G,$G92,Cal_LabourRatios!$H:$H,Out_LabourRatios!$I92)</f>
        <v>0</v>
      </c>
      <c r="AG92" s="87">
        <f>SUMIFS(Cal_LabourRatios!AG:AG, Cal_LabourRatios!$E:$E, $E92, Cal_LabourRatios!$G:$G,$G92,Cal_LabourRatios!$H:$H,Out_LabourRatios!$I92)</f>
        <v>0.78675180004085143</v>
      </c>
      <c r="AH92" s="87">
        <f>SUMIFS(Cal_LabourRatios!AH:AH, Cal_LabourRatios!$E:$E, $E92, Cal_LabourRatios!$G:$G,$G92,Cal_LabourRatios!$H:$H,Out_LabourRatios!$I92)</f>
        <v>0.75528149454221305</v>
      </c>
      <c r="AI92" s="87">
        <f>SUMIFS(Cal_LabourRatios!AI:AI, Cal_LabourRatios!$E:$E, $E92, Cal_LabourRatios!$G:$G,$G92,Cal_LabourRatios!$H:$H,Out_LabourRatios!$I92)</f>
        <v>0.77275720126453251</v>
      </c>
      <c r="AJ92" s="87">
        <f>SUMIFS(Cal_LabourRatios!AJ:AJ, Cal_LabourRatios!$E:$E, $E92, Cal_LabourRatios!$G:$G,$G92,Cal_LabourRatios!$H:$H,Out_LabourRatios!$I92)</f>
        <v>0.75450254320042387</v>
      </c>
      <c r="AK92" s="87">
        <f>SUMIFS(Cal_LabourRatios!AK:AK, Cal_LabourRatios!$E:$E, $E92, Cal_LabourRatios!$G:$G,$G92,Cal_LabourRatios!$H:$H,Out_LabourRatios!$I92)</f>
        <v>0.77267955990282988</v>
      </c>
    </row>
    <row r="93" spans="5:46">
      <c r="E93" s="49" t="s">
        <v>112</v>
      </c>
      <c r="F93" s="49" t="s">
        <v>89</v>
      </c>
      <c r="G93" s="49" t="s">
        <v>167</v>
      </c>
      <c r="H93" s="49" t="s">
        <v>407</v>
      </c>
      <c r="I93" s="49" t="s">
        <v>362</v>
      </c>
      <c r="L93" s="49" t="s">
        <v>273</v>
      </c>
      <c r="Y93" s="87">
        <f>SUMIFS(Cal_LabourRatios!Y:Y, Cal_LabourRatios!$E:$E, $E93, Cal_LabourRatios!$G:$G,$G93,Cal_LabourRatios!$H:$H,Out_LabourRatios!$I93)</f>
        <v>0.52142120106989787</v>
      </c>
      <c r="Z93" s="87">
        <f>SUMIFS(Cal_LabourRatios!Z:Z, Cal_LabourRatios!$E:$E, $E93, Cal_LabourRatios!$G:$G,$G93,Cal_LabourRatios!$H:$H,Out_LabourRatios!$I93)</f>
        <v>0.6030807818155004</v>
      </c>
      <c r="AA93" s="87">
        <f>SUMIFS(Cal_LabourRatios!AA:AA, Cal_LabourRatios!$E:$E, $E93, Cal_LabourRatios!$G:$G,$G93,Cal_LabourRatios!$H:$H,Out_LabourRatios!$I93)</f>
        <v>0.73790365006850844</v>
      </c>
      <c r="AB93" s="87">
        <f>SUMIFS(Cal_LabourRatios!AB:AB, Cal_LabourRatios!$E:$E, $E93, Cal_LabourRatios!$G:$G,$G93,Cal_LabourRatios!$H:$H,Out_LabourRatios!$I93)</f>
        <v>0.58529111037382353</v>
      </c>
      <c r="AC93" s="87">
        <f>SUMIFS(Cal_LabourRatios!AC:AC, Cal_LabourRatios!$E:$E, $E93, Cal_LabourRatios!$G:$G,$G93,Cal_LabourRatios!$H:$H,Out_LabourRatios!$I93)</f>
        <v>0.90206720647200855</v>
      </c>
      <c r="AD93" s="87">
        <f>SUMIFS(Cal_LabourRatios!AD:AD, Cal_LabourRatios!$E:$E, $E93, Cal_LabourRatios!$G:$G,$G93,Cal_LabourRatios!$H:$H,Out_LabourRatios!$I93)</f>
        <v>0.56934818742588611</v>
      </c>
      <c r="AE93" s="87">
        <f>SUMIFS(Cal_LabourRatios!AE:AE, Cal_LabourRatios!$E:$E, $E93, Cal_LabourRatios!$G:$G,$G93,Cal_LabourRatios!$H:$H,Out_LabourRatios!$I93)</f>
        <v>0</v>
      </c>
      <c r="AF93" s="87">
        <f>SUMIFS(Cal_LabourRatios!AF:AF, Cal_LabourRatios!$E:$E, $E93, Cal_LabourRatios!$G:$G,$G93,Cal_LabourRatios!$H:$H,Out_LabourRatios!$I93)</f>
        <v>0</v>
      </c>
      <c r="AG93" s="87">
        <f>SUMIFS(Cal_LabourRatios!AG:AG, Cal_LabourRatios!$E:$E, $E93, Cal_LabourRatios!$G:$G,$G93,Cal_LabourRatios!$H:$H,Out_LabourRatios!$I93)</f>
        <v>0.55075313412058169</v>
      </c>
      <c r="AH93" s="87">
        <f>SUMIFS(Cal_LabourRatios!AH:AH, Cal_LabourRatios!$E:$E, $E93, Cal_LabourRatios!$G:$G,$G93,Cal_LabourRatios!$H:$H,Out_LabourRatios!$I93)</f>
        <v>0.55986772645501348</v>
      </c>
      <c r="AI93" s="87">
        <f>SUMIFS(Cal_LabourRatios!AI:AI, Cal_LabourRatios!$E:$E, $E93, Cal_LabourRatios!$G:$G,$G93,Cal_LabourRatios!$H:$H,Out_LabourRatios!$I93)</f>
        <v>0.54840337510779735</v>
      </c>
      <c r="AJ93" s="87">
        <f>SUMIFS(Cal_LabourRatios!AJ:AJ, Cal_LabourRatios!$E:$E, $E93, Cal_LabourRatios!$G:$G,$G93,Cal_LabourRatios!$H:$H,Out_LabourRatios!$I93)</f>
        <v>0.54692413548398744</v>
      </c>
      <c r="AK93" s="87">
        <f>SUMIFS(Cal_LabourRatios!AK:AK, Cal_LabourRatios!$E:$E, $E93, Cal_LabourRatios!$G:$G,$G93,Cal_LabourRatios!$H:$H,Out_LabourRatios!$I93)</f>
        <v>0.55055622339472121</v>
      </c>
    </row>
    <row r="94" spans="5:46">
      <c r="E94" s="49" t="s">
        <v>112</v>
      </c>
      <c r="F94" s="49" t="s">
        <v>89</v>
      </c>
      <c r="G94" s="49" t="s">
        <v>170</v>
      </c>
      <c r="H94" s="49" t="s">
        <v>407</v>
      </c>
      <c r="I94" s="49" t="s">
        <v>362</v>
      </c>
      <c r="L94" s="49" t="s">
        <v>273</v>
      </c>
      <c r="Y94" s="87">
        <f>SUMIFS(Cal_LabourRatios!Y:Y, Cal_LabourRatios!$E:$E, $E94, Cal_LabourRatios!$G:$G,$G94,Cal_LabourRatios!$H:$H,Out_LabourRatios!$I94)</f>
        <v>0.40266666686570157</v>
      </c>
      <c r="Z94" s="87">
        <f>SUMIFS(Cal_LabourRatios!Z:Z, Cal_LabourRatios!$E:$E, $E94, Cal_LabourRatios!$G:$G,$G94,Cal_LabourRatios!$H:$H,Out_LabourRatios!$I94)</f>
        <v>0.7678848649629455</v>
      </c>
      <c r="AA94" s="87">
        <f>SUMIFS(Cal_LabourRatios!AA:AA, Cal_LabourRatios!$E:$E, $E94, Cal_LabourRatios!$G:$G,$G94,Cal_LabourRatios!$H:$H,Out_LabourRatios!$I94)</f>
        <v>0.23532778588349515</v>
      </c>
      <c r="AB94" s="87">
        <f>SUMIFS(Cal_LabourRatios!AB:AB, Cal_LabourRatios!$E:$E, $E94, Cal_LabourRatios!$G:$G,$G94,Cal_LabourRatios!$H:$H,Out_LabourRatios!$I94)</f>
        <v>0.59459339900645036</v>
      </c>
      <c r="AC94" s="87">
        <f>SUMIFS(Cal_LabourRatios!AC:AC, Cal_LabourRatios!$E:$E, $E94, Cal_LabourRatios!$G:$G,$G94,Cal_LabourRatios!$H:$H,Out_LabourRatios!$I94)</f>
        <v>0.6744576303980544</v>
      </c>
      <c r="AD94" s="87">
        <f>SUMIFS(Cal_LabourRatios!AD:AD, Cal_LabourRatios!$E:$E, $E94, Cal_LabourRatios!$G:$G,$G94,Cal_LabourRatios!$H:$H,Out_LabourRatios!$I94)</f>
        <v>0.67729821818702396</v>
      </c>
      <c r="AE94" s="87">
        <f>SUMIFS(Cal_LabourRatios!AE:AE, Cal_LabourRatios!$E:$E, $E94, Cal_LabourRatios!$G:$G,$G94,Cal_LabourRatios!$H:$H,Out_LabourRatios!$I94)</f>
        <v>0</v>
      </c>
      <c r="AF94" s="87">
        <f>SUMIFS(Cal_LabourRatios!AF:AF, Cal_LabourRatios!$E:$E, $E94, Cal_LabourRatios!$G:$G,$G94,Cal_LabourRatios!$H:$H,Out_LabourRatios!$I94)</f>
        <v>0</v>
      </c>
      <c r="AG94" s="87">
        <f>SUMIFS(Cal_LabourRatios!AG:AG, Cal_LabourRatios!$E:$E, $E94, Cal_LabourRatios!$G:$G,$G94,Cal_LabourRatios!$H:$H,Out_LabourRatios!$I94)</f>
        <v>0.10116522389910654</v>
      </c>
      <c r="AH94" s="87">
        <f>SUMIFS(Cal_LabourRatios!AH:AH, Cal_LabourRatios!$E:$E, $E94, Cal_LabourRatios!$G:$G,$G94,Cal_LabourRatios!$H:$H,Out_LabourRatios!$I94)</f>
        <v>9.936973844327654E-2</v>
      </c>
      <c r="AI94" s="87">
        <f>SUMIFS(Cal_LabourRatios!AI:AI, Cal_LabourRatios!$E:$E, $E94, Cal_LabourRatios!$G:$G,$G94,Cal_LabourRatios!$H:$H,Out_LabourRatios!$I94)</f>
        <v>9.936973844327654E-2</v>
      </c>
      <c r="AJ94" s="87">
        <f>SUMIFS(Cal_LabourRatios!AJ:AJ, Cal_LabourRatios!$E:$E, $E94, Cal_LabourRatios!$G:$G,$G94,Cal_LabourRatios!$H:$H,Out_LabourRatios!$I94)</f>
        <v>9.936973844327654E-2</v>
      </c>
      <c r="AK94" s="87">
        <f>SUMIFS(Cal_LabourRatios!AK:AK, Cal_LabourRatios!$E:$E, $E94, Cal_LabourRatios!$G:$G,$G94,Cal_LabourRatios!$H:$H,Out_LabourRatios!$I94)</f>
        <v>0.10146393705078535</v>
      </c>
    </row>
    <row r="95" spans="5:46">
      <c r="E95" s="49" t="s">
        <v>112</v>
      </c>
      <c r="F95" s="49" t="s">
        <v>89</v>
      </c>
      <c r="G95" s="49" t="s">
        <v>173</v>
      </c>
      <c r="H95" s="49" t="s">
        <v>407</v>
      </c>
      <c r="I95" s="49" t="s">
        <v>362</v>
      </c>
      <c r="L95" s="49" t="s">
        <v>273</v>
      </c>
      <c r="Y95" s="87">
        <f>SUMIFS(Cal_LabourRatios!Y:Y, Cal_LabourRatios!$E:$E, $E95, Cal_LabourRatios!$G:$G,$G95,Cal_LabourRatios!$H:$H,Out_LabourRatios!$I95)</f>
        <v>0.69417296028156983</v>
      </c>
      <c r="Z95" s="87">
        <f>SUMIFS(Cal_LabourRatios!Z:Z, Cal_LabourRatios!$E:$E, $E95, Cal_LabourRatios!$G:$G,$G95,Cal_LabourRatios!$H:$H,Out_LabourRatios!$I95)</f>
        <v>0.81057378539210323</v>
      </c>
      <c r="AA95" s="87">
        <f>SUMIFS(Cal_LabourRatios!AA:AA, Cal_LabourRatios!$E:$E, $E95, Cal_LabourRatios!$G:$G,$G95,Cal_LabourRatios!$H:$H,Out_LabourRatios!$I95)</f>
        <v>0.90264105512852699</v>
      </c>
      <c r="AB95" s="87">
        <f>SUMIFS(Cal_LabourRatios!AB:AB, Cal_LabourRatios!$E:$E, $E95, Cal_LabourRatios!$G:$G,$G95,Cal_LabourRatios!$H:$H,Out_LabourRatios!$I95)</f>
        <v>0.89116928303615661</v>
      </c>
      <c r="AC95" s="87">
        <f>SUMIFS(Cal_LabourRatios!AC:AC, Cal_LabourRatios!$E:$E, $E95, Cal_LabourRatios!$G:$G,$G95,Cal_LabourRatios!$H:$H,Out_LabourRatios!$I95)</f>
        <v>0.89217900119847504</v>
      </c>
      <c r="AD95" s="87">
        <f>SUMIFS(Cal_LabourRatios!AD:AD, Cal_LabourRatios!$E:$E, $E95, Cal_LabourRatios!$G:$G,$G95,Cal_LabourRatios!$H:$H,Out_LabourRatios!$I95)</f>
        <v>0.90973027427138364</v>
      </c>
      <c r="AE95" s="87">
        <f>SUMIFS(Cal_LabourRatios!AE:AE, Cal_LabourRatios!$E:$E, $E95, Cal_LabourRatios!$G:$G,$G95,Cal_LabourRatios!$H:$H,Out_LabourRatios!$I95)</f>
        <v>0</v>
      </c>
      <c r="AF95" s="87">
        <f>SUMIFS(Cal_LabourRatios!AF:AF, Cal_LabourRatios!$E:$E, $E95, Cal_LabourRatios!$G:$G,$G95,Cal_LabourRatios!$H:$H,Out_LabourRatios!$I95)</f>
        <v>0</v>
      </c>
      <c r="AG95" s="87">
        <f>SUMIFS(Cal_LabourRatios!AG:AG, Cal_LabourRatios!$E:$E, $E95, Cal_LabourRatios!$G:$G,$G95,Cal_LabourRatios!$H:$H,Out_LabourRatios!$I95)</f>
        <v>0.67164801150693221</v>
      </c>
      <c r="AH95" s="87">
        <f>SUMIFS(Cal_LabourRatios!AH:AH, Cal_LabourRatios!$E:$E, $E95, Cal_LabourRatios!$G:$G,$G95,Cal_LabourRatios!$H:$H,Out_LabourRatios!$I95)</f>
        <v>0.7078376200091</v>
      </c>
      <c r="AI95" s="87">
        <f>SUMIFS(Cal_LabourRatios!AI:AI, Cal_LabourRatios!$E:$E, $E95, Cal_LabourRatios!$G:$G,$G95,Cal_LabourRatios!$H:$H,Out_LabourRatios!$I95)</f>
        <v>0.65936766373855338</v>
      </c>
      <c r="AJ95" s="87">
        <f>SUMIFS(Cal_LabourRatios!AJ:AJ, Cal_LabourRatios!$E:$E, $E95, Cal_LabourRatios!$G:$G,$G95,Cal_LabourRatios!$H:$H,Out_LabourRatios!$I95)</f>
        <v>0.7068317785718784</v>
      </c>
      <c r="AK95" s="87">
        <f>SUMIFS(Cal_LabourRatios!AK:AK, Cal_LabourRatios!$E:$E, $E95, Cal_LabourRatios!$G:$G,$G95,Cal_LabourRatios!$H:$H,Out_LabourRatios!$I95)</f>
        <v>0.63609889133524355</v>
      </c>
    </row>
    <row r="96" spans="5:46">
      <c r="E96" s="49" t="s">
        <v>112</v>
      </c>
      <c r="F96" s="49" t="s">
        <v>193</v>
      </c>
      <c r="G96" s="49" t="s">
        <v>194</v>
      </c>
      <c r="H96" s="49" t="s">
        <v>407</v>
      </c>
      <c r="I96" s="49" t="s">
        <v>362</v>
      </c>
      <c r="L96" s="49" t="s">
        <v>273</v>
      </c>
      <c r="Y96" s="87">
        <f>SUMIFS(Cal_LabourRatios!Y:Y, Cal_LabourRatios!$E:$E, $E96, Cal_LabourRatios!$G:$G,$G96,Cal_LabourRatios!$H:$H,Out_LabourRatios!$I96)</f>
        <v>0.52512357563676104</v>
      </c>
      <c r="Z96" s="87">
        <f>SUMIFS(Cal_LabourRatios!Z:Z, Cal_LabourRatios!$E:$E, $E96, Cal_LabourRatios!$G:$G,$G96,Cal_LabourRatios!$H:$H,Out_LabourRatios!$I96)</f>
        <v>0.62109026207192952</v>
      </c>
      <c r="AA96" s="87">
        <f>SUMIFS(Cal_LabourRatios!AA:AA, Cal_LabourRatios!$E:$E, $E96, Cal_LabourRatios!$G:$G,$G96,Cal_LabourRatios!$H:$H,Out_LabourRatios!$I96)</f>
        <v>0.69266386478603548</v>
      </c>
      <c r="AB96" s="87">
        <f>SUMIFS(Cal_LabourRatios!AB:AB, Cal_LabourRatios!$E:$E, $E96, Cal_LabourRatios!$G:$G,$G96,Cal_LabourRatios!$H:$H,Out_LabourRatios!$I96)</f>
        <v>0.53462742013889875</v>
      </c>
      <c r="AC96" s="87">
        <f>SUMIFS(Cal_LabourRatios!AC:AC, Cal_LabourRatios!$E:$E, $E96, Cal_LabourRatios!$G:$G,$G96,Cal_LabourRatios!$H:$H,Out_LabourRatios!$I96)</f>
        <v>0.89756097560975601</v>
      </c>
      <c r="AD96" s="87">
        <f>SUMIFS(Cal_LabourRatios!AD:AD, Cal_LabourRatios!$E:$E, $E96, Cal_LabourRatios!$G:$G,$G96,Cal_LabourRatios!$H:$H,Out_LabourRatios!$I96)</f>
        <v>0.77808988764044951</v>
      </c>
      <c r="AE96" s="87">
        <f>SUMIFS(Cal_LabourRatios!AE:AE, Cal_LabourRatios!$E:$E, $E96, Cal_LabourRatios!$G:$G,$G96,Cal_LabourRatios!$H:$H,Out_LabourRatios!$I96)</f>
        <v>0.90209718869935551</v>
      </c>
      <c r="AF96" s="87">
        <f>SUMIFS(Cal_LabourRatios!AF:AF, Cal_LabourRatios!$E:$E, $E96, Cal_LabourRatios!$G:$G,$G96,Cal_LabourRatios!$H:$H,Out_LabourRatios!$I96)</f>
        <v>0.70732188208331226</v>
      </c>
      <c r="AG96" s="87">
        <f>SUMIFS(Cal_LabourRatios!AG:AG, Cal_LabourRatios!$E:$E, $E96, Cal_LabourRatios!$G:$G,$G96,Cal_LabourRatios!$H:$H,Out_LabourRatios!$I96)</f>
        <v>0.70732188208331226</v>
      </c>
      <c r="AH96" s="87">
        <f>SUMIFS(Cal_LabourRatios!AH:AH, Cal_LabourRatios!$E:$E, $E96, Cal_LabourRatios!$G:$G,$G96,Cal_LabourRatios!$H:$H,Out_LabourRatios!$I96)</f>
        <v>0.70732188208331226</v>
      </c>
      <c r="AI96" s="87">
        <f>SUMIFS(Cal_LabourRatios!AI:AI, Cal_LabourRatios!$E:$E, $E96, Cal_LabourRatios!$G:$G,$G96,Cal_LabourRatios!$H:$H,Out_LabourRatios!$I96)</f>
        <v>0.70732188208331226</v>
      </c>
      <c r="AJ96" s="87">
        <f>SUMIFS(Cal_LabourRatios!AJ:AJ, Cal_LabourRatios!$E:$E, $E96, Cal_LabourRatios!$G:$G,$G96,Cal_LabourRatios!$H:$H,Out_LabourRatios!$I96)</f>
        <v>0.70732188208331226</v>
      </c>
      <c r="AK96" s="87">
        <f>SUMIFS(Cal_LabourRatios!AK:AK, Cal_LabourRatios!$E:$E, $E96, Cal_LabourRatios!$G:$G,$G96,Cal_LabourRatios!$H:$H,Out_LabourRatios!$I96)</f>
        <v>0.70732188208331226</v>
      </c>
      <c r="AT96" s="85"/>
    </row>
    <row r="97" spans="5:48">
      <c r="E97" s="49" t="s">
        <v>112</v>
      </c>
      <c r="F97" s="49" t="s">
        <v>193</v>
      </c>
      <c r="G97" s="49" t="s">
        <v>195</v>
      </c>
      <c r="H97" s="49" t="s">
        <v>407</v>
      </c>
      <c r="I97" s="49" t="s">
        <v>362</v>
      </c>
      <c r="L97" s="49" t="s">
        <v>273</v>
      </c>
      <c r="Y97" s="87">
        <f>SUMIFS(Cal_LabourRatios!Y:Y, Cal_LabourRatios!$E:$E, $E97, Cal_LabourRatios!$G:$G,$G97,Cal_LabourRatios!$H:$H,Out_LabourRatios!$I97)</f>
        <v>0.89446564679538565</v>
      </c>
      <c r="Z97" s="87">
        <f>SUMIFS(Cal_LabourRatios!Z:Z, Cal_LabourRatios!$E:$E, $E97, Cal_LabourRatios!$G:$G,$G97,Cal_LabourRatios!$H:$H,Out_LabourRatios!$I97)</f>
        <v>0.84767707186331653</v>
      </c>
      <c r="AA97" s="87">
        <f>SUMIFS(Cal_LabourRatios!AA:AA, Cal_LabourRatios!$E:$E, $E97, Cal_LabourRatios!$G:$G,$G97,Cal_LabourRatios!$H:$H,Out_LabourRatios!$I97)</f>
        <v>0.9023671434879712</v>
      </c>
      <c r="AB97" s="87">
        <f>SUMIFS(Cal_LabourRatios!AB:AB, Cal_LabourRatios!$E:$E, $E97, Cal_LabourRatios!$G:$G,$G97,Cal_LabourRatios!$H:$H,Out_LabourRatios!$I97)</f>
        <v>0.92138038420038504</v>
      </c>
      <c r="AC97" s="87">
        <f>SUMIFS(Cal_LabourRatios!AC:AC, Cal_LabourRatios!$E:$E, $E97, Cal_LabourRatios!$G:$G,$G97,Cal_LabourRatios!$H:$H,Out_LabourRatios!$I97)</f>
        <v>0.91735537190082639</v>
      </c>
      <c r="AD97" s="87">
        <f>SUMIFS(Cal_LabourRatios!AD:AD, Cal_LabourRatios!$E:$E, $E97, Cal_LabourRatios!$G:$G,$G97,Cal_LabourRatios!$H:$H,Out_LabourRatios!$I97)</f>
        <v>0.80916030534351147</v>
      </c>
      <c r="AE97" s="87">
        <f>SUMIFS(Cal_LabourRatios!AE:AE, Cal_LabourRatios!$E:$E, $E97, Cal_LabourRatios!$G:$G,$G97,Cal_LabourRatios!$H:$H,Out_LabourRatios!$I97)</f>
        <v>0.86144207173244092</v>
      </c>
      <c r="AF97" s="87">
        <f>SUMIFS(Cal_LabourRatios!AF:AF, Cal_LabourRatios!$E:$E, $E97, Cal_LabourRatios!$G:$G,$G97,Cal_LabourRatios!$H:$H,Out_LabourRatios!$I97)</f>
        <v>0.87912114218911963</v>
      </c>
      <c r="AG97" s="87">
        <f>SUMIFS(Cal_LabourRatios!AG:AG, Cal_LabourRatios!$E:$E, $E97, Cal_LabourRatios!$G:$G,$G97,Cal_LabourRatios!$H:$H,Out_LabourRatios!$I97)</f>
        <v>0.87912114218911963</v>
      </c>
      <c r="AH97" s="87">
        <f>SUMIFS(Cal_LabourRatios!AH:AH, Cal_LabourRatios!$E:$E, $E97, Cal_LabourRatios!$G:$G,$G97,Cal_LabourRatios!$H:$H,Out_LabourRatios!$I97)</f>
        <v>0.87912114218911963</v>
      </c>
      <c r="AI97" s="87">
        <f>SUMIFS(Cal_LabourRatios!AI:AI, Cal_LabourRatios!$E:$E, $E97, Cal_LabourRatios!$G:$G,$G97,Cal_LabourRatios!$H:$H,Out_LabourRatios!$I97)</f>
        <v>0.87912114218911963</v>
      </c>
      <c r="AJ97" s="87">
        <f>SUMIFS(Cal_LabourRatios!AJ:AJ, Cal_LabourRatios!$E:$E, $E97, Cal_LabourRatios!$G:$G,$G97,Cal_LabourRatios!$H:$H,Out_LabourRatios!$I97)</f>
        <v>0.87912114218911963</v>
      </c>
      <c r="AK97" s="87">
        <f>SUMIFS(Cal_LabourRatios!AK:AK, Cal_LabourRatios!$E:$E, $E97, Cal_LabourRatios!$G:$G,$G97,Cal_LabourRatios!$H:$H,Out_LabourRatios!$I97)</f>
        <v>0.87912114218911963</v>
      </c>
      <c r="AT97" s="85"/>
    </row>
    <row r="98" spans="5:48">
      <c r="E98" s="49" t="s">
        <v>112</v>
      </c>
      <c r="F98" s="49" t="s">
        <v>193</v>
      </c>
      <c r="G98" s="49" t="s">
        <v>196</v>
      </c>
      <c r="H98" s="49" t="s">
        <v>407</v>
      </c>
      <c r="I98" s="49" t="s">
        <v>362</v>
      </c>
      <c r="L98" s="49" t="s">
        <v>273</v>
      </c>
      <c r="Y98" s="87">
        <f>SUMIFS(Cal_LabourRatios!Y:Y, Cal_LabourRatios!$E:$E, $E98, Cal_LabourRatios!$G:$G,$G98,Cal_LabourRatios!$H:$H,Out_LabourRatios!$I98)</f>
        <v>-2.5548116289561718E-2</v>
      </c>
      <c r="Z98" s="87">
        <f>SUMIFS(Cal_LabourRatios!Z:Z, Cal_LabourRatios!$E:$E, $E98, Cal_LabourRatios!$G:$G,$G98,Cal_LabourRatios!$H:$H,Out_LabourRatios!$I98)</f>
        <v>0.64891543821859199</v>
      </c>
      <c r="AA98" s="87">
        <f>SUMIFS(Cal_LabourRatios!AA:AA, Cal_LabourRatios!$E:$E, $E98, Cal_LabourRatios!$G:$G,$G98,Cal_LabourRatios!$H:$H,Out_LabourRatios!$I98)</f>
        <v>0.65739847955789854</v>
      </c>
      <c r="AB98" s="87">
        <f>SUMIFS(Cal_LabourRatios!AB:AB, Cal_LabourRatios!$E:$E, $E98, Cal_LabourRatios!$G:$G,$G98,Cal_LabourRatios!$H:$H,Out_LabourRatios!$I98)</f>
        <v>0.87726881991165417</v>
      </c>
      <c r="AC98" s="87">
        <f>SUMIFS(Cal_LabourRatios!AC:AC, Cal_LabourRatios!$E:$E, $E98, Cal_LabourRatios!$G:$G,$G98,Cal_LabourRatios!$H:$H,Out_LabourRatios!$I98)</f>
        <v>0.88</v>
      </c>
      <c r="AD98" s="87">
        <f>SUMIFS(Cal_LabourRatios!AD:AD, Cal_LabourRatios!$E:$E, $E98, Cal_LabourRatios!$G:$G,$G98,Cal_LabourRatios!$H:$H,Out_LabourRatios!$I98)</f>
        <v>0.9</v>
      </c>
      <c r="AE98" s="87">
        <f>SUMIFS(Cal_LabourRatios!AE:AE, Cal_LabourRatios!$E:$E, $E98, Cal_LabourRatios!$G:$G,$G98,Cal_LabourRatios!$H:$H,Out_LabourRatios!$I98)</f>
        <v>0.93518631956785647</v>
      </c>
      <c r="AF98" s="87">
        <f>SUMIFS(Cal_LabourRatios!AF:AF, Cal_LabourRatios!$E:$E, $E98, Cal_LabourRatios!$G:$G,$G98,Cal_LabourRatios!$H:$H,Out_LabourRatios!$I98)</f>
        <v>0.69617442013806274</v>
      </c>
      <c r="AG98" s="87">
        <f>SUMIFS(Cal_LabourRatios!AG:AG, Cal_LabourRatios!$E:$E, $E98, Cal_LabourRatios!$G:$G,$G98,Cal_LabourRatios!$H:$H,Out_LabourRatios!$I98)</f>
        <v>0.69617442013806274</v>
      </c>
      <c r="AH98" s="87">
        <f>SUMIFS(Cal_LabourRatios!AH:AH, Cal_LabourRatios!$E:$E, $E98, Cal_LabourRatios!$G:$G,$G98,Cal_LabourRatios!$H:$H,Out_LabourRatios!$I98)</f>
        <v>0.69617442013806274</v>
      </c>
      <c r="AI98" s="87">
        <f>SUMIFS(Cal_LabourRatios!AI:AI, Cal_LabourRatios!$E:$E, $E98, Cal_LabourRatios!$G:$G,$G98,Cal_LabourRatios!$H:$H,Out_LabourRatios!$I98)</f>
        <v>0.69617442013806274</v>
      </c>
      <c r="AJ98" s="87">
        <f>SUMIFS(Cal_LabourRatios!AJ:AJ, Cal_LabourRatios!$E:$E, $E98, Cal_LabourRatios!$G:$G,$G98,Cal_LabourRatios!$H:$H,Out_LabourRatios!$I98)</f>
        <v>0.69617442013806274</v>
      </c>
      <c r="AK98" s="87">
        <f>SUMIFS(Cal_LabourRatios!AK:AK, Cal_LabourRatios!$E:$E, $E98, Cal_LabourRatios!$G:$G,$G98,Cal_LabourRatios!$H:$H,Out_LabourRatios!$I98)</f>
        <v>0.69617442013806274</v>
      </c>
      <c r="AT98" s="85"/>
    </row>
    <row r="99" spans="5:48">
      <c r="E99" s="49" t="s">
        <v>112</v>
      </c>
      <c r="F99" s="49" t="s">
        <v>193</v>
      </c>
      <c r="G99" s="49" t="s">
        <v>198</v>
      </c>
      <c r="H99" s="49" t="s">
        <v>407</v>
      </c>
      <c r="I99" s="49" t="s">
        <v>362</v>
      </c>
      <c r="L99" s="49" t="s">
        <v>273</v>
      </c>
      <c r="Y99" s="87">
        <f>SUMIFS(Cal_LabourRatios!Y:Y, Cal_LabourRatios!$E:$E, $E99, Cal_LabourRatios!$G:$G,$G99,Cal_LabourRatios!$H:$H,Out_LabourRatios!$I99)</f>
        <v>1.1030549121429019</v>
      </c>
      <c r="Z99" s="87">
        <f>SUMIFS(Cal_LabourRatios!Z:Z, Cal_LabourRatios!$E:$E, $E99, Cal_LabourRatios!$G:$G,$G99,Cal_LabourRatios!$H:$H,Out_LabourRatios!$I99)</f>
        <v>0.23921570928570918</v>
      </c>
      <c r="AA99" s="87">
        <f>SUMIFS(Cal_LabourRatios!AA:AA, Cal_LabourRatios!$E:$E, $E99, Cal_LabourRatios!$G:$G,$G99,Cal_LabourRatios!$H:$H,Out_LabourRatios!$I99)</f>
        <v>0.16649750837592178</v>
      </c>
      <c r="AB99" s="87">
        <f>SUMIFS(Cal_LabourRatios!AB:AB, Cal_LabourRatios!$E:$E, $E99, Cal_LabourRatios!$G:$G,$G99,Cal_LabourRatios!$H:$H,Out_LabourRatios!$I99)</f>
        <v>0.31925315474810095</v>
      </c>
      <c r="AC99" s="87">
        <f>SUMIFS(Cal_LabourRatios!AC:AC, Cal_LabourRatios!$E:$E, $E99, Cal_LabourRatios!$G:$G,$G99,Cal_LabourRatios!$H:$H,Out_LabourRatios!$I99)</f>
        <v>0.2068965517241379</v>
      </c>
      <c r="AD99" s="87">
        <f>SUMIFS(Cal_LabourRatios!AD:AD, Cal_LabourRatios!$E:$E, $E99, Cal_LabourRatios!$G:$G,$G99,Cal_LabourRatios!$H:$H,Out_LabourRatios!$I99)</f>
        <v>0.38461538461538458</v>
      </c>
      <c r="AE99" s="87">
        <f>SUMIFS(Cal_LabourRatios!AE:AE, Cal_LabourRatios!$E:$E, $E99, Cal_LabourRatios!$G:$G,$G99,Cal_LabourRatios!$H:$H,Out_LabourRatios!$I99)</f>
        <v>0.67364220859732171</v>
      </c>
      <c r="AF99" s="87">
        <f>SUMIFS(Cal_LabourRatios!AF:AF, Cal_LabourRatios!$E:$E, $E99, Cal_LabourRatios!$G:$G,$G99,Cal_LabourRatios!$H:$H,Out_LabourRatios!$I99)</f>
        <v>0.44188220421278251</v>
      </c>
      <c r="AG99" s="87">
        <f>SUMIFS(Cal_LabourRatios!AG:AG, Cal_LabourRatios!$E:$E, $E99, Cal_LabourRatios!$G:$G,$G99,Cal_LabourRatios!$H:$H,Out_LabourRatios!$I99)</f>
        <v>0.44188220421278251</v>
      </c>
      <c r="AH99" s="87">
        <f>SUMIFS(Cal_LabourRatios!AH:AH, Cal_LabourRatios!$E:$E, $E99, Cal_LabourRatios!$G:$G,$G99,Cal_LabourRatios!$H:$H,Out_LabourRatios!$I99)</f>
        <v>0.44188220421278251</v>
      </c>
      <c r="AI99" s="87">
        <f>SUMIFS(Cal_LabourRatios!AI:AI, Cal_LabourRatios!$E:$E, $E99, Cal_LabourRatios!$G:$G,$G99,Cal_LabourRatios!$H:$H,Out_LabourRatios!$I99)</f>
        <v>0.44188220421278251</v>
      </c>
      <c r="AJ99" s="87">
        <f>SUMIFS(Cal_LabourRatios!AJ:AJ, Cal_LabourRatios!$E:$E, $E99, Cal_LabourRatios!$G:$G,$G99,Cal_LabourRatios!$H:$H,Out_LabourRatios!$I99)</f>
        <v>0.44188220421278251</v>
      </c>
      <c r="AK99" s="87">
        <f>SUMIFS(Cal_LabourRatios!AK:AK, Cal_LabourRatios!$E:$E, $E99, Cal_LabourRatios!$G:$G,$G99,Cal_LabourRatios!$H:$H,Out_LabourRatios!$I99)</f>
        <v>0.44188220421278251</v>
      </c>
      <c r="AT99" s="85"/>
    </row>
    <row r="100" spans="5:48">
      <c r="E100" s="49" t="s">
        <v>112</v>
      </c>
      <c r="F100" s="49" t="s">
        <v>193</v>
      </c>
      <c r="G100" s="49" t="s">
        <v>199</v>
      </c>
      <c r="H100" s="49" t="s">
        <v>407</v>
      </c>
      <c r="I100" s="49" t="s">
        <v>362</v>
      </c>
      <c r="L100" s="49" t="s">
        <v>273</v>
      </c>
      <c r="Y100" s="87">
        <f>SUMIFS(Cal_LabourRatios!Y:Y, Cal_LabourRatios!$E:$E, $E100, Cal_LabourRatios!$G:$G,$G100,Cal_LabourRatios!$H:$H,Out_LabourRatios!$I100)</f>
        <v>5.7122248208426325E-2</v>
      </c>
      <c r="Z100" s="87">
        <f>SUMIFS(Cal_LabourRatios!Z:Z, Cal_LabourRatios!$E:$E, $E100, Cal_LabourRatios!$G:$G,$G100,Cal_LabourRatios!$H:$H,Out_LabourRatios!$I100)</f>
        <v>7.0676010378816587E-2</v>
      </c>
      <c r="AA100" s="87">
        <f>SUMIFS(Cal_LabourRatios!AA:AA, Cal_LabourRatios!$E:$E, $E100, Cal_LabourRatios!$G:$G,$G100,Cal_LabourRatios!$H:$H,Out_LabourRatios!$I100)</f>
        <v>0.30315129973547311</v>
      </c>
      <c r="AB100" s="87">
        <f>SUMIFS(Cal_LabourRatios!AB:AB, Cal_LabourRatios!$E:$E, $E100, Cal_LabourRatios!$G:$G,$G100,Cal_LabourRatios!$H:$H,Out_LabourRatios!$I100)</f>
        <v>0.41035800319327781</v>
      </c>
      <c r="AC100" s="87">
        <f>SUMIFS(Cal_LabourRatios!AC:AC, Cal_LabourRatios!$E:$E, $E100, Cal_LabourRatios!$G:$G,$G100,Cal_LabourRatios!$H:$H,Out_LabourRatios!$I100)</f>
        <v>0.48780487804878053</v>
      </c>
      <c r="AD100" s="87">
        <f>SUMIFS(Cal_LabourRatios!AD:AD, Cal_LabourRatios!$E:$E, $E100, Cal_LabourRatios!$G:$G,$G100,Cal_LabourRatios!$H:$H,Out_LabourRatios!$I100)</f>
        <v>0.64516129032258074</v>
      </c>
      <c r="AE100" s="87">
        <f>SUMIFS(Cal_LabourRatios!AE:AE, Cal_LabourRatios!$E:$E, $E100, Cal_LabourRatios!$G:$G,$G100,Cal_LabourRatios!$H:$H,Out_LabourRatios!$I100)</f>
        <v>0.55599301888390817</v>
      </c>
      <c r="AF100" s="87">
        <f>SUMIFS(Cal_LabourRatios!AF:AF, Cal_LabourRatios!$E:$E, $E100, Cal_LabourRatios!$G:$G,$G100,Cal_LabourRatios!$H:$H,Out_LabourRatios!$I100)</f>
        <v>0.36146667839589475</v>
      </c>
      <c r="AG100" s="87">
        <f>SUMIFS(Cal_LabourRatios!AG:AG, Cal_LabourRatios!$E:$E, $E100, Cal_LabourRatios!$G:$G,$G100,Cal_LabourRatios!$H:$H,Out_LabourRatios!$I100)</f>
        <v>0.36146667839589475</v>
      </c>
      <c r="AH100" s="87">
        <f>SUMIFS(Cal_LabourRatios!AH:AH, Cal_LabourRatios!$E:$E, $E100, Cal_LabourRatios!$G:$G,$G100,Cal_LabourRatios!$H:$H,Out_LabourRatios!$I100)</f>
        <v>0.36146667839589475</v>
      </c>
      <c r="AI100" s="87">
        <f>SUMIFS(Cal_LabourRatios!AI:AI, Cal_LabourRatios!$E:$E, $E100, Cal_LabourRatios!$G:$G,$G100,Cal_LabourRatios!$H:$H,Out_LabourRatios!$I100)</f>
        <v>0.36146667839589475</v>
      </c>
      <c r="AJ100" s="87">
        <f>SUMIFS(Cal_LabourRatios!AJ:AJ, Cal_LabourRatios!$E:$E, $E100, Cal_LabourRatios!$G:$G,$G100,Cal_LabourRatios!$H:$H,Out_LabourRatios!$I100)</f>
        <v>0.36146667839589475</v>
      </c>
      <c r="AK100" s="87">
        <f>SUMIFS(Cal_LabourRatios!AK:AK, Cal_LabourRatios!$E:$E, $E100, Cal_LabourRatios!$G:$G,$G100,Cal_LabourRatios!$H:$H,Out_LabourRatios!$I100)</f>
        <v>0.36146667839589475</v>
      </c>
      <c r="AT100" s="85"/>
    </row>
    <row r="101" spans="5:48">
      <c r="E101" s="49" t="s">
        <v>112</v>
      </c>
      <c r="F101" s="49" t="s">
        <v>193</v>
      </c>
      <c r="G101" s="49" t="s">
        <v>200</v>
      </c>
      <c r="H101" s="49" t="s">
        <v>407</v>
      </c>
      <c r="I101" s="49" t="s">
        <v>362</v>
      </c>
      <c r="L101" s="49" t="s">
        <v>273</v>
      </c>
      <c r="P101" s="49" t="s">
        <v>356</v>
      </c>
      <c r="Y101" s="107">
        <f>Y100</f>
        <v>5.7122248208426325E-2</v>
      </c>
      <c r="Z101" s="107">
        <f t="shared" ref="Z101:AD101" si="2">Z100</f>
        <v>7.0676010378816587E-2</v>
      </c>
      <c r="AA101" s="107">
        <f t="shared" si="2"/>
        <v>0.30315129973547311</v>
      </c>
      <c r="AB101" s="107">
        <f t="shared" si="2"/>
        <v>0.41035800319327781</v>
      </c>
      <c r="AC101" s="107">
        <f t="shared" si="2"/>
        <v>0.48780487804878053</v>
      </c>
      <c r="AD101" s="107">
        <f t="shared" si="2"/>
        <v>0.64516129032258074</v>
      </c>
      <c r="AE101" s="107">
        <f>AE100</f>
        <v>0.55599301888390817</v>
      </c>
      <c r="AF101" s="107">
        <f t="shared" ref="AF101:AK101" si="3">AF100</f>
        <v>0.36146667839589475</v>
      </c>
      <c r="AG101" s="107">
        <f t="shared" si="3"/>
        <v>0.36146667839589475</v>
      </c>
      <c r="AH101" s="107">
        <f t="shared" si="3"/>
        <v>0.36146667839589475</v>
      </c>
      <c r="AI101" s="107">
        <f t="shared" si="3"/>
        <v>0.36146667839589475</v>
      </c>
      <c r="AJ101" s="107">
        <f t="shared" si="3"/>
        <v>0.36146667839589475</v>
      </c>
      <c r="AK101" s="107">
        <f t="shared" si="3"/>
        <v>0.36146667839589475</v>
      </c>
      <c r="AT101" s="85"/>
      <c r="AV101" s="49" t="s">
        <v>408</v>
      </c>
    </row>
    <row r="102" spans="5:48">
      <c r="E102" s="49" t="s">
        <v>112</v>
      </c>
      <c r="F102" s="49" t="s">
        <v>201</v>
      </c>
      <c r="G102" s="49" t="s">
        <v>201</v>
      </c>
      <c r="H102" s="49" t="s">
        <v>407</v>
      </c>
      <c r="I102" s="49" t="s">
        <v>362</v>
      </c>
      <c r="L102" s="49" t="s">
        <v>273</v>
      </c>
      <c r="Y102" s="87">
        <f>SUMIFS(Cal_LabourRatios!Y:Y, Cal_LabourRatios!$E:$E, $E102, Cal_LabourRatios!$G:$G,$G102,Cal_LabourRatios!$H:$H,Out_LabourRatios!$I102)</f>
        <v>0.66956639981566535</v>
      </c>
      <c r="Z102" s="87">
        <f>SUMIFS(Cal_LabourRatios!Z:Z, Cal_LabourRatios!$E:$E, $E102, Cal_LabourRatios!$G:$G,$G102,Cal_LabourRatios!$H:$H,Out_LabourRatios!$I102)</f>
        <v>0.66603749691784986</v>
      </c>
      <c r="AA102" s="87">
        <f>SUMIFS(Cal_LabourRatios!AA:AA, Cal_LabourRatios!$E:$E, $E102, Cal_LabourRatios!$G:$G,$G102,Cal_LabourRatios!$H:$H,Out_LabourRatios!$I102)</f>
        <v>0.62294470590344686</v>
      </c>
      <c r="AB102" s="87">
        <f>SUMIFS(Cal_LabourRatios!AB:AB, Cal_LabourRatios!$E:$E, $E102, Cal_LabourRatios!$G:$G,$G102,Cal_LabourRatios!$H:$H,Out_LabourRatios!$I102)</f>
        <v>0.60774011018529361</v>
      </c>
      <c r="AC102" s="87">
        <f>SUMIFS(Cal_LabourRatios!AC:AC, Cal_LabourRatios!$E:$E, $E102, Cal_LabourRatios!$G:$G,$G102,Cal_LabourRatios!$H:$H,Out_LabourRatios!$I102)</f>
        <v>0.61178096868456566</v>
      </c>
      <c r="AD102" s="87">
        <f>SUMIFS(Cal_LabourRatios!AD:AD, Cal_LabourRatios!$E:$E, $E102, Cal_LabourRatios!$G:$G,$G102,Cal_LabourRatios!$H:$H,Out_LabourRatios!$I102)</f>
        <v>0.58314249583598532</v>
      </c>
      <c r="AE102" s="87">
        <f>SUMIFS(Cal_LabourRatios!AE:AE, Cal_LabourRatios!$E:$E, $E102, Cal_LabourRatios!$G:$G,$G102,Cal_LabourRatios!$H:$H,Out_LabourRatios!$I102)</f>
        <v>0.59840260058671768</v>
      </c>
      <c r="AF102" s="87">
        <f>SUMIFS(Cal_LabourRatios!AF:AF, Cal_LabourRatios!$E:$E, $E102, Cal_LabourRatios!$G:$G,$G102,Cal_LabourRatios!$H:$H,Out_LabourRatios!$I102)</f>
        <v>0.64117736942986847</v>
      </c>
      <c r="AG102" s="87">
        <f>SUMIFS(Cal_LabourRatios!AG:AG, Cal_LabourRatios!$E:$E, $E102, Cal_LabourRatios!$G:$G,$G102,Cal_LabourRatios!$H:$H,Out_LabourRatios!$I102)</f>
        <v>0.63616069702881162</v>
      </c>
      <c r="AH102" s="87">
        <f>SUMIFS(Cal_LabourRatios!AH:AH, Cal_LabourRatios!$E:$E, $E102, Cal_LabourRatios!$G:$G,$G102,Cal_LabourRatios!$H:$H,Out_LabourRatios!$I102)</f>
        <v>0.63496265751226788</v>
      </c>
      <c r="AI102" s="87">
        <f>SUMIFS(Cal_LabourRatios!AI:AI, Cal_LabourRatios!$E:$E, $E102, Cal_LabourRatios!$G:$G,$G102,Cal_LabourRatios!$H:$H,Out_LabourRatios!$I102)</f>
        <v>0.63467745232218165</v>
      </c>
      <c r="AJ102" s="87">
        <f>SUMIFS(Cal_LabourRatios!AJ:AJ, Cal_LabourRatios!$E:$E, $E102, Cal_LabourRatios!$G:$G,$G102,Cal_LabourRatios!$H:$H,Out_LabourRatios!$I102)</f>
        <v>0.6341472808665326</v>
      </c>
      <c r="AK102" s="87">
        <f>SUMIFS(Cal_LabourRatios!AK:AK, Cal_LabourRatios!$E:$E, $E102, Cal_LabourRatios!$G:$G,$G102,Cal_LabourRatios!$H:$H,Out_LabourRatios!$I102)</f>
        <v>0.63423005385360598</v>
      </c>
    </row>
    <row r="104" spans="5:48">
      <c r="E104" s="49" t="s">
        <v>116</v>
      </c>
      <c r="F104" s="49" t="s">
        <v>89</v>
      </c>
      <c r="G104" s="49" t="s">
        <v>102</v>
      </c>
      <c r="H104" s="49" t="s">
        <v>407</v>
      </c>
      <c r="I104" s="49" t="s">
        <v>362</v>
      </c>
      <c r="L104" s="49" t="s">
        <v>273</v>
      </c>
      <c r="Y104" s="87">
        <f>SUMIFS(Cal_LabourRatios!Y:Y, Cal_LabourRatios!$E:$E, $E104, Cal_LabourRatios!$G:$G,$G104,Cal_LabourRatios!$H:$H,Out_LabourRatios!$I104)</f>
        <v>0.68500824275168459</v>
      </c>
      <c r="Z104" s="87">
        <f>SUMIFS(Cal_LabourRatios!Z:Z, Cal_LabourRatios!$E:$E, $E104, Cal_LabourRatios!$G:$G,$G104,Cal_LabourRatios!$H:$H,Out_LabourRatios!$I104)</f>
        <v>0.83885071320717441</v>
      </c>
      <c r="AA104" s="87">
        <f>SUMIFS(Cal_LabourRatios!AA:AA, Cal_LabourRatios!$E:$E, $E104, Cal_LabourRatios!$G:$G,$G104,Cal_LabourRatios!$H:$H,Out_LabourRatios!$I104)</f>
        <v>0.70004055679489752</v>
      </c>
      <c r="AB104" s="87">
        <f>SUMIFS(Cal_LabourRatios!AB:AB, Cal_LabourRatios!$E:$E, $E104, Cal_LabourRatios!$G:$G,$G104,Cal_LabourRatios!$H:$H,Out_LabourRatios!$I104)</f>
        <v>0.7676420081474935</v>
      </c>
      <c r="AC104" s="87">
        <f>SUMIFS(Cal_LabourRatios!AC:AC, Cal_LabourRatios!$E:$E, $E104, Cal_LabourRatios!$G:$G,$G104,Cal_LabourRatios!$H:$H,Out_LabourRatios!$I104)</f>
        <v>0.75173268166247875</v>
      </c>
      <c r="AD104" s="87">
        <f>SUMIFS(Cal_LabourRatios!AD:AD, Cal_LabourRatios!$E:$E, $E104, Cal_LabourRatios!$G:$G,$G104,Cal_LabourRatios!$H:$H,Out_LabourRatios!$I104)</f>
        <v>0.77281681538493907</v>
      </c>
      <c r="AE104" s="87">
        <f>SUMIFS(Cal_LabourRatios!AE:AE, Cal_LabourRatios!$E:$E, $E104, Cal_LabourRatios!$G:$G,$G104,Cal_LabourRatios!$H:$H,Out_LabourRatios!$I104)</f>
        <v>0</v>
      </c>
      <c r="AF104" s="87">
        <f>SUMIFS(Cal_LabourRatios!AF:AF, Cal_LabourRatios!$E:$E, $E104, Cal_LabourRatios!$G:$G,$G104,Cal_LabourRatios!$H:$H,Out_LabourRatios!$I104)</f>
        <v>0</v>
      </c>
      <c r="AG104" s="87">
        <f>SUMIFS(Cal_LabourRatios!AG:AG, Cal_LabourRatios!$E:$E, $E104, Cal_LabourRatios!$G:$G,$G104,Cal_LabourRatios!$H:$H,Out_LabourRatios!$I104)</f>
        <v>0.66136763330717896</v>
      </c>
      <c r="AH104" s="87">
        <f>SUMIFS(Cal_LabourRatios!AH:AH, Cal_LabourRatios!$E:$E, $E104, Cal_LabourRatios!$G:$G,$G104,Cal_LabourRatios!$H:$H,Out_LabourRatios!$I104)</f>
        <v>0.67481921295313874</v>
      </c>
      <c r="AI104" s="87">
        <f>SUMIFS(Cal_LabourRatios!AI:AI, Cal_LabourRatios!$E:$E, $E104, Cal_LabourRatios!$G:$G,$G104,Cal_LabourRatios!$H:$H,Out_LabourRatios!$I104)</f>
        <v>0.67084229275798279</v>
      </c>
      <c r="AJ104" s="87">
        <f>SUMIFS(Cal_LabourRatios!AJ:AJ, Cal_LabourRatios!$E:$E, $E104, Cal_LabourRatios!$G:$G,$G104,Cal_LabourRatios!$H:$H,Out_LabourRatios!$I104)</f>
        <v>0.67137893216359468</v>
      </c>
      <c r="AK104" s="87">
        <f>SUMIFS(Cal_LabourRatios!AK:AK, Cal_LabourRatios!$E:$E, $E104, Cal_LabourRatios!$G:$G,$G104,Cal_LabourRatios!$H:$H,Out_LabourRatios!$I104)</f>
        <v>0.67189389230669994</v>
      </c>
    </row>
    <row r="105" spans="5:48">
      <c r="E105" s="49" t="s">
        <v>116</v>
      </c>
      <c r="F105" s="49" t="s">
        <v>89</v>
      </c>
      <c r="G105" s="49" t="s">
        <v>126</v>
      </c>
      <c r="H105" s="49" t="s">
        <v>407</v>
      </c>
      <c r="I105" s="49" t="s">
        <v>362</v>
      </c>
      <c r="L105" s="49" t="s">
        <v>273</v>
      </c>
      <c r="Y105" s="87">
        <f>SUMIFS(Cal_LabourRatios!Y:Y, Cal_LabourRatios!$E:$E, $E105, Cal_LabourRatios!$G:$G,$G105,Cal_LabourRatios!$H:$H,Out_LabourRatios!$I105)</f>
        <v>0.88493069012864922</v>
      </c>
      <c r="Z105" s="87">
        <f>SUMIFS(Cal_LabourRatios!Z:Z, Cal_LabourRatios!$E:$E, $E105, Cal_LabourRatios!$G:$G,$G105,Cal_LabourRatios!$H:$H,Out_LabourRatios!$I105)</f>
        <v>0.89361035160589131</v>
      </c>
      <c r="AA105" s="87">
        <f>SUMIFS(Cal_LabourRatios!AA:AA, Cal_LabourRatios!$E:$E, $E105, Cal_LabourRatios!$G:$G,$G105,Cal_LabourRatios!$H:$H,Out_LabourRatios!$I105)</f>
        <v>0.87054557692209011</v>
      </c>
      <c r="AB105" s="87">
        <f>SUMIFS(Cal_LabourRatios!AB:AB, Cal_LabourRatios!$E:$E, $E105, Cal_LabourRatios!$G:$G,$G105,Cal_LabourRatios!$H:$H,Out_LabourRatios!$I105)</f>
        <v>0.94505760163669017</v>
      </c>
      <c r="AC105" s="87">
        <f>SUMIFS(Cal_LabourRatios!AC:AC, Cal_LabourRatios!$E:$E, $E105, Cal_LabourRatios!$G:$G,$G105,Cal_LabourRatios!$H:$H,Out_LabourRatios!$I105)</f>
        <v>0.89306941015276864</v>
      </c>
      <c r="AD105" s="87">
        <f>SUMIFS(Cal_LabourRatios!AD:AD, Cal_LabourRatios!$E:$E, $E105, Cal_LabourRatios!$G:$G,$G105,Cal_LabourRatios!$H:$H,Out_LabourRatios!$I105)</f>
        <v>0.92104003783522592</v>
      </c>
      <c r="AE105" s="87">
        <f>SUMIFS(Cal_LabourRatios!AE:AE, Cal_LabourRatios!$E:$E, $E105, Cal_LabourRatios!$G:$G,$G105,Cal_LabourRatios!$H:$H,Out_LabourRatios!$I105)</f>
        <v>0</v>
      </c>
      <c r="AF105" s="87">
        <f>SUMIFS(Cal_LabourRatios!AF:AF, Cal_LabourRatios!$E:$E, $E105, Cal_LabourRatios!$G:$G,$G105,Cal_LabourRatios!$H:$H,Out_LabourRatios!$I105)</f>
        <v>0</v>
      </c>
      <c r="AG105" s="87">
        <f>SUMIFS(Cal_LabourRatios!AG:AG, Cal_LabourRatios!$E:$E, $E105, Cal_LabourRatios!$G:$G,$G105,Cal_LabourRatios!$H:$H,Out_LabourRatios!$I105)</f>
        <v>0.79113675982832721</v>
      </c>
      <c r="AH105" s="87">
        <f>SUMIFS(Cal_LabourRatios!AH:AH, Cal_LabourRatios!$E:$E, $E105, Cal_LabourRatios!$G:$G,$G105,Cal_LabourRatios!$H:$H,Out_LabourRatios!$I105)</f>
        <v>0.77952051918308884</v>
      </c>
      <c r="AI105" s="87">
        <f>SUMIFS(Cal_LabourRatios!AI:AI, Cal_LabourRatios!$E:$E, $E105, Cal_LabourRatios!$G:$G,$G105,Cal_LabourRatios!$H:$H,Out_LabourRatios!$I105)</f>
        <v>0.76967988719600255</v>
      </c>
      <c r="AJ105" s="87">
        <f>SUMIFS(Cal_LabourRatios!AJ:AJ, Cal_LabourRatios!$E:$E, $E105, Cal_LabourRatios!$G:$G,$G105,Cal_LabourRatios!$H:$H,Out_LabourRatios!$I105)</f>
        <v>0.74866926465280392</v>
      </c>
      <c r="AK105" s="87">
        <f>SUMIFS(Cal_LabourRatios!AK:AK, Cal_LabourRatios!$E:$E, $E105, Cal_LabourRatios!$G:$G,$G105,Cal_LabourRatios!$H:$H,Out_LabourRatios!$I105)</f>
        <v>0.72804790990584056</v>
      </c>
    </row>
    <row r="106" spans="5:48">
      <c r="E106" s="49" t="s">
        <v>116</v>
      </c>
      <c r="F106" s="49" t="s">
        <v>89</v>
      </c>
      <c r="G106" s="49" t="s">
        <v>130</v>
      </c>
      <c r="H106" s="49" t="s">
        <v>407</v>
      </c>
      <c r="I106" s="49" t="s">
        <v>362</v>
      </c>
      <c r="L106" s="49" t="s">
        <v>273</v>
      </c>
      <c r="Y106" s="87">
        <f>SUMIFS(Cal_LabourRatios!Y:Y, Cal_LabourRatios!$E:$E, $E106, Cal_LabourRatios!$G:$G,$G106,Cal_LabourRatios!$H:$H,Out_LabourRatios!$I106)</f>
        <v>0.59624896950636164</v>
      </c>
      <c r="Z106" s="87">
        <f>SUMIFS(Cal_LabourRatios!Z:Z, Cal_LabourRatios!$E:$E, $E106, Cal_LabourRatios!$G:$G,$G106,Cal_LabourRatios!$H:$H,Out_LabourRatios!$I106)</f>
        <v>0.63990357602817161</v>
      </c>
      <c r="AA106" s="87">
        <f>SUMIFS(Cal_LabourRatios!AA:AA, Cal_LabourRatios!$E:$E, $E106, Cal_LabourRatios!$G:$G,$G106,Cal_LabourRatios!$H:$H,Out_LabourRatios!$I106)</f>
        <v>0.6638836730670985</v>
      </c>
      <c r="AB106" s="87">
        <f>SUMIFS(Cal_LabourRatios!AB:AB, Cal_LabourRatios!$E:$E, $E106, Cal_LabourRatios!$G:$G,$G106,Cal_LabourRatios!$H:$H,Out_LabourRatios!$I106)</f>
        <v>0.68640203755703799</v>
      </c>
      <c r="AC106" s="87">
        <f>SUMIFS(Cal_LabourRatios!AC:AC, Cal_LabourRatios!$E:$E, $E106, Cal_LabourRatios!$G:$G,$G106,Cal_LabourRatios!$H:$H,Out_LabourRatios!$I106)</f>
        <v>0.67073859412396275</v>
      </c>
      <c r="AD106" s="87">
        <f>SUMIFS(Cal_LabourRatios!AD:AD, Cal_LabourRatios!$E:$E, $E106, Cal_LabourRatios!$G:$G,$G106,Cal_LabourRatios!$H:$H,Out_LabourRatios!$I106)</f>
        <v>0.65940453805176302</v>
      </c>
      <c r="AE106" s="87">
        <f>SUMIFS(Cal_LabourRatios!AE:AE, Cal_LabourRatios!$E:$E, $E106, Cal_LabourRatios!$G:$G,$G106,Cal_LabourRatios!$H:$H,Out_LabourRatios!$I106)</f>
        <v>0</v>
      </c>
      <c r="AF106" s="87">
        <f>SUMIFS(Cal_LabourRatios!AF:AF, Cal_LabourRatios!$E:$E, $E106, Cal_LabourRatios!$G:$G,$G106,Cal_LabourRatios!$H:$H,Out_LabourRatios!$I106)</f>
        <v>0</v>
      </c>
      <c r="AG106" s="87">
        <f>SUMIFS(Cal_LabourRatios!AG:AG, Cal_LabourRatios!$E:$E, $E106, Cal_LabourRatios!$G:$G,$G106,Cal_LabourRatios!$H:$H,Out_LabourRatios!$I106)</f>
        <v>0.6970602480685455</v>
      </c>
      <c r="AH106" s="87">
        <f>SUMIFS(Cal_LabourRatios!AH:AH, Cal_LabourRatios!$E:$E, $E106, Cal_LabourRatios!$G:$G,$G106,Cal_LabourRatios!$H:$H,Out_LabourRatios!$I106)</f>
        <v>0.69256270942204068</v>
      </c>
      <c r="AI106" s="87">
        <f>SUMIFS(Cal_LabourRatios!AI:AI, Cal_LabourRatios!$E:$E, $E106, Cal_LabourRatios!$G:$G,$G106,Cal_LabourRatios!$H:$H,Out_LabourRatios!$I106)</f>
        <v>0.70277132287544408</v>
      </c>
      <c r="AJ106" s="87">
        <f>SUMIFS(Cal_LabourRatios!AJ:AJ, Cal_LabourRatios!$E:$E, $E106, Cal_LabourRatios!$G:$G,$G106,Cal_LabourRatios!$H:$H,Out_LabourRatios!$I106)</f>
        <v>0.70978170216330705</v>
      </c>
      <c r="AK106" s="87">
        <f>SUMIFS(Cal_LabourRatios!AK:AK, Cal_LabourRatios!$E:$E, $E106, Cal_LabourRatios!$G:$G,$G106,Cal_LabourRatios!$H:$H,Out_LabourRatios!$I106)</f>
        <v>0.71356027577007897</v>
      </c>
    </row>
    <row r="107" spans="5:48">
      <c r="E107" s="49" t="s">
        <v>116</v>
      </c>
      <c r="F107" s="49" t="s">
        <v>89</v>
      </c>
      <c r="G107" s="49" t="s">
        <v>134</v>
      </c>
      <c r="H107" s="49" t="s">
        <v>407</v>
      </c>
      <c r="I107" s="49" t="s">
        <v>362</v>
      </c>
      <c r="L107" s="49" t="s">
        <v>273</v>
      </c>
      <c r="Y107" s="87">
        <f>SUMIFS(Cal_LabourRatios!Y:Y, Cal_LabourRatios!$E:$E, $E107, Cal_LabourRatios!$G:$G,$G107,Cal_LabourRatios!$H:$H,Out_LabourRatios!$I107)</f>
        <v>0.6848951591886252</v>
      </c>
      <c r="Z107" s="87">
        <f>SUMIFS(Cal_LabourRatios!Z:Z, Cal_LabourRatios!$E:$E, $E107, Cal_LabourRatios!$G:$G,$G107,Cal_LabourRatios!$H:$H,Out_LabourRatios!$I107)</f>
        <v>0.70369210078487909</v>
      </c>
      <c r="AA107" s="87">
        <f>SUMIFS(Cal_LabourRatios!AA:AA, Cal_LabourRatios!$E:$E, $E107, Cal_LabourRatios!$G:$G,$G107,Cal_LabourRatios!$H:$H,Out_LabourRatios!$I107)</f>
        <v>0.71306767877453525</v>
      </c>
      <c r="AB107" s="87">
        <f>SUMIFS(Cal_LabourRatios!AB:AB, Cal_LabourRatios!$E:$E, $E107, Cal_LabourRatios!$G:$G,$G107,Cal_LabourRatios!$H:$H,Out_LabourRatios!$I107)</f>
        <v>0.77838006982163843</v>
      </c>
      <c r="AC107" s="87">
        <f>SUMIFS(Cal_LabourRatios!AC:AC, Cal_LabourRatios!$E:$E, $E107, Cal_LabourRatios!$G:$G,$G107,Cal_LabourRatios!$H:$H,Out_LabourRatios!$I107)</f>
        <v>0.78405907318486201</v>
      </c>
      <c r="AD107" s="87">
        <f>SUMIFS(Cal_LabourRatios!AD:AD, Cal_LabourRatios!$E:$E, $E107, Cal_LabourRatios!$G:$G,$G107,Cal_LabourRatios!$H:$H,Out_LabourRatios!$I107)</f>
        <v>0.77726734603617398</v>
      </c>
      <c r="AE107" s="87">
        <f>SUMIFS(Cal_LabourRatios!AE:AE, Cal_LabourRatios!$E:$E, $E107, Cal_LabourRatios!$G:$G,$G107,Cal_LabourRatios!$H:$H,Out_LabourRatios!$I107)</f>
        <v>0</v>
      </c>
      <c r="AF107" s="87">
        <f>SUMIFS(Cal_LabourRatios!AF:AF, Cal_LabourRatios!$E:$E, $E107, Cal_LabourRatios!$G:$G,$G107,Cal_LabourRatios!$H:$H,Out_LabourRatios!$I107)</f>
        <v>0</v>
      </c>
      <c r="AG107" s="87">
        <f>SUMIFS(Cal_LabourRatios!AG:AG, Cal_LabourRatios!$E:$E, $E107, Cal_LabourRatios!$G:$G,$G107,Cal_LabourRatios!$H:$H,Out_LabourRatios!$I107)</f>
        <v>0.77872019935809345</v>
      </c>
      <c r="AH107" s="87">
        <f>SUMIFS(Cal_LabourRatios!AH:AH, Cal_LabourRatios!$E:$E, $E107, Cal_LabourRatios!$G:$G,$G107,Cal_LabourRatios!$H:$H,Out_LabourRatios!$I107)</f>
        <v>0.774601309943037</v>
      </c>
      <c r="AI107" s="87">
        <f>SUMIFS(Cal_LabourRatios!AI:AI, Cal_LabourRatios!$E:$E, $E107, Cal_LabourRatios!$G:$G,$G107,Cal_LabourRatios!$H:$H,Out_LabourRatios!$I107)</f>
        <v>0.78415231747417302</v>
      </c>
      <c r="AJ107" s="87">
        <f>SUMIFS(Cal_LabourRatios!AJ:AJ, Cal_LabourRatios!$E:$E, $E107, Cal_LabourRatios!$G:$G,$G107,Cal_LabourRatios!$H:$H,Out_LabourRatios!$I107)</f>
        <v>0.79310264753042203</v>
      </c>
      <c r="AK107" s="87">
        <f>SUMIFS(Cal_LabourRatios!AK:AK, Cal_LabourRatios!$E:$E, $E107, Cal_LabourRatios!$G:$G,$G107,Cal_LabourRatios!$H:$H,Out_LabourRatios!$I107)</f>
        <v>0.75288882540753044</v>
      </c>
    </row>
    <row r="108" spans="5:48">
      <c r="E108" s="49" t="s">
        <v>116</v>
      </c>
      <c r="F108" s="49" t="s">
        <v>89</v>
      </c>
      <c r="G108" s="49" t="s">
        <v>141</v>
      </c>
      <c r="H108" s="49" t="s">
        <v>407</v>
      </c>
      <c r="I108" s="49" t="s">
        <v>362</v>
      </c>
      <c r="L108" s="49" t="s">
        <v>273</v>
      </c>
      <c r="Y108" s="87">
        <f>SUMIFS(Cal_LabourRatios!Y:Y, Cal_LabourRatios!$E:$E, $E108, Cal_LabourRatios!$G:$G,$G108,Cal_LabourRatios!$H:$H,Out_LabourRatios!$I108)</f>
        <v>2.5351740720983753E-2</v>
      </c>
      <c r="Z108" s="87">
        <f>SUMIFS(Cal_LabourRatios!Z:Z, Cal_LabourRatios!$E:$E, $E108, Cal_LabourRatios!$G:$G,$G108,Cal_LabourRatios!$H:$H,Out_LabourRatios!$I108)</f>
        <v>8.5416506753273891E-2</v>
      </c>
      <c r="AA108" s="87">
        <f>SUMIFS(Cal_LabourRatios!AA:AA, Cal_LabourRatios!$E:$E, $E108, Cal_LabourRatios!$G:$G,$G108,Cal_LabourRatios!$H:$H,Out_LabourRatios!$I108)</f>
        <v>6.9018556403386888E-2</v>
      </c>
      <c r="AB108" s="87">
        <f>SUMIFS(Cal_LabourRatios!AB:AB, Cal_LabourRatios!$E:$E, $E108, Cal_LabourRatios!$G:$G,$G108,Cal_LabourRatios!$H:$H,Out_LabourRatios!$I108)</f>
        <v>9.3508996153262663E-2</v>
      </c>
      <c r="AC108" s="87">
        <f>SUMIFS(Cal_LabourRatios!AC:AC, Cal_LabourRatios!$E:$E, $E108, Cal_LabourRatios!$G:$G,$G108,Cal_LabourRatios!$H:$H,Out_LabourRatios!$I108)</f>
        <v>9.3306536896815159E-2</v>
      </c>
      <c r="AD108" s="87">
        <f>SUMIFS(Cal_LabourRatios!AD:AD, Cal_LabourRatios!$E:$E, $E108, Cal_LabourRatios!$G:$G,$G108,Cal_LabourRatios!$H:$H,Out_LabourRatios!$I108)</f>
        <v>8.7874710151717786E-2</v>
      </c>
      <c r="AE108" s="87">
        <f>SUMIFS(Cal_LabourRatios!AE:AE, Cal_LabourRatios!$E:$E, $E108, Cal_LabourRatios!$G:$G,$G108,Cal_LabourRatios!$H:$H,Out_LabourRatios!$I108)</f>
        <v>0</v>
      </c>
      <c r="AF108" s="87">
        <f>SUMIFS(Cal_LabourRatios!AF:AF, Cal_LabourRatios!$E:$E, $E108, Cal_LabourRatios!$G:$G,$G108,Cal_LabourRatios!$H:$H,Out_LabourRatios!$I108)</f>
        <v>0</v>
      </c>
      <c r="AG108" s="87">
        <f>SUMIFS(Cal_LabourRatios!AG:AG, Cal_LabourRatios!$E:$E, $E108, Cal_LabourRatios!$G:$G,$G108,Cal_LabourRatios!$H:$H,Out_LabourRatios!$I108)</f>
        <v>8.7126566185011495E-2</v>
      </c>
      <c r="AH108" s="87">
        <f>SUMIFS(Cal_LabourRatios!AH:AH, Cal_LabourRatios!$E:$E, $E108, Cal_LabourRatios!$G:$G,$G108,Cal_LabourRatios!$H:$H,Out_LabourRatios!$I108)</f>
        <v>7.3494764416992889E-2</v>
      </c>
      <c r="AI108" s="87">
        <f>SUMIFS(Cal_LabourRatios!AI:AI, Cal_LabourRatios!$E:$E, $E108, Cal_LabourRatios!$G:$G,$G108,Cal_LabourRatios!$H:$H,Out_LabourRatios!$I108)</f>
        <v>6.567749740990772E-2</v>
      </c>
      <c r="AJ108" s="87">
        <f>SUMIFS(Cal_LabourRatios!AJ:AJ, Cal_LabourRatios!$E:$E, $E108, Cal_LabourRatios!$G:$G,$G108,Cal_LabourRatios!$H:$H,Out_LabourRatios!$I108)</f>
        <v>6.4143268431267914E-2</v>
      </c>
      <c r="AK108" s="87">
        <f>SUMIFS(Cal_LabourRatios!AK:AK, Cal_LabourRatios!$E:$E, $E108, Cal_LabourRatios!$G:$G,$G108,Cal_LabourRatios!$H:$H,Out_LabourRatios!$I108)</f>
        <v>5.6618743348569429E-2</v>
      </c>
    </row>
    <row r="109" spans="5:48">
      <c r="E109" s="49" t="s">
        <v>116</v>
      </c>
      <c r="F109" s="49" t="s">
        <v>89</v>
      </c>
      <c r="G109" s="49" t="s">
        <v>149</v>
      </c>
      <c r="H109" s="49" t="s">
        <v>407</v>
      </c>
      <c r="I109" s="49" t="s">
        <v>362</v>
      </c>
      <c r="L109" s="49" t="s">
        <v>273</v>
      </c>
      <c r="Y109" s="87">
        <f>SUMIFS(Cal_LabourRatios!Y:Y, Cal_LabourRatios!$E:$E, $E109, Cal_LabourRatios!$G:$G,$G109,Cal_LabourRatios!$H:$H,Out_LabourRatios!$I109)</f>
        <v>0.25012448132780085</v>
      </c>
      <c r="Z109" s="87">
        <f>SUMIFS(Cal_LabourRatios!Z:Z, Cal_LabourRatios!$E:$E, $E109, Cal_LabourRatios!$G:$G,$G109,Cal_LabourRatios!$H:$H,Out_LabourRatios!$I109)</f>
        <v>0.37745678427658064</v>
      </c>
      <c r="AA109" s="87">
        <f>SUMIFS(Cal_LabourRatios!AA:AA, Cal_LabourRatios!$E:$E, $E109, Cal_LabourRatios!$G:$G,$G109,Cal_LabourRatios!$H:$H,Out_LabourRatios!$I109)</f>
        <v>0.96171307506053272</v>
      </c>
      <c r="AB109" s="87">
        <f>SUMIFS(Cal_LabourRatios!AB:AB, Cal_LabourRatios!$E:$E, $E109, Cal_LabourRatios!$G:$G,$G109,Cal_LabourRatios!$H:$H,Out_LabourRatios!$I109)</f>
        <v>0.99502098300021335</v>
      </c>
      <c r="AC109" s="87">
        <f>SUMIFS(Cal_LabourRatios!AC:AC, Cal_LabourRatios!$E:$E, $E109, Cal_LabourRatios!$G:$G,$G109,Cal_LabourRatios!$H:$H,Out_LabourRatios!$I109)</f>
        <v>1.0092958571219441</v>
      </c>
      <c r="AD109" s="87">
        <f>SUMIFS(Cal_LabourRatios!AD:AD, Cal_LabourRatios!$E:$E, $E109, Cal_LabourRatios!$G:$G,$G109,Cal_LabourRatios!$H:$H,Out_LabourRatios!$I109)</f>
        <v>0.88654847104749512</v>
      </c>
      <c r="AE109" s="87">
        <f>SUMIFS(Cal_LabourRatios!AE:AE, Cal_LabourRatios!$E:$E, $E109, Cal_LabourRatios!$G:$G,$G109,Cal_LabourRatios!$H:$H,Out_LabourRatios!$I109)</f>
        <v>0</v>
      </c>
      <c r="AF109" s="87">
        <f>SUMIFS(Cal_LabourRatios!AF:AF, Cal_LabourRatios!$E:$E, $E109, Cal_LabourRatios!$G:$G,$G109,Cal_LabourRatios!$H:$H,Out_LabourRatios!$I109)</f>
        <v>0</v>
      </c>
      <c r="AG109" s="87">
        <f>SUMIFS(Cal_LabourRatios!AG:AG, Cal_LabourRatios!$E:$E, $E109, Cal_LabourRatios!$G:$G,$G109,Cal_LabourRatios!$H:$H,Out_LabourRatios!$I109)</f>
        <v>0.15634691917130872</v>
      </c>
      <c r="AH109" s="87">
        <f>SUMIFS(Cal_LabourRatios!AH:AH, Cal_LabourRatios!$E:$E, $E109, Cal_LabourRatios!$G:$G,$G109,Cal_LabourRatios!$H:$H,Out_LabourRatios!$I109)</f>
        <v>0.14178956666863324</v>
      </c>
      <c r="AI109" s="87">
        <f>SUMIFS(Cal_LabourRatios!AI:AI, Cal_LabourRatios!$E:$E, $E109, Cal_LabourRatios!$G:$G,$G109,Cal_LabourRatios!$H:$H,Out_LabourRatios!$I109)</f>
        <v>0.1424751206798506</v>
      </c>
      <c r="AJ109" s="87">
        <f>SUMIFS(Cal_LabourRatios!AJ:AJ, Cal_LabourRatios!$E:$E, $E109, Cal_LabourRatios!$G:$G,$G109,Cal_LabourRatios!$H:$H,Out_LabourRatios!$I109)</f>
        <v>0.13260789762415975</v>
      </c>
      <c r="AK109" s="87">
        <f>SUMIFS(Cal_LabourRatios!AK:AK, Cal_LabourRatios!$E:$E, $E109, Cal_LabourRatios!$G:$G,$G109,Cal_LabourRatios!$H:$H,Out_LabourRatios!$I109)</f>
        <v>0.14445673796291028</v>
      </c>
    </row>
    <row r="110" spans="5:48">
      <c r="E110" s="49" t="s">
        <v>116</v>
      </c>
      <c r="F110" s="49" t="s">
        <v>89</v>
      </c>
      <c r="G110" s="49" t="s">
        <v>152</v>
      </c>
      <c r="H110" s="49" t="s">
        <v>407</v>
      </c>
      <c r="I110" s="49" t="s">
        <v>362</v>
      </c>
      <c r="L110" s="49" t="s">
        <v>273</v>
      </c>
      <c r="Y110" s="87">
        <f>SUMIFS(Cal_LabourRatios!Y:Y, Cal_LabourRatios!$E:$E, $E110, Cal_LabourRatios!$G:$G,$G110,Cal_LabourRatios!$H:$H,Out_LabourRatios!$I110)</f>
        <v>5.3066324575108417E-2</v>
      </c>
      <c r="Z110" s="87">
        <f>SUMIFS(Cal_LabourRatios!Z:Z, Cal_LabourRatios!$E:$E, $E110, Cal_LabourRatios!$G:$G,$G110,Cal_LabourRatios!$H:$H,Out_LabourRatios!$I110)</f>
        <v>0.48769306263288748</v>
      </c>
      <c r="AA110" s="87">
        <f>SUMIFS(Cal_LabourRatios!AA:AA, Cal_LabourRatios!$E:$E, $E110, Cal_LabourRatios!$G:$G,$G110,Cal_LabourRatios!$H:$H,Out_LabourRatios!$I110)</f>
        <v>0.59483751631608539</v>
      </c>
      <c r="AB110" s="87">
        <f>SUMIFS(Cal_LabourRatios!AB:AB, Cal_LabourRatios!$E:$E, $E110, Cal_LabourRatios!$G:$G,$G110,Cal_LabourRatios!$H:$H,Out_LabourRatios!$I110)</f>
        <v>0.35919603661675426</v>
      </c>
      <c r="AC110" s="87">
        <f>SUMIFS(Cal_LabourRatios!AC:AC, Cal_LabourRatios!$E:$E, $E110, Cal_LabourRatios!$G:$G,$G110,Cal_LabourRatios!$H:$H,Out_LabourRatios!$I110)</f>
        <v>0.12937430217245743</v>
      </c>
      <c r="AD110" s="87">
        <f>SUMIFS(Cal_LabourRatios!AD:AD, Cal_LabourRatios!$E:$E, $E110, Cal_LabourRatios!$G:$G,$G110,Cal_LabourRatios!$H:$H,Out_LabourRatios!$I110)</f>
        <v>0.10355845089100243</v>
      </c>
      <c r="AE110" s="87">
        <f>SUMIFS(Cal_LabourRatios!AE:AE, Cal_LabourRatios!$E:$E, $E110, Cal_LabourRatios!$G:$G,$G110,Cal_LabourRatios!$H:$H,Out_LabourRatios!$I110)</f>
        <v>0</v>
      </c>
      <c r="AF110" s="87">
        <f>SUMIFS(Cal_LabourRatios!AF:AF, Cal_LabourRatios!$E:$E, $E110, Cal_LabourRatios!$G:$G,$G110,Cal_LabourRatios!$H:$H,Out_LabourRatios!$I110)</f>
        <v>0</v>
      </c>
      <c r="AG110" s="87">
        <f>SUMIFS(Cal_LabourRatios!AG:AG, Cal_LabourRatios!$E:$E, $E110, Cal_LabourRatios!$G:$G,$G110,Cal_LabourRatios!$H:$H,Out_LabourRatios!$I110)</f>
        <v>7.8686174292103395E-2</v>
      </c>
      <c r="AH110" s="87">
        <f>SUMIFS(Cal_LabourRatios!AH:AH, Cal_LabourRatios!$E:$E, $E110, Cal_LabourRatios!$G:$G,$G110,Cal_LabourRatios!$H:$H,Out_LabourRatios!$I110)</f>
        <v>7.5759527944915681E-2</v>
      </c>
      <c r="AI110" s="87">
        <f>SUMIFS(Cal_LabourRatios!AI:AI, Cal_LabourRatios!$E:$E, $E110, Cal_LabourRatios!$G:$G,$G110,Cal_LabourRatios!$H:$H,Out_LabourRatios!$I110)</f>
        <v>7.4476899321767695E-2</v>
      </c>
      <c r="AJ110" s="87">
        <f>SUMIFS(Cal_LabourRatios!AJ:AJ, Cal_LabourRatios!$E:$E, $E110, Cal_LabourRatios!$G:$G,$G110,Cal_LabourRatios!$H:$H,Out_LabourRatios!$I110)</f>
        <v>7.060116731169426E-2</v>
      </c>
      <c r="AK110" s="87">
        <f>SUMIFS(Cal_LabourRatios!AK:AK, Cal_LabourRatios!$E:$E, $E110, Cal_LabourRatios!$G:$G,$G110,Cal_LabourRatios!$H:$H,Out_LabourRatios!$I110)</f>
        <v>6.7554954384447224E-2</v>
      </c>
    </row>
    <row r="111" spans="5:48">
      <c r="E111" s="49" t="s">
        <v>116</v>
      </c>
      <c r="F111" s="49" t="s">
        <v>89</v>
      </c>
      <c r="G111" s="49" t="s">
        <v>155</v>
      </c>
      <c r="H111" s="49" t="s">
        <v>407</v>
      </c>
      <c r="I111" s="49" t="s">
        <v>362</v>
      </c>
      <c r="L111" s="49" t="s">
        <v>273</v>
      </c>
      <c r="Y111" s="87">
        <f>SUMIFS(Cal_LabourRatios!Y:Y, Cal_LabourRatios!$E:$E, $E111, Cal_LabourRatios!$G:$G,$G111,Cal_LabourRatios!$H:$H,Out_LabourRatios!$I111)</f>
        <v>0.44964058764313064</v>
      </c>
      <c r="Z111" s="87">
        <f>SUMIFS(Cal_LabourRatios!Z:Z, Cal_LabourRatios!$E:$E, $E111, Cal_LabourRatios!$G:$G,$G111,Cal_LabourRatios!$H:$H,Out_LabourRatios!$I111)</f>
        <v>0.52077756676775633</v>
      </c>
      <c r="AA111" s="87">
        <f>SUMIFS(Cal_LabourRatios!AA:AA, Cal_LabourRatios!$E:$E, $E111, Cal_LabourRatios!$G:$G,$G111,Cal_LabourRatios!$H:$H,Out_LabourRatios!$I111)</f>
        <v>0.80267273856914523</v>
      </c>
      <c r="AB111" s="87">
        <f>SUMIFS(Cal_LabourRatios!AB:AB, Cal_LabourRatios!$E:$E, $E111, Cal_LabourRatios!$G:$G,$G111,Cal_LabourRatios!$H:$H,Out_LabourRatios!$I111)</f>
        <v>0.86865771115616908</v>
      </c>
      <c r="AC111" s="87">
        <f>SUMIFS(Cal_LabourRatios!AC:AC, Cal_LabourRatios!$E:$E, $E111, Cal_LabourRatios!$G:$G,$G111,Cal_LabourRatios!$H:$H,Out_LabourRatios!$I111)</f>
        <v>0.78601446681229492</v>
      </c>
      <c r="AD111" s="87">
        <f>SUMIFS(Cal_LabourRatios!AD:AD, Cal_LabourRatios!$E:$E, $E111, Cal_LabourRatios!$G:$G,$G111,Cal_LabourRatios!$H:$H,Out_LabourRatios!$I111)</f>
        <v>0.78238346248477242</v>
      </c>
      <c r="AE111" s="87">
        <f>SUMIFS(Cal_LabourRatios!AE:AE, Cal_LabourRatios!$E:$E, $E111, Cal_LabourRatios!$G:$G,$G111,Cal_LabourRatios!$H:$H,Out_LabourRatios!$I111)</f>
        <v>0</v>
      </c>
      <c r="AF111" s="87">
        <f>SUMIFS(Cal_LabourRatios!AF:AF, Cal_LabourRatios!$E:$E, $E111, Cal_LabourRatios!$G:$G,$G111,Cal_LabourRatios!$H:$H,Out_LabourRatios!$I111)</f>
        <v>0</v>
      </c>
      <c r="AG111" s="87">
        <f>SUMIFS(Cal_LabourRatios!AG:AG, Cal_LabourRatios!$E:$E, $E111, Cal_LabourRatios!$G:$G,$G111,Cal_LabourRatios!$H:$H,Out_LabourRatios!$I111)</f>
        <v>0.77981877110497533</v>
      </c>
      <c r="AH111" s="87">
        <f>SUMIFS(Cal_LabourRatios!AH:AH, Cal_LabourRatios!$E:$E, $E111, Cal_LabourRatios!$G:$G,$G111,Cal_LabourRatios!$H:$H,Out_LabourRatios!$I111)</f>
        <v>0.75518689950168238</v>
      </c>
      <c r="AI111" s="87">
        <f>SUMIFS(Cal_LabourRatios!AI:AI, Cal_LabourRatios!$E:$E, $E111, Cal_LabourRatios!$G:$G,$G111,Cal_LabourRatios!$H:$H,Out_LabourRatios!$I111)</f>
        <v>0.72402201042899605</v>
      </c>
      <c r="AJ111" s="87">
        <f>SUMIFS(Cal_LabourRatios!AJ:AJ, Cal_LabourRatios!$E:$E, $E111, Cal_LabourRatios!$G:$G,$G111,Cal_LabourRatios!$H:$H,Out_LabourRatios!$I111)</f>
        <v>0.728368093493304</v>
      </c>
      <c r="AK111" s="87">
        <f>SUMIFS(Cal_LabourRatios!AK:AK, Cal_LabourRatios!$E:$E, $E111, Cal_LabourRatios!$G:$G,$G111,Cal_LabourRatios!$H:$H,Out_LabourRatios!$I111)</f>
        <v>0.73940078110498975</v>
      </c>
    </row>
    <row r="112" spans="5:48">
      <c r="E112" s="49" t="s">
        <v>116</v>
      </c>
      <c r="F112" s="49" t="s">
        <v>89</v>
      </c>
      <c r="G112" s="49" t="s">
        <v>158</v>
      </c>
      <c r="H112" s="49" t="s">
        <v>407</v>
      </c>
      <c r="I112" s="49" t="s">
        <v>362</v>
      </c>
      <c r="L112" s="49" t="s">
        <v>273</v>
      </c>
      <c r="Y112" s="87">
        <f>SUMIFS(Cal_LabourRatios!Y:Y, Cal_LabourRatios!$E:$E, $E112, Cal_LabourRatios!$G:$G,$G112,Cal_LabourRatios!$H:$H,Out_LabourRatios!$I112)</f>
        <v>0.61263685501815035</v>
      </c>
      <c r="Z112" s="87">
        <f>SUMIFS(Cal_LabourRatios!Z:Z, Cal_LabourRatios!$E:$E, $E112, Cal_LabourRatios!$G:$G,$G112,Cal_LabourRatios!$H:$H,Out_LabourRatios!$I112)</f>
        <v>0.85810830221626888</v>
      </c>
      <c r="AA112" s="87">
        <f>SUMIFS(Cal_LabourRatios!AA:AA, Cal_LabourRatios!$E:$E, $E112, Cal_LabourRatios!$G:$G,$G112,Cal_LabourRatios!$H:$H,Out_LabourRatios!$I112)</f>
        <v>0.83338961000697143</v>
      </c>
      <c r="AB112" s="87">
        <f>SUMIFS(Cal_LabourRatios!AB:AB, Cal_LabourRatios!$E:$E, $E112, Cal_LabourRatios!$G:$G,$G112,Cal_LabourRatios!$H:$H,Out_LabourRatios!$I112)</f>
        <v>0.7685493316228168</v>
      </c>
      <c r="AC112" s="87">
        <f>SUMIFS(Cal_LabourRatios!AC:AC, Cal_LabourRatios!$E:$E, $E112, Cal_LabourRatios!$G:$G,$G112,Cal_LabourRatios!$H:$H,Out_LabourRatios!$I112)</f>
        <v>0.68888217566645915</v>
      </c>
      <c r="AD112" s="87">
        <f>SUMIFS(Cal_LabourRatios!AD:AD, Cal_LabourRatios!$E:$E, $E112, Cal_LabourRatios!$G:$G,$G112,Cal_LabourRatios!$H:$H,Out_LabourRatios!$I112)</f>
        <v>0.57845126113372347</v>
      </c>
      <c r="AE112" s="87">
        <f>SUMIFS(Cal_LabourRatios!AE:AE, Cal_LabourRatios!$E:$E, $E112, Cal_LabourRatios!$G:$G,$G112,Cal_LabourRatios!$H:$H,Out_LabourRatios!$I112)</f>
        <v>0</v>
      </c>
      <c r="AF112" s="87">
        <f>SUMIFS(Cal_LabourRatios!AF:AF, Cal_LabourRatios!$E:$E, $E112, Cal_LabourRatios!$G:$G,$G112,Cal_LabourRatios!$H:$H,Out_LabourRatios!$I112)</f>
        <v>0</v>
      </c>
      <c r="AG112" s="87">
        <f>SUMIFS(Cal_LabourRatios!AG:AG, Cal_LabourRatios!$E:$E, $E112, Cal_LabourRatios!$G:$G,$G112,Cal_LabourRatios!$H:$H,Out_LabourRatios!$I112)</f>
        <v>0.80459056325934353</v>
      </c>
      <c r="AH112" s="87">
        <f>SUMIFS(Cal_LabourRatios!AH:AH, Cal_LabourRatios!$E:$E, $E112, Cal_LabourRatios!$G:$G,$G112,Cal_LabourRatios!$H:$H,Out_LabourRatios!$I112)</f>
        <v>0.90495126423198913</v>
      </c>
      <c r="AI112" s="87">
        <f>SUMIFS(Cal_LabourRatios!AI:AI, Cal_LabourRatios!$E:$E, $E112, Cal_LabourRatios!$G:$G,$G112,Cal_LabourRatios!$H:$H,Out_LabourRatios!$I112)</f>
        <v>0.87472255464194837</v>
      </c>
      <c r="AJ112" s="87">
        <f>SUMIFS(Cal_LabourRatios!AJ:AJ, Cal_LabourRatios!$E:$E, $E112, Cal_LabourRatios!$G:$G,$G112,Cal_LabourRatios!$H:$H,Out_LabourRatios!$I112)</f>
        <v>0.79134865064069326</v>
      </c>
      <c r="AK112" s="87">
        <f>SUMIFS(Cal_LabourRatios!AK:AK, Cal_LabourRatios!$E:$E, $E112, Cal_LabourRatios!$G:$G,$G112,Cal_LabourRatios!$H:$H,Out_LabourRatios!$I112)</f>
        <v>0.77644094971686073</v>
      </c>
    </row>
    <row r="113" spans="5:48">
      <c r="E113" s="49" t="s">
        <v>116</v>
      </c>
      <c r="F113" s="49" t="s">
        <v>89</v>
      </c>
      <c r="G113" s="49" t="s">
        <v>161</v>
      </c>
      <c r="H113" s="49" t="s">
        <v>407</v>
      </c>
      <c r="I113" s="49" t="s">
        <v>362</v>
      </c>
      <c r="L113" s="49" t="s">
        <v>273</v>
      </c>
      <c r="Y113" s="87">
        <f>SUMIFS(Cal_LabourRatios!Y:Y, Cal_LabourRatios!$E:$E, $E113, Cal_LabourRatios!$G:$G,$G113,Cal_LabourRatios!$H:$H,Out_LabourRatios!$I113)</f>
        <v>1.0574550437530415E-2</v>
      </c>
      <c r="Z113" s="87">
        <f>SUMIFS(Cal_LabourRatios!Z:Z, Cal_LabourRatios!$E:$E, $E113, Cal_LabourRatios!$G:$G,$G113,Cal_LabourRatios!$H:$H,Out_LabourRatios!$I113)</f>
        <v>2.2180260444081903E-2</v>
      </c>
      <c r="AA113" s="87">
        <f>SUMIFS(Cal_LabourRatios!AA:AA, Cal_LabourRatios!$E:$E, $E113, Cal_LabourRatios!$G:$G,$G113,Cal_LabourRatios!$H:$H,Out_LabourRatios!$I113)</f>
        <v>3.6717615526276635E-2</v>
      </c>
      <c r="AB113" s="87">
        <f>SUMIFS(Cal_LabourRatios!AB:AB, Cal_LabourRatios!$E:$E, $E113, Cal_LabourRatios!$G:$G,$G113,Cal_LabourRatios!$H:$H,Out_LabourRatios!$I113)</f>
        <v>2.8981436790305595E-2</v>
      </c>
      <c r="AC113" s="87">
        <f>SUMIFS(Cal_LabourRatios!AC:AC, Cal_LabourRatios!$E:$E, $E113, Cal_LabourRatios!$G:$G,$G113,Cal_LabourRatios!$H:$H,Out_LabourRatios!$I113)</f>
        <v>3.2515007689581092E-2</v>
      </c>
      <c r="AD113" s="87">
        <f>SUMIFS(Cal_LabourRatios!AD:AD, Cal_LabourRatios!$E:$E, $E113, Cal_LabourRatios!$G:$G,$G113,Cal_LabourRatios!$H:$H,Out_LabourRatios!$I113)</f>
        <v>4.4571622207014307E-2</v>
      </c>
      <c r="AE113" s="87">
        <f>SUMIFS(Cal_LabourRatios!AE:AE, Cal_LabourRatios!$E:$E, $E113, Cal_LabourRatios!$G:$G,$G113,Cal_LabourRatios!$H:$H,Out_LabourRatios!$I113)</f>
        <v>0</v>
      </c>
      <c r="AF113" s="87">
        <f>SUMIFS(Cal_LabourRatios!AF:AF, Cal_LabourRatios!$E:$E, $E113, Cal_LabourRatios!$G:$G,$G113,Cal_LabourRatios!$H:$H,Out_LabourRatios!$I113)</f>
        <v>0</v>
      </c>
      <c r="AG113" s="87">
        <f>SUMIFS(Cal_LabourRatios!AG:AG, Cal_LabourRatios!$E:$E, $E113, Cal_LabourRatios!$G:$G,$G113,Cal_LabourRatios!$H:$H,Out_LabourRatios!$I113)</f>
        <v>5.3469629344324594E-2</v>
      </c>
      <c r="AH113" s="87">
        <f>SUMIFS(Cal_LabourRatios!AH:AH, Cal_LabourRatios!$E:$E, $E113, Cal_LabourRatios!$G:$G,$G113,Cal_LabourRatios!$H:$H,Out_LabourRatios!$I113)</f>
        <v>5.4494712015724346E-2</v>
      </c>
      <c r="AI113" s="87">
        <f>SUMIFS(Cal_LabourRatios!AI:AI, Cal_LabourRatios!$E:$E, $E113, Cal_LabourRatios!$G:$G,$G113,Cal_LabourRatios!$H:$H,Out_LabourRatios!$I113)</f>
        <v>5.4173372993132074E-2</v>
      </c>
      <c r="AJ113" s="87">
        <f>SUMIFS(Cal_LabourRatios!AJ:AJ, Cal_LabourRatios!$E:$E, $E113, Cal_LabourRatios!$G:$G,$G113,Cal_LabourRatios!$H:$H,Out_LabourRatios!$I113)</f>
        <v>5.4388813676319071E-2</v>
      </c>
      <c r="AK113" s="87">
        <f>SUMIFS(Cal_LabourRatios!AK:AK, Cal_LabourRatios!$E:$E, $E113, Cal_LabourRatios!$G:$G,$G113,Cal_LabourRatios!$H:$H,Out_LabourRatios!$I113)</f>
        <v>5.4053248930225804E-2</v>
      </c>
    </row>
    <row r="114" spans="5:48">
      <c r="E114" s="49" t="s">
        <v>116</v>
      </c>
      <c r="F114" s="49" t="s">
        <v>89</v>
      </c>
      <c r="G114" s="49" t="s">
        <v>164</v>
      </c>
      <c r="H114" s="49" t="s">
        <v>407</v>
      </c>
      <c r="I114" s="49" t="s">
        <v>362</v>
      </c>
      <c r="L114" s="49" t="s">
        <v>273</v>
      </c>
      <c r="Y114" s="87">
        <f>SUMIFS(Cal_LabourRatios!Y:Y, Cal_LabourRatios!$E:$E, $E114, Cal_LabourRatios!$G:$G,$G114,Cal_LabourRatios!$H:$H,Out_LabourRatios!$I114)</f>
        <v>0.9039098505880534</v>
      </c>
      <c r="Z114" s="87">
        <f>SUMIFS(Cal_LabourRatios!Z:Z, Cal_LabourRatios!$E:$E, $E114, Cal_LabourRatios!$G:$G,$G114,Cal_LabourRatios!$H:$H,Out_LabourRatios!$I114)</f>
        <v>1.078041278470782</v>
      </c>
      <c r="AA114" s="87">
        <f>SUMIFS(Cal_LabourRatios!AA:AA, Cal_LabourRatios!$E:$E, $E114, Cal_LabourRatios!$G:$G,$G114,Cal_LabourRatios!$H:$H,Out_LabourRatios!$I114)</f>
        <v>0.92624669662447967</v>
      </c>
      <c r="AB114" s="87">
        <f>SUMIFS(Cal_LabourRatios!AB:AB, Cal_LabourRatios!$E:$E, $E114, Cal_LabourRatios!$G:$G,$G114,Cal_LabourRatios!$H:$H,Out_LabourRatios!$I114)</f>
        <v>0.9207487267416522</v>
      </c>
      <c r="AC114" s="87">
        <f>SUMIFS(Cal_LabourRatios!AC:AC, Cal_LabourRatios!$E:$E, $E114, Cal_LabourRatios!$G:$G,$G114,Cal_LabourRatios!$H:$H,Out_LabourRatios!$I114)</f>
        <v>0.8945314920863402</v>
      </c>
      <c r="AD114" s="87">
        <f>SUMIFS(Cal_LabourRatios!AD:AD, Cal_LabourRatios!$E:$E, $E114, Cal_LabourRatios!$G:$G,$G114,Cal_LabourRatios!$H:$H,Out_LabourRatios!$I114)</f>
        <v>0.87528379430892833</v>
      </c>
      <c r="AE114" s="87">
        <f>SUMIFS(Cal_LabourRatios!AE:AE, Cal_LabourRatios!$E:$E, $E114, Cal_LabourRatios!$G:$G,$G114,Cal_LabourRatios!$H:$H,Out_LabourRatios!$I114)</f>
        <v>0</v>
      </c>
      <c r="AF114" s="87">
        <f>SUMIFS(Cal_LabourRatios!AF:AF, Cal_LabourRatios!$E:$E, $E114, Cal_LabourRatios!$G:$G,$G114,Cal_LabourRatios!$H:$H,Out_LabourRatios!$I114)</f>
        <v>0</v>
      </c>
      <c r="AG114" s="87">
        <f>SUMIFS(Cal_LabourRatios!AG:AG, Cal_LabourRatios!$E:$E, $E114, Cal_LabourRatios!$G:$G,$G114,Cal_LabourRatios!$H:$H,Out_LabourRatios!$I114)</f>
        <v>0.75459915579440118</v>
      </c>
      <c r="AH114" s="87">
        <f>SUMIFS(Cal_LabourRatios!AH:AH, Cal_LabourRatios!$E:$E, $E114, Cal_LabourRatios!$G:$G,$G114,Cal_LabourRatios!$H:$H,Out_LabourRatios!$I114)</f>
        <v>0.79290359880170502</v>
      </c>
      <c r="AI114" s="87">
        <f>SUMIFS(Cal_LabourRatios!AI:AI, Cal_LabourRatios!$E:$E, $E114, Cal_LabourRatios!$G:$G,$G114,Cal_LabourRatios!$H:$H,Out_LabourRatios!$I114)</f>
        <v>0.78134244121917273</v>
      </c>
      <c r="AJ114" s="87">
        <f>SUMIFS(Cal_LabourRatios!AJ:AJ, Cal_LabourRatios!$E:$E, $E114, Cal_LabourRatios!$G:$G,$G114,Cal_LabourRatios!$H:$H,Out_LabourRatios!$I114)</f>
        <v>0.79944879348959208</v>
      </c>
      <c r="AK114" s="87">
        <f>SUMIFS(Cal_LabourRatios!AK:AK, Cal_LabourRatios!$E:$E, $E114, Cal_LabourRatios!$G:$G,$G114,Cal_LabourRatios!$H:$H,Out_LabourRatios!$I114)</f>
        <v>0.78029456948469733</v>
      </c>
    </row>
    <row r="115" spans="5:48">
      <c r="E115" s="49" t="s">
        <v>116</v>
      </c>
      <c r="F115" s="49" t="s">
        <v>89</v>
      </c>
      <c r="G115" s="49" t="s">
        <v>167</v>
      </c>
      <c r="H115" s="49" t="s">
        <v>407</v>
      </c>
      <c r="I115" s="49" t="s">
        <v>362</v>
      </c>
      <c r="L115" s="49" t="s">
        <v>273</v>
      </c>
      <c r="Y115" s="87">
        <f>SUMIFS(Cal_LabourRatios!Y:Y, Cal_LabourRatios!$E:$E, $E115, Cal_LabourRatios!$G:$G,$G115,Cal_LabourRatios!$H:$H,Out_LabourRatios!$I115)</f>
        <v>0.52091915272925005</v>
      </c>
      <c r="Z115" s="87">
        <f>SUMIFS(Cal_LabourRatios!Z:Z, Cal_LabourRatios!$E:$E, $E115, Cal_LabourRatios!$G:$G,$G115,Cal_LabourRatios!$H:$H,Out_LabourRatios!$I115)</f>
        <v>0.6011327884305252</v>
      </c>
      <c r="AA115" s="87">
        <f>SUMIFS(Cal_LabourRatios!AA:AA, Cal_LabourRatios!$E:$E, $E115, Cal_LabourRatios!$G:$G,$G115,Cal_LabourRatios!$H:$H,Out_LabourRatios!$I115)</f>
        <v>0.7379814565626398</v>
      </c>
      <c r="AB115" s="87">
        <f>SUMIFS(Cal_LabourRatios!AB:AB, Cal_LabourRatios!$E:$E, $E115, Cal_LabourRatios!$G:$G,$G115,Cal_LabourRatios!$H:$H,Out_LabourRatios!$I115)</f>
        <v>0.59160950607609997</v>
      </c>
      <c r="AC115" s="87">
        <f>SUMIFS(Cal_LabourRatios!AC:AC, Cal_LabourRatios!$E:$E, $E115, Cal_LabourRatios!$G:$G,$G115,Cal_LabourRatios!$H:$H,Out_LabourRatios!$I115)</f>
        <v>0.88536181704000483</v>
      </c>
      <c r="AD115" s="87">
        <f>SUMIFS(Cal_LabourRatios!AD:AD, Cal_LabourRatios!$E:$E, $E115, Cal_LabourRatios!$G:$G,$G115,Cal_LabourRatios!$H:$H,Out_LabourRatios!$I115)</f>
        <v>0.56862434637644688</v>
      </c>
      <c r="AE115" s="87">
        <f>SUMIFS(Cal_LabourRatios!AE:AE, Cal_LabourRatios!$E:$E, $E115, Cal_LabourRatios!$G:$G,$G115,Cal_LabourRatios!$H:$H,Out_LabourRatios!$I115)</f>
        <v>0</v>
      </c>
      <c r="AF115" s="87">
        <f>SUMIFS(Cal_LabourRatios!AF:AF, Cal_LabourRatios!$E:$E, $E115, Cal_LabourRatios!$G:$G,$G115,Cal_LabourRatios!$H:$H,Out_LabourRatios!$I115)</f>
        <v>0</v>
      </c>
      <c r="AG115" s="87">
        <f>SUMIFS(Cal_LabourRatios!AG:AG, Cal_LabourRatios!$E:$E, $E115, Cal_LabourRatios!$G:$G,$G115,Cal_LabourRatios!$H:$H,Out_LabourRatios!$I115)</f>
        <v>0.57518959949039028</v>
      </c>
      <c r="AH115" s="87">
        <f>SUMIFS(Cal_LabourRatios!AH:AH, Cal_LabourRatios!$E:$E, $E115, Cal_LabourRatios!$G:$G,$G115,Cal_LabourRatios!$H:$H,Out_LabourRatios!$I115)</f>
        <v>0.60382759231484784</v>
      </c>
      <c r="AI115" s="87">
        <f>SUMIFS(Cal_LabourRatios!AI:AI, Cal_LabourRatios!$E:$E, $E115, Cal_LabourRatios!$G:$G,$G115,Cal_LabourRatios!$H:$H,Out_LabourRatios!$I115)</f>
        <v>0.59662166481288803</v>
      </c>
      <c r="AJ115" s="87">
        <f>SUMIFS(Cal_LabourRatios!AJ:AJ, Cal_LabourRatios!$E:$E, $E115, Cal_LabourRatios!$G:$G,$G115,Cal_LabourRatios!$H:$H,Out_LabourRatios!$I115)</f>
        <v>0.60073953855514728</v>
      </c>
      <c r="AK115" s="87">
        <f>SUMIFS(Cal_LabourRatios!AK:AK, Cal_LabourRatios!$E:$E, $E115, Cal_LabourRatios!$G:$G,$G115,Cal_LabourRatios!$H:$H,Out_LabourRatios!$I115)</f>
        <v>0.61102512873303527</v>
      </c>
    </row>
    <row r="116" spans="5:48">
      <c r="E116" s="49" t="s">
        <v>116</v>
      </c>
      <c r="F116" s="49" t="s">
        <v>89</v>
      </c>
      <c r="G116" s="49" t="s">
        <v>170</v>
      </c>
      <c r="H116" s="49" t="s">
        <v>407</v>
      </c>
      <c r="I116" s="49" t="s">
        <v>362</v>
      </c>
      <c r="L116" s="49" t="s">
        <v>273</v>
      </c>
      <c r="Y116" s="87">
        <f>SUMIFS(Cal_LabourRatios!Y:Y, Cal_LabourRatios!$E:$E, $E116, Cal_LabourRatios!$G:$G,$G116,Cal_LabourRatios!$H:$H,Out_LabourRatios!$I116)</f>
        <v>0.40247678015169136</v>
      </c>
      <c r="Z116" s="87">
        <f>SUMIFS(Cal_LabourRatios!Z:Z, Cal_LabourRatios!$E:$E, $E116, Cal_LabourRatios!$G:$G,$G116,Cal_LabourRatios!$H:$H,Out_LabourRatios!$I116)</f>
        <v>0.76788486281877899</v>
      </c>
      <c r="AA116" s="87">
        <f>SUMIFS(Cal_LabourRatios!AA:AA, Cal_LabourRatios!$E:$E, $E116, Cal_LabourRatios!$G:$G,$G116,Cal_LabourRatios!$H:$H,Out_LabourRatios!$I116)</f>
        <v>0.23532778520622311</v>
      </c>
      <c r="AB116" s="87">
        <f>SUMIFS(Cal_LabourRatios!AB:AB, Cal_LabourRatios!$E:$E, $E116, Cal_LabourRatios!$G:$G,$G116,Cal_LabourRatios!$H:$H,Out_LabourRatios!$I116)</f>
        <v>0.59934571755360133</v>
      </c>
      <c r="AC116" s="87">
        <f>SUMIFS(Cal_LabourRatios!AC:AC, Cal_LabourRatios!$E:$E, $E116, Cal_LabourRatios!$G:$G,$G116,Cal_LabourRatios!$H:$H,Out_LabourRatios!$I116)</f>
        <v>0.67436620286975346</v>
      </c>
      <c r="AD116" s="87">
        <f>SUMIFS(Cal_LabourRatios!AD:AD, Cal_LabourRatios!$E:$E, $E116, Cal_LabourRatios!$G:$G,$G116,Cal_LabourRatios!$H:$H,Out_LabourRatios!$I116)</f>
        <v>0.67718781385503746</v>
      </c>
      <c r="AE116" s="87">
        <f>SUMIFS(Cal_LabourRatios!AE:AE, Cal_LabourRatios!$E:$E, $E116, Cal_LabourRatios!$G:$G,$G116,Cal_LabourRatios!$H:$H,Out_LabourRatios!$I116)</f>
        <v>0</v>
      </c>
      <c r="AF116" s="87">
        <f>SUMIFS(Cal_LabourRatios!AF:AF, Cal_LabourRatios!$E:$E, $E116, Cal_LabourRatios!$G:$G,$G116,Cal_LabourRatios!$H:$H,Out_LabourRatios!$I116)</f>
        <v>0</v>
      </c>
      <c r="AG116" s="87">
        <f>SUMIFS(Cal_LabourRatios!AG:AG, Cal_LabourRatios!$E:$E, $E116, Cal_LabourRatios!$G:$G,$G116,Cal_LabourRatios!$H:$H,Out_LabourRatios!$I116)</f>
        <v>7.8174154903437945E-2</v>
      </c>
      <c r="AH116" s="87">
        <f>SUMIFS(Cal_LabourRatios!AH:AH, Cal_LabourRatios!$E:$E, $E116, Cal_LabourRatios!$G:$G,$G116,Cal_LabourRatios!$H:$H,Out_LabourRatios!$I116)</f>
        <v>7.678671586452139E-2</v>
      </c>
      <c r="AI116" s="87">
        <f>SUMIFS(Cal_LabourRatios!AI:AI, Cal_LabourRatios!$E:$E, $E116, Cal_LabourRatios!$G:$G,$G116,Cal_LabourRatios!$H:$H,Out_LabourRatios!$I116)</f>
        <v>7.678671586452139E-2</v>
      </c>
      <c r="AJ116" s="87">
        <f>SUMIFS(Cal_LabourRatios!AJ:AJ, Cal_LabourRatios!$E:$E, $E116, Cal_LabourRatios!$G:$G,$G116,Cal_LabourRatios!$H:$H,Out_LabourRatios!$I116)</f>
        <v>7.678671586452139E-2</v>
      </c>
      <c r="AK116" s="87">
        <f>SUMIFS(Cal_LabourRatios!AK:AK, Cal_LabourRatios!$E:$E, $E116, Cal_LabourRatios!$G:$G,$G116,Cal_LabourRatios!$H:$H,Out_LabourRatios!$I116)</f>
        <v>7.8404981659354611E-2</v>
      </c>
    </row>
    <row r="117" spans="5:48">
      <c r="E117" s="49" t="s">
        <v>116</v>
      </c>
      <c r="F117" s="49" t="s">
        <v>89</v>
      </c>
      <c r="G117" s="49" t="s">
        <v>173</v>
      </c>
      <c r="H117" s="49" t="s">
        <v>407</v>
      </c>
      <c r="I117" s="49" t="s">
        <v>362</v>
      </c>
      <c r="L117" s="49" t="s">
        <v>273</v>
      </c>
      <c r="Y117" s="87">
        <f>SUMIFS(Cal_LabourRatios!Y:Y, Cal_LabourRatios!$E:$E, $E117, Cal_LabourRatios!$G:$G,$G117,Cal_LabourRatios!$H:$H,Out_LabourRatios!$I117)</f>
        <v>0.64172172381453574</v>
      </c>
      <c r="Z117" s="87">
        <f>SUMIFS(Cal_LabourRatios!Z:Z, Cal_LabourRatios!$E:$E, $E117, Cal_LabourRatios!$G:$G,$G117,Cal_LabourRatios!$H:$H,Out_LabourRatios!$I117)</f>
        <v>0.79914172637557213</v>
      </c>
      <c r="AA117" s="87">
        <f>SUMIFS(Cal_LabourRatios!AA:AA, Cal_LabourRatios!$E:$E, $E117, Cal_LabourRatios!$G:$G,$G117,Cal_LabourRatios!$H:$H,Out_LabourRatios!$I117)</f>
        <v>0.89478122349152989</v>
      </c>
      <c r="AB117" s="87">
        <f>SUMIFS(Cal_LabourRatios!AB:AB, Cal_LabourRatios!$E:$E, $E117, Cal_LabourRatios!$G:$G,$G117,Cal_LabourRatios!$H:$H,Out_LabourRatios!$I117)</f>
        <v>0.89050348123679446</v>
      </c>
      <c r="AC117" s="87">
        <f>SUMIFS(Cal_LabourRatios!AC:AC, Cal_LabourRatios!$E:$E, $E117, Cal_LabourRatios!$G:$G,$G117,Cal_LabourRatios!$H:$H,Out_LabourRatios!$I117)</f>
        <v>0.89233398073198189</v>
      </c>
      <c r="AD117" s="87">
        <f>SUMIFS(Cal_LabourRatios!AD:AD, Cal_LabourRatios!$E:$E, $E117, Cal_LabourRatios!$G:$G,$G117,Cal_LabourRatios!$H:$H,Out_LabourRatios!$I117)</f>
        <v>0.90853457299095408</v>
      </c>
      <c r="AE117" s="87">
        <f>SUMIFS(Cal_LabourRatios!AE:AE, Cal_LabourRatios!$E:$E, $E117, Cal_LabourRatios!$G:$G,$G117,Cal_LabourRatios!$H:$H,Out_LabourRatios!$I117)</f>
        <v>0</v>
      </c>
      <c r="AF117" s="87">
        <f>SUMIFS(Cal_LabourRatios!AF:AF, Cal_LabourRatios!$E:$E, $E117, Cal_LabourRatios!$G:$G,$G117,Cal_LabourRatios!$H:$H,Out_LabourRatios!$I117)</f>
        <v>0</v>
      </c>
      <c r="AG117" s="87">
        <f>SUMIFS(Cal_LabourRatios!AG:AG, Cal_LabourRatios!$E:$E, $E117, Cal_LabourRatios!$G:$G,$G117,Cal_LabourRatios!$H:$H,Out_LabourRatios!$I117)</f>
        <v>0.7953336526130611</v>
      </c>
      <c r="AH117" s="87">
        <f>SUMIFS(Cal_LabourRatios!AH:AH, Cal_LabourRatios!$E:$E, $E117, Cal_LabourRatios!$G:$G,$G117,Cal_LabourRatios!$H:$H,Out_LabourRatios!$I117)</f>
        <v>0.87027141833593824</v>
      </c>
      <c r="AI117" s="87">
        <f>SUMIFS(Cal_LabourRatios!AI:AI, Cal_LabourRatios!$E:$E, $E117, Cal_LabourRatios!$G:$G,$G117,Cal_LabourRatios!$H:$H,Out_LabourRatios!$I117)</f>
        <v>0.74097360132247125</v>
      </c>
      <c r="AJ117" s="87">
        <f>SUMIFS(Cal_LabourRatios!AJ:AJ, Cal_LabourRatios!$E:$E, $E117, Cal_LabourRatios!$G:$G,$G117,Cal_LabourRatios!$H:$H,Out_LabourRatios!$I117)</f>
        <v>0.82041172508398386</v>
      </c>
      <c r="AK117" s="87">
        <f>SUMIFS(Cal_LabourRatios!AK:AK, Cal_LabourRatios!$E:$E, $E117, Cal_LabourRatios!$G:$G,$G117,Cal_LabourRatios!$H:$H,Out_LabourRatios!$I117)</f>
        <v>0.70576990242032733</v>
      </c>
    </row>
    <row r="118" spans="5:48">
      <c r="E118" s="49" t="s">
        <v>116</v>
      </c>
      <c r="F118" s="49" t="s">
        <v>193</v>
      </c>
      <c r="G118" s="49" t="s">
        <v>194</v>
      </c>
      <c r="H118" s="49" t="s">
        <v>407</v>
      </c>
      <c r="I118" s="49" t="s">
        <v>362</v>
      </c>
      <c r="L118" s="49" t="s">
        <v>273</v>
      </c>
      <c r="Y118" s="87">
        <f>SUMIFS(Cal_LabourRatios!Y:Y, Cal_LabourRatios!$E:$E, $E118, Cal_LabourRatios!$G:$G,$G118,Cal_LabourRatios!$H:$H,Out_LabourRatios!$I118)</f>
        <v>0.54738999514902187</v>
      </c>
      <c r="Z118" s="87">
        <f>SUMIFS(Cal_LabourRatios!Z:Z, Cal_LabourRatios!$E:$E, $E118, Cal_LabourRatios!$G:$G,$G118,Cal_LabourRatios!$H:$H,Out_LabourRatios!$I118)</f>
        <v>0.68694945746157376</v>
      </c>
      <c r="AA118" s="87">
        <f>SUMIFS(Cal_LabourRatios!AA:AA, Cal_LabourRatios!$E:$E, $E118, Cal_LabourRatios!$G:$G,$G118,Cal_LabourRatios!$H:$H,Out_LabourRatios!$I118)</f>
        <v>0.87496826808196992</v>
      </c>
      <c r="AB118" s="87">
        <f>SUMIFS(Cal_LabourRatios!AB:AB, Cal_LabourRatios!$E:$E, $E118, Cal_LabourRatios!$G:$G,$G118,Cal_LabourRatios!$H:$H,Out_LabourRatios!$I118)</f>
        <v>0.88342197727651739</v>
      </c>
      <c r="AC118" s="87">
        <f>SUMIFS(Cal_LabourRatios!AC:AC, Cal_LabourRatios!$E:$E, $E118, Cal_LabourRatios!$G:$G,$G118,Cal_LabourRatios!$H:$H,Out_LabourRatios!$I118)</f>
        <v>0.828125</v>
      </c>
      <c r="AD118" s="87">
        <f>SUMIFS(Cal_LabourRatios!AD:AD, Cal_LabourRatios!$E:$E, $E118, Cal_LabourRatios!$G:$G,$G118,Cal_LabourRatios!$H:$H,Out_LabourRatios!$I118)</f>
        <v>0.85106382978723405</v>
      </c>
      <c r="AE118" s="87">
        <f>SUMIFS(Cal_LabourRatios!AE:AE, Cal_LabourRatios!$E:$E, $E118, Cal_LabourRatios!$G:$G,$G118,Cal_LabourRatios!$H:$H,Out_LabourRatios!$I118)</f>
        <v>0.90006819448070241</v>
      </c>
      <c r="AF118" s="87">
        <f>SUMIFS(Cal_LabourRatios!AF:AF, Cal_LabourRatios!$E:$E, $E118, Cal_LabourRatios!$G:$G,$G118,Cal_LabourRatios!$H:$H,Out_LabourRatios!$I118)</f>
        <v>0.79599810317671704</v>
      </c>
      <c r="AG118" s="87">
        <f>SUMIFS(Cal_LabourRatios!AG:AG, Cal_LabourRatios!$E:$E, $E118, Cal_LabourRatios!$G:$G,$G118,Cal_LabourRatios!$H:$H,Out_LabourRatios!$I118)</f>
        <v>0.79599810317671704</v>
      </c>
      <c r="AH118" s="87">
        <f>SUMIFS(Cal_LabourRatios!AH:AH, Cal_LabourRatios!$E:$E, $E118, Cal_LabourRatios!$G:$G,$G118,Cal_LabourRatios!$H:$H,Out_LabourRatios!$I118)</f>
        <v>0.79599810317671704</v>
      </c>
      <c r="AI118" s="87">
        <f>SUMIFS(Cal_LabourRatios!AI:AI, Cal_LabourRatios!$E:$E, $E118, Cal_LabourRatios!$G:$G,$G118,Cal_LabourRatios!$H:$H,Out_LabourRatios!$I118)</f>
        <v>0.79599810317671704</v>
      </c>
      <c r="AJ118" s="87">
        <f>SUMIFS(Cal_LabourRatios!AJ:AJ, Cal_LabourRatios!$E:$E, $E118, Cal_LabourRatios!$G:$G,$G118,Cal_LabourRatios!$H:$H,Out_LabourRatios!$I118)</f>
        <v>0.79599810317671704</v>
      </c>
      <c r="AK118" s="87">
        <f>SUMIFS(Cal_LabourRatios!AK:AK, Cal_LabourRatios!$E:$E, $E118, Cal_LabourRatios!$G:$G,$G118,Cal_LabourRatios!$H:$H,Out_LabourRatios!$I118)</f>
        <v>0.79599810317671704</v>
      </c>
      <c r="AT118" s="85"/>
    </row>
    <row r="119" spans="5:48">
      <c r="E119" s="49" t="s">
        <v>116</v>
      </c>
      <c r="F119" s="49" t="s">
        <v>193</v>
      </c>
      <c r="G119" s="49" t="s">
        <v>195</v>
      </c>
      <c r="H119" s="49" t="s">
        <v>407</v>
      </c>
      <c r="I119" s="49" t="s">
        <v>362</v>
      </c>
      <c r="L119" s="49" t="s">
        <v>273</v>
      </c>
      <c r="Y119" s="87">
        <f>SUMIFS(Cal_LabourRatios!Y:Y, Cal_LabourRatios!$E:$E, $E119, Cal_LabourRatios!$G:$G,$G119,Cal_LabourRatios!$H:$H,Out_LabourRatios!$I119)</f>
        <v>0.90807487981079982</v>
      </c>
      <c r="Z119" s="87">
        <f>SUMIFS(Cal_LabourRatios!Z:Z, Cal_LabourRatios!$E:$E, $E119, Cal_LabourRatios!$G:$G,$G119,Cal_LabourRatios!$H:$H,Out_LabourRatios!$I119)</f>
        <v>0.87877700494455702</v>
      </c>
      <c r="AA119" s="87">
        <f>SUMIFS(Cal_LabourRatios!AA:AA, Cal_LabourRatios!$E:$E, $E119, Cal_LabourRatios!$G:$G,$G119,Cal_LabourRatios!$H:$H,Out_LabourRatios!$I119)</f>
        <v>0.86019046350892003</v>
      </c>
      <c r="AB119" s="87">
        <f>SUMIFS(Cal_LabourRatios!AB:AB, Cal_LabourRatios!$E:$E, $E119, Cal_LabourRatios!$G:$G,$G119,Cal_LabourRatios!$H:$H,Out_LabourRatios!$I119)</f>
        <v>0.865462845389119</v>
      </c>
      <c r="AC119" s="87">
        <f>SUMIFS(Cal_LabourRatios!AC:AC, Cal_LabourRatios!$E:$E, $E119, Cal_LabourRatios!$G:$G,$G119,Cal_LabourRatios!$H:$H,Out_LabourRatios!$I119)</f>
        <v>0.92349704378477537</v>
      </c>
      <c r="AD119" s="87">
        <f>SUMIFS(Cal_LabourRatios!AD:AD, Cal_LabourRatios!$E:$E, $E119, Cal_LabourRatios!$G:$G,$G119,Cal_LabourRatios!$H:$H,Out_LabourRatios!$I119)</f>
        <v>0.73626373626373631</v>
      </c>
      <c r="AE119" s="87">
        <f>SUMIFS(Cal_LabourRatios!AE:AE, Cal_LabourRatios!$E:$E, $E119, Cal_LabourRatios!$G:$G,$G119,Cal_LabourRatios!$H:$H,Out_LabourRatios!$I119)</f>
        <v>0.79525421121910111</v>
      </c>
      <c r="AF119" s="87">
        <f>SUMIFS(Cal_LabourRatios!AF:AF, Cal_LabourRatios!$E:$E, $E119, Cal_LabourRatios!$G:$G,$G119,Cal_LabourRatios!$H:$H,Out_LabourRatios!$I119)</f>
        <v>0.85250288356014414</v>
      </c>
      <c r="AG119" s="87">
        <f>SUMIFS(Cal_LabourRatios!AG:AG, Cal_LabourRatios!$E:$E, $E119, Cal_LabourRatios!$G:$G,$G119,Cal_LabourRatios!$H:$H,Out_LabourRatios!$I119)</f>
        <v>0.85250288356014414</v>
      </c>
      <c r="AH119" s="87">
        <f>SUMIFS(Cal_LabourRatios!AH:AH, Cal_LabourRatios!$E:$E, $E119, Cal_LabourRatios!$G:$G,$G119,Cal_LabourRatios!$H:$H,Out_LabourRatios!$I119)</f>
        <v>0.85250288356014414</v>
      </c>
      <c r="AI119" s="87">
        <f>SUMIFS(Cal_LabourRatios!AI:AI, Cal_LabourRatios!$E:$E, $E119, Cal_LabourRatios!$G:$G,$G119,Cal_LabourRatios!$H:$H,Out_LabourRatios!$I119)</f>
        <v>0.85250288356014414</v>
      </c>
      <c r="AJ119" s="87">
        <f>SUMIFS(Cal_LabourRatios!AJ:AJ, Cal_LabourRatios!$E:$E, $E119, Cal_LabourRatios!$G:$G,$G119,Cal_LabourRatios!$H:$H,Out_LabourRatios!$I119)</f>
        <v>0.85250288356014414</v>
      </c>
      <c r="AK119" s="87">
        <f>SUMIFS(Cal_LabourRatios!AK:AK, Cal_LabourRatios!$E:$E, $E119, Cal_LabourRatios!$G:$G,$G119,Cal_LabourRatios!$H:$H,Out_LabourRatios!$I119)</f>
        <v>0.85250288356014414</v>
      </c>
      <c r="AT119" s="85"/>
    </row>
    <row r="120" spans="5:48">
      <c r="E120" s="49" t="s">
        <v>116</v>
      </c>
      <c r="F120" s="49" t="s">
        <v>193</v>
      </c>
      <c r="G120" s="49" t="s">
        <v>196</v>
      </c>
      <c r="H120" s="49" t="s">
        <v>407</v>
      </c>
      <c r="I120" s="49" t="s">
        <v>362</v>
      </c>
      <c r="L120" s="49" t="s">
        <v>273</v>
      </c>
      <c r="Y120" s="87">
        <f>SUMIFS(Cal_LabourRatios!Y:Y, Cal_LabourRatios!$E:$E, $E120, Cal_LabourRatios!$G:$G,$G120,Cal_LabourRatios!$H:$H,Out_LabourRatios!$I120)</f>
        <v>0.2972151168099712</v>
      </c>
      <c r="Z120" s="87">
        <f>SUMIFS(Cal_LabourRatios!Z:Z, Cal_LabourRatios!$E:$E, $E120, Cal_LabourRatios!$G:$G,$G120,Cal_LabourRatios!$H:$H,Out_LabourRatios!$I120)</f>
        <v>0.93880634695530774</v>
      </c>
      <c r="AA120" s="87">
        <f>SUMIFS(Cal_LabourRatios!AA:AA, Cal_LabourRatios!$E:$E, $E120, Cal_LabourRatios!$G:$G,$G120,Cal_LabourRatios!$H:$H,Out_LabourRatios!$I120)</f>
        <v>-4.9031307113087223E-2</v>
      </c>
      <c r="AB120" s="87">
        <f>SUMIFS(Cal_LabourRatios!AB:AB, Cal_LabourRatios!$E:$E, $E120, Cal_LabourRatios!$G:$G,$G120,Cal_LabourRatios!$H:$H,Out_LabourRatios!$I120)</f>
        <v>0.67204466164421084</v>
      </c>
      <c r="AC120" s="87">
        <f>SUMIFS(Cal_LabourRatios!AC:AC, Cal_LabourRatios!$E:$E, $E120, Cal_LabourRatios!$G:$G,$G120,Cal_LabourRatios!$H:$H,Out_LabourRatios!$I120)</f>
        <v>0.44463644218089216</v>
      </c>
      <c r="AD120" s="87">
        <f>SUMIFS(Cal_LabourRatios!AD:AD, Cal_LabourRatios!$E:$E, $E120, Cal_LabourRatios!$G:$G,$G120,Cal_LabourRatios!$H:$H,Out_LabourRatios!$I120)</f>
        <v>0.75</v>
      </c>
      <c r="AE120" s="87">
        <f>SUMIFS(Cal_LabourRatios!AE:AE, Cal_LabourRatios!$E:$E, $E120, Cal_LabourRatios!$G:$G,$G120,Cal_LabourRatios!$H:$H,Out_LabourRatios!$I120)</f>
        <v>0.66999874564970285</v>
      </c>
      <c r="AF120" s="87">
        <f>SUMIFS(Cal_LabourRatios!AF:AF, Cal_LabourRatios!$E:$E, $E120, Cal_LabourRatios!$G:$G,$G120,Cal_LabourRatios!$H:$H,Out_LabourRatios!$I120)</f>
        <v>0.53195285801814252</v>
      </c>
      <c r="AG120" s="87">
        <f>SUMIFS(Cal_LabourRatios!AG:AG, Cal_LabourRatios!$E:$E, $E120, Cal_LabourRatios!$G:$G,$G120,Cal_LabourRatios!$H:$H,Out_LabourRatios!$I120)</f>
        <v>0.53195285801814252</v>
      </c>
      <c r="AH120" s="87">
        <f>SUMIFS(Cal_LabourRatios!AH:AH, Cal_LabourRatios!$E:$E, $E120, Cal_LabourRatios!$G:$G,$G120,Cal_LabourRatios!$H:$H,Out_LabourRatios!$I120)</f>
        <v>0.53195285801814252</v>
      </c>
      <c r="AI120" s="87">
        <f>SUMIFS(Cal_LabourRatios!AI:AI, Cal_LabourRatios!$E:$E, $E120, Cal_LabourRatios!$G:$G,$G120,Cal_LabourRatios!$H:$H,Out_LabourRatios!$I120)</f>
        <v>0.53195285801814252</v>
      </c>
      <c r="AJ120" s="87">
        <f>SUMIFS(Cal_LabourRatios!AJ:AJ, Cal_LabourRatios!$E:$E, $E120, Cal_LabourRatios!$G:$G,$G120,Cal_LabourRatios!$H:$H,Out_LabourRatios!$I120)</f>
        <v>0.53195285801814252</v>
      </c>
      <c r="AK120" s="87">
        <f>SUMIFS(Cal_LabourRatios!AK:AK, Cal_LabourRatios!$E:$E, $E120, Cal_LabourRatios!$G:$G,$G120,Cal_LabourRatios!$H:$H,Out_LabourRatios!$I120)</f>
        <v>0.53195285801814252</v>
      </c>
      <c r="AT120" s="85"/>
    </row>
    <row r="121" spans="5:48">
      <c r="E121" s="49" t="s">
        <v>116</v>
      </c>
      <c r="F121" s="49" t="s">
        <v>193</v>
      </c>
      <c r="G121" s="49" t="s">
        <v>198</v>
      </c>
      <c r="H121" s="49" t="s">
        <v>407</v>
      </c>
      <c r="I121" s="49" t="s">
        <v>362</v>
      </c>
      <c r="L121" s="49" t="s">
        <v>273</v>
      </c>
      <c r="Y121" s="87">
        <f>SUMIFS(Cal_LabourRatios!Y:Y, Cal_LabourRatios!$E:$E, $E121, Cal_LabourRatios!$G:$G,$G121,Cal_LabourRatios!$H:$H,Out_LabourRatios!$I121)</f>
        <v>0.52653058149948906</v>
      </c>
      <c r="Z121" s="87">
        <f>SUMIFS(Cal_LabourRatios!Z:Z, Cal_LabourRatios!$E:$E, $E121, Cal_LabourRatios!$G:$G,$G121,Cal_LabourRatios!$H:$H,Out_LabourRatios!$I121)</f>
        <v>0.66736391208646739</v>
      </c>
      <c r="AA121" s="87">
        <f>SUMIFS(Cal_LabourRatios!AA:AA, Cal_LabourRatios!$E:$E, $E121, Cal_LabourRatios!$G:$G,$G121,Cal_LabourRatios!$H:$H,Out_LabourRatios!$I121)</f>
        <v>0.22477205827579097</v>
      </c>
      <c r="AB121" s="87">
        <f>SUMIFS(Cal_LabourRatios!AB:AB, Cal_LabourRatios!$E:$E, $E121, Cal_LabourRatios!$G:$G,$G121,Cal_LabourRatios!$H:$H,Out_LabourRatios!$I121)</f>
        <v>0.29924898529688465</v>
      </c>
      <c r="AC121" s="87">
        <f>SUMIFS(Cal_LabourRatios!AC:AC, Cal_LabourRatios!$E:$E, $E121, Cal_LabourRatios!$G:$G,$G121,Cal_LabourRatios!$H:$H,Out_LabourRatios!$I121)</f>
        <v>0.49450864977388553</v>
      </c>
      <c r="AD121" s="87">
        <f>SUMIFS(Cal_LabourRatios!AD:AD, Cal_LabourRatios!$E:$E, $E121, Cal_LabourRatios!$G:$G,$G121,Cal_LabourRatios!$H:$H,Out_LabourRatios!$I121)</f>
        <v>0.42307692307692307</v>
      </c>
      <c r="AE121" s="87">
        <f>SUMIFS(Cal_LabourRatios!AE:AE, Cal_LabourRatios!$E:$E, $E121, Cal_LabourRatios!$G:$G,$G121,Cal_LabourRatios!$H:$H,Out_LabourRatios!$I121)</f>
        <v>0.42662415884725041</v>
      </c>
      <c r="AF121" s="87">
        <f>SUMIFS(Cal_LabourRatios!AF:AF, Cal_LabourRatios!$E:$E, $E121, Cal_LabourRatios!$G:$G,$G121,Cal_LabourRatios!$H:$H,Out_LabourRatios!$I121)</f>
        <v>0.43744646697952733</v>
      </c>
      <c r="AG121" s="87">
        <f>SUMIFS(Cal_LabourRatios!AG:AG, Cal_LabourRatios!$E:$E, $E121, Cal_LabourRatios!$G:$G,$G121,Cal_LabourRatios!$H:$H,Out_LabourRatios!$I121)</f>
        <v>0.43744646697952733</v>
      </c>
      <c r="AH121" s="87">
        <f>SUMIFS(Cal_LabourRatios!AH:AH, Cal_LabourRatios!$E:$E, $E121, Cal_LabourRatios!$G:$G,$G121,Cal_LabourRatios!$H:$H,Out_LabourRatios!$I121)</f>
        <v>0.43744646697952733</v>
      </c>
      <c r="AI121" s="87">
        <f>SUMIFS(Cal_LabourRatios!AI:AI, Cal_LabourRatios!$E:$E, $E121, Cal_LabourRatios!$G:$G,$G121,Cal_LabourRatios!$H:$H,Out_LabourRatios!$I121)</f>
        <v>0.43744646697952733</v>
      </c>
      <c r="AJ121" s="87">
        <f>SUMIFS(Cal_LabourRatios!AJ:AJ, Cal_LabourRatios!$E:$E, $E121, Cal_LabourRatios!$G:$G,$G121,Cal_LabourRatios!$H:$H,Out_LabourRatios!$I121)</f>
        <v>0.43744646697952733</v>
      </c>
      <c r="AK121" s="87">
        <f>SUMIFS(Cal_LabourRatios!AK:AK, Cal_LabourRatios!$E:$E, $E121, Cal_LabourRatios!$G:$G,$G121,Cal_LabourRatios!$H:$H,Out_LabourRatios!$I121)</f>
        <v>0.43744646697952733</v>
      </c>
      <c r="AT121" s="85"/>
    </row>
    <row r="122" spans="5:48">
      <c r="E122" s="49" t="s">
        <v>116</v>
      </c>
      <c r="F122" s="49" t="s">
        <v>193</v>
      </c>
      <c r="G122" s="49" t="s">
        <v>199</v>
      </c>
      <c r="H122" s="49" t="s">
        <v>407</v>
      </c>
      <c r="I122" s="49" t="s">
        <v>362</v>
      </c>
      <c r="L122" s="49" t="s">
        <v>273</v>
      </c>
      <c r="Y122" s="87">
        <f>SUMIFS(Cal_LabourRatios!Y:Y, Cal_LabourRatios!$E:$E, $E122, Cal_LabourRatios!$G:$G,$G122,Cal_LabourRatios!$H:$H,Out_LabourRatios!$I122)</f>
        <v>0.32486683779809578</v>
      </c>
      <c r="Z122" s="87">
        <f>SUMIFS(Cal_LabourRatios!Z:Z, Cal_LabourRatios!$E:$E, $E122, Cal_LabourRatios!$G:$G,$G122,Cal_LabourRatios!$H:$H,Out_LabourRatios!$I122)</f>
        <v>0.23733958091045373</v>
      </c>
      <c r="AA122" s="87">
        <f>SUMIFS(Cal_LabourRatios!AA:AA, Cal_LabourRatios!$E:$E, $E122, Cal_LabourRatios!$G:$G,$G122,Cal_LabourRatios!$H:$H,Out_LabourRatios!$I122)</f>
        <v>0.37802618614765532</v>
      </c>
      <c r="AB122" s="87">
        <f>SUMIFS(Cal_LabourRatios!AB:AB, Cal_LabourRatios!$E:$E, $E122, Cal_LabourRatios!$G:$G,$G122,Cal_LabourRatios!$H:$H,Out_LabourRatios!$I122)</f>
        <v>0.27395248844296227</v>
      </c>
      <c r="AC122" s="87">
        <f>SUMIFS(Cal_LabourRatios!AC:AC, Cal_LabourRatios!$E:$E, $E122, Cal_LabourRatios!$G:$G,$G122,Cal_LabourRatios!$H:$H,Out_LabourRatios!$I122)</f>
        <v>0.43091667851438037</v>
      </c>
      <c r="AD122" s="87">
        <f>SUMIFS(Cal_LabourRatios!AD:AD, Cal_LabourRatios!$E:$E, $E122, Cal_LabourRatios!$G:$G,$G122,Cal_LabourRatios!$H:$H,Out_LabourRatios!$I122)</f>
        <v>0.63535911602209938</v>
      </c>
      <c r="AE122" s="87">
        <f>SUMIFS(Cal_LabourRatios!AE:AE, Cal_LabourRatios!$E:$E, $E122, Cal_LabourRatios!$G:$G,$G122,Cal_LabourRatios!$H:$H,Out_LabourRatios!$I122)</f>
        <v>0.50076132409941632</v>
      </c>
      <c r="AF122" s="87">
        <f>SUMIFS(Cal_LabourRatios!AF:AF, Cal_LabourRatios!$E:$E, $E122, Cal_LabourRatios!$G:$G,$G122,Cal_LabourRatios!$H:$H,Out_LabourRatios!$I122)</f>
        <v>0.39731745884786618</v>
      </c>
      <c r="AG122" s="87">
        <f>SUMIFS(Cal_LabourRatios!AG:AG, Cal_LabourRatios!$E:$E, $E122, Cal_LabourRatios!$G:$G,$G122,Cal_LabourRatios!$H:$H,Out_LabourRatios!$I122)</f>
        <v>0.39731745884786618</v>
      </c>
      <c r="AH122" s="87">
        <f>SUMIFS(Cal_LabourRatios!AH:AH, Cal_LabourRatios!$E:$E, $E122, Cal_LabourRatios!$G:$G,$G122,Cal_LabourRatios!$H:$H,Out_LabourRatios!$I122)</f>
        <v>0.39731745884786618</v>
      </c>
      <c r="AI122" s="87">
        <f>SUMIFS(Cal_LabourRatios!AI:AI, Cal_LabourRatios!$E:$E, $E122, Cal_LabourRatios!$G:$G,$G122,Cal_LabourRatios!$H:$H,Out_LabourRatios!$I122)</f>
        <v>0.39731745884786618</v>
      </c>
      <c r="AJ122" s="87">
        <f>SUMIFS(Cal_LabourRatios!AJ:AJ, Cal_LabourRatios!$E:$E, $E122, Cal_LabourRatios!$G:$G,$G122,Cal_LabourRatios!$H:$H,Out_LabourRatios!$I122)</f>
        <v>0.39731745884786618</v>
      </c>
      <c r="AK122" s="87">
        <f>SUMIFS(Cal_LabourRatios!AK:AK, Cal_LabourRatios!$E:$E, $E122, Cal_LabourRatios!$G:$G,$G122,Cal_LabourRatios!$H:$H,Out_LabourRatios!$I122)</f>
        <v>0.39731745884786618</v>
      </c>
      <c r="AT122" s="85"/>
    </row>
    <row r="123" spans="5:48">
      <c r="E123" s="49" t="s">
        <v>116</v>
      </c>
      <c r="F123" s="49" t="s">
        <v>193</v>
      </c>
      <c r="G123" s="49" t="s">
        <v>200</v>
      </c>
      <c r="H123" s="49" t="s">
        <v>407</v>
      </c>
      <c r="I123" s="49" t="s">
        <v>362</v>
      </c>
      <c r="L123" s="49" t="s">
        <v>273</v>
      </c>
      <c r="P123" s="49" t="s">
        <v>356</v>
      </c>
      <c r="Y123" s="107">
        <f>Y122</f>
        <v>0.32486683779809578</v>
      </c>
      <c r="Z123" s="107">
        <f t="shared" ref="Z123:AD123" si="4">Z122</f>
        <v>0.23733958091045373</v>
      </c>
      <c r="AA123" s="107">
        <f t="shared" si="4"/>
        <v>0.37802618614765532</v>
      </c>
      <c r="AB123" s="107">
        <f t="shared" si="4"/>
        <v>0.27395248844296227</v>
      </c>
      <c r="AC123" s="107">
        <f t="shared" si="4"/>
        <v>0.43091667851438037</v>
      </c>
      <c r="AD123" s="107">
        <f t="shared" si="4"/>
        <v>0.63535911602209938</v>
      </c>
      <c r="AE123" s="107">
        <f>AE122</f>
        <v>0.50076132409941632</v>
      </c>
      <c r="AF123" s="107">
        <f t="shared" ref="AF123:AK123" si="5">AF122</f>
        <v>0.39731745884786618</v>
      </c>
      <c r="AG123" s="107">
        <f t="shared" si="5"/>
        <v>0.39731745884786618</v>
      </c>
      <c r="AH123" s="107">
        <f t="shared" si="5"/>
        <v>0.39731745884786618</v>
      </c>
      <c r="AI123" s="107">
        <f t="shared" si="5"/>
        <v>0.39731745884786618</v>
      </c>
      <c r="AJ123" s="107">
        <f t="shared" si="5"/>
        <v>0.39731745884786618</v>
      </c>
      <c r="AK123" s="107">
        <f t="shared" si="5"/>
        <v>0.39731745884786618</v>
      </c>
      <c r="AT123" s="85"/>
      <c r="AV123" s="49" t="s">
        <v>408</v>
      </c>
    </row>
    <row r="124" spans="5:48">
      <c r="E124" s="49" t="s">
        <v>116</v>
      </c>
      <c r="F124" s="49" t="s">
        <v>201</v>
      </c>
      <c r="G124" s="49" t="s">
        <v>201</v>
      </c>
      <c r="H124" s="49" t="s">
        <v>407</v>
      </c>
      <c r="I124" s="49" t="s">
        <v>362</v>
      </c>
      <c r="L124" s="49" t="s">
        <v>273</v>
      </c>
      <c r="Y124" s="87">
        <f>SUMIFS(Cal_LabourRatios!Y:Y, Cal_LabourRatios!$E:$E, $E124, Cal_LabourRatios!$G:$G,$G124,Cal_LabourRatios!$H:$H,Out_LabourRatios!$I124)</f>
        <v>0.62806048029127082</v>
      </c>
      <c r="Z124" s="87">
        <f>SUMIFS(Cal_LabourRatios!Z:Z, Cal_LabourRatios!$E:$E, $E124, Cal_LabourRatios!$G:$G,$G124,Cal_LabourRatios!$H:$H,Out_LabourRatios!$I124)</f>
        <v>0.64267682462490416</v>
      </c>
      <c r="AA124" s="87">
        <f>SUMIFS(Cal_LabourRatios!AA:AA, Cal_LabourRatios!$E:$E, $E124, Cal_LabourRatios!$G:$G,$G124,Cal_LabourRatios!$H:$H,Out_LabourRatios!$I124)</f>
        <v>0.58960208054586127</v>
      </c>
      <c r="AB124" s="87">
        <f>SUMIFS(Cal_LabourRatios!AB:AB, Cal_LabourRatios!$E:$E, $E124, Cal_LabourRatios!$G:$G,$G124,Cal_LabourRatios!$H:$H,Out_LabourRatios!$I124)</f>
        <v>0.60304205103128738</v>
      </c>
      <c r="AC124" s="87">
        <f>SUMIFS(Cal_LabourRatios!AC:AC, Cal_LabourRatios!$E:$E, $E124, Cal_LabourRatios!$G:$G,$G124,Cal_LabourRatios!$H:$H,Out_LabourRatios!$I124)</f>
        <v>0.59474818450604872</v>
      </c>
      <c r="AD124" s="87">
        <f>SUMIFS(Cal_LabourRatios!AD:AD, Cal_LabourRatios!$E:$E, $E124, Cal_LabourRatios!$G:$G,$G124,Cal_LabourRatios!$H:$H,Out_LabourRatios!$I124)</f>
        <v>0.57604926111379928</v>
      </c>
      <c r="AE124" s="87">
        <f>SUMIFS(Cal_LabourRatios!AE:AE, Cal_LabourRatios!$E:$E, $E124, Cal_LabourRatios!$G:$G,$G124,Cal_LabourRatios!$H:$H,Out_LabourRatios!$I124)</f>
        <v>0.59774856976771862</v>
      </c>
      <c r="AF124" s="87">
        <f>SUMIFS(Cal_LabourRatios!AF:AF, Cal_LabourRatios!$E:$E, $E124, Cal_LabourRatios!$G:$G,$G124,Cal_LabourRatios!$H:$H,Out_LabourRatios!$I124)</f>
        <v>0.5910739413044872</v>
      </c>
      <c r="AG124" s="87">
        <f>SUMIFS(Cal_LabourRatios!AG:AG, Cal_LabourRatios!$E:$E, $E124, Cal_LabourRatios!$G:$G,$G124,Cal_LabourRatios!$H:$H,Out_LabourRatios!$I124)</f>
        <v>0.61713145776084311</v>
      </c>
      <c r="AH124" s="87">
        <f>SUMIFS(Cal_LabourRatios!AH:AH, Cal_LabourRatios!$E:$E, $E124, Cal_LabourRatios!$G:$G,$G124,Cal_LabourRatios!$H:$H,Out_LabourRatios!$I124)</f>
        <v>0.61655934497178766</v>
      </c>
      <c r="AI124" s="87">
        <f>SUMIFS(Cal_LabourRatios!AI:AI, Cal_LabourRatios!$E:$E, $E124, Cal_LabourRatios!$G:$G,$G124,Cal_LabourRatios!$H:$H,Out_LabourRatios!$I124)</f>
        <v>0.61600500835831695</v>
      </c>
      <c r="AJ124" s="87">
        <f>SUMIFS(Cal_LabourRatios!AJ:AJ, Cal_LabourRatios!$E:$E, $E124, Cal_LabourRatios!$G:$G,$G124,Cal_LabourRatios!$H:$H,Out_LabourRatios!$I124)</f>
        <v>0.61567213801141241</v>
      </c>
      <c r="AK124" s="87">
        <f>SUMIFS(Cal_LabourRatios!AK:AK, Cal_LabourRatios!$E:$E, $E124, Cal_LabourRatios!$G:$G,$G124,Cal_LabourRatios!$H:$H,Out_LabourRatios!$I124)</f>
        <v>0.61521499334279761</v>
      </c>
    </row>
    <row r="126" spans="5:48">
      <c r="E126" s="49" t="s">
        <v>120</v>
      </c>
      <c r="F126" s="49" t="s">
        <v>89</v>
      </c>
      <c r="G126" s="49" t="s">
        <v>102</v>
      </c>
      <c r="H126" s="49" t="s">
        <v>407</v>
      </c>
      <c r="I126" s="49" t="s">
        <v>362</v>
      </c>
      <c r="L126" s="49" t="s">
        <v>273</v>
      </c>
      <c r="Y126" s="87">
        <f>SUMIFS(Cal_LabourRatios!Y:Y, Cal_LabourRatios!$E:$E, $E126, Cal_LabourRatios!$G:$G,$G126,Cal_LabourRatios!$H:$H,Out_LabourRatios!$I126)</f>
        <v>0.72292125739095259</v>
      </c>
      <c r="Z126" s="87">
        <f>SUMIFS(Cal_LabourRatios!Z:Z, Cal_LabourRatios!$E:$E, $E126, Cal_LabourRatios!$G:$G,$G126,Cal_LabourRatios!$H:$H,Out_LabourRatios!$I126)</f>
        <v>0.71184276610367214</v>
      </c>
      <c r="AA126" s="87">
        <f>SUMIFS(Cal_LabourRatios!AA:AA, Cal_LabourRatios!$E:$E, $E126, Cal_LabourRatios!$G:$G,$G126,Cal_LabourRatios!$H:$H,Out_LabourRatios!$I126)</f>
        <v>0.73333420522250903</v>
      </c>
      <c r="AB126" s="87">
        <f>SUMIFS(Cal_LabourRatios!AB:AB, Cal_LabourRatios!$E:$E, $E126, Cal_LabourRatios!$G:$G,$G126,Cal_LabourRatios!$H:$H,Out_LabourRatios!$I126)</f>
        <v>0.79986711291141821</v>
      </c>
      <c r="AC126" s="87">
        <f>SUMIFS(Cal_LabourRatios!AC:AC, Cal_LabourRatios!$E:$E, $E126, Cal_LabourRatios!$G:$G,$G126,Cal_LabourRatios!$H:$H,Out_LabourRatios!$I126)</f>
        <v>0.78912936108697829</v>
      </c>
      <c r="AD126" s="87">
        <f>SUMIFS(Cal_LabourRatios!AD:AD, Cal_LabourRatios!$E:$E, $E126, Cal_LabourRatios!$G:$G,$G126,Cal_LabourRatios!$H:$H,Out_LabourRatios!$I126)</f>
        <v>0.791154816145475</v>
      </c>
      <c r="AE126" s="87">
        <f>SUMIFS(Cal_LabourRatios!AE:AE, Cal_LabourRatios!$E:$E, $E126, Cal_LabourRatios!$G:$G,$G126,Cal_LabourRatios!$H:$H,Out_LabourRatios!$I126)</f>
        <v>0</v>
      </c>
      <c r="AF126" s="87">
        <f>SUMIFS(Cal_LabourRatios!AF:AF, Cal_LabourRatios!$E:$E, $E126, Cal_LabourRatios!$G:$G,$G126,Cal_LabourRatios!$H:$H,Out_LabourRatios!$I126)</f>
        <v>0</v>
      </c>
      <c r="AG126" s="87">
        <f>SUMIFS(Cal_LabourRatios!AG:AG, Cal_LabourRatios!$E:$E, $E126, Cal_LabourRatios!$G:$G,$G126,Cal_LabourRatios!$H:$H,Out_LabourRatios!$I126)</f>
        <v>0.64587775422544769</v>
      </c>
      <c r="AH126" s="87">
        <f>SUMIFS(Cal_LabourRatios!AH:AH, Cal_LabourRatios!$E:$E, $E126, Cal_LabourRatios!$G:$G,$G126,Cal_LabourRatios!$H:$H,Out_LabourRatios!$I126)</f>
        <v>0.67189746088674196</v>
      </c>
      <c r="AI126" s="87">
        <f>SUMIFS(Cal_LabourRatios!AI:AI, Cal_LabourRatios!$E:$E, $E126, Cal_LabourRatios!$G:$G,$G126,Cal_LabourRatios!$H:$H,Out_LabourRatios!$I126)</f>
        <v>0.68412721485294625</v>
      </c>
      <c r="AJ126" s="87">
        <f>SUMIFS(Cal_LabourRatios!AJ:AJ, Cal_LabourRatios!$E:$E, $E126, Cal_LabourRatios!$G:$G,$G126,Cal_LabourRatios!$H:$H,Out_LabourRatios!$I126)</f>
        <v>0.68714024795790973</v>
      </c>
      <c r="AK126" s="87">
        <f>SUMIFS(Cal_LabourRatios!AK:AK, Cal_LabourRatios!$E:$E, $E126, Cal_LabourRatios!$G:$G,$G126,Cal_LabourRatios!$H:$H,Out_LabourRatios!$I126)</f>
        <v>0.69537309851304507</v>
      </c>
    </row>
    <row r="127" spans="5:48">
      <c r="E127" s="49" t="s">
        <v>120</v>
      </c>
      <c r="F127" s="49" t="s">
        <v>89</v>
      </c>
      <c r="G127" s="49" t="s">
        <v>126</v>
      </c>
      <c r="H127" s="49" t="s">
        <v>407</v>
      </c>
      <c r="I127" s="49" t="s">
        <v>362</v>
      </c>
      <c r="L127" s="49" t="s">
        <v>273</v>
      </c>
      <c r="Y127" s="87">
        <f>SUMIFS(Cal_LabourRatios!Y:Y, Cal_LabourRatios!$E:$E, $E127, Cal_LabourRatios!$G:$G,$G127,Cal_LabourRatios!$H:$H,Out_LabourRatios!$I127)</f>
        <v>0.85826402716767869</v>
      </c>
      <c r="Z127" s="87">
        <f>SUMIFS(Cal_LabourRatios!Z:Z, Cal_LabourRatios!$E:$E, $E127, Cal_LabourRatios!$G:$G,$G127,Cal_LabourRatios!$H:$H,Out_LabourRatios!$I127)</f>
        <v>0.85244678043394961</v>
      </c>
      <c r="AA127" s="87">
        <f>SUMIFS(Cal_LabourRatios!AA:AA, Cal_LabourRatios!$E:$E, $E127, Cal_LabourRatios!$G:$G,$G127,Cal_LabourRatios!$H:$H,Out_LabourRatios!$I127)</f>
        <v>0.85259815677574069</v>
      </c>
      <c r="AB127" s="87">
        <f>SUMIFS(Cal_LabourRatios!AB:AB, Cal_LabourRatios!$E:$E, $E127, Cal_LabourRatios!$G:$G,$G127,Cal_LabourRatios!$H:$H,Out_LabourRatios!$I127)</f>
        <v>0.9351832969558852</v>
      </c>
      <c r="AC127" s="87">
        <f>SUMIFS(Cal_LabourRatios!AC:AC, Cal_LabourRatios!$E:$E, $E127, Cal_LabourRatios!$G:$G,$G127,Cal_LabourRatios!$H:$H,Out_LabourRatios!$I127)</f>
        <v>0.89353926937808248</v>
      </c>
      <c r="AD127" s="87">
        <f>SUMIFS(Cal_LabourRatios!AD:AD, Cal_LabourRatios!$E:$E, $E127, Cal_LabourRatios!$G:$G,$G127,Cal_LabourRatios!$H:$H,Out_LabourRatios!$I127)</f>
        <v>0.89612743742229006</v>
      </c>
      <c r="AE127" s="87">
        <f>SUMIFS(Cal_LabourRatios!AE:AE, Cal_LabourRatios!$E:$E, $E127, Cal_LabourRatios!$G:$G,$G127,Cal_LabourRatios!$H:$H,Out_LabourRatios!$I127)</f>
        <v>0</v>
      </c>
      <c r="AF127" s="87">
        <f>SUMIFS(Cal_LabourRatios!AF:AF, Cal_LabourRatios!$E:$E, $E127, Cal_LabourRatios!$G:$G,$G127,Cal_LabourRatios!$H:$H,Out_LabourRatios!$I127)</f>
        <v>0</v>
      </c>
      <c r="AG127" s="87">
        <f>SUMIFS(Cal_LabourRatios!AG:AG, Cal_LabourRatios!$E:$E, $E127, Cal_LabourRatios!$G:$G,$G127,Cal_LabourRatios!$H:$H,Out_LabourRatios!$I127)</f>
        <v>0.71698978129734348</v>
      </c>
      <c r="AH127" s="87">
        <f>SUMIFS(Cal_LabourRatios!AH:AH, Cal_LabourRatios!$E:$E, $E127, Cal_LabourRatios!$G:$G,$G127,Cal_LabourRatios!$H:$H,Out_LabourRatios!$I127)</f>
        <v>0.70138337039625009</v>
      </c>
      <c r="AI127" s="87">
        <f>SUMIFS(Cal_LabourRatios!AI:AI, Cal_LabourRatios!$E:$E, $E127, Cal_LabourRatios!$G:$G,$G127,Cal_LabourRatios!$H:$H,Out_LabourRatios!$I127)</f>
        <v>0.7151627795405272</v>
      </c>
      <c r="AJ127" s="87">
        <f>SUMIFS(Cal_LabourRatios!AJ:AJ, Cal_LabourRatios!$E:$E, $E127, Cal_LabourRatios!$G:$G,$G127,Cal_LabourRatios!$H:$H,Out_LabourRatios!$I127)</f>
        <v>0.69378611660495004</v>
      </c>
      <c r="AK127" s="87">
        <f>SUMIFS(Cal_LabourRatios!AK:AK, Cal_LabourRatios!$E:$E, $E127, Cal_LabourRatios!$G:$G,$G127,Cal_LabourRatios!$H:$H,Out_LabourRatios!$I127)</f>
        <v>0.66701229087705249</v>
      </c>
    </row>
    <row r="128" spans="5:48">
      <c r="E128" s="49" t="s">
        <v>120</v>
      </c>
      <c r="F128" s="49" t="s">
        <v>89</v>
      </c>
      <c r="G128" s="49" t="s">
        <v>130</v>
      </c>
      <c r="H128" s="49" t="s">
        <v>407</v>
      </c>
      <c r="I128" s="49" t="s">
        <v>362</v>
      </c>
      <c r="L128" s="49" t="s">
        <v>273</v>
      </c>
      <c r="Y128" s="87">
        <f>SUMIFS(Cal_LabourRatios!Y:Y, Cal_LabourRatios!$E:$E, $E128, Cal_LabourRatios!$G:$G,$G128,Cal_LabourRatios!$H:$H,Out_LabourRatios!$I128)</f>
        <v>0.62649686376715685</v>
      </c>
      <c r="Z128" s="87">
        <f>SUMIFS(Cal_LabourRatios!Z:Z, Cal_LabourRatios!$E:$E, $E128, Cal_LabourRatios!$G:$G,$G128,Cal_LabourRatios!$H:$H,Out_LabourRatios!$I128)</f>
        <v>0.65855944970578573</v>
      </c>
      <c r="AA128" s="87">
        <f>SUMIFS(Cal_LabourRatios!AA:AA, Cal_LabourRatios!$E:$E, $E128, Cal_LabourRatios!$G:$G,$G128,Cal_LabourRatios!$H:$H,Out_LabourRatios!$I128)</f>
        <v>0.72242298921937576</v>
      </c>
      <c r="AB128" s="87">
        <f>SUMIFS(Cal_LabourRatios!AB:AB, Cal_LabourRatios!$E:$E, $E128, Cal_LabourRatios!$G:$G,$G128,Cal_LabourRatios!$H:$H,Out_LabourRatios!$I128)</f>
        <v>0.69527825819905886</v>
      </c>
      <c r="AC128" s="87">
        <f>SUMIFS(Cal_LabourRatios!AC:AC, Cal_LabourRatios!$E:$E, $E128, Cal_LabourRatios!$G:$G,$G128,Cal_LabourRatios!$H:$H,Out_LabourRatios!$I128)</f>
        <v>0.66378464856620156</v>
      </c>
      <c r="AD128" s="87">
        <f>SUMIFS(Cal_LabourRatios!AD:AD, Cal_LabourRatios!$E:$E, $E128, Cal_LabourRatios!$G:$G,$G128,Cal_LabourRatios!$H:$H,Out_LabourRatios!$I128)</f>
        <v>0.65926317310635618</v>
      </c>
      <c r="AE128" s="87">
        <f>SUMIFS(Cal_LabourRatios!AE:AE, Cal_LabourRatios!$E:$E, $E128, Cal_LabourRatios!$G:$G,$G128,Cal_LabourRatios!$H:$H,Out_LabourRatios!$I128)</f>
        <v>0</v>
      </c>
      <c r="AF128" s="87">
        <f>SUMIFS(Cal_LabourRatios!AF:AF, Cal_LabourRatios!$E:$E, $E128, Cal_LabourRatios!$G:$G,$G128,Cal_LabourRatios!$H:$H,Out_LabourRatios!$I128)</f>
        <v>0</v>
      </c>
      <c r="AG128" s="87">
        <f>SUMIFS(Cal_LabourRatios!AG:AG, Cal_LabourRatios!$E:$E, $E128, Cal_LabourRatios!$G:$G,$G128,Cal_LabourRatios!$H:$H,Out_LabourRatios!$I128)</f>
        <v>0.68376620526171938</v>
      </c>
      <c r="AH128" s="87">
        <f>SUMIFS(Cal_LabourRatios!AH:AH, Cal_LabourRatios!$E:$E, $E128, Cal_LabourRatios!$G:$G,$G128,Cal_LabourRatios!$H:$H,Out_LabourRatios!$I128)</f>
        <v>0.69961211398482859</v>
      </c>
      <c r="AI128" s="87">
        <f>SUMIFS(Cal_LabourRatios!AI:AI, Cal_LabourRatios!$E:$E, $E128, Cal_LabourRatios!$G:$G,$G128,Cal_LabourRatios!$H:$H,Out_LabourRatios!$I128)</f>
        <v>0.69544830257430656</v>
      </c>
      <c r="AJ128" s="87">
        <f>SUMIFS(Cal_LabourRatios!AJ:AJ, Cal_LabourRatios!$E:$E, $E128, Cal_LabourRatios!$G:$G,$G128,Cal_LabourRatios!$H:$H,Out_LabourRatios!$I128)</f>
        <v>0.69685022633126947</v>
      </c>
      <c r="AK128" s="87">
        <f>SUMIFS(Cal_LabourRatios!AK:AK, Cal_LabourRatios!$E:$E, $E128, Cal_LabourRatios!$G:$G,$G128,Cal_LabourRatios!$H:$H,Out_LabourRatios!$I128)</f>
        <v>0.68824883556292638</v>
      </c>
    </row>
    <row r="129" spans="5:46">
      <c r="E129" s="49" t="s">
        <v>120</v>
      </c>
      <c r="F129" s="49" t="s">
        <v>89</v>
      </c>
      <c r="G129" s="49" t="s">
        <v>134</v>
      </c>
      <c r="H129" s="49" t="s">
        <v>407</v>
      </c>
      <c r="I129" s="49" t="s">
        <v>362</v>
      </c>
      <c r="L129" s="49" t="s">
        <v>273</v>
      </c>
      <c r="Y129" s="87">
        <f>SUMIFS(Cal_LabourRatios!Y:Y, Cal_LabourRatios!$E:$E, $E129, Cal_LabourRatios!$G:$G,$G129,Cal_LabourRatios!$H:$H,Out_LabourRatios!$I129)</f>
        <v>0.66787479403600913</v>
      </c>
      <c r="Z129" s="87">
        <f>SUMIFS(Cal_LabourRatios!Z:Z, Cal_LabourRatios!$E:$E, $E129, Cal_LabourRatios!$G:$G,$G129,Cal_LabourRatios!$H:$H,Out_LabourRatios!$I129)</f>
        <v>0.7127725270930978</v>
      </c>
      <c r="AA129" s="87">
        <f>SUMIFS(Cal_LabourRatios!AA:AA, Cal_LabourRatios!$E:$E, $E129, Cal_LabourRatios!$G:$G,$G129,Cal_LabourRatios!$H:$H,Out_LabourRatios!$I129)</f>
        <v>0.72875788797545171</v>
      </c>
      <c r="AB129" s="87">
        <f>SUMIFS(Cal_LabourRatios!AB:AB, Cal_LabourRatios!$E:$E, $E129, Cal_LabourRatios!$G:$G,$G129,Cal_LabourRatios!$H:$H,Out_LabourRatios!$I129)</f>
        <v>0.82371601048033583</v>
      </c>
      <c r="AC129" s="87">
        <f>SUMIFS(Cal_LabourRatios!AC:AC, Cal_LabourRatios!$E:$E, $E129, Cal_LabourRatios!$G:$G,$G129,Cal_LabourRatios!$H:$H,Out_LabourRatios!$I129)</f>
        <v>0.79816713324153099</v>
      </c>
      <c r="AD129" s="87">
        <f>SUMIFS(Cal_LabourRatios!AD:AD, Cal_LabourRatios!$E:$E, $E129, Cal_LabourRatios!$G:$G,$G129,Cal_LabourRatios!$H:$H,Out_LabourRatios!$I129)</f>
        <v>0.85178181877829029</v>
      </c>
      <c r="AE129" s="87">
        <f>SUMIFS(Cal_LabourRatios!AE:AE, Cal_LabourRatios!$E:$E, $E129, Cal_LabourRatios!$G:$G,$G129,Cal_LabourRatios!$H:$H,Out_LabourRatios!$I129)</f>
        <v>0</v>
      </c>
      <c r="AF129" s="87">
        <f>SUMIFS(Cal_LabourRatios!AF:AF, Cal_LabourRatios!$E:$E, $E129, Cal_LabourRatios!$G:$G,$G129,Cal_LabourRatios!$H:$H,Out_LabourRatios!$I129)</f>
        <v>0</v>
      </c>
      <c r="AG129" s="87">
        <f>SUMIFS(Cal_LabourRatios!AG:AG, Cal_LabourRatios!$E:$E, $E129, Cal_LabourRatios!$G:$G,$G129,Cal_LabourRatios!$H:$H,Out_LabourRatios!$I129)</f>
        <v>0.79870559607103297</v>
      </c>
      <c r="AH129" s="87">
        <f>SUMIFS(Cal_LabourRatios!AH:AH, Cal_LabourRatios!$E:$E, $E129, Cal_LabourRatios!$G:$G,$G129,Cal_LabourRatios!$H:$H,Out_LabourRatios!$I129)</f>
        <v>0.75467211745787555</v>
      </c>
      <c r="AI129" s="87">
        <f>SUMIFS(Cal_LabourRatios!AI:AI, Cal_LabourRatios!$E:$E, $E129, Cal_LabourRatios!$G:$G,$G129,Cal_LabourRatios!$H:$H,Out_LabourRatios!$I129)</f>
        <v>0.7567494515297819</v>
      </c>
      <c r="AJ129" s="87">
        <f>SUMIFS(Cal_LabourRatios!AJ:AJ, Cal_LabourRatios!$E:$E, $E129, Cal_LabourRatios!$G:$G,$G129,Cal_LabourRatios!$H:$H,Out_LabourRatios!$I129)</f>
        <v>0.7479759796050216</v>
      </c>
      <c r="AK129" s="87">
        <f>SUMIFS(Cal_LabourRatios!AK:AK, Cal_LabourRatios!$E:$E, $E129, Cal_LabourRatios!$G:$G,$G129,Cal_LabourRatios!$H:$H,Out_LabourRatios!$I129)</f>
        <v>0.76275273705675128</v>
      </c>
    </row>
    <row r="130" spans="5:46">
      <c r="E130" s="49" t="s">
        <v>120</v>
      </c>
      <c r="F130" s="49" t="s">
        <v>89</v>
      </c>
      <c r="G130" s="49" t="s">
        <v>141</v>
      </c>
      <c r="H130" s="49" t="s">
        <v>407</v>
      </c>
      <c r="I130" s="49" t="s">
        <v>362</v>
      </c>
      <c r="L130" s="49" t="s">
        <v>273</v>
      </c>
      <c r="Y130" s="87">
        <f>SUMIFS(Cal_LabourRatios!Y:Y, Cal_LabourRatios!$E:$E, $E130, Cal_LabourRatios!$G:$G,$G130,Cal_LabourRatios!$H:$H,Out_LabourRatios!$I130)</f>
        <v>0.11248459704633393</v>
      </c>
      <c r="Z130" s="87">
        <f>SUMIFS(Cal_LabourRatios!Z:Z, Cal_LabourRatios!$E:$E, $E130, Cal_LabourRatios!$G:$G,$G130,Cal_LabourRatios!$H:$H,Out_LabourRatios!$I130)</f>
        <v>6.6789440062808569E-2</v>
      </c>
      <c r="AA130" s="87">
        <f>SUMIFS(Cal_LabourRatios!AA:AA, Cal_LabourRatios!$E:$E, $E130, Cal_LabourRatios!$G:$G,$G130,Cal_LabourRatios!$H:$H,Out_LabourRatios!$I130)</f>
        <v>2.6473468095169192E-2</v>
      </c>
      <c r="AB130" s="87">
        <f>SUMIFS(Cal_LabourRatios!AB:AB, Cal_LabourRatios!$E:$E, $E130, Cal_LabourRatios!$G:$G,$G130,Cal_LabourRatios!$H:$H,Out_LabourRatios!$I130)</f>
        <v>0.14398506503125152</v>
      </c>
      <c r="AC130" s="87">
        <f>SUMIFS(Cal_LabourRatios!AC:AC, Cal_LabourRatios!$E:$E, $E130, Cal_LabourRatios!$G:$G,$G130,Cal_LabourRatios!$H:$H,Out_LabourRatios!$I130)</f>
        <v>0.21904379390994183</v>
      </c>
      <c r="AD130" s="87">
        <f>SUMIFS(Cal_LabourRatios!AD:AD, Cal_LabourRatios!$E:$E, $E130, Cal_LabourRatios!$G:$G,$G130,Cal_LabourRatios!$H:$H,Out_LabourRatios!$I130)</f>
        <v>0.31024513440811541</v>
      </c>
      <c r="AE130" s="87">
        <f>SUMIFS(Cal_LabourRatios!AE:AE, Cal_LabourRatios!$E:$E, $E130, Cal_LabourRatios!$G:$G,$G130,Cal_LabourRatios!$H:$H,Out_LabourRatios!$I130)</f>
        <v>0</v>
      </c>
      <c r="AF130" s="87">
        <f>SUMIFS(Cal_LabourRatios!AF:AF, Cal_LabourRatios!$E:$E, $E130, Cal_LabourRatios!$G:$G,$G130,Cal_LabourRatios!$H:$H,Out_LabourRatios!$I130)</f>
        <v>0</v>
      </c>
      <c r="AG130" s="87">
        <f>SUMIFS(Cal_LabourRatios!AG:AG, Cal_LabourRatios!$E:$E, $E130, Cal_LabourRatios!$G:$G,$G130,Cal_LabourRatios!$H:$H,Out_LabourRatios!$I130)</f>
        <v>0.27427979625786181</v>
      </c>
      <c r="AH130" s="87">
        <f>SUMIFS(Cal_LabourRatios!AH:AH, Cal_LabourRatios!$E:$E, $E130, Cal_LabourRatios!$G:$G,$G130,Cal_LabourRatios!$H:$H,Out_LabourRatios!$I130)</f>
        <v>0.26437686946429939</v>
      </c>
      <c r="AI130" s="87">
        <f>SUMIFS(Cal_LabourRatios!AI:AI, Cal_LabourRatios!$E:$E, $E130, Cal_LabourRatios!$G:$G,$G130,Cal_LabourRatios!$H:$H,Out_LabourRatios!$I130)</f>
        <v>0.26069617861549849</v>
      </c>
      <c r="AJ130" s="87">
        <f>SUMIFS(Cal_LabourRatios!AJ:AJ, Cal_LabourRatios!$E:$E, $E130, Cal_LabourRatios!$G:$G,$G130,Cal_LabourRatios!$H:$H,Out_LabourRatios!$I130)</f>
        <v>0.25563440593841025</v>
      </c>
      <c r="AK130" s="87">
        <f>SUMIFS(Cal_LabourRatios!AK:AK, Cal_LabourRatios!$E:$E, $E130, Cal_LabourRatios!$G:$G,$G130,Cal_LabourRatios!$H:$H,Out_LabourRatios!$I130)</f>
        <v>0.25635846330262674</v>
      </c>
    </row>
    <row r="131" spans="5:46">
      <c r="E131" s="49" t="s">
        <v>120</v>
      </c>
      <c r="F131" s="49" t="s">
        <v>89</v>
      </c>
      <c r="G131" s="49" t="s">
        <v>149</v>
      </c>
      <c r="H131" s="49" t="s">
        <v>407</v>
      </c>
      <c r="I131" s="49" t="s">
        <v>362</v>
      </c>
      <c r="L131" s="49" t="s">
        <v>273</v>
      </c>
      <c r="Y131" s="87">
        <f>SUMIFS(Cal_LabourRatios!Y:Y, Cal_LabourRatios!$E:$E, $E131, Cal_LabourRatios!$G:$G,$G131,Cal_LabourRatios!$H:$H,Out_LabourRatios!$I131)</f>
        <v>0.2501705708437571</v>
      </c>
      <c r="Z131" s="87">
        <f>SUMIFS(Cal_LabourRatios!Z:Z, Cal_LabourRatios!$E:$E, $E131, Cal_LabourRatios!$G:$G,$G131,Cal_LabourRatios!$H:$H,Out_LabourRatios!$I131)</f>
        <v>0.37613195342820183</v>
      </c>
      <c r="AA131" s="87">
        <f>SUMIFS(Cal_LabourRatios!AA:AA, Cal_LabourRatios!$E:$E, $E131, Cal_LabourRatios!$G:$G,$G131,Cal_LabourRatios!$H:$H,Out_LabourRatios!$I131)</f>
        <v>0.95873836608066187</v>
      </c>
      <c r="AB131" s="87">
        <f>SUMIFS(Cal_LabourRatios!AB:AB, Cal_LabourRatios!$E:$E, $E131, Cal_LabourRatios!$G:$G,$G131,Cal_LabourRatios!$H:$H,Out_LabourRatios!$I131)</f>
        <v>0.99376947040498442</v>
      </c>
      <c r="AC131" s="87">
        <f>SUMIFS(Cal_LabourRatios!AC:AC, Cal_LabourRatios!$E:$E, $E131, Cal_LabourRatios!$G:$G,$G131,Cal_LabourRatios!$H:$H,Out_LabourRatios!$I131)</f>
        <v>1.0094311227049264</v>
      </c>
      <c r="AD131" s="87">
        <f>SUMIFS(Cal_LabourRatios!AD:AD, Cal_LabourRatios!$E:$E, $E131, Cal_LabourRatios!$G:$G,$G131,Cal_LabourRatios!$H:$H,Out_LabourRatios!$I131)</f>
        <v>0.87052235203244199</v>
      </c>
      <c r="AE131" s="87">
        <f>SUMIFS(Cal_LabourRatios!AE:AE, Cal_LabourRatios!$E:$E, $E131, Cal_LabourRatios!$G:$G,$G131,Cal_LabourRatios!$H:$H,Out_LabourRatios!$I131)</f>
        <v>0</v>
      </c>
      <c r="AF131" s="87">
        <f>SUMIFS(Cal_LabourRatios!AF:AF, Cal_LabourRatios!$E:$E, $E131, Cal_LabourRatios!$G:$G,$G131,Cal_LabourRatios!$H:$H,Out_LabourRatios!$I131)</f>
        <v>0</v>
      </c>
      <c r="AG131" s="87">
        <f>SUMIFS(Cal_LabourRatios!AG:AG, Cal_LabourRatios!$E:$E, $E131, Cal_LabourRatios!$G:$G,$G131,Cal_LabourRatios!$H:$H,Out_LabourRatios!$I131)</f>
        <v>0.15336071989374453</v>
      </c>
      <c r="AH131" s="87">
        <f>SUMIFS(Cal_LabourRatios!AH:AH, Cal_LabourRatios!$E:$E, $E131, Cal_LabourRatios!$G:$G,$G131,Cal_LabourRatios!$H:$H,Out_LabourRatios!$I131)</f>
        <v>0.13907325616990993</v>
      </c>
      <c r="AI131" s="87">
        <f>SUMIFS(Cal_LabourRatios!AI:AI, Cal_LabourRatios!$E:$E, $E131, Cal_LabourRatios!$G:$G,$G131,Cal_LabourRatios!$H:$H,Out_LabourRatios!$I131)</f>
        <v>0.13977031448344532</v>
      </c>
      <c r="AJ131" s="87">
        <f>SUMIFS(Cal_LabourRatios!AJ:AJ, Cal_LabourRatios!$E:$E, $E131, Cal_LabourRatios!$G:$G,$G131,Cal_LabourRatios!$H:$H,Out_LabourRatios!$I131)</f>
        <v>0.13010049334343132</v>
      </c>
      <c r="AK131" s="87">
        <f>SUMIFS(Cal_LabourRatios!AK:AK, Cal_LabourRatios!$E:$E, $E131, Cal_LabourRatios!$G:$G,$G131,Cal_LabourRatios!$H:$H,Out_LabourRatios!$I131)</f>
        <v>0.14179024122955089</v>
      </c>
    </row>
    <row r="132" spans="5:46">
      <c r="E132" s="49" t="s">
        <v>120</v>
      </c>
      <c r="F132" s="49" t="s">
        <v>89</v>
      </c>
      <c r="G132" s="49" t="s">
        <v>152</v>
      </c>
      <c r="H132" s="49" t="s">
        <v>407</v>
      </c>
      <c r="I132" s="49" t="s">
        <v>362</v>
      </c>
      <c r="L132" s="49" t="s">
        <v>273</v>
      </c>
      <c r="Y132" s="87">
        <f>SUMIFS(Cal_LabourRatios!Y:Y, Cal_LabourRatios!$E:$E, $E132, Cal_LabourRatios!$G:$G,$G132,Cal_LabourRatios!$H:$H,Out_LabourRatios!$I132)</f>
        <v>5.3206433187575293E-2</v>
      </c>
      <c r="Z132" s="87">
        <f>SUMIFS(Cal_LabourRatios!Z:Z, Cal_LabourRatios!$E:$E, $E132, Cal_LabourRatios!$G:$G,$G132,Cal_LabourRatios!$H:$H,Out_LabourRatios!$I132)</f>
        <v>0.48769306278477048</v>
      </c>
      <c r="AA132" s="87">
        <f>SUMIFS(Cal_LabourRatios!AA:AA, Cal_LabourRatios!$E:$E, $E132, Cal_LabourRatios!$G:$G,$G132,Cal_LabourRatios!$H:$H,Out_LabourRatios!$I132)</f>
        <v>0.5948375160753776</v>
      </c>
      <c r="AB132" s="87">
        <f>SUMIFS(Cal_LabourRatios!AB:AB, Cal_LabourRatios!$E:$E, $E132, Cal_LabourRatios!$G:$G,$G132,Cal_LabourRatios!$H:$H,Out_LabourRatios!$I132)</f>
        <v>0.36035317753866319</v>
      </c>
      <c r="AC132" s="87">
        <f>SUMIFS(Cal_LabourRatios!AC:AC, Cal_LabourRatios!$E:$E, $E132, Cal_LabourRatios!$G:$G,$G132,Cal_LabourRatios!$H:$H,Out_LabourRatios!$I132)</f>
        <v>0.1293857683940855</v>
      </c>
      <c r="AD132" s="87">
        <f>SUMIFS(Cal_LabourRatios!AD:AD, Cal_LabourRatios!$E:$E, $E132, Cal_LabourRatios!$G:$G,$G132,Cal_LabourRatios!$H:$H,Out_LabourRatios!$I132)</f>
        <v>5.0708017627961344E-2</v>
      </c>
      <c r="AE132" s="87">
        <f>SUMIFS(Cal_LabourRatios!AE:AE, Cal_LabourRatios!$E:$E, $E132, Cal_LabourRatios!$G:$G,$G132,Cal_LabourRatios!$H:$H,Out_LabourRatios!$I132)</f>
        <v>0</v>
      </c>
      <c r="AF132" s="87">
        <f>SUMIFS(Cal_LabourRatios!AF:AF, Cal_LabourRatios!$E:$E, $E132, Cal_LabourRatios!$G:$G,$G132,Cal_LabourRatios!$H:$H,Out_LabourRatios!$I132)</f>
        <v>0</v>
      </c>
      <c r="AG132" s="87">
        <f>SUMIFS(Cal_LabourRatios!AG:AG, Cal_LabourRatios!$E:$E, $E132, Cal_LabourRatios!$G:$G,$G132,Cal_LabourRatios!$H:$H,Out_LabourRatios!$I132)</f>
        <v>3.4014161813526608E-2</v>
      </c>
      <c r="AH132" s="87">
        <f>SUMIFS(Cal_LabourRatios!AH:AH, Cal_LabourRatios!$E:$E, $E132, Cal_LabourRatios!$G:$G,$G132,Cal_LabourRatios!$H:$H,Out_LabourRatios!$I132)</f>
        <v>3.2746231437783692E-2</v>
      </c>
      <c r="AI132" s="87">
        <f>SUMIFS(Cal_LabourRatios!AI:AI, Cal_LabourRatios!$E:$E, $E132, Cal_LabourRatios!$G:$G,$G132,Cal_LabourRatios!$H:$H,Out_LabourRatios!$I132)</f>
        <v>3.3198465905837068E-2</v>
      </c>
      <c r="AJ132" s="87">
        <f>SUMIFS(Cal_LabourRatios!AJ:AJ, Cal_LabourRatios!$E:$E, $E132, Cal_LabourRatios!$G:$G,$G132,Cal_LabourRatios!$H:$H,Out_LabourRatios!$I132)</f>
        <v>3.2372663965117322E-2</v>
      </c>
      <c r="AK132" s="87">
        <f>SUMIFS(Cal_LabourRatios!AK:AK, Cal_LabourRatios!$E:$E, $E132, Cal_LabourRatios!$G:$G,$G132,Cal_LabourRatios!$H:$H,Out_LabourRatios!$I132)</f>
        <v>3.1720946920772874E-2</v>
      </c>
    </row>
    <row r="133" spans="5:46">
      <c r="E133" s="49" t="s">
        <v>120</v>
      </c>
      <c r="F133" s="49" t="s">
        <v>89</v>
      </c>
      <c r="G133" s="49" t="s">
        <v>155</v>
      </c>
      <c r="H133" s="49" t="s">
        <v>407</v>
      </c>
      <c r="I133" s="49" t="s">
        <v>362</v>
      </c>
      <c r="L133" s="49" t="s">
        <v>273</v>
      </c>
      <c r="Y133" s="87">
        <f>SUMIFS(Cal_LabourRatios!Y:Y, Cal_LabourRatios!$E:$E, $E133, Cal_LabourRatios!$G:$G,$G133,Cal_LabourRatios!$H:$H,Out_LabourRatios!$I133)</f>
        <v>0.42884167472547613</v>
      </c>
      <c r="Z133" s="87">
        <f>SUMIFS(Cal_LabourRatios!Z:Z, Cal_LabourRatios!$E:$E, $E133, Cal_LabourRatios!$G:$G,$G133,Cal_LabourRatios!$H:$H,Out_LabourRatios!$I133)</f>
        <v>0.51975673812002077</v>
      </c>
      <c r="AA133" s="87">
        <f>SUMIFS(Cal_LabourRatios!AA:AA, Cal_LabourRatios!$E:$E, $E133, Cal_LabourRatios!$G:$G,$G133,Cal_LabourRatios!$H:$H,Out_LabourRatios!$I133)</f>
        <v>0.8029952882239173</v>
      </c>
      <c r="AB133" s="87">
        <f>SUMIFS(Cal_LabourRatios!AB:AB, Cal_LabourRatios!$E:$E, $E133, Cal_LabourRatios!$G:$G,$G133,Cal_LabourRatios!$H:$H,Out_LabourRatios!$I133)</f>
        <v>0.86992074917718054</v>
      </c>
      <c r="AC133" s="87">
        <f>SUMIFS(Cal_LabourRatios!AC:AC, Cal_LabourRatios!$E:$E, $E133, Cal_LabourRatios!$G:$G,$G133,Cal_LabourRatios!$H:$H,Out_LabourRatios!$I133)</f>
        <v>0.79244632498244205</v>
      </c>
      <c r="AD133" s="87">
        <f>SUMIFS(Cal_LabourRatios!AD:AD, Cal_LabourRatios!$E:$E, $E133, Cal_LabourRatios!$G:$G,$G133,Cal_LabourRatios!$H:$H,Out_LabourRatios!$I133)</f>
        <v>0.79408157550747316</v>
      </c>
      <c r="AE133" s="87">
        <f>SUMIFS(Cal_LabourRatios!AE:AE, Cal_LabourRatios!$E:$E, $E133, Cal_LabourRatios!$G:$G,$G133,Cal_LabourRatios!$H:$H,Out_LabourRatios!$I133)</f>
        <v>0</v>
      </c>
      <c r="AF133" s="87">
        <f>SUMIFS(Cal_LabourRatios!AF:AF, Cal_LabourRatios!$E:$E, $E133, Cal_LabourRatios!$G:$G,$G133,Cal_LabourRatios!$H:$H,Out_LabourRatios!$I133)</f>
        <v>0</v>
      </c>
      <c r="AG133" s="87">
        <f>SUMIFS(Cal_LabourRatios!AG:AG, Cal_LabourRatios!$E:$E, $E133, Cal_LabourRatios!$G:$G,$G133,Cal_LabourRatios!$H:$H,Out_LabourRatios!$I133)</f>
        <v>0.64155665754194491</v>
      </c>
      <c r="AH133" s="87">
        <f>SUMIFS(Cal_LabourRatios!AH:AH, Cal_LabourRatios!$E:$E, $E133, Cal_LabourRatios!$G:$G,$G133,Cal_LabourRatios!$H:$H,Out_LabourRatios!$I133)</f>
        <v>0.64733224961809321</v>
      </c>
      <c r="AI133" s="87">
        <f>SUMIFS(Cal_LabourRatios!AI:AI, Cal_LabourRatios!$E:$E, $E133, Cal_LabourRatios!$G:$G,$G133,Cal_LabourRatios!$H:$H,Out_LabourRatios!$I133)</f>
        <v>0.64632366051238421</v>
      </c>
      <c r="AJ133" s="87">
        <f>SUMIFS(Cal_LabourRatios!AJ:AJ, Cal_LabourRatios!$E:$E, $E133, Cal_LabourRatios!$G:$G,$G133,Cal_LabourRatios!$H:$H,Out_LabourRatios!$I133)</f>
        <v>0.6502597934805795</v>
      </c>
      <c r="AK133" s="87">
        <f>SUMIFS(Cal_LabourRatios!AK:AK, Cal_LabourRatios!$E:$E, $E133, Cal_LabourRatios!$G:$G,$G133,Cal_LabourRatios!$H:$H,Out_LabourRatios!$I133)</f>
        <v>0.6601370627789438</v>
      </c>
    </row>
    <row r="134" spans="5:46">
      <c r="E134" s="49" t="s">
        <v>120</v>
      </c>
      <c r="F134" s="49" t="s">
        <v>89</v>
      </c>
      <c r="G134" s="49" t="s">
        <v>158</v>
      </c>
      <c r="H134" s="49" t="s">
        <v>407</v>
      </c>
      <c r="I134" s="49" t="s">
        <v>362</v>
      </c>
      <c r="L134" s="49" t="s">
        <v>273</v>
      </c>
      <c r="Y134" s="87">
        <f>SUMIFS(Cal_LabourRatios!Y:Y, Cal_LabourRatios!$E:$E, $E134, Cal_LabourRatios!$G:$G,$G134,Cal_LabourRatios!$H:$H,Out_LabourRatios!$I134)</f>
        <v>0.64046174246907184</v>
      </c>
      <c r="Z134" s="87">
        <f>SUMIFS(Cal_LabourRatios!Z:Z, Cal_LabourRatios!$E:$E, $E134, Cal_LabourRatios!$G:$G,$G134,Cal_LabourRatios!$H:$H,Out_LabourRatios!$I134)</f>
        <v>0.86109293329878434</v>
      </c>
      <c r="AA134" s="87">
        <f>SUMIFS(Cal_LabourRatios!AA:AA, Cal_LabourRatios!$E:$E, $E134, Cal_LabourRatios!$G:$G,$G134,Cal_LabourRatios!$H:$H,Out_LabourRatios!$I134)</f>
        <v>0.8296109633571046</v>
      </c>
      <c r="AB134" s="87">
        <f>SUMIFS(Cal_LabourRatios!AB:AB, Cal_LabourRatios!$E:$E, $E134, Cal_LabourRatios!$G:$G,$G134,Cal_LabourRatios!$H:$H,Out_LabourRatios!$I134)</f>
        <v>0.76583907955722452</v>
      </c>
      <c r="AC134" s="87">
        <f>SUMIFS(Cal_LabourRatios!AC:AC, Cal_LabourRatios!$E:$E, $E134, Cal_LabourRatios!$G:$G,$G134,Cal_LabourRatios!$H:$H,Out_LabourRatios!$I134)</f>
        <v>0.68929623584190991</v>
      </c>
      <c r="AD134" s="87">
        <f>SUMIFS(Cal_LabourRatios!AD:AD, Cal_LabourRatios!$E:$E, $E134, Cal_LabourRatios!$G:$G,$G134,Cal_LabourRatios!$H:$H,Out_LabourRatios!$I134)</f>
        <v>0.57779662970571943</v>
      </c>
      <c r="AE134" s="87">
        <f>SUMIFS(Cal_LabourRatios!AE:AE, Cal_LabourRatios!$E:$E, $E134, Cal_LabourRatios!$G:$G,$G134,Cal_LabourRatios!$H:$H,Out_LabourRatios!$I134)</f>
        <v>0</v>
      </c>
      <c r="AF134" s="87">
        <f>SUMIFS(Cal_LabourRatios!AF:AF, Cal_LabourRatios!$E:$E, $E134, Cal_LabourRatios!$G:$G,$G134,Cal_LabourRatios!$H:$H,Out_LabourRatios!$I134)</f>
        <v>0</v>
      </c>
      <c r="AG134" s="87">
        <f>SUMIFS(Cal_LabourRatios!AG:AG, Cal_LabourRatios!$E:$E, $E134, Cal_LabourRatios!$G:$G,$G134,Cal_LabourRatios!$H:$H,Out_LabourRatios!$I134)</f>
        <v>0.68798068798785006</v>
      </c>
      <c r="AH134" s="87">
        <f>SUMIFS(Cal_LabourRatios!AH:AH, Cal_LabourRatios!$E:$E, $E134, Cal_LabourRatios!$G:$G,$G134,Cal_LabourRatios!$H:$H,Out_LabourRatios!$I134)</f>
        <v>0.69140531863429266</v>
      </c>
      <c r="AI134" s="87">
        <f>SUMIFS(Cal_LabourRatios!AI:AI, Cal_LabourRatios!$E:$E, $E134, Cal_LabourRatios!$G:$G,$G134,Cal_LabourRatios!$H:$H,Out_LabourRatios!$I134)</f>
        <v>0.66371831897086486</v>
      </c>
      <c r="AJ134" s="87">
        <f>SUMIFS(Cal_LabourRatios!AJ:AJ, Cal_LabourRatios!$E:$E, $E134, Cal_LabourRatios!$G:$G,$G134,Cal_LabourRatios!$H:$H,Out_LabourRatios!$I134)</f>
        <v>0.59266891017902112</v>
      </c>
      <c r="AK134" s="87">
        <f>SUMIFS(Cal_LabourRatios!AK:AK, Cal_LabourRatios!$E:$E, $E134, Cal_LabourRatios!$G:$G,$G134,Cal_LabourRatios!$H:$H,Out_LabourRatios!$I134)</f>
        <v>0.59256120278996327</v>
      </c>
    </row>
    <row r="135" spans="5:46">
      <c r="E135" s="49" t="s">
        <v>120</v>
      </c>
      <c r="F135" s="49" t="s">
        <v>89</v>
      </c>
      <c r="G135" s="49" t="s">
        <v>161</v>
      </c>
      <c r="H135" s="49" t="s">
        <v>407</v>
      </c>
      <c r="I135" s="49" t="s">
        <v>362</v>
      </c>
      <c r="L135" s="49" t="s">
        <v>273</v>
      </c>
      <c r="Y135" s="87">
        <f>SUMIFS(Cal_LabourRatios!Y:Y, Cal_LabourRatios!$E:$E, $E135, Cal_LabourRatios!$G:$G,$G135,Cal_LabourRatios!$H:$H,Out_LabourRatios!$I135)</f>
        <v>1.1100386157716052E-2</v>
      </c>
      <c r="Z135" s="87">
        <f>SUMIFS(Cal_LabourRatios!Z:Z, Cal_LabourRatios!$E:$E, $E135, Cal_LabourRatios!$G:$G,$G135,Cal_LabourRatios!$H:$H,Out_LabourRatios!$I135)</f>
        <v>2.2180260770873289E-2</v>
      </c>
      <c r="AA135" s="87">
        <f>SUMIFS(Cal_LabourRatios!AA:AA, Cal_LabourRatios!$E:$E, $E135, Cal_LabourRatios!$G:$G,$G135,Cal_LabourRatios!$H:$H,Out_LabourRatios!$I135)</f>
        <v>3.6717607935729708E-2</v>
      </c>
      <c r="AB135" s="87">
        <f>SUMIFS(Cal_LabourRatios!AB:AB, Cal_LabourRatios!$E:$E, $E135, Cal_LabourRatios!$G:$G,$G135,Cal_LabourRatios!$H:$H,Out_LabourRatios!$I135)</f>
        <v>2.8980868483913097E-2</v>
      </c>
      <c r="AC135" s="87">
        <f>SUMIFS(Cal_LabourRatios!AC:AC, Cal_LabourRatios!$E:$E, $E135, Cal_LabourRatios!$G:$G,$G135,Cal_LabourRatios!$H:$H,Out_LabourRatios!$I135)</f>
        <v>3.2515940873511895E-2</v>
      </c>
      <c r="AD135" s="87">
        <f>SUMIFS(Cal_LabourRatios!AD:AD, Cal_LabourRatios!$E:$E, $E135, Cal_LabourRatios!$G:$G,$G135,Cal_LabourRatios!$H:$H,Out_LabourRatios!$I135)</f>
        <v>4.45683281771206E-2</v>
      </c>
      <c r="AE135" s="87">
        <f>SUMIFS(Cal_LabourRatios!AE:AE, Cal_LabourRatios!$E:$E, $E135, Cal_LabourRatios!$G:$G,$G135,Cal_LabourRatios!$H:$H,Out_LabourRatios!$I135)</f>
        <v>0</v>
      </c>
      <c r="AF135" s="87">
        <f>SUMIFS(Cal_LabourRatios!AF:AF, Cal_LabourRatios!$E:$E, $E135, Cal_LabourRatios!$G:$G,$G135,Cal_LabourRatios!$H:$H,Out_LabourRatios!$I135)</f>
        <v>0</v>
      </c>
      <c r="AG135" s="87">
        <f>SUMIFS(Cal_LabourRatios!AG:AG, Cal_LabourRatios!$E:$E, $E135, Cal_LabourRatios!$G:$G,$G135,Cal_LabourRatios!$H:$H,Out_LabourRatios!$I135)</f>
        <v>3.1294081308612928E-2</v>
      </c>
      <c r="AH135" s="87">
        <f>SUMIFS(Cal_LabourRatios!AH:AH, Cal_LabourRatios!$E:$E, $E135, Cal_LabourRatios!$G:$G,$G135,Cal_LabourRatios!$H:$H,Out_LabourRatios!$I135)</f>
        <v>3.1894029785269264E-2</v>
      </c>
      <c r="AI135" s="87">
        <f>SUMIFS(Cal_LabourRatios!AI:AI, Cal_LabourRatios!$E:$E, $E135, Cal_LabourRatios!$G:$G,$G135,Cal_LabourRatios!$H:$H,Out_LabourRatios!$I135)</f>
        <v>3.1705960179692565E-2</v>
      </c>
      <c r="AJ135" s="87">
        <f>SUMIFS(Cal_LabourRatios!AJ:AJ, Cal_LabourRatios!$E:$E, $E135, Cal_LabourRatios!$G:$G,$G135,Cal_LabourRatios!$H:$H,Out_LabourRatios!$I135)</f>
        <v>3.1832050782999777E-2</v>
      </c>
      <c r="AK135" s="87">
        <f>SUMIFS(Cal_LabourRatios!AK:AK, Cal_LabourRatios!$E:$E, $E135, Cal_LabourRatios!$G:$G,$G135,Cal_LabourRatios!$H:$H,Out_LabourRatios!$I135)</f>
        <v>3.1635655348020077E-2</v>
      </c>
    </row>
    <row r="136" spans="5:46">
      <c r="E136" s="49" t="s">
        <v>120</v>
      </c>
      <c r="F136" s="49" t="s">
        <v>89</v>
      </c>
      <c r="G136" s="49" t="s">
        <v>164</v>
      </c>
      <c r="H136" s="49" t="s">
        <v>407</v>
      </c>
      <c r="I136" s="49" t="s">
        <v>362</v>
      </c>
      <c r="L136" s="49" t="s">
        <v>273</v>
      </c>
      <c r="Y136" s="87">
        <f>SUMIFS(Cal_LabourRatios!Y:Y, Cal_LabourRatios!$E:$E, $E136, Cal_LabourRatios!$G:$G,$G136,Cal_LabourRatios!$H:$H,Out_LabourRatios!$I136)</f>
        <v>0.90409959856412059</v>
      </c>
      <c r="Z136" s="87">
        <f>SUMIFS(Cal_LabourRatios!Z:Z, Cal_LabourRatios!$E:$E, $E136, Cal_LabourRatios!$G:$G,$G136,Cal_LabourRatios!$H:$H,Out_LabourRatios!$I136)</f>
        <v>1.0780412784687181</v>
      </c>
      <c r="AA136" s="87">
        <f>SUMIFS(Cal_LabourRatios!AA:AA, Cal_LabourRatios!$E:$E, $E136, Cal_LabourRatios!$G:$G,$G136,Cal_LabourRatios!$H:$H,Out_LabourRatios!$I136)</f>
        <v>0.92624665635289416</v>
      </c>
      <c r="AB136" s="87">
        <f>SUMIFS(Cal_LabourRatios!AB:AB, Cal_LabourRatios!$E:$E, $E136, Cal_LabourRatios!$G:$G,$G136,Cal_LabourRatios!$H:$H,Out_LabourRatios!$I136)</f>
        <v>0.92073459849337413</v>
      </c>
      <c r="AC136" s="87">
        <f>SUMIFS(Cal_LabourRatios!AC:AC, Cal_LabourRatios!$E:$E, $E136, Cal_LabourRatios!$G:$G,$G136,Cal_LabourRatios!$H:$H,Out_LabourRatios!$I136)</f>
        <v>0.89513273637349222</v>
      </c>
      <c r="AD136" s="87">
        <f>SUMIFS(Cal_LabourRatios!AD:AD, Cal_LabourRatios!$E:$E, $E136, Cal_LabourRatios!$G:$G,$G136,Cal_LabourRatios!$H:$H,Out_LabourRatios!$I136)</f>
        <v>0.87350171382906161</v>
      </c>
      <c r="AE136" s="87">
        <f>SUMIFS(Cal_LabourRatios!AE:AE, Cal_LabourRatios!$E:$E, $E136, Cal_LabourRatios!$G:$G,$G136,Cal_LabourRatios!$H:$H,Out_LabourRatios!$I136)</f>
        <v>0</v>
      </c>
      <c r="AF136" s="87">
        <f>SUMIFS(Cal_LabourRatios!AF:AF, Cal_LabourRatios!$E:$E, $E136, Cal_LabourRatios!$G:$G,$G136,Cal_LabourRatios!$H:$H,Out_LabourRatios!$I136)</f>
        <v>0</v>
      </c>
      <c r="AG136" s="87">
        <f>SUMIFS(Cal_LabourRatios!AG:AG, Cal_LabourRatios!$E:$E, $E136, Cal_LabourRatios!$G:$G,$G136,Cal_LabourRatios!$H:$H,Out_LabourRatios!$I136)</f>
        <v>0.76577158378539578</v>
      </c>
      <c r="AH136" s="87">
        <f>SUMIFS(Cal_LabourRatios!AH:AH, Cal_LabourRatios!$E:$E, $E136, Cal_LabourRatios!$G:$G,$G136,Cal_LabourRatios!$H:$H,Out_LabourRatios!$I136)</f>
        <v>0.80607535266616492</v>
      </c>
      <c r="AI136" s="87">
        <f>SUMIFS(Cal_LabourRatios!AI:AI, Cal_LabourRatios!$E:$E, $E136, Cal_LabourRatios!$G:$G,$G136,Cal_LabourRatios!$H:$H,Out_LabourRatios!$I136)</f>
        <v>0.8047673717392354</v>
      </c>
      <c r="AJ136" s="87">
        <f>SUMIFS(Cal_LabourRatios!AJ:AJ, Cal_LabourRatios!$E:$E, $E136, Cal_LabourRatios!$G:$G,$G136,Cal_LabourRatios!$H:$H,Out_LabourRatios!$I136)</f>
        <v>0.79671969806427556</v>
      </c>
      <c r="AK136" s="87">
        <f>SUMIFS(Cal_LabourRatios!AK:AK, Cal_LabourRatios!$E:$E, $E136, Cal_LabourRatios!$G:$G,$G136,Cal_LabourRatios!$H:$H,Out_LabourRatios!$I136)</f>
        <v>0.78875250163525368</v>
      </c>
    </row>
    <row r="137" spans="5:46">
      <c r="E137" s="49" t="s">
        <v>120</v>
      </c>
      <c r="F137" s="49" t="s">
        <v>89</v>
      </c>
      <c r="G137" s="49" t="s">
        <v>167</v>
      </c>
      <c r="H137" s="49" t="s">
        <v>407</v>
      </c>
      <c r="I137" s="49" t="s">
        <v>362</v>
      </c>
      <c r="L137" s="49" t="s">
        <v>273</v>
      </c>
      <c r="Y137" s="87">
        <f>SUMIFS(Cal_LabourRatios!Y:Y, Cal_LabourRatios!$E:$E, $E137, Cal_LabourRatios!$G:$G,$G137,Cal_LabourRatios!$H:$H,Out_LabourRatios!$I137)</f>
        <v>0.52250783750093177</v>
      </c>
      <c r="Z137" s="87">
        <f>SUMIFS(Cal_LabourRatios!Z:Z, Cal_LabourRatios!$E:$E, $E137, Cal_LabourRatios!$G:$G,$G137,Cal_LabourRatios!$H:$H,Out_LabourRatios!$I137)</f>
        <v>0.60502124633869014</v>
      </c>
      <c r="AA137" s="87">
        <f>SUMIFS(Cal_LabourRatios!AA:AA, Cal_LabourRatios!$E:$E, $E137, Cal_LabourRatios!$G:$G,$G137,Cal_LabourRatios!$H:$H,Out_LabourRatios!$I137)</f>
        <v>0.73809953454628485</v>
      </c>
      <c r="AB137" s="87">
        <f>SUMIFS(Cal_LabourRatios!AB:AB, Cal_LabourRatios!$E:$E, $E137, Cal_LabourRatios!$G:$G,$G137,Cal_LabourRatios!$H:$H,Out_LabourRatios!$I137)</f>
        <v>0.57926777110580618</v>
      </c>
      <c r="AC137" s="87">
        <f>SUMIFS(Cal_LabourRatios!AC:AC, Cal_LabourRatios!$E:$E, $E137, Cal_LabourRatios!$G:$G,$G137,Cal_LabourRatios!$H:$H,Out_LabourRatios!$I137)</f>
        <v>0.91648519472520884</v>
      </c>
      <c r="AD137" s="87">
        <f>SUMIFS(Cal_LabourRatios!AD:AD, Cal_LabourRatios!$E:$E, $E137, Cal_LabourRatios!$G:$G,$G137,Cal_LabourRatios!$H:$H,Out_LabourRatios!$I137)</f>
        <v>0.56720562907796945</v>
      </c>
      <c r="AE137" s="87">
        <f>SUMIFS(Cal_LabourRatios!AE:AE, Cal_LabourRatios!$E:$E, $E137, Cal_LabourRatios!$G:$G,$G137,Cal_LabourRatios!$H:$H,Out_LabourRatios!$I137)</f>
        <v>0</v>
      </c>
      <c r="AF137" s="87">
        <f>SUMIFS(Cal_LabourRatios!AF:AF, Cal_LabourRatios!$E:$E, $E137, Cal_LabourRatios!$G:$G,$G137,Cal_LabourRatios!$H:$H,Out_LabourRatios!$I137)</f>
        <v>0</v>
      </c>
      <c r="AG137" s="87">
        <f>SUMIFS(Cal_LabourRatios!AG:AG, Cal_LabourRatios!$E:$E, $E137, Cal_LabourRatios!$G:$G,$G137,Cal_LabourRatios!$H:$H,Out_LabourRatios!$I137)</f>
        <v>0.56448897869034964</v>
      </c>
      <c r="AH137" s="87">
        <f>SUMIFS(Cal_LabourRatios!AH:AH, Cal_LabourRatios!$E:$E, $E137, Cal_LabourRatios!$G:$G,$G137,Cal_LabourRatios!$H:$H,Out_LabourRatios!$I137)</f>
        <v>0.55131965948692396</v>
      </c>
      <c r="AI137" s="87">
        <f>SUMIFS(Cal_LabourRatios!AI:AI, Cal_LabourRatios!$E:$E, $E137, Cal_LabourRatios!$G:$G,$G137,Cal_LabourRatios!$H:$H,Out_LabourRatios!$I137)</f>
        <v>0.54238269430165043</v>
      </c>
      <c r="AJ137" s="87">
        <f>SUMIFS(Cal_LabourRatios!AJ:AJ, Cal_LabourRatios!$E:$E, $E137, Cal_LabourRatios!$G:$G,$G137,Cal_LabourRatios!$H:$H,Out_LabourRatios!$I137)</f>
        <v>0.54572160338752496</v>
      </c>
      <c r="AK137" s="87">
        <f>SUMIFS(Cal_LabourRatios!AK:AK, Cal_LabourRatios!$E:$E, $E137, Cal_LabourRatios!$G:$G,$G137,Cal_LabourRatios!$H:$H,Out_LabourRatios!$I137)</f>
        <v>0.55558028711067997</v>
      </c>
    </row>
    <row r="138" spans="5:46">
      <c r="E138" s="49" t="s">
        <v>120</v>
      </c>
      <c r="F138" s="49" t="s">
        <v>89</v>
      </c>
      <c r="G138" s="49" t="s">
        <v>170</v>
      </c>
      <c r="H138" s="49" t="s">
        <v>407</v>
      </c>
      <c r="I138" s="49" t="s">
        <v>362</v>
      </c>
      <c r="L138" s="49" t="s">
        <v>273</v>
      </c>
      <c r="Y138" s="87">
        <f>SUMIFS(Cal_LabourRatios!Y:Y, Cal_LabourRatios!$E:$E, $E138, Cal_LabourRatios!$G:$G,$G138,Cal_LabourRatios!$H:$H,Out_LabourRatios!$I138)</f>
        <v>0.40192926042260058</v>
      </c>
      <c r="Z138" s="87">
        <f>SUMIFS(Cal_LabourRatios!Z:Z, Cal_LabourRatios!$E:$E, $E138, Cal_LabourRatios!$G:$G,$G138,Cal_LabourRatios!$H:$H,Out_LabourRatios!$I138)</f>
        <v>0.76788486552932766</v>
      </c>
      <c r="AA138" s="87">
        <f>SUMIFS(Cal_LabourRatios!AA:AA, Cal_LabourRatios!$E:$E, $E138, Cal_LabourRatios!$G:$G,$G138,Cal_LabourRatios!$H:$H,Out_LabourRatios!$I138)</f>
        <v>0.23532778691829137</v>
      </c>
      <c r="AB138" s="87">
        <f>SUMIFS(Cal_LabourRatios!AB:AB, Cal_LabourRatios!$E:$E, $E138, Cal_LabourRatios!$G:$G,$G138,Cal_LabourRatios!$H:$H,Out_LabourRatios!$I138)</f>
        <v>0.59661028556944928</v>
      </c>
      <c r="AC138" s="87">
        <f>SUMIFS(Cal_LabourRatios!AC:AC, Cal_LabourRatios!$E:$E, $E138, Cal_LabourRatios!$G:$G,$G138,Cal_LabourRatios!$H:$H,Out_LabourRatios!$I138)</f>
        <v>0.67455099444373501</v>
      </c>
      <c r="AD138" s="87">
        <f>SUMIFS(Cal_LabourRatios!AD:AD, Cal_LabourRatios!$E:$E, $E138, Cal_LabourRatios!$G:$G,$G138,Cal_LabourRatios!$H:$H,Out_LabourRatios!$I138)</f>
        <v>0.67709371968831755</v>
      </c>
      <c r="AE138" s="87">
        <f>SUMIFS(Cal_LabourRatios!AE:AE, Cal_LabourRatios!$E:$E, $E138, Cal_LabourRatios!$G:$G,$G138,Cal_LabourRatios!$H:$H,Out_LabourRatios!$I138)</f>
        <v>0</v>
      </c>
      <c r="AF138" s="87">
        <f>SUMIFS(Cal_LabourRatios!AF:AF, Cal_LabourRatios!$E:$E, $E138, Cal_LabourRatios!$G:$G,$G138,Cal_LabourRatios!$H:$H,Out_LabourRatios!$I138)</f>
        <v>0</v>
      </c>
      <c r="AG138" s="87">
        <f>SUMIFS(Cal_LabourRatios!AG:AG, Cal_LabourRatios!$E:$E, $E138, Cal_LabourRatios!$G:$G,$G138,Cal_LabourRatios!$H:$H,Out_LabourRatios!$I138)</f>
        <v>8.3411056678376061E-2</v>
      </c>
      <c r="AH138" s="87">
        <f>SUMIFS(Cal_LabourRatios!AH:AH, Cal_LabourRatios!$E:$E, $E138, Cal_LabourRatios!$G:$G,$G138,Cal_LabourRatios!$H:$H,Out_LabourRatios!$I138)</f>
        <v>8.1930672944475716E-2</v>
      </c>
      <c r="AI138" s="87">
        <f>SUMIFS(Cal_LabourRatios!AI:AI, Cal_LabourRatios!$E:$E, $E138, Cal_LabourRatios!$G:$G,$G138,Cal_LabourRatios!$H:$H,Out_LabourRatios!$I138)</f>
        <v>8.1930672944475716E-2</v>
      </c>
      <c r="AJ138" s="87">
        <f>SUMIFS(Cal_LabourRatios!AJ:AJ, Cal_LabourRatios!$E:$E, $E138, Cal_LabourRatios!$G:$G,$G138,Cal_LabourRatios!$H:$H,Out_LabourRatios!$I138)</f>
        <v>8.1930672944475716E-2</v>
      </c>
      <c r="AK138" s="87">
        <f>SUMIFS(Cal_LabourRatios!AK:AK, Cal_LabourRatios!$E:$E, $E138, Cal_LabourRatios!$G:$G,$G138,Cal_LabourRatios!$H:$H,Out_LabourRatios!$I138)</f>
        <v>8.3657346721760797E-2</v>
      </c>
    </row>
    <row r="139" spans="5:46">
      <c r="E139" s="49" t="s">
        <v>120</v>
      </c>
      <c r="F139" s="49" t="s">
        <v>89</v>
      </c>
      <c r="G139" s="49" t="s">
        <v>173</v>
      </c>
      <c r="H139" s="49" t="s">
        <v>407</v>
      </c>
      <c r="I139" s="49" t="s">
        <v>362</v>
      </c>
      <c r="L139" s="49" t="s">
        <v>273</v>
      </c>
      <c r="Y139" s="87">
        <f>SUMIFS(Cal_LabourRatios!Y:Y, Cal_LabourRatios!$E:$E, $E139, Cal_LabourRatios!$G:$G,$G139,Cal_LabourRatios!$H:$H,Out_LabourRatios!$I139)</f>
        <v>0.74004230710133712</v>
      </c>
      <c r="Z139" s="87">
        <f>SUMIFS(Cal_LabourRatios!Z:Z, Cal_LabourRatios!$E:$E, $E139, Cal_LabourRatios!$G:$G,$G139,Cal_LabourRatios!$H:$H,Out_LabourRatios!$I139)</f>
        <v>0.79074524698058368</v>
      </c>
      <c r="AA139" s="87">
        <f>SUMIFS(Cal_LabourRatios!AA:AA, Cal_LabourRatios!$E:$E, $E139, Cal_LabourRatios!$G:$G,$G139,Cal_LabourRatios!$H:$H,Out_LabourRatios!$I139)</f>
        <v>0.88780825895124627</v>
      </c>
      <c r="AB139" s="87">
        <f>SUMIFS(Cal_LabourRatios!AB:AB, Cal_LabourRatios!$E:$E, $E139, Cal_LabourRatios!$G:$G,$G139,Cal_LabourRatios!$H:$H,Out_LabourRatios!$I139)</f>
        <v>0.89426677643178598</v>
      </c>
      <c r="AC139" s="87">
        <f>SUMIFS(Cal_LabourRatios!AC:AC, Cal_LabourRatios!$E:$E, $E139, Cal_LabourRatios!$G:$G,$G139,Cal_LabourRatios!$H:$H,Out_LabourRatios!$I139)</f>
        <v>0.89589624858200745</v>
      </c>
      <c r="AD139" s="87">
        <f>SUMIFS(Cal_LabourRatios!AD:AD, Cal_LabourRatios!$E:$E, $E139, Cal_LabourRatios!$G:$G,$G139,Cal_LabourRatios!$H:$H,Out_LabourRatios!$I139)</f>
        <v>0.90958663512705151</v>
      </c>
      <c r="AE139" s="87">
        <f>SUMIFS(Cal_LabourRatios!AE:AE, Cal_LabourRatios!$E:$E, $E139, Cal_LabourRatios!$G:$G,$G139,Cal_LabourRatios!$H:$H,Out_LabourRatios!$I139)</f>
        <v>0</v>
      </c>
      <c r="AF139" s="87">
        <f>SUMIFS(Cal_LabourRatios!AF:AF, Cal_LabourRatios!$E:$E, $E139, Cal_LabourRatios!$G:$G,$G139,Cal_LabourRatios!$H:$H,Out_LabourRatios!$I139)</f>
        <v>0</v>
      </c>
      <c r="AG139" s="87">
        <f>SUMIFS(Cal_LabourRatios!AG:AG, Cal_LabourRatios!$E:$E, $E139, Cal_LabourRatios!$G:$G,$G139,Cal_LabourRatios!$H:$H,Out_LabourRatios!$I139)</f>
        <v>0.6032396643131791</v>
      </c>
      <c r="AH139" s="87">
        <f>SUMIFS(Cal_LabourRatios!AH:AH, Cal_LabourRatios!$E:$E, $E139, Cal_LabourRatios!$G:$G,$G139,Cal_LabourRatios!$H:$H,Out_LabourRatios!$I139)</f>
        <v>0.63487959783190673</v>
      </c>
      <c r="AI139" s="87">
        <f>SUMIFS(Cal_LabourRatios!AI:AI, Cal_LabourRatios!$E:$E, $E139, Cal_LabourRatios!$G:$G,$G139,Cal_LabourRatios!$H:$H,Out_LabourRatios!$I139)</f>
        <v>0.57462172684101576</v>
      </c>
      <c r="AJ139" s="87">
        <f>SUMIFS(Cal_LabourRatios!AJ:AJ, Cal_LabourRatios!$E:$E, $E139, Cal_LabourRatios!$G:$G,$G139,Cal_LabourRatios!$H:$H,Out_LabourRatios!$I139)</f>
        <v>0.62113014228777663</v>
      </c>
      <c r="AK139" s="87">
        <f>SUMIFS(Cal_LabourRatios!AK:AK, Cal_LabourRatios!$E:$E, $E139, Cal_LabourRatios!$G:$G,$G139,Cal_LabourRatios!$H:$H,Out_LabourRatios!$I139)</f>
        <v>0.56323352102827495</v>
      </c>
    </row>
    <row r="140" spans="5:46">
      <c r="E140" s="49" t="s">
        <v>120</v>
      </c>
      <c r="F140" s="49" t="s">
        <v>193</v>
      </c>
      <c r="G140" s="49" t="s">
        <v>194</v>
      </c>
      <c r="H140" s="49" t="s">
        <v>407</v>
      </c>
      <c r="I140" s="49" t="s">
        <v>362</v>
      </c>
      <c r="L140" s="49" t="s">
        <v>273</v>
      </c>
      <c r="Y140" s="87">
        <f>SUMIFS(Cal_LabourRatios!Y:Y, Cal_LabourRatios!$E:$E, $E140, Cal_LabourRatios!$G:$G,$G140,Cal_LabourRatios!$H:$H,Out_LabourRatios!$I140)</f>
        <v>0.68524942906075148</v>
      </c>
      <c r="Z140" s="87">
        <f>SUMIFS(Cal_LabourRatios!Z:Z, Cal_LabourRatios!$E:$E, $E140, Cal_LabourRatios!$G:$G,$G140,Cal_LabourRatios!$H:$H,Out_LabourRatios!$I140)</f>
        <v>0.85141420161084536</v>
      </c>
      <c r="AA140" s="87">
        <f>SUMIFS(Cal_LabourRatios!AA:AA, Cal_LabourRatios!$E:$E, $E140, Cal_LabourRatios!$G:$G,$G140,Cal_LabourRatios!$H:$H,Out_LabourRatios!$I140)</f>
        <v>0.86180167603927427</v>
      </c>
      <c r="AB140" s="87">
        <f>SUMIFS(Cal_LabourRatios!AB:AB, Cal_LabourRatios!$E:$E, $E140, Cal_LabourRatios!$G:$G,$G140,Cal_LabourRatios!$H:$H,Out_LabourRatios!$I140)</f>
        <v>0.72621535453042785</v>
      </c>
      <c r="AC140" s="87">
        <f>SUMIFS(Cal_LabourRatios!AC:AC, Cal_LabourRatios!$E:$E, $E140, Cal_LabourRatios!$G:$G,$G140,Cal_LabourRatios!$H:$H,Out_LabourRatios!$I140)</f>
        <v>0.85882352941176465</v>
      </c>
      <c r="AD140" s="87">
        <f>SUMIFS(Cal_LabourRatios!AD:AD, Cal_LabourRatios!$E:$E, $E140, Cal_LabourRatios!$G:$G,$G140,Cal_LabourRatios!$H:$H,Out_LabourRatios!$I140)</f>
        <v>0.7416666666666667</v>
      </c>
      <c r="AE140" s="87">
        <f>SUMIFS(Cal_LabourRatios!AE:AE, Cal_LabourRatios!$E:$E, $E140, Cal_LabourRatios!$G:$G,$G140,Cal_LabourRatios!$H:$H,Out_LabourRatios!$I140)</f>
        <v>0.91935697034915109</v>
      </c>
      <c r="AF140" s="87">
        <f>SUMIFS(Cal_LabourRatios!AF:AF, Cal_LabourRatios!$E:$E, $E140, Cal_LabourRatios!$G:$G,$G140,Cal_LabourRatios!$H:$H,Out_LabourRatios!$I140)</f>
        <v>0.80636111823841161</v>
      </c>
      <c r="AG140" s="87">
        <f>SUMIFS(Cal_LabourRatios!AG:AG, Cal_LabourRatios!$E:$E, $E140, Cal_LabourRatios!$G:$G,$G140,Cal_LabourRatios!$H:$H,Out_LabourRatios!$I140)</f>
        <v>0.80636111823841161</v>
      </c>
      <c r="AH140" s="87">
        <f>SUMIFS(Cal_LabourRatios!AH:AH, Cal_LabourRatios!$E:$E, $E140, Cal_LabourRatios!$G:$G,$G140,Cal_LabourRatios!$H:$H,Out_LabourRatios!$I140)</f>
        <v>0.80636111823841161</v>
      </c>
      <c r="AI140" s="87">
        <f>SUMIFS(Cal_LabourRatios!AI:AI, Cal_LabourRatios!$E:$E, $E140, Cal_LabourRatios!$G:$G,$G140,Cal_LabourRatios!$H:$H,Out_LabourRatios!$I140)</f>
        <v>0.80636111823841161</v>
      </c>
      <c r="AJ140" s="87">
        <f>SUMIFS(Cal_LabourRatios!AJ:AJ, Cal_LabourRatios!$E:$E, $E140, Cal_LabourRatios!$G:$G,$G140,Cal_LabourRatios!$H:$H,Out_LabourRatios!$I140)</f>
        <v>0.80636111823841161</v>
      </c>
      <c r="AK140" s="87">
        <f>SUMIFS(Cal_LabourRatios!AK:AK, Cal_LabourRatios!$E:$E, $E140, Cal_LabourRatios!$G:$G,$G140,Cal_LabourRatios!$H:$H,Out_LabourRatios!$I140)</f>
        <v>0.80636111823841161</v>
      </c>
      <c r="AT140" s="85"/>
    </row>
    <row r="141" spans="5:46">
      <c r="E141" s="49" t="s">
        <v>120</v>
      </c>
      <c r="F141" s="49" t="s">
        <v>193</v>
      </c>
      <c r="G141" s="49" t="s">
        <v>195</v>
      </c>
      <c r="H141" s="49" t="s">
        <v>407</v>
      </c>
      <c r="I141" s="49" t="s">
        <v>362</v>
      </c>
      <c r="L141" s="49" t="s">
        <v>273</v>
      </c>
      <c r="Y141" s="87">
        <f>SUMIFS(Cal_LabourRatios!Y:Y, Cal_LabourRatios!$E:$E, $E141, Cal_LabourRatios!$G:$G,$G141,Cal_LabourRatios!$H:$H,Out_LabourRatios!$I141)</f>
        <v>0.914203043720904</v>
      </c>
      <c r="Z141" s="87">
        <f>SUMIFS(Cal_LabourRatios!Z:Z, Cal_LabourRatios!$E:$E, $E141, Cal_LabourRatios!$G:$G,$G141,Cal_LabourRatios!$H:$H,Out_LabourRatios!$I141)</f>
        <v>0.88622628282778693</v>
      </c>
      <c r="AA141" s="87">
        <f>SUMIFS(Cal_LabourRatios!AA:AA, Cal_LabourRatios!$E:$E, $E141, Cal_LabourRatios!$G:$G,$G141,Cal_LabourRatios!$H:$H,Out_LabourRatios!$I141)</f>
        <v>0.89912346563187551</v>
      </c>
      <c r="AB141" s="87">
        <f>SUMIFS(Cal_LabourRatios!AB:AB, Cal_LabourRatios!$E:$E, $E141, Cal_LabourRatios!$G:$G,$G141,Cal_LabourRatios!$H:$H,Out_LabourRatios!$I141)</f>
        <v>0.87778459159853339</v>
      </c>
      <c r="AC141" s="87">
        <f>SUMIFS(Cal_LabourRatios!AC:AC, Cal_LabourRatios!$E:$E, $E141, Cal_LabourRatios!$G:$G,$G141,Cal_LabourRatios!$H:$H,Out_LabourRatios!$I141)</f>
        <v>0.86567164179104483</v>
      </c>
      <c r="AD141" s="87">
        <f>SUMIFS(Cal_LabourRatios!AD:AD, Cal_LabourRatios!$E:$E, $E141, Cal_LabourRatios!$G:$G,$G141,Cal_LabourRatios!$H:$H,Out_LabourRatios!$I141)</f>
        <v>0.80487804878048774</v>
      </c>
      <c r="AE141" s="87">
        <f>SUMIFS(Cal_LabourRatios!AE:AE, Cal_LabourRatios!$E:$E, $E141, Cal_LabourRatios!$G:$G,$G141,Cal_LabourRatios!$H:$H,Out_LabourRatios!$I141)</f>
        <v>0.83233408502644191</v>
      </c>
      <c r="AF141" s="87">
        <f>SUMIFS(Cal_LabourRatios!AF:AF, Cal_LabourRatios!$E:$E, $E141, Cal_LabourRatios!$G:$G,$G141,Cal_LabourRatios!$H:$H,Out_LabourRatios!$I141)</f>
        <v>0.8686030227681536</v>
      </c>
      <c r="AG141" s="87">
        <f>SUMIFS(Cal_LabourRatios!AG:AG, Cal_LabourRatios!$E:$E, $E141, Cal_LabourRatios!$G:$G,$G141,Cal_LabourRatios!$H:$H,Out_LabourRatios!$I141)</f>
        <v>0.8686030227681536</v>
      </c>
      <c r="AH141" s="87">
        <f>SUMIFS(Cal_LabourRatios!AH:AH, Cal_LabourRatios!$E:$E, $E141, Cal_LabourRatios!$G:$G,$G141,Cal_LabourRatios!$H:$H,Out_LabourRatios!$I141)</f>
        <v>0.8686030227681536</v>
      </c>
      <c r="AI141" s="87">
        <f>SUMIFS(Cal_LabourRatios!AI:AI, Cal_LabourRatios!$E:$E, $E141, Cal_LabourRatios!$G:$G,$G141,Cal_LabourRatios!$H:$H,Out_LabourRatios!$I141)</f>
        <v>0.8686030227681536</v>
      </c>
      <c r="AJ141" s="87">
        <f>SUMIFS(Cal_LabourRatios!AJ:AJ, Cal_LabourRatios!$E:$E, $E141, Cal_LabourRatios!$G:$G,$G141,Cal_LabourRatios!$H:$H,Out_LabourRatios!$I141)</f>
        <v>0.8686030227681536</v>
      </c>
      <c r="AK141" s="87">
        <f>SUMIFS(Cal_LabourRatios!AK:AK, Cal_LabourRatios!$E:$E, $E141, Cal_LabourRatios!$G:$G,$G141,Cal_LabourRatios!$H:$H,Out_LabourRatios!$I141)</f>
        <v>0.8686030227681536</v>
      </c>
      <c r="AT141" s="85"/>
    </row>
    <row r="142" spans="5:46">
      <c r="E142" s="49" t="s">
        <v>120</v>
      </c>
      <c r="F142" s="49" t="s">
        <v>193</v>
      </c>
      <c r="G142" s="49" t="s">
        <v>196</v>
      </c>
      <c r="H142" s="49" t="s">
        <v>407</v>
      </c>
      <c r="I142" s="49" t="s">
        <v>362</v>
      </c>
      <c r="L142" s="49" t="s">
        <v>273</v>
      </c>
      <c r="Y142" s="87">
        <f>SUMIFS(Cal_LabourRatios!Y:Y, Cal_LabourRatios!$E:$E, $E142, Cal_LabourRatios!$G:$G,$G142,Cal_LabourRatios!$H:$H,Out_LabourRatios!$I142)</f>
        <v>0.14129900740971557</v>
      </c>
      <c r="Z142" s="87">
        <f>SUMIFS(Cal_LabourRatios!Z:Z, Cal_LabourRatios!$E:$E, $E142, Cal_LabourRatios!$G:$G,$G142,Cal_LabourRatios!$H:$H,Out_LabourRatios!$I142)</f>
        <v>0.37916600125311845</v>
      </c>
      <c r="AA142" s="87">
        <f>SUMIFS(Cal_LabourRatios!AA:AA, Cal_LabourRatios!$E:$E, $E142, Cal_LabourRatios!$G:$G,$G142,Cal_LabourRatios!$H:$H,Out_LabourRatios!$I142)</f>
        <v>1.1181377997692308</v>
      </c>
      <c r="AB142" s="87">
        <f>SUMIFS(Cal_LabourRatios!AB:AB, Cal_LabourRatios!$E:$E, $E142, Cal_LabourRatios!$G:$G,$G142,Cal_LabourRatios!$H:$H,Out_LabourRatios!$I142)</f>
        <v>0.68373789666017337</v>
      </c>
      <c r="AC142" s="87">
        <f>SUMIFS(Cal_LabourRatios!AC:AC, Cal_LabourRatios!$E:$E, $E142, Cal_LabourRatios!$G:$G,$G142,Cal_LabourRatios!$H:$H,Out_LabourRatios!$I142)</f>
        <v>0.73913043478260865</v>
      </c>
      <c r="AD142" s="87">
        <f>SUMIFS(Cal_LabourRatios!AD:AD, Cal_LabourRatios!$E:$E, $E142, Cal_LabourRatios!$G:$G,$G142,Cal_LabourRatios!$H:$H,Out_LabourRatios!$I142)</f>
        <v>0.54545454545454541</v>
      </c>
      <c r="AE142" s="87">
        <f>SUMIFS(Cal_LabourRatios!AE:AE, Cal_LabourRatios!$E:$E, $E142, Cal_LabourRatios!$G:$G,$G142,Cal_LabourRatios!$H:$H,Out_LabourRatios!$I142)</f>
        <v>0.66414825433029823</v>
      </c>
      <c r="AF142" s="87">
        <f>SUMIFS(Cal_LabourRatios!AF:AF, Cal_LabourRatios!$E:$E, $E142, Cal_LabourRatios!$G:$G,$G142,Cal_LabourRatios!$H:$H,Out_LabourRatios!$I142)</f>
        <v>0.61015341995138439</v>
      </c>
      <c r="AG142" s="87">
        <f>SUMIFS(Cal_LabourRatios!AG:AG, Cal_LabourRatios!$E:$E, $E142, Cal_LabourRatios!$G:$G,$G142,Cal_LabourRatios!$H:$H,Out_LabourRatios!$I142)</f>
        <v>0.61015341995138439</v>
      </c>
      <c r="AH142" s="87">
        <f>SUMIFS(Cal_LabourRatios!AH:AH, Cal_LabourRatios!$E:$E, $E142, Cal_LabourRatios!$G:$G,$G142,Cal_LabourRatios!$H:$H,Out_LabourRatios!$I142)</f>
        <v>0.61015341995138439</v>
      </c>
      <c r="AI142" s="87">
        <f>SUMIFS(Cal_LabourRatios!AI:AI, Cal_LabourRatios!$E:$E, $E142, Cal_LabourRatios!$G:$G,$G142,Cal_LabourRatios!$H:$H,Out_LabourRatios!$I142)</f>
        <v>0.61015341995138439</v>
      </c>
      <c r="AJ142" s="87">
        <f>SUMIFS(Cal_LabourRatios!AJ:AJ, Cal_LabourRatios!$E:$E, $E142, Cal_LabourRatios!$G:$G,$G142,Cal_LabourRatios!$H:$H,Out_LabourRatios!$I142)</f>
        <v>0.61015341995138439</v>
      </c>
      <c r="AK142" s="87">
        <f>SUMIFS(Cal_LabourRatios!AK:AK, Cal_LabourRatios!$E:$E, $E142, Cal_LabourRatios!$G:$G,$G142,Cal_LabourRatios!$H:$H,Out_LabourRatios!$I142)</f>
        <v>0.61015341995138439</v>
      </c>
      <c r="AT142" s="85"/>
    </row>
    <row r="143" spans="5:46">
      <c r="E143" s="49" t="s">
        <v>120</v>
      </c>
      <c r="F143" s="49" t="s">
        <v>193</v>
      </c>
      <c r="G143" s="49" t="s">
        <v>198</v>
      </c>
      <c r="H143" s="49" t="s">
        <v>407</v>
      </c>
      <c r="I143" s="49" t="s">
        <v>362</v>
      </c>
      <c r="L143" s="49" t="s">
        <v>273</v>
      </c>
      <c r="Y143" s="87">
        <f>SUMIFS(Cal_LabourRatios!Y:Y, Cal_LabourRatios!$E:$E, $E143, Cal_LabourRatios!$G:$G,$G143,Cal_LabourRatios!$H:$H,Out_LabourRatios!$I143)</f>
        <v>0.26505205198865106</v>
      </c>
      <c r="Z143" s="87">
        <f>SUMIFS(Cal_LabourRatios!Z:Z, Cal_LabourRatios!$E:$E, $E143, Cal_LabourRatios!$G:$G,$G143,Cal_LabourRatios!$H:$H,Out_LabourRatios!$I143)</f>
        <v>0.2628814542442246</v>
      </c>
      <c r="AA143" s="87">
        <f>SUMIFS(Cal_LabourRatios!AA:AA, Cal_LabourRatios!$E:$E, $E143, Cal_LabourRatios!$G:$G,$G143,Cal_LabourRatios!$H:$H,Out_LabourRatios!$I143)</f>
        <v>0.22612539640246987</v>
      </c>
      <c r="AB143" s="87">
        <f>SUMIFS(Cal_LabourRatios!AB:AB, Cal_LabourRatios!$E:$E, $E143, Cal_LabourRatios!$G:$G,$G143,Cal_LabourRatios!$H:$H,Out_LabourRatios!$I143)</f>
        <v>0.35575907074351559</v>
      </c>
      <c r="AC143" s="87">
        <f>SUMIFS(Cal_LabourRatios!AC:AC, Cal_LabourRatios!$E:$E, $E143, Cal_LabourRatios!$G:$G,$G143,Cal_LabourRatios!$H:$H,Out_LabourRatios!$I143)</f>
        <v>0.33333333333333331</v>
      </c>
      <c r="AD143" s="87">
        <f>SUMIFS(Cal_LabourRatios!AD:AD, Cal_LabourRatios!$E:$E, $E143, Cal_LabourRatios!$G:$G,$G143,Cal_LabourRatios!$H:$H,Out_LabourRatios!$I143)</f>
        <v>0.22222222222222227</v>
      </c>
      <c r="AE143" s="87">
        <f>SUMIFS(Cal_LabourRatios!AE:AE, Cal_LabourRatios!$E:$E, $E143, Cal_LabourRatios!$G:$G,$G143,Cal_LabourRatios!$H:$H,Out_LabourRatios!$I143)</f>
        <v>0.54174141844382262</v>
      </c>
      <c r="AF143" s="87">
        <f>SUMIFS(Cal_LabourRatios!AF:AF, Cal_LabourRatios!$E:$E, $E143, Cal_LabourRatios!$G:$G,$G143,Cal_LabourRatios!$H:$H,Out_LabourRatios!$I143)</f>
        <v>0.31530213533974843</v>
      </c>
      <c r="AG143" s="87">
        <f>SUMIFS(Cal_LabourRatios!AG:AG, Cal_LabourRatios!$E:$E, $E143, Cal_LabourRatios!$G:$G,$G143,Cal_LabourRatios!$H:$H,Out_LabourRatios!$I143)</f>
        <v>0.31530213533974843</v>
      </c>
      <c r="AH143" s="87">
        <f>SUMIFS(Cal_LabourRatios!AH:AH, Cal_LabourRatios!$E:$E, $E143, Cal_LabourRatios!$G:$G,$G143,Cal_LabourRatios!$H:$H,Out_LabourRatios!$I143)</f>
        <v>0.31530213533974843</v>
      </c>
      <c r="AI143" s="87">
        <f>SUMIFS(Cal_LabourRatios!AI:AI, Cal_LabourRatios!$E:$E, $E143, Cal_LabourRatios!$G:$G,$G143,Cal_LabourRatios!$H:$H,Out_LabourRatios!$I143)</f>
        <v>0.31530213533974843</v>
      </c>
      <c r="AJ143" s="87">
        <f>SUMIFS(Cal_LabourRatios!AJ:AJ, Cal_LabourRatios!$E:$E, $E143, Cal_LabourRatios!$G:$G,$G143,Cal_LabourRatios!$H:$H,Out_LabourRatios!$I143)</f>
        <v>0.31530213533974843</v>
      </c>
      <c r="AK143" s="87">
        <f>SUMIFS(Cal_LabourRatios!AK:AK, Cal_LabourRatios!$E:$E, $E143, Cal_LabourRatios!$G:$G,$G143,Cal_LabourRatios!$H:$H,Out_LabourRatios!$I143)</f>
        <v>0.31530213533974843</v>
      </c>
      <c r="AT143" s="85"/>
    </row>
    <row r="144" spans="5:46">
      <c r="E144" s="49" t="s">
        <v>120</v>
      </c>
      <c r="F144" s="49" t="s">
        <v>193</v>
      </c>
      <c r="G144" s="49" t="s">
        <v>199</v>
      </c>
      <c r="H144" s="49" t="s">
        <v>407</v>
      </c>
      <c r="I144" s="49" t="s">
        <v>362</v>
      </c>
      <c r="L144" s="49" t="s">
        <v>273</v>
      </c>
      <c r="Y144" s="87">
        <f>SUMIFS(Cal_LabourRatios!Y:Y, Cal_LabourRatios!$E:$E, $E144, Cal_LabourRatios!$G:$G,$G144,Cal_LabourRatios!$H:$H,Out_LabourRatios!$I144)</f>
        <v>7.2183279384700719E-2</v>
      </c>
      <c r="Z144" s="87">
        <f>SUMIFS(Cal_LabourRatios!Z:Z, Cal_LabourRatios!$E:$E, $E144, Cal_LabourRatios!$G:$G,$G144,Cal_LabourRatios!$H:$H,Out_LabourRatios!$I144)</f>
        <v>5.3827180875586703E-2</v>
      </c>
      <c r="AA144" s="87">
        <f>SUMIFS(Cal_LabourRatios!AA:AA, Cal_LabourRatios!$E:$E, $E144, Cal_LabourRatios!$G:$G,$G144,Cal_LabourRatios!$H:$H,Out_LabourRatios!$I144)</f>
        <v>0.32205105849524623</v>
      </c>
      <c r="AB144" s="87">
        <f>SUMIFS(Cal_LabourRatios!AB:AB, Cal_LabourRatios!$E:$E, $E144, Cal_LabourRatios!$G:$G,$G144,Cal_LabourRatios!$H:$H,Out_LabourRatios!$I144)</f>
        <v>0.31898391041509866</v>
      </c>
      <c r="AC144" s="87">
        <f>SUMIFS(Cal_LabourRatios!AC:AC, Cal_LabourRatios!$E:$E, $E144, Cal_LabourRatios!$G:$G,$G144,Cal_LabourRatios!$H:$H,Out_LabourRatios!$I144)</f>
        <v>0.44155844155844154</v>
      </c>
      <c r="AD144" s="87">
        <f>SUMIFS(Cal_LabourRatios!AD:AD, Cal_LabourRatios!$E:$E, $E144, Cal_LabourRatios!$G:$G,$G144,Cal_LabourRatios!$H:$H,Out_LabourRatios!$I144)</f>
        <v>0.55797101449275366</v>
      </c>
      <c r="AE144" s="87">
        <f>SUMIFS(Cal_LabourRatios!AE:AE, Cal_LabourRatios!$E:$E, $E144, Cal_LabourRatios!$G:$G,$G144,Cal_LabourRatios!$H:$H,Out_LabourRatios!$I144)</f>
        <v>0.37981524372565595</v>
      </c>
      <c r="AF144" s="87">
        <f>SUMIFS(Cal_LabourRatios!AF:AF, Cal_LabourRatios!$E:$E, $E144, Cal_LabourRatios!$G:$G,$G144,Cal_LabourRatios!$H:$H,Out_LabourRatios!$I144)</f>
        <v>0.30662716127821193</v>
      </c>
      <c r="AG144" s="87">
        <f>SUMIFS(Cal_LabourRatios!AG:AG, Cal_LabourRatios!$E:$E, $E144, Cal_LabourRatios!$G:$G,$G144,Cal_LabourRatios!$H:$H,Out_LabourRatios!$I144)</f>
        <v>0.30662716127821193</v>
      </c>
      <c r="AH144" s="87">
        <f>SUMIFS(Cal_LabourRatios!AH:AH, Cal_LabourRatios!$E:$E, $E144, Cal_LabourRatios!$G:$G,$G144,Cal_LabourRatios!$H:$H,Out_LabourRatios!$I144)</f>
        <v>0.30662716127821193</v>
      </c>
      <c r="AI144" s="87">
        <f>SUMIFS(Cal_LabourRatios!AI:AI, Cal_LabourRatios!$E:$E, $E144, Cal_LabourRatios!$G:$G,$G144,Cal_LabourRatios!$H:$H,Out_LabourRatios!$I144)</f>
        <v>0.30662716127821193</v>
      </c>
      <c r="AJ144" s="87">
        <f>SUMIFS(Cal_LabourRatios!AJ:AJ, Cal_LabourRatios!$E:$E, $E144, Cal_LabourRatios!$G:$G,$G144,Cal_LabourRatios!$H:$H,Out_LabourRatios!$I144)</f>
        <v>0.30662716127821193</v>
      </c>
      <c r="AK144" s="87">
        <f>SUMIFS(Cal_LabourRatios!AK:AK, Cal_LabourRatios!$E:$E, $E144, Cal_LabourRatios!$G:$G,$G144,Cal_LabourRatios!$H:$H,Out_LabourRatios!$I144)</f>
        <v>0.30662716127821193</v>
      </c>
      <c r="AT144" s="85"/>
    </row>
    <row r="145" spans="5:48">
      <c r="E145" s="49" t="s">
        <v>120</v>
      </c>
      <c r="F145" s="49" t="s">
        <v>193</v>
      </c>
      <c r="G145" s="49" t="s">
        <v>200</v>
      </c>
      <c r="H145" s="49" t="s">
        <v>407</v>
      </c>
      <c r="I145" s="49" t="s">
        <v>362</v>
      </c>
      <c r="L145" s="49" t="s">
        <v>273</v>
      </c>
      <c r="P145" s="49" t="s">
        <v>356</v>
      </c>
      <c r="Y145" s="107">
        <f>Y144</f>
        <v>7.2183279384700719E-2</v>
      </c>
      <c r="Z145" s="107">
        <f t="shared" ref="Z145:AD145" si="6">Z144</f>
        <v>5.3827180875586703E-2</v>
      </c>
      <c r="AA145" s="107">
        <f t="shared" si="6"/>
        <v>0.32205105849524623</v>
      </c>
      <c r="AB145" s="107">
        <f t="shared" si="6"/>
        <v>0.31898391041509866</v>
      </c>
      <c r="AC145" s="107">
        <f t="shared" si="6"/>
        <v>0.44155844155844154</v>
      </c>
      <c r="AD145" s="107">
        <f t="shared" si="6"/>
        <v>0.55797101449275366</v>
      </c>
      <c r="AE145" s="107">
        <f>AE144</f>
        <v>0.37981524372565595</v>
      </c>
      <c r="AF145" s="107">
        <f t="shared" ref="AF145:AK145" si="7">AF144</f>
        <v>0.30662716127821193</v>
      </c>
      <c r="AG145" s="107">
        <f t="shared" si="7"/>
        <v>0.30662716127821193</v>
      </c>
      <c r="AH145" s="107">
        <f t="shared" si="7"/>
        <v>0.30662716127821193</v>
      </c>
      <c r="AI145" s="107">
        <f t="shared" si="7"/>
        <v>0.30662716127821193</v>
      </c>
      <c r="AJ145" s="107">
        <f t="shared" si="7"/>
        <v>0.30662716127821193</v>
      </c>
      <c r="AK145" s="107">
        <f t="shared" si="7"/>
        <v>0.30662716127821193</v>
      </c>
      <c r="AT145" s="85"/>
      <c r="AV145" s="49" t="s">
        <v>408</v>
      </c>
    </row>
    <row r="146" spans="5:48">
      <c r="E146" s="49" t="s">
        <v>120</v>
      </c>
      <c r="F146" s="49" t="s">
        <v>201</v>
      </c>
      <c r="G146" s="49" t="s">
        <v>201</v>
      </c>
      <c r="H146" s="49" t="s">
        <v>407</v>
      </c>
      <c r="I146" s="49" t="s">
        <v>362</v>
      </c>
      <c r="L146" s="49" t="s">
        <v>273</v>
      </c>
      <c r="Y146" s="87">
        <f>SUMIFS(Cal_LabourRatios!Y:Y, Cal_LabourRatios!$E:$E, $E146, Cal_LabourRatios!$G:$G,$G146,Cal_LabourRatios!$H:$H,Out_LabourRatios!$I146)</f>
        <v>0.63578674836721261</v>
      </c>
      <c r="Z146" s="87">
        <f>SUMIFS(Cal_LabourRatios!Z:Z, Cal_LabourRatios!$E:$E, $E146, Cal_LabourRatios!$G:$G,$G146,Cal_LabourRatios!$H:$H,Out_LabourRatios!$I146)</f>
        <v>0.63334891003821236</v>
      </c>
      <c r="AA146" s="87">
        <f>SUMIFS(Cal_LabourRatios!AA:AA, Cal_LabourRatios!$E:$E, $E146, Cal_LabourRatios!$G:$G,$G146,Cal_LabourRatios!$H:$H,Out_LabourRatios!$I146)</f>
        <v>0.5888150371109655</v>
      </c>
      <c r="AB146" s="87">
        <f>SUMIFS(Cal_LabourRatios!AB:AB, Cal_LabourRatios!$E:$E, $E146, Cal_LabourRatios!$G:$G,$G146,Cal_LabourRatios!$H:$H,Out_LabourRatios!$I146)</f>
        <v>0.60076566400126419</v>
      </c>
      <c r="AC146" s="87">
        <f>SUMIFS(Cal_LabourRatios!AC:AC, Cal_LabourRatios!$E:$E, $E146, Cal_LabourRatios!$G:$G,$G146,Cal_LabourRatios!$H:$H,Out_LabourRatios!$I146)</f>
        <v>0.61648597979348818</v>
      </c>
      <c r="AD146" s="87">
        <f>SUMIFS(Cal_LabourRatios!AD:AD, Cal_LabourRatios!$E:$E, $E146, Cal_LabourRatios!$G:$G,$G146,Cal_LabourRatios!$H:$H,Out_LabourRatios!$I146)</f>
        <v>0.56283879343022136</v>
      </c>
      <c r="AE146" s="87">
        <f>SUMIFS(Cal_LabourRatios!AE:AE, Cal_LabourRatios!$E:$E, $E146, Cal_LabourRatios!$G:$G,$G146,Cal_LabourRatios!$H:$H,Out_LabourRatios!$I146)</f>
        <v>0.60197394318092912</v>
      </c>
      <c r="AF146" s="87">
        <f>SUMIFS(Cal_LabourRatios!AF:AF, Cal_LabourRatios!$E:$E, $E146, Cal_LabourRatios!$G:$G,$G146,Cal_LabourRatios!$H:$H,Out_LabourRatios!$I146)</f>
        <v>0.58287424049981884</v>
      </c>
      <c r="AG146" s="87">
        <f>SUMIFS(Cal_LabourRatios!AG:AG, Cal_LabourRatios!$E:$E, $E146, Cal_LabourRatios!$G:$G,$G146,Cal_LabourRatios!$H:$H,Out_LabourRatios!$I146)</f>
        <v>0.60856327906975172</v>
      </c>
      <c r="AH146" s="87">
        <f>SUMIFS(Cal_LabourRatios!AH:AH, Cal_LabourRatios!$E:$E, $E146, Cal_LabourRatios!$G:$G,$G146,Cal_LabourRatios!$H:$H,Out_LabourRatios!$I146)</f>
        <v>0.60843222659986529</v>
      </c>
      <c r="AI146" s="87">
        <f>SUMIFS(Cal_LabourRatios!AI:AI, Cal_LabourRatios!$E:$E, $E146, Cal_LabourRatios!$G:$G,$G146,Cal_LabourRatios!$H:$H,Out_LabourRatios!$I146)</f>
        <v>0.60823918059093485</v>
      </c>
      <c r="AJ146" s="87">
        <f>SUMIFS(Cal_LabourRatios!AJ:AJ, Cal_LabourRatios!$E:$E, $E146, Cal_LabourRatios!$G:$G,$G146,Cal_LabourRatios!$H:$H,Out_LabourRatios!$I146)</f>
        <v>0.60815680919402626</v>
      </c>
      <c r="AK146" s="87">
        <f>SUMIFS(Cal_LabourRatios!AK:AK, Cal_LabourRatios!$E:$E, $E146, Cal_LabourRatios!$G:$G,$G146,Cal_LabourRatios!$H:$H,Out_LabourRatios!$I146)</f>
        <v>0.60789951668763398</v>
      </c>
    </row>
    <row r="148" spans="5:48">
      <c r="E148" s="49" t="s">
        <v>113</v>
      </c>
      <c r="F148" s="49" t="s">
        <v>89</v>
      </c>
      <c r="G148" s="49" t="s">
        <v>102</v>
      </c>
      <c r="H148" s="49" t="s">
        <v>407</v>
      </c>
      <c r="I148" s="49" t="s">
        <v>362</v>
      </c>
      <c r="L148" s="49" t="s">
        <v>273</v>
      </c>
      <c r="Y148" s="87">
        <f>SUMIFS(Cal_LabourRatios!Y:Y, Cal_LabourRatios!$E:$E, $E148, Cal_LabourRatios!$G:$G,$G148,Cal_LabourRatios!$H:$H,Out_LabourRatios!$I148)</f>
        <v>0.63019876762602089</v>
      </c>
      <c r="Z148" s="87">
        <f>SUMIFS(Cal_LabourRatios!Z:Z, Cal_LabourRatios!$E:$E, $E148, Cal_LabourRatios!$G:$G,$G148,Cal_LabourRatios!$H:$H,Out_LabourRatios!$I148)</f>
        <v>0.66952356949044556</v>
      </c>
      <c r="AA148" s="87">
        <f>SUMIFS(Cal_LabourRatios!AA:AA, Cal_LabourRatios!$E:$E, $E148, Cal_LabourRatios!$G:$G,$G148,Cal_LabourRatios!$H:$H,Out_LabourRatios!$I148)</f>
        <v>0.79346660066541641</v>
      </c>
      <c r="AB148" s="87">
        <f>SUMIFS(Cal_LabourRatios!AB:AB, Cal_LabourRatios!$E:$E, $E148, Cal_LabourRatios!$G:$G,$G148,Cal_LabourRatios!$H:$H,Out_LabourRatios!$I148)</f>
        <v>0.67812311344633325</v>
      </c>
      <c r="AC148" s="87">
        <f>SUMIFS(Cal_LabourRatios!AC:AC, Cal_LabourRatios!$E:$E, $E148, Cal_LabourRatios!$G:$G,$G148,Cal_LabourRatios!$H:$H,Out_LabourRatios!$I148)</f>
        <v>0.72434884427421575</v>
      </c>
      <c r="AD148" s="87">
        <f>SUMIFS(Cal_LabourRatios!AD:AD, Cal_LabourRatios!$E:$E, $E148, Cal_LabourRatios!$G:$G,$G148,Cal_LabourRatios!$H:$H,Out_LabourRatios!$I148)</f>
        <v>0.77251220296273426</v>
      </c>
      <c r="AE148" s="87">
        <f>SUMIFS(Cal_LabourRatios!AE:AE, Cal_LabourRatios!$E:$E, $E148, Cal_LabourRatios!$G:$G,$G148,Cal_LabourRatios!$H:$H,Out_LabourRatios!$I148)</f>
        <v>0.85040585102960187</v>
      </c>
      <c r="AF148" s="87">
        <f>SUMIFS(Cal_LabourRatios!AF:AF, Cal_LabourRatios!$E:$E, $E148, Cal_LabourRatios!$G:$G,$G148,Cal_LabourRatios!$H:$H,Out_LabourRatios!$I148)</f>
        <v>0.81160645916070484</v>
      </c>
      <c r="AG148" s="87">
        <f>SUMIFS(Cal_LabourRatios!AG:AG, Cal_LabourRatios!$E:$E, $E148, Cal_LabourRatios!$G:$G,$G148,Cal_LabourRatios!$H:$H,Out_LabourRatios!$I148)</f>
        <v>0.67427710727230616</v>
      </c>
      <c r="AH148" s="87">
        <f>SUMIFS(Cal_LabourRatios!AH:AH, Cal_LabourRatios!$E:$E, $E148, Cal_LabourRatios!$G:$G,$G148,Cal_LabourRatios!$H:$H,Out_LabourRatios!$I148)</f>
        <v>0.71396023788274943</v>
      </c>
      <c r="AI148" s="87">
        <f>SUMIFS(Cal_LabourRatios!AI:AI, Cal_LabourRatios!$E:$E, $E148, Cal_LabourRatios!$G:$G,$G148,Cal_LabourRatios!$H:$H,Out_LabourRatios!$I148)</f>
        <v>0.70938634523054189</v>
      </c>
      <c r="AJ148" s="87">
        <f>SUMIFS(Cal_LabourRatios!AJ:AJ, Cal_LabourRatios!$E:$E, $E148, Cal_LabourRatios!$G:$G,$G148,Cal_LabourRatios!$H:$H,Out_LabourRatios!$I148)</f>
        <v>0.68669468214009866</v>
      </c>
      <c r="AK148" s="87">
        <f>SUMIFS(Cal_LabourRatios!AK:AK, Cal_LabourRatios!$E:$E, $E148, Cal_LabourRatios!$G:$G,$G148,Cal_LabourRatios!$H:$H,Out_LabourRatios!$I148)</f>
        <v>0.69434730269521072</v>
      </c>
    </row>
    <row r="149" spans="5:48">
      <c r="E149" s="49" t="s">
        <v>113</v>
      </c>
      <c r="F149" s="49" t="s">
        <v>89</v>
      </c>
      <c r="G149" s="49" t="s">
        <v>126</v>
      </c>
      <c r="H149" s="49" t="s">
        <v>407</v>
      </c>
      <c r="I149" s="49" t="s">
        <v>362</v>
      </c>
      <c r="L149" s="49" t="s">
        <v>273</v>
      </c>
      <c r="Y149" s="87">
        <f>SUMIFS(Cal_LabourRatios!Y:Y, Cal_LabourRatios!$E:$E, $E149, Cal_LabourRatios!$G:$G,$G149,Cal_LabourRatios!$H:$H,Out_LabourRatios!$I149)</f>
        <v>0.90544028559264966</v>
      </c>
      <c r="Z149" s="87">
        <f>SUMIFS(Cal_LabourRatios!Z:Z, Cal_LabourRatios!$E:$E, $E149, Cal_LabourRatios!$G:$G,$G149,Cal_LabourRatios!$H:$H,Out_LabourRatios!$I149)</f>
        <v>0.90483205669310907</v>
      </c>
      <c r="AA149" s="87">
        <f>SUMIFS(Cal_LabourRatios!AA:AA, Cal_LabourRatios!$E:$E, $E149, Cal_LabourRatios!$G:$G,$G149,Cal_LabourRatios!$H:$H,Out_LabourRatios!$I149)</f>
        <v>0.92571869571400511</v>
      </c>
      <c r="AB149" s="87">
        <f>SUMIFS(Cal_LabourRatios!AB:AB, Cal_LabourRatios!$E:$E, $E149, Cal_LabourRatios!$G:$G,$G149,Cal_LabourRatios!$H:$H,Out_LabourRatios!$I149)</f>
        <v>0.95396459788028731</v>
      </c>
      <c r="AC149" s="87">
        <f>SUMIFS(Cal_LabourRatios!AC:AC, Cal_LabourRatios!$E:$E, $E149, Cal_LabourRatios!$G:$G,$G149,Cal_LabourRatios!$H:$H,Out_LabourRatios!$I149)</f>
        <v>0.9328070360722156</v>
      </c>
      <c r="AD149" s="87">
        <f>SUMIFS(Cal_LabourRatios!AD:AD, Cal_LabourRatios!$E:$E, $E149, Cal_LabourRatios!$G:$G,$G149,Cal_LabourRatios!$H:$H,Out_LabourRatios!$I149)</f>
        <v>0.92913075630451802</v>
      </c>
      <c r="AE149" s="87">
        <f>SUMIFS(Cal_LabourRatios!AE:AE, Cal_LabourRatios!$E:$E, $E149, Cal_LabourRatios!$G:$G,$G149,Cal_LabourRatios!$H:$H,Out_LabourRatios!$I149)</f>
        <v>0.94809046219857096</v>
      </c>
      <c r="AF149" s="87">
        <f>SUMIFS(Cal_LabourRatios!AF:AF, Cal_LabourRatios!$E:$E, $E149, Cal_LabourRatios!$G:$G,$G149,Cal_LabourRatios!$H:$H,Out_LabourRatios!$I149)</f>
        <v>0.92913714693134974</v>
      </c>
      <c r="AG149" s="87">
        <f>SUMIFS(Cal_LabourRatios!AG:AG, Cal_LabourRatios!$E:$E, $E149, Cal_LabourRatios!$G:$G,$G149,Cal_LabourRatios!$H:$H,Out_LabourRatios!$I149)</f>
        <v>0.92913714696149041</v>
      </c>
      <c r="AH149" s="87">
        <f>SUMIFS(Cal_LabourRatios!AH:AH, Cal_LabourRatios!$E:$E, $E149, Cal_LabourRatios!$G:$G,$G149,Cal_LabourRatios!$H:$H,Out_LabourRatios!$I149)</f>
        <v>0.92913714692289706</v>
      </c>
      <c r="AI149" s="87">
        <f>SUMIFS(Cal_LabourRatios!AI:AI, Cal_LabourRatios!$E:$E, $E149, Cal_LabourRatios!$G:$G,$G149,Cal_LabourRatios!$H:$H,Out_LabourRatios!$I149)</f>
        <v>0.92913714691958604</v>
      </c>
      <c r="AJ149" s="87">
        <f>SUMIFS(Cal_LabourRatios!AJ:AJ, Cal_LabourRatios!$E:$E, $E149, Cal_LabourRatios!$G:$G,$G149,Cal_LabourRatios!$H:$H,Out_LabourRatios!$I149)</f>
        <v>0.92913714692737814</v>
      </c>
      <c r="AK149" s="87">
        <f>SUMIFS(Cal_LabourRatios!AK:AK, Cal_LabourRatios!$E:$E, $E149, Cal_LabourRatios!$G:$G,$G149,Cal_LabourRatios!$H:$H,Out_LabourRatios!$I149)</f>
        <v>0.92913714695374339</v>
      </c>
    </row>
    <row r="150" spans="5:48">
      <c r="E150" s="49" t="s">
        <v>113</v>
      </c>
      <c r="F150" s="49" t="s">
        <v>89</v>
      </c>
      <c r="G150" s="49" t="s">
        <v>130</v>
      </c>
      <c r="H150" s="49" t="s">
        <v>407</v>
      </c>
      <c r="I150" s="49" t="s">
        <v>362</v>
      </c>
      <c r="L150" s="49" t="s">
        <v>273</v>
      </c>
      <c r="Y150" s="87">
        <f>SUMIFS(Cal_LabourRatios!Y:Y, Cal_LabourRatios!$E:$E, $E150, Cal_LabourRatios!$G:$G,$G150,Cal_LabourRatios!$H:$H,Out_LabourRatios!$I150)</f>
        <v>0.61591995162562196</v>
      </c>
      <c r="Z150" s="87">
        <f>SUMIFS(Cal_LabourRatios!Z:Z, Cal_LabourRatios!$E:$E, $E150, Cal_LabourRatios!$G:$G,$G150,Cal_LabourRatios!$H:$H,Out_LabourRatios!$I150)</f>
        <v>0.53202357564937042</v>
      </c>
      <c r="AA150" s="87">
        <f>SUMIFS(Cal_LabourRatios!AA:AA, Cal_LabourRatios!$E:$E, $E150, Cal_LabourRatios!$G:$G,$G150,Cal_LabourRatios!$H:$H,Out_LabourRatios!$I150)</f>
        <v>0.81614090812216522</v>
      </c>
      <c r="AB150" s="87">
        <f>SUMIFS(Cal_LabourRatios!AB:AB, Cal_LabourRatios!$E:$E, $E150, Cal_LabourRatios!$G:$G,$G150,Cal_LabourRatios!$H:$H,Out_LabourRatios!$I150)</f>
        <v>0.82716074975924425</v>
      </c>
      <c r="AC150" s="87">
        <f>SUMIFS(Cal_LabourRatios!AC:AC, Cal_LabourRatios!$E:$E, $E150, Cal_LabourRatios!$G:$G,$G150,Cal_LabourRatios!$H:$H,Out_LabourRatios!$I150)</f>
        <v>0.76205148027779579</v>
      </c>
      <c r="AD150" s="87">
        <f>SUMIFS(Cal_LabourRatios!AD:AD, Cal_LabourRatios!$E:$E, $E150, Cal_LabourRatios!$G:$G,$G150,Cal_LabourRatios!$H:$H,Out_LabourRatios!$I150)</f>
        <v>0.7651001898421218</v>
      </c>
      <c r="AE150" s="87">
        <f>SUMIFS(Cal_LabourRatios!AE:AE, Cal_LabourRatios!$E:$E, $E150, Cal_LabourRatios!$G:$G,$G150,Cal_LabourRatios!$H:$H,Out_LabourRatios!$I150)</f>
        <v>0.78801591356880962</v>
      </c>
      <c r="AF150" s="87">
        <f>SUMIFS(Cal_LabourRatios!AF:AF, Cal_LabourRatios!$E:$E, $E150, Cal_LabourRatios!$G:$G,$G150,Cal_LabourRatios!$H:$H,Out_LabourRatios!$I150)</f>
        <v>0.76510018984161421</v>
      </c>
      <c r="AG150" s="87">
        <f>SUMIFS(Cal_LabourRatios!AG:AG, Cal_LabourRatios!$E:$E, $E150, Cal_LabourRatios!$G:$G,$G150,Cal_LabourRatios!$H:$H,Out_LabourRatios!$I150)</f>
        <v>0.7651001898812142</v>
      </c>
      <c r="AH150" s="87">
        <f>SUMIFS(Cal_LabourRatios!AH:AH, Cal_LabourRatios!$E:$E, $E150, Cal_LabourRatios!$G:$G,$G150,Cal_LabourRatios!$H:$H,Out_LabourRatios!$I150)</f>
        <v>0.76510018983966632</v>
      </c>
      <c r="AI150" s="87">
        <f>SUMIFS(Cal_LabourRatios!AI:AI, Cal_LabourRatios!$E:$E, $E150, Cal_LabourRatios!$G:$G,$G150,Cal_LabourRatios!$H:$H,Out_LabourRatios!$I150)</f>
        <v>0.7651001898208335</v>
      </c>
      <c r="AJ150" s="87">
        <f>SUMIFS(Cal_LabourRatios!AJ:AJ, Cal_LabourRatios!$E:$E, $E150, Cal_LabourRatios!$G:$G,$G150,Cal_LabourRatios!$H:$H,Out_LabourRatios!$I150)</f>
        <v>0.76510018981662742</v>
      </c>
      <c r="AK150" s="87">
        <f>SUMIFS(Cal_LabourRatios!AK:AK, Cal_LabourRatios!$E:$E, $E150, Cal_LabourRatios!$G:$G,$G150,Cal_LabourRatios!$H:$H,Out_LabourRatios!$I150)</f>
        <v>0.76510018982981176</v>
      </c>
    </row>
    <row r="151" spans="5:48">
      <c r="E151" s="49" t="s">
        <v>113</v>
      </c>
      <c r="F151" s="49" t="s">
        <v>89</v>
      </c>
      <c r="G151" s="49" t="s">
        <v>134</v>
      </c>
      <c r="H151" s="49" t="s">
        <v>407</v>
      </c>
      <c r="I151" s="49" t="s">
        <v>362</v>
      </c>
      <c r="L151" s="49" t="s">
        <v>273</v>
      </c>
      <c r="Y151" s="87">
        <f>SUMIFS(Cal_LabourRatios!Y:Y, Cal_LabourRatios!$E:$E, $E151, Cal_LabourRatios!$G:$G,$G151,Cal_LabourRatios!$H:$H,Out_LabourRatios!$I151)</f>
        <v>0.68983208689510833</v>
      </c>
      <c r="Z151" s="87">
        <f>SUMIFS(Cal_LabourRatios!Z:Z, Cal_LabourRatios!$E:$E, $E151, Cal_LabourRatios!$G:$G,$G151,Cal_LabourRatios!$H:$H,Out_LabourRatios!$I151)</f>
        <v>0.67658553922962905</v>
      </c>
      <c r="AA151" s="87">
        <f>SUMIFS(Cal_LabourRatios!AA:AA, Cal_LabourRatios!$E:$E, $E151, Cal_LabourRatios!$G:$G,$G151,Cal_LabourRatios!$H:$H,Out_LabourRatios!$I151)</f>
        <v>0.86631326752901106</v>
      </c>
      <c r="AB151" s="87">
        <f>SUMIFS(Cal_LabourRatios!AB:AB, Cal_LabourRatios!$E:$E, $E151, Cal_LabourRatios!$G:$G,$G151,Cal_LabourRatios!$H:$H,Out_LabourRatios!$I151)</f>
        <v>0.85929260150606634</v>
      </c>
      <c r="AC151" s="87">
        <f>SUMIFS(Cal_LabourRatios!AC:AC, Cal_LabourRatios!$E:$E, $E151, Cal_LabourRatios!$G:$G,$G151,Cal_LabourRatios!$H:$H,Out_LabourRatios!$I151)</f>
        <v>0.90915650488674749</v>
      </c>
      <c r="AD151" s="87">
        <f>SUMIFS(Cal_LabourRatios!AD:AD, Cal_LabourRatios!$E:$E, $E151, Cal_LabourRatios!$G:$G,$G151,Cal_LabourRatios!$H:$H,Out_LabourRatios!$I151)</f>
        <v>0.90586861044633971</v>
      </c>
      <c r="AE151" s="87">
        <f>SUMIFS(Cal_LabourRatios!AE:AE, Cal_LabourRatios!$E:$E, $E151, Cal_LabourRatios!$G:$G,$G151,Cal_LabourRatios!$H:$H,Out_LabourRatios!$I151)</f>
        <v>0.88258962832122623</v>
      </c>
      <c r="AF151" s="87">
        <f>SUMIFS(Cal_LabourRatios!AF:AF, Cal_LabourRatios!$E:$E, $E151, Cal_LabourRatios!$G:$G,$G151,Cal_LabourRatios!$H:$H,Out_LabourRatios!$I151)</f>
        <v>0.90202437315220685</v>
      </c>
      <c r="AG151" s="87">
        <f>SUMIFS(Cal_LabourRatios!AG:AG, Cal_LabourRatios!$E:$E, $E151, Cal_LabourRatios!$G:$G,$G151,Cal_LabourRatios!$H:$H,Out_LabourRatios!$I151)</f>
        <v>0.91182698214111946</v>
      </c>
      <c r="AH151" s="87">
        <f>SUMIFS(Cal_LabourRatios!AH:AH, Cal_LabourRatios!$E:$E, $E151, Cal_LabourRatios!$G:$G,$G151,Cal_LabourRatios!$H:$H,Out_LabourRatios!$I151)</f>
        <v>0.91541287883334022</v>
      </c>
      <c r="AI151" s="87">
        <f>SUMIFS(Cal_LabourRatios!AI:AI, Cal_LabourRatios!$E:$E, $E151, Cal_LabourRatios!$G:$G,$G151,Cal_LabourRatios!$H:$H,Out_LabourRatios!$I151)</f>
        <v>0.91582403936834933</v>
      </c>
      <c r="AJ151" s="87">
        <f>SUMIFS(Cal_LabourRatios!AJ:AJ, Cal_LabourRatios!$E:$E, $E151, Cal_LabourRatios!$G:$G,$G151,Cal_LabourRatios!$H:$H,Out_LabourRatios!$I151)</f>
        <v>0.91085696267269456</v>
      </c>
      <c r="AK151" s="87">
        <f>SUMIFS(Cal_LabourRatios!AK:AK, Cal_LabourRatios!$E:$E, $E151, Cal_LabourRatios!$G:$G,$G151,Cal_LabourRatios!$H:$H,Out_LabourRatios!$I151)</f>
        <v>0.91422669682319713</v>
      </c>
    </row>
    <row r="152" spans="5:48">
      <c r="E152" s="49" t="s">
        <v>113</v>
      </c>
      <c r="F152" s="49" t="s">
        <v>89</v>
      </c>
      <c r="G152" s="49" t="s">
        <v>141</v>
      </c>
      <c r="H152" s="49" t="s">
        <v>407</v>
      </c>
      <c r="I152" s="49" t="s">
        <v>362</v>
      </c>
      <c r="L152" s="49" t="s">
        <v>273</v>
      </c>
      <c r="Y152" s="87">
        <f>SUMIFS(Cal_LabourRatios!Y:Y, Cal_LabourRatios!$E:$E, $E152, Cal_LabourRatios!$G:$G,$G152,Cal_LabourRatios!$H:$H,Out_LabourRatios!$I152)</f>
        <v>1.417651360550546E-2</v>
      </c>
      <c r="Z152" s="87">
        <f>SUMIFS(Cal_LabourRatios!Z:Z, Cal_LabourRatios!$E:$E, $E152, Cal_LabourRatios!$G:$G,$G152,Cal_LabourRatios!$H:$H,Out_LabourRatios!$I152)</f>
        <v>2.0939522349549912E-2</v>
      </c>
      <c r="AA152" s="87">
        <f>SUMIFS(Cal_LabourRatios!AA:AA, Cal_LabourRatios!$E:$E, $E152, Cal_LabourRatios!$G:$G,$G152,Cal_LabourRatios!$H:$H,Out_LabourRatios!$I152)</f>
        <v>0.12036078121672558</v>
      </c>
      <c r="AB152" s="87">
        <f>SUMIFS(Cal_LabourRatios!AB:AB, Cal_LabourRatios!$E:$E, $E152, Cal_LabourRatios!$G:$G,$G152,Cal_LabourRatios!$H:$H,Out_LabourRatios!$I152)</f>
        <v>4.8902328167168226E-2</v>
      </c>
      <c r="AC152" s="87">
        <f>SUMIFS(Cal_LabourRatios!AC:AC, Cal_LabourRatios!$E:$E, $E152, Cal_LabourRatios!$G:$G,$G152,Cal_LabourRatios!$H:$H,Out_LabourRatios!$I152)</f>
        <v>6.75134269357269E-2</v>
      </c>
      <c r="AD152" s="87">
        <f>SUMIFS(Cal_LabourRatios!AD:AD, Cal_LabourRatios!$E:$E, $E152, Cal_LabourRatios!$G:$G,$G152,Cal_LabourRatios!$H:$H,Out_LabourRatios!$I152)</f>
        <v>5.7625231577160534E-2</v>
      </c>
      <c r="AE152" s="87">
        <f>SUMIFS(Cal_LabourRatios!AE:AE, Cal_LabourRatios!$E:$E, $E152, Cal_LabourRatios!$G:$G,$G152,Cal_LabourRatios!$H:$H,Out_LabourRatios!$I152)</f>
        <v>0.15458511861358129</v>
      </c>
      <c r="AF152" s="87">
        <f>SUMIFS(Cal_LabourRatios!AF:AF, Cal_LabourRatios!$E:$E, $E152, Cal_LabourRatios!$G:$G,$G152,Cal_LabourRatios!$H:$H,Out_LabourRatios!$I152)</f>
        <v>6.8569469960231028E-2</v>
      </c>
      <c r="AG152" s="87">
        <f>SUMIFS(Cal_LabourRatios!AG:AG, Cal_LabourRatios!$E:$E, $E152, Cal_LabourRatios!$G:$G,$G152,Cal_LabourRatios!$H:$H,Out_LabourRatios!$I152)</f>
        <v>7.1869252635517772E-2</v>
      </c>
      <c r="AH152" s="87">
        <f>SUMIFS(Cal_LabourRatios!AH:AH, Cal_LabourRatios!$E:$E, $E152, Cal_LabourRatios!$G:$G,$G152,Cal_LabourRatios!$H:$H,Out_LabourRatios!$I152)</f>
        <v>7.1756510026999357E-2</v>
      </c>
      <c r="AI152" s="87">
        <f>SUMIFS(Cal_LabourRatios!AI:AI, Cal_LabourRatios!$E:$E, $E152, Cal_LabourRatios!$G:$G,$G152,Cal_LabourRatios!$H:$H,Out_LabourRatios!$I152)</f>
        <v>7.1643556903197347E-2</v>
      </c>
      <c r="AJ152" s="87">
        <f>SUMIFS(Cal_LabourRatios!AJ:AJ, Cal_LabourRatios!$E:$E, $E152, Cal_LabourRatios!$G:$G,$G152,Cal_LabourRatios!$H:$H,Out_LabourRatios!$I152)</f>
        <v>7.1530393779848045E-2</v>
      </c>
      <c r="AK152" s="87">
        <f>SUMIFS(Cal_LabourRatios!AK:AK, Cal_LabourRatios!$E:$E, $E152, Cal_LabourRatios!$G:$G,$G152,Cal_LabourRatios!$H:$H,Out_LabourRatios!$I152)</f>
        <v>7.1417021659709756E-2</v>
      </c>
    </row>
    <row r="153" spans="5:48">
      <c r="E153" s="49" t="s">
        <v>113</v>
      </c>
      <c r="F153" s="49" t="s">
        <v>89</v>
      </c>
      <c r="G153" s="49" t="s">
        <v>149</v>
      </c>
      <c r="H153" s="49" t="s">
        <v>407</v>
      </c>
      <c r="I153" s="49" t="s">
        <v>362</v>
      </c>
      <c r="L153" s="49" t="s">
        <v>273</v>
      </c>
      <c r="Y153" s="87">
        <f>SUMIFS(Cal_LabourRatios!Y:Y, Cal_LabourRatios!$E:$E, $E153, Cal_LabourRatios!$G:$G,$G153,Cal_LabourRatios!$H:$H,Out_LabourRatios!$I153)</f>
        <v>0.96904518484366298</v>
      </c>
      <c r="Z153" s="87">
        <f>SUMIFS(Cal_LabourRatios!Z:Z, Cal_LabourRatios!$E:$E, $E153, Cal_LabourRatios!$G:$G,$G153,Cal_LabourRatios!$H:$H,Out_LabourRatios!$I153)</f>
        <v>0.88917105024238685</v>
      </c>
      <c r="AA153" s="87">
        <f>SUMIFS(Cal_LabourRatios!AA:AA, Cal_LabourRatios!$E:$E, $E153, Cal_LabourRatios!$G:$G,$G153,Cal_LabourRatios!$H:$H,Out_LabourRatios!$I153)</f>
        <v>0.31844155850488259</v>
      </c>
      <c r="AB153" s="87">
        <f>SUMIFS(Cal_LabourRatios!AB:AB, Cal_LabourRatios!$E:$E, $E153, Cal_LabourRatios!$G:$G,$G153,Cal_LabourRatios!$H:$H,Out_LabourRatios!$I153)</f>
        <v>0.96113012113042873</v>
      </c>
      <c r="AC153" s="87">
        <f>SUMIFS(Cal_LabourRatios!AC:AC, Cal_LabourRatios!$E:$E, $E153, Cal_LabourRatios!$G:$G,$G153,Cal_LabourRatios!$H:$H,Out_LabourRatios!$I153)</f>
        <v>0.97554667920650651</v>
      </c>
      <c r="AD153" s="87">
        <f>SUMIFS(Cal_LabourRatios!AD:AD, Cal_LabourRatios!$E:$E, $E153, Cal_LabourRatios!$G:$G,$G153,Cal_LabourRatios!$H:$H,Out_LabourRatios!$I153)</f>
        <v>0.94755805429246709</v>
      </c>
      <c r="AE153" s="87">
        <f>SUMIFS(Cal_LabourRatios!AE:AE, Cal_LabourRatios!$E:$E, $E153, Cal_LabourRatios!$G:$G,$G153,Cal_LabourRatios!$H:$H,Out_LabourRatios!$I153)</f>
        <v>0.98843542938805273</v>
      </c>
      <c r="AF153" s="87">
        <f>SUMIFS(Cal_LabourRatios!AF:AF, Cal_LabourRatios!$E:$E, $E153, Cal_LabourRatios!$G:$G,$G153,Cal_LabourRatios!$H:$H,Out_LabourRatios!$I153)</f>
        <v>0.95804283042247451</v>
      </c>
      <c r="AG153" s="87">
        <f>SUMIFS(Cal_LabourRatios!AG:AG, Cal_LabourRatios!$E:$E, $E153, Cal_LabourRatios!$G:$G,$G153,Cal_LabourRatios!$H:$H,Out_LabourRatios!$I153)</f>
        <v>0.95804400076880669</v>
      </c>
      <c r="AH153" s="87">
        <f>SUMIFS(Cal_LabourRatios!AH:AH, Cal_LabourRatios!$E:$E, $E153, Cal_LabourRatios!$G:$G,$G153,Cal_LabourRatios!$H:$H,Out_LabourRatios!$I153)</f>
        <v>0.95804516375564275</v>
      </c>
      <c r="AI153" s="87">
        <f>SUMIFS(Cal_LabourRatios!AI:AI, Cal_LabourRatios!$E:$E, $E153, Cal_LabourRatios!$G:$G,$G153,Cal_LabourRatios!$H:$H,Out_LabourRatios!$I153)</f>
        <v>0.95804634594767346</v>
      </c>
      <c r="AJ153" s="87">
        <f>SUMIFS(Cal_LabourRatios!AJ:AJ, Cal_LabourRatios!$E:$E, $E153, Cal_LabourRatios!$G:$G,$G153,Cal_LabourRatios!$H:$H,Out_LabourRatios!$I153)</f>
        <v>0.95804753411528121</v>
      </c>
      <c r="AK153" s="87">
        <f>SUMIFS(Cal_LabourRatios!AK:AK, Cal_LabourRatios!$E:$E, $E153, Cal_LabourRatios!$G:$G,$G153,Cal_LabourRatios!$H:$H,Out_LabourRatios!$I153)</f>
        <v>0.95804871490960963</v>
      </c>
    </row>
    <row r="154" spans="5:48">
      <c r="E154" s="49" t="s">
        <v>113</v>
      </c>
      <c r="F154" s="49" t="s">
        <v>89</v>
      </c>
      <c r="G154" s="49" t="s">
        <v>152</v>
      </c>
      <c r="H154" s="49" t="s">
        <v>407</v>
      </c>
      <c r="I154" s="49" t="s">
        <v>362</v>
      </c>
      <c r="L154" s="49" t="s">
        <v>273</v>
      </c>
      <c r="Y154" s="87">
        <f>SUMIFS(Cal_LabourRatios!Y:Y, Cal_LabourRatios!$E:$E, $E154, Cal_LabourRatios!$G:$G,$G154,Cal_LabourRatios!$H:$H,Out_LabourRatios!$I154)</f>
        <v>0.19777392462184912</v>
      </c>
      <c r="Z154" s="87">
        <f>SUMIFS(Cal_LabourRatios!Z:Z, Cal_LabourRatios!$E:$E, $E154, Cal_LabourRatios!$G:$G,$G154,Cal_LabourRatios!$H:$H,Out_LabourRatios!$I154)</f>
        <v>8.773045163556549E-2</v>
      </c>
      <c r="AA154" s="87">
        <f>SUMIFS(Cal_LabourRatios!AA:AA, Cal_LabourRatios!$E:$E, $E154, Cal_LabourRatios!$G:$G,$G154,Cal_LabourRatios!$H:$H,Out_LabourRatios!$I154)</f>
        <v>7.7680525171786918E-2</v>
      </c>
      <c r="AB154" s="87">
        <f>SUMIFS(Cal_LabourRatios!AB:AB, Cal_LabourRatios!$E:$E, $E154, Cal_LabourRatios!$G:$G,$G154,Cal_LabourRatios!$H:$H,Out_LabourRatios!$I154)</f>
        <v>6.8710135567492808E-2</v>
      </c>
      <c r="AC154" s="87">
        <f>SUMIFS(Cal_LabourRatios!AC:AC, Cal_LabourRatios!$E:$E, $E154, Cal_LabourRatios!$G:$G,$G154,Cal_LabourRatios!$H:$H,Out_LabourRatios!$I154)</f>
        <v>9.5149305814190302E-2</v>
      </c>
      <c r="AD154" s="87">
        <f>SUMIFS(Cal_LabourRatios!AD:AD, Cal_LabourRatios!$E:$E, $E154, Cal_LabourRatios!$G:$G,$G154,Cal_LabourRatios!$H:$H,Out_LabourRatios!$I154)</f>
        <v>9.6736389364366834E-2</v>
      </c>
      <c r="AE154" s="87">
        <f>SUMIFS(Cal_LabourRatios!AE:AE, Cal_LabourRatios!$E:$E, $E154, Cal_LabourRatios!$G:$G,$G154,Cal_LabourRatios!$H:$H,Out_LabourRatios!$I154)</f>
        <v>5.7679929131073268E-2</v>
      </c>
      <c r="AF154" s="87">
        <f>SUMIFS(Cal_LabourRatios!AF:AF, Cal_LabourRatios!$E:$E, $E154, Cal_LabourRatios!$G:$G,$G154,Cal_LabourRatios!$H:$H,Out_LabourRatios!$I154)</f>
        <v>9.6736389597071246E-2</v>
      </c>
      <c r="AG154" s="87">
        <f>SUMIFS(Cal_LabourRatios!AG:AG, Cal_LabourRatios!$E:$E, $E154, Cal_LabourRatios!$G:$G,$G154,Cal_LabourRatios!$H:$H,Out_LabourRatios!$I154)</f>
        <v>9.6736391067891656E-2</v>
      </c>
      <c r="AH154" s="87">
        <f>SUMIFS(Cal_LabourRatios!AH:AH, Cal_LabourRatios!$E:$E, $E154, Cal_LabourRatios!$G:$G,$G154,Cal_LabourRatios!$H:$H,Out_LabourRatios!$I154)</f>
        <v>9.6736389157337704E-2</v>
      </c>
      <c r="AI154" s="87">
        <f>SUMIFS(Cal_LabourRatios!AI:AI, Cal_LabourRatios!$E:$E, $E154, Cal_LabourRatios!$G:$G,$G154,Cal_LabourRatios!$H:$H,Out_LabourRatios!$I154)</f>
        <v>9.6736390917466275E-2</v>
      </c>
      <c r="AJ154" s="87">
        <f>SUMIFS(Cal_LabourRatios!AJ:AJ, Cal_LabourRatios!$E:$E, $E154, Cal_LabourRatios!$G:$G,$G154,Cal_LabourRatios!$H:$H,Out_LabourRatios!$I154)</f>
        <v>9.673638886736724E-2</v>
      </c>
      <c r="AK154" s="87">
        <f>SUMIFS(Cal_LabourRatios!AK:AK, Cal_LabourRatios!$E:$E, $E154, Cal_LabourRatios!$G:$G,$G154,Cal_LabourRatios!$H:$H,Out_LabourRatios!$I154)</f>
        <v>9.6736390797692515E-2</v>
      </c>
    </row>
    <row r="155" spans="5:48">
      <c r="E155" s="49" t="s">
        <v>113</v>
      </c>
      <c r="F155" s="49" t="s">
        <v>89</v>
      </c>
      <c r="G155" s="49" t="s">
        <v>155</v>
      </c>
      <c r="H155" s="49" t="s">
        <v>407</v>
      </c>
      <c r="I155" s="49" t="s">
        <v>362</v>
      </c>
      <c r="L155" s="49" t="s">
        <v>273</v>
      </c>
      <c r="Y155" s="87">
        <f>SUMIFS(Cal_LabourRatios!Y:Y, Cal_LabourRatios!$E:$E, $E155, Cal_LabourRatios!$G:$G,$G155,Cal_LabourRatios!$H:$H,Out_LabourRatios!$I155)</f>
        <v>0.74909873313304864</v>
      </c>
      <c r="Z155" s="87">
        <f>SUMIFS(Cal_LabourRatios!Z:Z, Cal_LabourRatios!$E:$E, $E155, Cal_LabourRatios!$G:$G,$G155,Cal_LabourRatios!$H:$H,Out_LabourRatios!$I155)</f>
        <v>0.68708388792425024</v>
      </c>
      <c r="AA155" s="87">
        <f>SUMIFS(Cal_LabourRatios!AA:AA, Cal_LabourRatios!$E:$E, $E155, Cal_LabourRatios!$G:$G,$G155,Cal_LabourRatios!$H:$H,Out_LabourRatios!$I155)</f>
        <v>0.76368876046088197</v>
      </c>
      <c r="AB155" s="87">
        <f>SUMIFS(Cal_LabourRatios!AB:AB, Cal_LabourRatios!$E:$E, $E155, Cal_LabourRatios!$G:$G,$G155,Cal_LabourRatios!$H:$H,Out_LabourRatios!$I155)</f>
        <v>0.59427540778207399</v>
      </c>
      <c r="AC155" s="87">
        <f>SUMIFS(Cal_LabourRatios!AC:AC, Cal_LabourRatios!$E:$E, $E155, Cal_LabourRatios!$G:$G,$G155,Cal_LabourRatios!$H:$H,Out_LabourRatios!$I155)</f>
        <v>0.63039137117269339</v>
      </c>
      <c r="AD155" s="87">
        <f>SUMIFS(Cal_LabourRatios!AD:AD, Cal_LabourRatios!$E:$E, $E155, Cal_LabourRatios!$G:$G,$G155,Cal_LabourRatios!$H:$H,Out_LabourRatios!$I155)</f>
        <v>0.7692982122871489</v>
      </c>
      <c r="AE155" s="87">
        <f>SUMIFS(Cal_LabourRatios!AE:AE, Cal_LabourRatios!$E:$E, $E155, Cal_LabourRatios!$G:$G,$G155,Cal_LabourRatios!$H:$H,Out_LabourRatios!$I155)</f>
        <v>0.79260915068953885</v>
      </c>
      <c r="AF155" s="87">
        <f>SUMIFS(Cal_LabourRatios!AF:AF, Cal_LabourRatios!$E:$E, $E155, Cal_LabourRatios!$G:$G,$G155,Cal_LabourRatios!$H:$H,Out_LabourRatios!$I155)</f>
        <v>0.76929821208601468</v>
      </c>
      <c r="AG155" s="87">
        <f>SUMIFS(Cal_LabourRatios!AG:AG, Cal_LabourRatios!$E:$E, $E155, Cal_LabourRatios!$G:$G,$G155,Cal_LabourRatios!$H:$H,Out_LabourRatios!$I155)</f>
        <v>0.76929821281390043</v>
      </c>
      <c r="AH155" s="87">
        <f>SUMIFS(Cal_LabourRatios!AH:AH, Cal_LabourRatios!$E:$E, $E155, Cal_LabourRatios!$G:$G,$G155,Cal_LabourRatios!$H:$H,Out_LabourRatios!$I155)</f>
        <v>0.76929821197601855</v>
      </c>
      <c r="AI155" s="87">
        <f>SUMIFS(Cal_LabourRatios!AI:AI, Cal_LabourRatios!$E:$E, $E155, Cal_LabourRatios!$G:$G,$G155,Cal_LabourRatios!$H:$H,Out_LabourRatios!$I155)</f>
        <v>0.76929821250057606</v>
      </c>
      <c r="AJ155" s="87">
        <f>SUMIFS(Cal_LabourRatios!AJ:AJ, Cal_LabourRatios!$E:$E, $E155, Cal_LabourRatios!$G:$G,$G155,Cal_LabourRatios!$H:$H,Out_LabourRatios!$I155)</f>
        <v>0.7692982123131894</v>
      </c>
      <c r="AK155" s="87">
        <f>SUMIFS(Cal_LabourRatios!AK:AK, Cal_LabourRatios!$E:$E, $E155, Cal_LabourRatios!$G:$G,$G155,Cal_LabourRatios!$H:$H,Out_LabourRatios!$I155)</f>
        <v>0.76929821240272822</v>
      </c>
    </row>
    <row r="156" spans="5:48">
      <c r="E156" s="49" t="s">
        <v>113</v>
      </c>
      <c r="F156" s="49" t="s">
        <v>89</v>
      </c>
      <c r="G156" s="49" t="s">
        <v>158</v>
      </c>
      <c r="H156" s="49" t="s">
        <v>407</v>
      </c>
      <c r="I156" s="49" t="s">
        <v>362</v>
      </c>
      <c r="L156" s="49" t="s">
        <v>273</v>
      </c>
      <c r="Y156" s="87">
        <f>SUMIFS(Cal_LabourRatios!Y:Y, Cal_LabourRatios!$E:$E, $E156, Cal_LabourRatios!$G:$G,$G156,Cal_LabourRatios!$H:$H,Out_LabourRatios!$I156)</f>
        <v>0.575468970978395</v>
      </c>
      <c r="Z156" s="87">
        <f>SUMIFS(Cal_LabourRatios!Z:Z, Cal_LabourRatios!$E:$E, $E156, Cal_LabourRatios!$G:$G,$G156,Cal_LabourRatios!$H:$H,Out_LabourRatios!$I156)</f>
        <v>0.692541436629181</v>
      </c>
      <c r="AA156" s="87">
        <f>SUMIFS(Cal_LabourRatios!AA:AA, Cal_LabourRatios!$E:$E, $E156, Cal_LabourRatios!$G:$G,$G156,Cal_LabourRatios!$H:$H,Out_LabourRatios!$I156)</f>
        <v>0.736490412436834</v>
      </c>
      <c r="AB156" s="87">
        <f>SUMIFS(Cal_LabourRatios!AB:AB, Cal_LabourRatios!$E:$E, $E156, Cal_LabourRatios!$G:$G,$G156,Cal_LabourRatios!$H:$H,Out_LabourRatios!$I156)</f>
        <v>0.64890223840966321</v>
      </c>
      <c r="AC156" s="87">
        <f>SUMIFS(Cal_LabourRatios!AC:AC, Cal_LabourRatios!$E:$E, $E156, Cal_LabourRatios!$G:$G,$G156,Cal_LabourRatios!$H:$H,Out_LabourRatios!$I156)</f>
        <v>0.6108121416734269</v>
      </c>
      <c r="AD156" s="87">
        <f>SUMIFS(Cal_LabourRatios!AD:AD, Cal_LabourRatios!$E:$E, $E156, Cal_LabourRatios!$G:$G,$G156,Cal_LabourRatios!$H:$H,Out_LabourRatios!$I156)</f>
        <v>0.66049571398559381</v>
      </c>
      <c r="AE156" s="87">
        <f>SUMIFS(Cal_LabourRatios!AE:AE, Cal_LabourRatios!$E:$E, $E156, Cal_LabourRatios!$G:$G,$G156,Cal_LabourRatios!$H:$H,Out_LabourRatios!$I156)</f>
        <v>0.47417020077510974</v>
      </c>
      <c r="AF156" s="87">
        <f>SUMIFS(Cal_LabourRatios!AF:AF, Cal_LabourRatios!$E:$E, $E156, Cal_LabourRatios!$G:$G,$G156,Cal_LabourRatios!$H:$H,Out_LabourRatios!$I156)</f>
        <v>0.65078689387816557</v>
      </c>
      <c r="AG156" s="87">
        <f>SUMIFS(Cal_LabourRatios!AG:AG, Cal_LabourRatios!$E:$E, $E156, Cal_LabourRatios!$G:$G,$G156,Cal_LabourRatios!$H:$H,Out_LabourRatios!$I156)</f>
        <v>0.6507868941058772</v>
      </c>
      <c r="AH156" s="87">
        <f>SUMIFS(Cal_LabourRatios!AH:AH, Cal_LabourRatios!$E:$E, $E156, Cal_LabourRatios!$G:$G,$G156,Cal_LabourRatios!$H:$H,Out_LabourRatios!$I156)</f>
        <v>0.65078689395618949</v>
      </c>
      <c r="AI156" s="87">
        <f>SUMIFS(Cal_LabourRatios!AI:AI, Cal_LabourRatios!$E:$E, $E156, Cal_LabourRatios!$G:$G,$G156,Cal_LabourRatios!$H:$H,Out_LabourRatios!$I156)</f>
        <v>0.650786894032227</v>
      </c>
      <c r="AJ156" s="87">
        <f>SUMIFS(Cal_LabourRatios!AJ:AJ, Cal_LabourRatios!$E:$E, $E156, Cal_LabourRatios!$G:$G,$G156,Cal_LabourRatios!$H:$H,Out_LabourRatios!$I156)</f>
        <v>0.65078689389886357</v>
      </c>
      <c r="AK156" s="87">
        <f>SUMIFS(Cal_LabourRatios!AK:AK, Cal_LabourRatios!$E:$E, $E156, Cal_LabourRatios!$G:$G,$G156,Cal_LabourRatios!$H:$H,Out_LabourRatios!$I156)</f>
        <v>0.65078689393037925</v>
      </c>
    </row>
    <row r="157" spans="5:48">
      <c r="E157" s="49" t="s">
        <v>113</v>
      </c>
      <c r="F157" s="49" t="s">
        <v>89</v>
      </c>
      <c r="G157" s="49" t="s">
        <v>161</v>
      </c>
      <c r="H157" s="49" t="s">
        <v>407</v>
      </c>
      <c r="I157" s="49" t="s">
        <v>362</v>
      </c>
      <c r="L157" s="49" t="s">
        <v>273</v>
      </c>
      <c r="Y157" s="87">
        <f>SUMIFS(Cal_LabourRatios!Y:Y, Cal_LabourRatios!$E:$E, $E157, Cal_LabourRatios!$G:$G,$G157,Cal_LabourRatios!$H:$H,Out_LabourRatios!$I157)</f>
        <v>4.2219558476045707E-2</v>
      </c>
      <c r="Z157" s="87">
        <f>SUMIFS(Cal_LabourRatios!Z:Z, Cal_LabourRatios!$E:$E, $E157, Cal_LabourRatios!$G:$G,$G157,Cal_LabourRatios!$H:$H,Out_LabourRatios!$I157)</f>
        <v>4.0278619147651379E-2</v>
      </c>
      <c r="AA157" s="87">
        <f>SUMIFS(Cal_LabourRatios!AA:AA, Cal_LabourRatios!$E:$E, $E157, Cal_LabourRatios!$G:$G,$G157,Cal_LabourRatios!$H:$H,Out_LabourRatios!$I157)</f>
        <v>7.8924544555532189E-2</v>
      </c>
      <c r="AB157" s="87">
        <f>SUMIFS(Cal_LabourRatios!AB:AB, Cal_LabourRatios!$E:$E, $E157, Cal_LabourRatios!$G:$G,$G157,Cal_LabourRatios!$H:$H,Out_LabourRatios!$I157)</f>
        <v>5.9330129198785643E-2</v>
      </c>
      <c r="AC157" s="87">
        <f>SUMIFS(Cal_LabourRatios!AC:AC, Cal_LabourRatios!$E:$E, $E157, Cal_LabourRatios!$G:$G,$G157,Cal_LabourRatios!$H:$H,Out_LabourRatios!$I157)</f>
        <v>5.6184095505399809E-2</v>
      </c>
      <c r="AD157" s="87">
        <f>SUMIFS(Cal_LabourRatios!AD:AD, Cal_LabourRatios!$E:$E, $E157, Cal_LabourRatios!$G:$G,$G157,Cal_LabourRatios!$H:$H,Out_LabourRatios!$I157)</f>
        <v>6.4247021721667921E-2</v>
      </c>
      <c r="AE157" s="87">
        <f>SUMIFS(Cal_LabourRatios!AE:AE, Cal_LabourRatios!$E:$E, $E157, Cal_LabourRatios!$G:$G,$G157,Cal_LabourRatios!$H:$H,Out_LabourRatios!$I157)</f>
        <v>5.9597785009016413E-2</v>
      </c>
      <c r="AF157" s="87">
        <f>SUMIFS(Cal_LabourRatios!AF:AF, Cal_LabourRatios!$E:$E, $E157, Cal_LabourRatios!$G:$G,$G157,Cal_LabourRatios!$H:$H,Out_LabourRatios!$I157)</f>
        <v>5.5955722766544216E-2</v>
      </c>
      <c r="AG157" s="87">
        <f>SUMIFS(Cal_LabourRatios!AG:AG, Cal_LabourRatios!$E:$E, $E157, Cal_LabourRatios!$G:$G,$G157,Cal_LabourRatios!$H:$H,Out_LabourRatios!$I157)</f>
        <v>5.5955722766544216E-2</v>
      </c>
      <c r="AH157" s="87">
        <f>SUMIFS(Cal_LabourRatios!AH:AH, Cal_LabourRatios!$E:$E, $E157, Cal_LabourRatios!$G:$G,$G157,Cal_LabourRatios!$H:$H,Out_LabourRatios!$I157)</f>
        <v>5.5955722766544216E-2</v>
      </c>
      <c r="AI157" s="87">
        <f>SUMIFS(Cal_LabourRatios!AI:AI, Cal_LabourRatios!$E:$E, $E157, Cal_LabourRatios!$G:$G,$G157,Cal_LabourRatios!$H:$H,Out_LabourRatios!$I157)</f>
        <v>5.5955722766544216E-2</v>
      </c>
      <c r="AJ157" s="87">
        <f>SUMIFS(Cal_LabourRatios!AJ:AJ, Cal_LabourRatios!$E:$E, $E157, Cal_LabourRatios!$G:$G,$G157,Cal_LabourRatios!$H:$H,Out_LabourRatios!$I157)</f>
        <v>5.5955722766544216E-2</v>
      </c>
      <c r="AK157" s="87">
        <f>SUMIFS(Cal_LabourRatios!AK:AK, Cal_LabourRatios!$E:$E, $E157, Cal_LabourRatios!$G:$G,$G157,Cal_LabourRatios!$H:$H,Out_LabourRatios!$I157)</f>
        <v>5.5955722766544216E-2</v>
      </c>
    </row>
    <row r="158" spans="5:48">
      <c r="E158" s="49" t="s">
        <v>113</v>
      </c>
      <c r="F158" s="49" t="s">
        <v>89</v>
      </c>
      <c r="G158" s="49" t="s">
        <v>164</v>
      </c>
      <c r="H158" s="49" t="s">
        <v>407</v>
      </c>
      <c r="I158" s="49" t="s">
        <v>362</v>
      </c>
      <c r="L158" s="49" t="s">
        <v>273</v>
      </c>
      <c r="Y158" s="87">
        <f>SUMIFS(Cal_LabourRatios!Y:Y, Cal_LabourRatios!$E:$E, $E158, Cal_LabourRatios!$G:$G,$G158,Cal_LabourRatios!$H:$H,Out_LabourRatios!$I158)</f>
        <v>0.91589946137871658</v>
      </c>
      <c r="Z158" s="87">
        <f>SUMIFS(Cal_LabourRatios!Z:Z, Cal_LabourRatios!$E:$E, $E158, Cal_LabourRatios!$G:$G,$G158,Cal_LabourRatios!$H:$H,Out_LabourRatios!$I158)</f>
        <v>0.91457286356665757</v>
      </c>
      <c r="AA158" s="87">
        <f>SUMIFS(Cal_LabourRatios!AA:AA, Cal_LabourRatios!$E:$E, $E158, Cal_LabourRatios!$G:$G,$G158,Cal_LabourRatios!$H:$H,Out_LabourRatios!$I158)</f>
        <v>0.84697509182089015</v>
      </c>
      <c r="AB158" s="87">
        <f>SUMIFS(Cal_LabourRatios!AB:AB, Cal_LabourRatios!$E:$E, $E158, Cal_LabourRatios!$G:$G,$G158,Cal_LabourRatios!$H:$H,Out_LabourRatios!$I158)</f>
        <v>0.65114963851862728</v>
      </c>
      <c r="AC158" s="87">
        <f>SUMIFS(Cal_LabourRatios!AC:AC, Cal_LabourRatios!$E:$E, $E158, Cal_LabourRatios!$G:$G,$G158,Cal_LabourRatios!$H:$H,Out_LabourRatios!$I158)</f>
        <v>0.65183031892151544</v>
      </c>
      <c r="AD158" s="87">
        <f>SUMIFS(Cal_LabourRatios!AD:AD, Cal_LabourRatios!$E:$E, $E158, Cal_LabourRatios!$G:$G,$G158,Cal_LabourRatios!$H:$H,Out_LabourRatios!$I158)</f>
        <v>0.6453894544131854</v>
      </c>
      <c r="AE158" s="87">
        <f>SUMIFS(Cal_LabourRatios!AE:AE, Cal_LabourRatios!$E:$E, $E158, Cal_LabourRatios!$G:$G,$G158,Cal_LabourRatios!$H:$H,Out_LabourRatios!$I158)</f>
        <v>0.94493279492622217</v>
      </c>
      <c r="AF158" s="87">
        <f>SUMIFS(Cal_LabourRatios!AF:AF, Cal_LabourRatios!$E:$E, $E158, Cal_LabourRatios!$G:$G,$G158,Cal_LabourRatios!$H:$H,Out_LabourRatios!$I158)</f>
        <v>0.63920707027938262</v>
      </c>
      <c r="AG158" s="87">
        <f>SUMIFS(Cal_LabourRatios!AG:AG, Cal_LabourRatios!$E:$E, $E158, Cal_LabourRatios!$G:$G,$G158,Cal_LabourRatios!$H:$H,Out_LabourRatios!$I158)</f>
        <v>0.63920707027938262</v>
      </c>
      <c r="AH158" s="87">
        <f>SUMIFS(Cal_LabourRatios!AH:AH, Cal_LabourRatios!$E:$E, $E158, Cal_LabourRatios!$G:$G,$G158,Cal_LabourRatios!$H:$H,Out_LabourRatios!$I158)</f>
        <v>0.63920707027938262</v>
      </c>
      <c r="AI158" s="87">
        <f>SUMIFS(Cal_LabourRatios!AI:AI, Cal_LabourRatios!$E:$E, $E158, Cal_LabourRatios!$G:$G,$G158,Cal_LabourRatios!$H:$H,Out_LabourRatios!$I158)</f>
        <v>0.63920707027938262</v>
      </c>
      <c r="AJ158" s="87">
        <f>SUMIFS(Cal_LabourRatios!AJ:AJ, Cal_LabourRatios!$E:$E, $E158, Cal_LabourRatios!$G:$G,$G158,Cal_LabourRatios!$H:$H,Out_LabourRatios!$I158)</f>
        <v>0.63920707027938262</v>
      </c>
      <c r="AK158" s="87">
        <f>SUMIFS(Cal_LabourRatios!AK:AK, Cal_LabourRatios!$E:$E, $E158, Cal_LabourRatios!$G:$G,$G158,Cal_LabourRatios!$H:$H,Out_LabourRatios!$I158)</f>
        <v>0.63920707027938262</v>
      </c>
    </row>
    <row r="159" spans="5:48">
      <c r="E159" s="49" t="s">
        <v>113</v>
      </c>
      <c r="F159" s="49" t="s">
        <v>89</v>
      </c>
      <c r="G159" s="49" t="s">
        <v>167</v>
      </c>
      <c r="H159" s="49" t="s">
        <v>407</v>
      </c>
      <c r="I159" s="49" t="s">
        <v>362</v>
      </c>
      <c r="L159" s="49" t="s">
        <v>273</v>
      </c>
      <c r="Y159" s="87">
        <f>SUMIFS(Cal_LabourRatios!Y:Y, Cal_LabourRatios!$E:$E, $E159, Cal_LabourRatios!$G:$G,$G159,Cal_LabourRatios!$H:$H,Out_LabourRatios!$I159)</f>
        <v>0.57948019425370056</v>
      </c>
      <c r="Z159" s="87">
        <f>SUMIFS(Cal_LabourRatios!Z:Z, Cal_LabourRatios!$E:$E, $E159, Cal_LabourRatios!$G:$G,$G159,Cal_LabourRatios!$H:$H,Out_LabourRatios!$I159)</f>
        <v>0.5305772994573148</v>
      </c>
      <c r="AA159" s="87">
        <f>SUMIFS(Cal_LabourRatios!AA:AA, Cal_LabourRatios!$E:$E, $E159, Cal_LabourRatios!$G:$G,$G159,Cal_LabourRatios!$H:$H,Out_LabourRatios!$I159)</f>
        <v>0.58974943037837713</v>
      </c>
      <c r="AB159" s="87">
        <f>SUMIFS(Cal_LabourRatios!AB:AB, Cal_LabourRatios!$E:$E, $E159, Cal_LabourRatios!$G:$G,$G159,Cal_LabourRatios!$H:$H,Out_LabourRatios!$I159)</f>
        <v>0.65038595685570377</v>
      </c>
      <c r="AC159" s="87">
        <f>SUMIFS(Cal_LabourRatios!AC:AC, Cal_LabourRatios!$E:$E, $E159, Cal_LabourRatios!$G:$G,$G159,Cal_LabourRatios!$H:$H,Out_LabourRatios!$I159)</f>
        <v>0.66283058255843186</v>
      </c>
      <c r="AD159" s="87">
        <f>SUMIFS(Cal_LabourRatios!AD:AD, Cal_LabourRatios!$E:$E, $E159, Cal_LabourRatios!$G:$G,$G159,Cal_LabourRatios!$H:$H,Out_LabourRatios!$I159)</f>
        <v>0.70038511879780585</v>
      </c>
      <c r="AE159" s="87">
        <f>SUMIFS(Cal_LabourRatios!AE:AE, Cal_LabourRatios!$E:$E, $E159, Cal_LabourRatios!$G:$G,$G159,Cal_LabourRatios!$H:$H,Out_LabourRatios!$I159)</f>
        <v>0.74861818636344257</v>
      </c>
      <c r="AF159" s="87">
        <f>SUMIFS(Cal_LabourRatios!AF:AF, Cal_LabourRatios!$E:$E, $E159, Cal_LabourRatios!$G:$G,$G159,Cal_LabourRatios!$H:$H,Out_LabourRatios!$I159)</f>
        <v>0.65994339013750514</v>
      </c>
      <c r="AG159" s="87">
        <f>SUMIFS(Cal_LabourRatios!AG:AG, Cal_LabourRatios!$E:$E, $E159, Cal_LabourRatios!$G:$G,$G159,Cal_LabourRatios!$H:$H,Out_LabourRatios!$I159)</f>
        <v>0.65246415004653624</v>
      </c>
      <c r="AH159" s="87">
        <f>SUMIFS(Cal_LabourRatios!AH:AH, Cal_LabourRatios!$E:$E, $E159, Cal_LabourRatios!$G:$G,$G159,Cal_LabourRatios!$H:$H,Out_LabourRatios!$I159)</f>
        <v>0.65246415016522208</v>
      </c>
      <c r="AI159" s="87">
        <f>SUMIFS(Cal_LabourRatios!AI:AI, Cal_LabourRatios!$E:$E, $E159, Cal_LabourRatios!$G:$G,$G159,Cal_LabourRatios!$H:$H,Out_LabourRatios!$I159)</f>
        <v>0.65246415006479019</v>
      </c>
      <c r="AJ159" s="87">
        <f>SUMIFS(Cal_LabourRatios!AJ:AJ, Cal_LabourRatios!$E:$E, $E159, Cal_LabourRatios!$G:$G,$G159,Cal_LabourRatios!$H:$H,Out_LabourRatios!$I159)</f>
        <v>0.65246414986578882</v>
      </c>
      <c r="AK159" s="87">
        <f>SUMIFS(Cal_LabourRatios!AK:AK, Cal_LabourRatios!$E:$E, $E159, Cal_LabourRatios!$G:$G,$G159,Cal_LabourRatios!$H:$H,Out_LabourRatios!$I159)</f>
        <v>0.65246414992422164</v>
      </c>
    </row>
    <row r="160" spans="5:48">
      <c r="E160" s="49" t="s">
        <v>113</v>
      </c>
      <c r="F160" s="49" t="s">
        <v>89</v>
      </c>
      <c r="G160" s="49" t="s">
        <v>170</v>
      </c>
      <c r="H160" s="49" t="s">
        <v>407</v>
      </c>
      <c r="I160" s="49" t="s">
        <v>362</v>
      </c>
      <c r="L160" s="49" t="s">
        <v>273</v>
      </c>
      <c r="Y160" s="87">
        <f>SUMIFS(Cal_LabourRatios!Y:Y, Cal_LabourRatios!$E:$E, $E160, Cal_LabourRatios!$G:$G,$G160,Cal_LabourRatios!$H:$H,Out_LabourRatios!$I160)</f>
        <v>0</v>
      </c>
      <c r="Z160" s="87">
        <f>SUMIFS(Cal_LabourRatios!Z:Z, Cal_LabourRatios!$E:$E, $E160, Cal_LabourRatios!$G:$G,$G160,Cal_LabourRatios!$H:$H,Out_LabourRatios!$I160)</f>
        <v>0</v>
      </c>
      <c r="AA160" s="87">
        <f>SUMIFS(Cal_LabourRatios!AA:AA, Cal_LabourRatios!$E:$E, $E160, Cal_LabourRatios!$G:$G,$G160,Cal_LabourRatios!$H:$H,Out_LabourRatios!$I160)</f>
        <v>0</v>
      </c>
      <c r="AB160" s="87">
        <f>SUMIFS(Cal_LabourRatios!AB:AB, Cal_LabourRatios!$E:$E, $E160, Cal_LabourRatios!$G:$G,$G160,Cal_LabourRatios!$H:$H,Out_LabourRatios!$I160)</f>
        <v>0</v>
      </c>
      <c r="AC160" s="87">
        <f>SUMIFS(Cal_LabourRatios!AC:AC, Cal_LabourRatios!$E:$E, $E160, Cal_LabourRatios!$G:$G,$G160,Cal_LabourRatios!$H:$H,Out_LabourRatios!$I160)</f>
        <v>0</v>
      </c>
      <c r="AD160" s="87">
        <f>SUMIFS(Cal_LabourRatios!AD:AD, Cal_LabourRatios!$E:$E, $E160, Cal_LabourRatios!$G:$G,$G160,Cal_LabourRatios!$H:$H,Out_LabourRatios!$I160)</f>
        <v>0</v>
      </c>
      <c r="AE160" s="87">
        <f>SUMIFS(Cal_LabourRatios!AE:AE, Cal_LabourRatios!$E:$E, $E160, Cal_LabourRatios!$G:$G,$G160,Cal_LabourRatios!$H:$H,Out_LabourRatios!$I160)</f>
        <v>0</v>
      </c>
      <c r="AF160" s="87">
        <f>SUMIFS(Cal_LabourRatios!AF:AF, Cal_LabourRatios!$E:$E, $E160, Cal_LabourRatios!$G:$G,$G160,Cal_LabourRatios!$H:$H,Out_LabourRatios!$I160)</f>
        <v>0</v>
      </c>
      <c r="AG160" s="87">
        <f>SUMIFS(Cal_LabourRatios!AG:AG, Cal_LabourRatios!$E:$E, $E160, Cal_LabourRatios!$G:$G,$G160,Cal_LabourRatios!$H:$H,Out_LabourRatios!$I160)</f>
        <v>0</v>
      </c>
      <c r="AH160" s="87">
        <f>SUMIFS(Cal_LabourRatios!AH:AH, Cal_LabourRatios!$E:$E, $E160, Cal_LabourRatios!$G:$G,$G160,Cal_LabourRatios!$H:$H,Out_LabourRatios!$I160)</f>
        <v>0</v>
      </c>
      <c r="AI160" s="87">
        <f>SUMIFS(Cal_LabourRatios!AI:AI, Cal_LabourRatios!$E:$E, $E160, Cal_LabourRatios!$G:$G,$G160,Cal_LabourRatios!$H:$H,Out_LabourRatios!$I160)</f>
        <v>0</v>
      </c>
      <c r="AJ160" s="87">
        <f>SUMIFS(Cal_LabourRatios!AJ:AJ, Cal_LabourRatios!$E:$E, $E160, Cal_LabourRatios!$G:$G,$G160,Cal_LabourRatios!$H:$H,Out_LabourRatios!$I160)</f>
        <v>0</v>
      </c>
      <c r="AK160" s="87">
        <f>SUMIFS(Cal_LabourRatios!AK:AK, Cal_LabourRatios!$E:$E, $E160, Cal_LabourRatios!$G:$G,$G160,Cal_LabourRatios!$H:$H,Out_LabourRatios!$I160)</f>
        <v>0</v>
      </c>
    </row>
    <row r="161" spans="5:48">
      <c r="E161" s="49" t="s">
        <v>113</v>
      </c>
      <c r="F161" s="49" t="s">
        <v>89</v>
      </c>
      <c r="G161" s="49" t="s">
        <v>173</v>
      </c>
      <c r="H161" s="49" t="s">
        <v>407</v>
      </c>
      <c r="I161" s="49" t="s">
        <v>362</v>
      </c>
      <c r="L161" s="49" t="s">
        <v>273</v>
      </c>
      <c r="Y161" s="87">
        <f>SUMIFS(Cal_LabourRatios!Y:Y, Cal_LabourRatios!$E:$E, $E161, Cal_LabourRatios!$G:$G,$G161,Cal_LabourRatios!$H:$H,Out_LabourRatios!$I161)</f>
        <v>0.5310559019105372</v>
      </c>
      <c r="Z161" s="87">
        <f>SUMIFS(Cal_LabourRatios!Z:Z, Cal_LabourRatios!$E:$E, $E161, Cal_LabourRatios!$G:$G,$G161,Cal_LabourRatios!$H:$H,Out_LabourRatios!$I161)</f>
        <v>0.4678093645605288</v>
      </c>
      <c r="AA161" s="87">
        <f>SUMIFS(Cal_LabourRatios!AA:AA, Cal_LabourRatios!$E:$E, $E161, Cal_LabourRatios!$G:$G,$G161,Cal_LabourRatios!$H:$H,Out_LabourRatios!$I161)</f>
        <v>0.38951082459374875</v>
      </c>
      <c r="AB161" s="87">
        <f>SUMIFS(Cal_LabourRatios!AB:AB, Cal_LabourRatios!$E:$E, $E161, Cal_LabourRatios!$G:$G,$G161,Cal_LabourRatios!$H:$H,Out_LabourRatios!$I161)</f>
        <v>0.36256585116018825</v>
      </c>
      <c r="AC161" s="87">
        <f>SUMIFS(Cal_LabourRatios!AC:AC, Cal_LabourRatios!$E:$E, $E161, Cal_LabourRatios!$G:$G,$G161,Cal_LabourRatios!$H:$H,Out_LabourRatios!$I161)</f>
        <v>0.53935053736709515</v>
      </c>
      <c r="AD161" s="87">
        <f>SUMIFS(Cal_LabourRatios!AD:AD, Cal_LabourRatios!$E:$E, $E161, Cal_LabourRatios!$G:$G,$G161,Cal_LabourRatios!$H:$H,Out_LabourRatios!$I161)</f>
        <v>0.47799042299279099</v>
      </c>
      <c r="AE161" s="87">
        <f>SUMIFS(Cal_LabourRatios!AE:AE, Cal_LabourRatios!$E:$E, $E161, Cal_LabourRatios!$G:$G,$G161,Cal_LabourRatios!$H:$H,Out_LabourRatios!$I161)</f>
        <v>0.47979358805758177</v>
      </c>
      <c r="AF161" s="87">
        <f>SUMIFS(Cal_LabourRatios!AF:AF, Cal_LabourRatios!$E:$E, $E161, Cal_LabourRatios!$G:$G,$G161,Cal_LabourRatios!$H:$H,Out_LabourRatios!$I161)</f>
        <v>0.54303524754469878</v>
      </c>
      <c r="AG161" s="87">
        <f>SUMIFS(Cal_LabourRatios!AG:AG, Cal_LabourRatios!$E:$E, $E161, Cal_LabourRatios!$G:$G,$G161,Cal_LabourRatios!$H:$H,Out_LabourRatios!$I161)</f>
        <v>0.54760653522285085</v>
      </c>
      <c r="AH161" s="87">
        <f>SUMIFS(Cal_LabourRatios!AH:AH, Cal_LabourRatios!$E:$E, $E161, Cal_LabourRatios!$G:$G,$G161,Cal_LabourRatios!$H:$H,Out_LabourRatios!$I161)</f>
        <v>0.54278044553852633</v>
      </c>
      <c r="AI161" s="87">
        <f>SUMIFS(Cal_LabourRatios!AI:AI, Cal_LabourRatios!$E:$E, $E161, Cal_LabourRatios!$G:$G,$G161,Cal_LabourRatios!$H:$H,Out_LabourRatios!$I161)</f>
        <v>0.53787358596576218</v>
      </c>
      <c r="AJ161" s="87">
        <f>SUMIFS(Cal_LabourRatios!AJ:AJ, Cal_LabourRatios!$E:$E, $E161, Cal_LabourRatios!$G:$G,$G161,Cal_LabourRatios!$H:$H,Out_LabourRatios!$I161)</f>
        <v>0.54278044553852633</v>
      </c>
      <c r="AK161" s="87">
        <f>SUMIFS(Cal_LabourRatios!AK:AK, Cal_LabourRatios!$E:$E, $E161, Cal_LabourRatios!$G:$G,$G161,Cal_LabourRatios!$H:$H,Out_LabourRatios!$I161)</f>
        <v>0.54066678791062062</v>
      </c>
    </row>
    <row r="162" spans="5:48">
      <c r="E162" s="49" t="s">
        <v>113</v>
      </c>
      <c r="F162" s="49" t="s">
        <v>193</v>
      </c>
      <c r="G162" s="49" t="s">
        <v>194</v>
      </c>
      <c r="H162" s="49" t="s">
        <v>407</v>
      </c>
      <c r="I162" s="49" t="s">
        <v>362</v>
      </c>
      <c r="L162" s="49" t="s">
        <v>273</v>
      </c>
      <c r="Y162" s="87">
        <f>SUMIFS(Cal_LabourRatios!Y:Y, Cal_LabourRatios!$E:$E, $E162, Cal_LabourRatios!$G:$G,$G162,Cal_LabourRatios!$H:$H,Out_LabourRatios!$I162)</f>
        <v>0.86018434869458738</v>
      </c>
      <c r="Z162" s="87">
        <f>SUMIFS(Cal_LabourRatios!Z:Z, Cal_LabourRatios!$E:$E, $E162, Cal_LabourRatios!$G:$G,$G162,Cal_LabourRatios!$H:$H,Out_LabourRatios!$I162)</f>
        <v>0.58679319889284298</v>
      </c>
      <c r="AA162" s="87">
        <f>SUMIFS(Cal_LabourRatios!AA:AA, Cal_LabourRatios!$E:$E, $E162, Cal_LabourRatios!$G:$G,$G162,Cal_LabourRatios!$H:$H,Out_LabourRatios!$I162)</f>
        <v>0.70282040768914555</v>
      </c>
      <c r="AB162" s="87">
        <f>SUMIFS(Cal_LabourRatios!AB:AB, Cal_LabourRatios!$E:$E, $E162, Cal_LabourRatios!$G:$G,$G162,Cal_LabourRatios!$H:$H,Out_LabourRatios!$I162)</f>
        <v>0.68191262277601694</v>
      </c>
      <c r="AC162" s="87">
        <f>SUMIFS(Cal_LabourRatios!AC:AC, Cal_LabourRatios!$E:$E, $E162, Cal_LabourRatios!$G:$G,$G162,Cal_LabourRatios!$H:$H,Out_LabourRatios!$I162)</f>
        <v>0.62328767123287665</v>
      </c>
      <c r="AD162" s="87">
        <f>SUMIFS(Cal_LabourRatios!AD:AD, Cal_LabourRatios!$E:$E, $E162, Cal_LabourRatios!$G:$G,$G162,Cal_LabourRatios!$H:$H,Out_LabourRatios!$I162)</f>
        <v>0.70289729516992938</v>
      </c>
      <c r="AE162" s="87">
        <f>SUMIFS(Cal_LabourRatios!AE:AE, Cal_LabourRatios!$E:$E, $E162, Cal_LabourRatios!$G:$G,$G162,Cal_LabourRatios!$H:$H,Out_LabourRatios!$I162)</f>
        <v>0.47840390901858248</v>
      </c>
      <c r="AF162" s="87">
        <f>SUMIFS(Cal_LabourRatios!AF:AF, Cal_LabourRatios!$E:$E, $E162, Cal_LabourRatios!$G:$G,$G162,Cal_LabourRatios!$H:$H,Out_LabourRatios!$I162)</f>
        <v>0.66232849335342592</v>
      </c>
      <c r="AG162" s="87">
        <f>SUMIFS(Cal_LabourRatios!AG:AG, Cal_LabourRatios!$E:$E, $E162, Cal_LabourRatios!$G:$G,$G162,Cal_LabourRatios!$H:$H,Out_LabourRatios!$I162)</f>
        <v>0.66232849335342592</v>
      </c>
      <c r="AH162" s="87">
        <f>SUMIFS(Cal_LabourRatios!AH:AH, Cal_LabourRatios!$E:$E, $E162, Cal_LabourRatios!$G:$G,$G162,Cal_LabourRatios!$H:$H,Out_LabourRatios!$I162)</f>
        <v>0.66232849335342592</v>
      </c>
      <c r="AI162" s="87">
        <f>SUMIFS(Cal_LabourRatios!AI:AI, Cal_LabourRatios!$E:$E, $E162, Cal_LabourRatios!$G:$G,$G162,Cal_LabourRatios!$H:$H,Out_LabourRatios!$I162)</f>
        <v>0.66232849335342592</v>
      </c>
      <c r="AJ162" s="87">
        <f>SUMIFS(Cal_LabourRatios!AJ:AJ, Cal_LabourRatios!$E:$E, $E162, Cal_LabourRatios!$G:$G,$G162,Cal_LabourRatios!$H:$H,Out_LabourRatios!$I162)</f>
        <v>0.66232849335342592</v>
      </c>
      <c r="AK162" s="87">
        <f>SUMIFS(Cal_LabourRatios!AK:AK, Cal_LabourRatios!$E:$E, $E162, Cal_LabourRatios!$G:$G,$G162,Cal_LabourRatios!$H:$H,Out_LabourRatios!$I162)</f>
        <v>0.66232849335342592</v>
      </c>
      <c r="AT162" s="85"/>
    </row>
    <row r="163" spans="5:48">
      <c r="E163" s="49" t="s">
        <v>113</v>
      </c>
      <c r="F163" s="49" t="s">
        <v>193</v>
      </c>
      <c r="G163" s="49" t="s">
        <v>195</v>
      </c>
      <c r="H163" s="49" t="s">
        <v>407</v>
      </c>
      <c r="I163" s="49" t="s">
        <v>362</v>
      </c>
      <c r="L163" s="49" t="s">
        <v>273</v>
      </c>
      <c r="Y163" s="87">
        <f>SUMIFS(Cal_LabourRatios!Y:Y, Cal_LabourRatios!$E:$E, $E163, Cal_LabourRatios!$G:$G,$G163,Cal_LabourRatios!$H:$H,Out_LabourRatios!$I163)</f>
        <v>0.91446402662312332</v>
      </c>
      <c r="Z163" s="87">
        <f>SUMIFS(Cal_LabourRatios!Z:Z, Cal_LabourRatios!$E:$E, $E163, Cal_LabourRatios!$G:$G,$G163,Cal_LabourRatios!$H:$H,Out_LabourRatios!$I163)</f>
        <v>0.45408877542617143</v>
      </c>
      <c r="AA163" s="87">
        <f>SUMIFS(Cal_LabourRatios!AA:AA, Cal_LabourRatios!$E:$E, $E163, Cal_LabourRatios!$G:$G,$G163,Cal_LabourRatios!$H:$H,Out_LabourRatios!$I163)</f>
        <v>0.53017948409723115</v>
      </c>
      <c r="AB163" s="87">
        <f>SUMIFS(Cal_LabourRatios!AB:AB, Cal_LabourRatios!$E:$E, $E163, Cal_LabourRatios!$G:$G,$G163,Cal_LabourRatios!$H:$H,Out_LabourRatios!$I163)</f>
        <v>0.54933450782552118</v>
      </c>
      <c r="AC163" s="87">
        <f>SUMIFS(Cal_LabourRatios!AC:AC, Cal_LabourRatios!$E:$E, $E163, Cal_LabourRatios!$G:$G,$G163,Cal_LabourRatios!$H:$H,Out_LabourRatios!$I163)</f>
        <v>0.49295774647887325</v>
      </c>
      <c r="AD163" s="87">
        <f>SUMIFS(Cal_LabourRatios!AD:AD, Cal_LabourRatios!$E:$E, $E163, Cal_LabourRatios!$G:$G,$G163,Cal_LabourRatios!$H:$H,Out_LabourRatios!$I163)</f>
        <v>0.50313319993655603</v>
      </c>
      <c r="AE163" s="87">
        <f>SUMIFS(Cal_LabourRatios!AE:AE, Cal_LabourRatios!$E:$E, $E163, Cal_LabourRatios!$G:$G,$G163,Cal_LabourRatios!$H:$H,Out_LabourRatios!$I163)</f>
        <v>0.54755583888123649</v>
      </c>
      <c r="AF163" s="87">
        <f>SUMIFS(Cal_LabourRatios!AF:AF, Cal_LabourRatios!$E:$E, $E163, Cal_LabourRatios!$G:$G,$G163,Cal_LabourRatios!$H:$H,Out_LabourRatios!$I163)</f>
        <v>0.5702447970383876</v>
      </c>
      <c r="AG163" s="87">
        <f>SUMIFS(Cal_LabourRatios!AG:AG, Cal_LabourRatios!$E:$E, $E163, Cal_LabourRatios!$G:$G,$G163,Cal_LabourRatios!$H:$H,Out_LabourRatios!$I163)</f>
        <v>0.5702447970383876</v>
      </c>
      <c r="AH163" s="87">
        <f>SUMIFS(Cal_LabourRatios!AH:AH, Cal_LabourRatios!$E:$E, $E163, Cal_LabourRatios!$G:$G,$G163,Cal_LabourRatios!$H:$H,Out_LabourRatios!$I163)</f>
        <v>0.5702447970383876</v>
      </c>
      <c r="AI163" s="87">
        <f>SUMIFS(Cal_LabourRatios!AI:AI, Cal_LabourRatios!$E:$E, $E163, Cal_LabourRatios!$G:$G,$G163,Cal_LabourRatios!$H:$H,Out_LabourRatios!$I163)</f>
        <v>0.5702447970383876</v>
      </c>
      <c r="AJ163" s="87">
        <f>SUMIFS(Cal_LabourRatios!AJ:AJ, Cal_LabourRatios!$E:$E, $E163, Cal_LabourRatios!$G:$G,$G163,Cal_LabourRatios!$H:$H,Out_LabourRatios!$I163)</f>
        <v>0.5702447970383876</v>
      </c>
      <c r="AK163" s="87">
        <f>SUMIFS(Cal_LabourRatios!AK:AK, Cal_LabourRatios!$E:$E, $E163, Cal_LabourRatios!$G:$G,$G163,Cal_LabourRatios!$H:$H,Out_LabourRatios!$I163)</f>
        <v>0.5702447970383876</v>
      </c>
      <c r="AT163" s="85"/>
    </row>
    <row r="164" spans="5:48">
      <c r="E164" s="49" t="s">
        <v>113</v>
      </c>
      <c r="F164" s="49" t="s">
        <v>193</v>
      </c>
      <c r="G164" s="49" t="s">
        <v>196</v>
      </c>
      <c r="H164" s="49" t="s">
        <v>407</v>
      </c>
      <c r="I164" s="49" t="s">
        <v>362</v>
      </c>
      <c r="L164" s="49" t="s">
        <v>273</v>
      </c>
      <c r="Y164" s="87">
        <f>SUMIFS(Cal_LabourRatios!Y:Y, Cal_LabourRatios!$E:$E, $E164, Cal_LabourRatios!$G:$G,$G164,Cal_LabourRatios!$H:$H,Out_LabourRatios!$I164)</f>
        <v>0.82814735262686223</v>
      </c>
      <c r="Z164" s="87">
        <f>SUMIFS(Cal_LabourRatios!Z:Z, Cal_LabourRatios!$E:$E, $E164, Cal_LabourRatios!$G:$G,$G164,Cal_LabourRatios!$H:$H,Out_LabourRatios!$I164)</f>
        <v>0.64454443194600686</v>
      </c>
      <c r="AA164" s="87">
        <f>SUMIFS(Cal_LabourRatios!AA:AA, Cal_LabourRatios!$E:$E, $E164, Cal_LabourRatios!$G:$G,$G164,Cal_LabourRatios!$H:$H,Out_LabourRatios!$I164)</f>
        <v>0.75665649821299463</v>
      </c>
      <c r="AB164" s="87">
        <f>SUMIFS(Cal_LabourRatios!AB:AB, Cal_LabourRatios!$E:$E, $E164, Cal_LabourRatios!$G:$G,$G164,Cal_LabourRatios!$H:$H,Out_LabourRatios!$I164)</f>
        <v>0.63872172255148274</v>
      </c>
      <c r="AC164" s="87">
        <f>SUMIFS(Cal_LabourRatios!AC:AC, Cal_LabourRatios!$E:$E, $E164, Cal_LabourRatios!$G:$G,$G164,Cal_LabourRatios!$H:$H,Out_LabourRatios!$I164)</f>
        <v>0.72727272727272729</v>
      </c>
      <c r="AD164" s="87">
        <f>SUMIFS(Cal_LabourRatios!AD:AD, Cal_LabourRatios!$E:$E, $E164, Cal_LabourRatios!$G:$G,$G164,Cal_LabourRatios!$H:$H,Out_LabourRatios!$I164)</f>
        <v>0.69271604755712157</v>
      </c>
      <c r="AE164" s="87">
        <f>SUMIFS(Cal_LabourRatios!AE:AE, Cal_LabourRatios!$E:$E, $E164, Cal_LabourRatios!$G:$G,$G164,Cal_LabourRatios!$H:$H,Out_LabourRatios!$I164)</f>
        <v>0.64778693274453381</v>
      </c>
      <c r="AF164" s="87">
        <f>SUMIFS(Cal_LabourRatios!AF:AF, Cal_LabourRatios!$E:$E, $E164, Cal_LabourRatios!$G:$G,$G164,Cal_LabourRatios!$H:$H,Out_LabourRatios!$I164)</f>
        <v>0.70512081613024713</v>
      </c>
      <c r="AG164" s="87">
        <f>SUMIFS(Cal_LabourRatios!AG:AG, Cal_LabourRatios!$E:$E, $E164, Cal_LabourRatios!$G:$G,$G164,Cal_LabourRatios!$H:$H,Out_LabourRatios!$I164)</f>
        <v>0.70512081613024713</v>
      </c>
      <c r="AH164" s="87">
        <f>SUMIFS(Cal_LabourRatios!AH:AH, Cal_LabourRatios!$E:$E, $E164, Cal_LabourRatios!$G:$G,$G164,Cal_LabourRatios!$H:$H,Out_LabourRatios!$I164)</f>
        <v>0.70512081613024713</v>
      </c>
      <c r="AI164" s="87">
        <f>SUMIFS(Cal_LabourRatios!AI:AI, Cal_LabourRatios!$E:$E, $E164, Cal_LabourRatios!$G:$G,$G164,Cal_LabourRatios!$H:$H,Out_LabourRatios!$I164)</f>
        <v>0.70512081613024713</v>
      </c>
      <c r="AJ164" s="87">
        <f>SUMIFS(Cal_LabourRatios!AJ:AJ, Cal_LabourRatios!$E:$E, $E164, Cal_LabourRatios!$G:$G,$G164,Cal_LabourRatios!$H:$H,Out_LabourRatios!$I164)</f>
        <v>0.70512081613024713</v>
      </c>
      <c r="AK164" s="87">
        <f>SUMIFS(Cal_LabourRatios!AK:AK, Cal_LabourRatios!$E:$E, $E164, Cal_LabourRatios!$G:$G,$G164,Cal_LabourRatios!$H:$H,Out_LabourRatios!$I164)</f>
        <v>0.70512081613024713</v>
      </c>
      <c r="AT164" s="85"/>
    </row>
    <row r="165" spans="5:48">
      <c r="E165" s="49" t="s">
        <v>113</v>
      </c>
      <c r="F165" s="49" t="s">
        <v>193</v>
      </c>
      <c r="G165" s="49" t="s">
        <v>198</v>
      </c>
      <c r="H165" s="49" t="s">
        <v>407</v>
      </c>
      <c r="I165" s="49" t="s">
        <v>362</v>
      </c>
      <c r="L165" s="49" t="s">
        <v>273</v>
      </c>
      <c r="Y165" s="87">
        <f>SUMIFS(Cal_LabourRatios!Y:Y, Cal_LabourRatios!$E:$E, $E165, Cal_LabourRatios!$G:$G,$G165,Cal_LabourRatios!$H:$H,Out_LabourRatios!$I165)</f>
        <v>0.79803037338222049</v>
      </c>
      <c r="Z165" s="87">
        <f>SUMIFS(Cal_LabourRatios!Z:Z, Cal_LabourRatios!$E:$E, $E165, Cal_LabourRatios!$G:$G,$G165,Cal_LabourRatios!$H:$H,Out_LabourRatios!$I165)</f>
        <v>0.47494553376906318</v>
      </c>
      <c r="AA165" s="87">
        <f>SUMIFS(Cal_LabourRatios!AA:AA, Cal_LabourRatios!$E:$E, $E165, Cal_LabourRatios!$G:$G,$G165,Cal_LabourRatios!$H:$H,Out_LabourRatios!$I165)</f>
        <v>0.64781173754041432</v>
      </c>
      <c r="AB165" s="87">
        <f>SUMIFS(Cal_LabourRatios!AB:AB, Cal_LabourRatios!$E:$E, $E165, Cal_LabourRatios!$G:$G,$G165,Cal_LabourRatios!$H:$H,Out_LabourRatios!$I165)</f>
        <v>0.76659167131806372</v>
      </c>
      <c r="AC165" s="87">
        <f>SUMIFS(Cal_LabourRatios!AC:AC, Cal_LabourRatios!$E:$E, $E165, Cal_LabourRatios!$G:$G,$G165,Cal_LabourRatios!$H:$H,Out_LabourRatios!$I165)</f>
        <v>0.6</v>
      </c>
      <c r="AD165" s="87">
        <f>SUMIFS(Cal_LabourRatios!AD:AD, Cal_LabourRatios!$E:$E, $E165, Cal_LabourRatios!$G:$G,$G165,Cal_LabourRatios!$H:$H,Out_LabourRatios!$I165)</f>
        <v>0.58504653961853081</v>
      </c>
      <c r="AE165" s="87">
        <f>SUMIFS(Cal_LabourRatios!AE:AE, Cal_LabourRatios!$E:$E, $E165, Cal_LabourRatios!$G:$G,$G165,Cal_LabourRatios!$H:$H,Out_LabourRatios!$I165)</f>
        <v>0.35128522514686922</v>
      </c>
      <c r="AF165" s="87">
        <f>SUMIFS(Cal_LabourRatios!AF:AF, Cal_LabourRatios!$E:$E, $E165, Cal_LabourRatios!$G:$G,$G165,Cal_LabourRatios!$H:$H,Out_LabourRatios!$I165)</f>
        <v>0.60338729725359463</v>
      </c>
      <c r="AG165" s="87">
        <f>SUMIFS(Cal_LabourRatios!AG:AG, Cal_LabourRatios!$E:$E, $E165, Cal_LabourRatios!$G:$G,$G165,Cal_LabourRatios!$H:$H,Out_LabourRatios!$I165)</f>
        <v>0.60338729725359463</v>
      </c>
      <c r="AH165" s="87">
        <f>SUMIFS(Cal_LabourRatios!AH:AH, Cal_LabourRatios!$E:$E, $E165, Cal_LabourRatios!$G:$G,$G165,Cal_LabourRatios!$H:$H,Out_LabourRatios!$I165)</f>
        <v>0.60338729725359463</v>
      </c>
      <c r="AI165" s="87">
        <f>SUMIFS(Cal_LabourRatios!AI:AI, Cal_LabourRatios!$E:$E, $E165, Cal_LabourRatios!$G:$G,$G165,Cal_LabourRatios!$H:$H,Out_LabourRatios!$I165)</f>
        <v>0.60338729725359463</v>
      </c>
      <c r="AJ165" s="87">
        <f>SUMIFS(Cal_LabourRatios!AJ:AJ, Cal_LabourRatios!$E:$E, $E165, Cal_LabourRatios!$G:$G,$G165,Cal_LabourRatios!$H:$H,Out_LabourRatios!$I165)</f>
        <v>0.60338729725359463</v>
      </c>
      <c r="AK165" s="87">
        <f>SUMIFS(Cal_LabourRatios!AK:AK, Cal_LabourRatios!$E:$E, $E165, Cal_LabourRatios!$G:$G,$G165,Cal_LabourRatios!$H:$H,Out_LabourRatios!$I165)</f>
        <v>0.60338729725359463</v>
      </c>
      <c r="AT165" s="85"/>
    </row>
    <row r="166" spans="5:48">
      <c r="E166" s="49" t="s">
        <v>113</v>
      </c>
      <c r="F166" s="49" t="s">
        <v>193</v>
      </c>
      <c r="G166" s="49" t="s">
        <v>199</v>
      </c>
      <c r="H166" s="49" t="s">
        <v>407</v>
      </c>
      <c r="I166" s="49" t="s">
        <v>362</v>
      </c>
      <c r="L166" s="49" t="s">
        <v>273</v>
      </c>
      <c r="Y166" s="87">
        <f>SUMIFS(Cal_LabourRatios!Y:Y, Cal_LabourRatios!$E:$E, $E166, Cal_LabourRatios!$G:$G,$G166,Cal_LabourRatios!$H:$H,Out_LabourRatios!$I166)</f>
        <v>0.65101377463982413</v>
      </c>
      <c r="Z166" s="87">
        <f>SUMIFS(Cal_LabourRatios!Z:Z, Cal_LabourRatios!$E:$E, $E166, Cal_LabourRatios!$G:$G,$G166,Cal_LabourRatios!$H:$H,Out_LabourRatios!$I166)</f>
        <v>0.37085167626142906</v>
      </c>
      <c r="AA166" s="87">
        <f>SUMIFS(Cal_LabourRatios!AA:AA, Cal_LabourRatios!$E:$E, $E166, Cal_LabourRatios!$G:$G,$G166,Cal_LabourRatios!$H:$H,Out_LabourRatios!$I166)</f>
        <v>0.39423957183336628</v>
      </c>
      <c r="AB166" s="87">
        <f>SUMIFS(Cal_LabourRatios!AB:AB, Cal_LabourRatios!$E:$E, $E166, Cal_LabourRatios!$G:$G,$G166,Cal_LabourRatios!$H:$H,Out_LabourRatios!$I166)</f>
        <v>0.41318824376531255</v>
      </c>
      <c r="AC166" s="87">
        <f>SUMIFS(Cal_LabourRatios!AC:AC, Cal_LabourRatios!$E:$E, $E166, Cal_LabourRatios!$G:$G,$G166,Cal_LabourRatios!$H:$H,Out_LabourRatios!$I166)</f>
        <v>0.49450549450549447</v>
      </c>
      <c r="AD166" s="87">
        <f>SUMIFS(Cal_LabourRatios!AD:AD, Cal_LabourRatios!$E:$E, $E166, Cal_LabourRatios!$G:$G,$G166,Cal_LabourRatios!$H:$H,Out_LabourRatios!$I166)</f>
        <v>0.5947511663774</v>
      </c>
      <c r="AE166" s="87">
        <f>SUMIFS(Cal_LabourRatios!AE:AE, Cal_LabourRatios!$E:$E, $E166, Cal_LabourRatios!$G:$G,$G166,Cal_LabourRatios!$H:$H,Out_LabourRatios!$I166)</f>
        <v>0.51929245302581428</v>
      </c>
      <c r="AF166" s="87">
        <f>SUMIFS(Cal_LabourRatios!AF:AF, Cal_LabourRatios!$E:$E, $E166, Cal_LabourRatios!$G:$G,$G166,Cal_LabourRatios!$H:$H,Out_LabourRatios!$I166)</f>
        <v>0.49112034005837718</v>
      </c>
      <c r="AG166" s="87">
        <f>SUMIFS(Cal_LabourRatios!AG:AG, Cal_LabourRatios!$E:$E, $E166, Cal_LabourRatios!$G:$G,$G166,Cal_LabourRatios!$H:$H,Out_LabourRatios!$I166)</f>
        <v>0.49112034005837718</v>
      </c>
      <c r="AH166" s="87">
        <f>SUMIFS(Cal_LabourRatios!AH:AH, Cal_LabourRatios!$E:$E, $E166, Cal_LabourRatios!$G:$G,$G166,Cal_LabourRatios!$H:$H,Out_LabourRatios!$I166)</f>
        <v>0.49112034005837718</v>
      </c>
      <c r="AI166" s="87">
        <f>SUMIFS(Cal_LabourRatios!AI:AI, Cal_LabourRatios!$E:$E, $E166, Cal_LabourRatios!$G:$G,$G166,Cal_LabourRatios!$H:$H,Out_LabourRatios!$I166)</f>
        <v>0.49112034005837718</v>
      </c>
      <c r="AJ166" s="87">
        <f>SUMIFS(Cal_LabourRatios!AJ:AJ, Cal_LabourRatios!$E:$E, $E166, Cal_LabourRatios!$G:$G,$G166,Cal_LabourRatios!$H:$H,Out_LabourRatios!$I166)</f>
        <v>0.49112034005837718</v>
      </c>
      <c r="AK166" s="87">
        <f>SUMIFS(Cal_LabourRatios!AK:AK, Cal_LabourRatios!$E:$E, $E166, Cal_LabourRatios!$G:$G,$G166,Cal_LabourRatios!$H:$H,Out_LabourRatios!$I166)</f>
        <v>0.49112034005837718</v>
      </c>
      <c r="AT166" s="85"/>
    </row>
    <row r="167" spans="5:48">
      <c r="E167" s="49" t="s">
        <v>113</v>
      </c>
      <c r="F167" s="49" t="s">
        <v>193</v>
      </c>
      <c r="G167" s="49" t="s">
        <v>200</v>
      </c>
      <c r="H167" s="49" t="s">
        <v>407</v>
      </c>
      <c r="I167" s="49" t="s">
        <v>362</v>
      </c>
      <c r="L167" s="49" t="s">
        <v>273</v>
      </c>
      <c r="P167" s="49" t="s">
        <v>356</v>
      </c>
      <c r="Y167" s="107">
        <f>Y166</f>
        <v>0.65101377463982413</v>
      </c>
      <c r="Z167" s="107">
        <f t="shared" ref="Z167:AD167" si="8">Z166</f>
        <v>0.37085167626142906</v>
      </c>
      <c r="AA167" s="107">
        <f t="shared" si="8"/>
        <v>0.39423957183336628</v>
      </c>
      <c r="AB167" s="107">
        <f t="shared" si="8"/>
        <v>0.41318824376531255</v>
      </c>
      <c r="AC167" s="107">
        <f t="shared" si="8"/>
        <v>0.49450549450549447</v>
      </c>
      <c r="AD167" s="107">
        <f t="shared" si="8"/>
        <v>0.5947511663774</v>
      </c>
      <c r="AE167" s="107">
        <f>AE166</f>
        <v>0.51929245302581428</v>
      </c>
      <c r="AF167" s="107">
        <f t="shared" ref="AF167:AK167" si="9">AF166</f>
        <v>0.49112034005837718</v>
      </c>
      <c r="AG167" s="107">
        <f t="shared" si="9"/>
        <v>0.49112034005837718</v>
      </c>
      <c r="AH167" s="107">
        <f t="shared" si="9"/>
        <v>0.49112034005837718</v>
      </c>
      <c r="AI167" s="107">
        <f t="shared" si="9"/>
        <v>0.49112034005837718</v>
      </c>
      <c r="AJ167" s="107">
        <f t="shared" si="9"/>
        <v>0.49112034005837718</v>
      </c>
      <c r="AK167" s="107">
        <f t="shared" si="9"/>
        <v>0.49112034005837718</v>
      </c>
      <c r="AT167" s="85"/>
      <c r="AV167" s="49" t="s">
        <v>408</v>
      </c>
    </row>
    <row r="168" spans="5:48">
      <c r="E168" s="49" t="s">
        <v>113</v>
      </c>
      <c r="F168" s="49" t="s">
        <v>201</v>
      </c>
      <c r="G168" s="49" t="s">
        <v>201</v>
      </c>
      <c r="H168" s="49" t="s">
        <v>407</v>
      </c>
      <c r="I168" s="49" t="s">
        <v>362</v>
      </c>
      <c r="L168" s="49" t="s">
        <v>273</v>
      </c>
      <c r="Y168" s="87">
        <f>SUMIFS(Cal_LabourRatios!Y:Y, Cal_LabourRatios!$E:$E, $E168, Cal_LabourRatios!$G:$G,$G168,Cal_LabourRatios!$H:$H,Out_LabourRatios!$I168)</f>
        <v>0.60190735266168216</v>
      </c>
      <c r="Z168" s="87">
        <f>SUMIFS(Cal_LabourRatios!Z:Z, Cal_LabourRatios!$E:$E, $E168, Cal_LabourRatios!$G:$G,$G168,Cal_LabourRatios!$H:$H,Out_LabourRatios!$I168)</f>
        <v>0.62925692797291222</v>
      </c>
      <c r="AA168" s="87">
        <f>SUMIFS(Cal_LabourRatios!AA:AA, Cal_LabourRatios!$E:$E, $E168, Cal_LabourRatios!$G:$G,$G168,Cal_LabourRatios!$H:$H,Out_LabourRatios!$I168)</f>
        <v>0.63730539200556569</v>
      </c>
      <c r="AB168" s="87">
        <f>SUMIFS(Cal_LabourRatios!AB:AB, Cal_LabourRatios!$E:$E, $E168, Cal_LabourRatios!$G:$G,$G168,Cal_LabourRatios!$H:$H,Out_LabourRatios!$I168)</f>
        <v>0.63639228369892287</v>
      </c>
      <c r="AC168" s="87">
        <f>SUMIFS(Cal_LabourRatios!AC:AC, Cal_LabourRatios!$E:$E, $E168, Cal_LabourRatios!$G:$G,$G168,Cal_LabourRatios!$H:$H,Out_LabourRatios!$I168)</f>
        <v>0.65175059289692294</v>
      </c>
      <c r="AD168" s="87">
        <f>SUMIFS(Cal_LabourRatios!AD:AD, Cal_LabourRatios!$E:$E, $E168, Cal_LabourRatios!$G:$G,$G168,Cal_LabourRatios!$H:$H,Out_LabourRatios!$I168)</f>
        <v>0.67839485248879172</v>
      </c>
      <c r="AE168" s="87">
        <f>SUMIFS(Cal_LabourRatios!AE:AE, Cal_LabourRatios!$E:$E, $E168, Cal_LabourRatios!$G:$G,$G168,Cal_LabourRatios!$H:$H,Out_LabourRatios!$I168)</f>
        <v>0.64148954980673722</v>
      </c>
      <c r="AF168" s="87">
        <f>SUMIFS(Cal_LabourRatios!AF:AF, Cal_LabourRatios!$E:$E, $E168, Cal_LabourRatios!$G:$G,$G168,Cal_LabourRatios!$H:$H,Out_LabourRatios!$I168)</f>
        <v>0.61584549795795873</v>
      </c>
      <c r="AG168" s="87">
        <f>SUMIFS(Cal_LabourRatios!AG:AG, Cal_LabourRatios!$E:$E, $E168, Cal_LabourRatios!$G:$G,$G168,Cal_LabourRatios!$H:$H,Out_LabourRatios!$I168)</f>
        <v>0.63453564523141759</v>
      </c>
      <c r="AH168" s="87">
        <f>SUMIFS(Cal_LabourRatios!AH:AH, Cal_LabourRatios!$E:$E, $E168, Cal_LabourRatios!$G:$G,$G168,Cal_LabourRatios!$H:$H,Out_LabourRatios!$I168)</f>
        <v>0.63442358806752763</v>
      </c>
      <c r="AI168" s="87">
        <f>SUMIFS(Cal_LabourRatios!AI:AI, Cal_LabourRatios!$E:$E, $E168, Cal_LabourRatios!$G:$G,$G168,Cal_LabourRatios!$H:$H,Out_LabourRatios!$I168)</f>
        <v>0.63431353422653658</v>
      </c>
      <c r="AJ168" s="87">
        <f>SUMIFS(Cal_LabourRatios!AJ:AJ, Cal_LabourRatios!$E:$E, $E168, Cal_LabourRatios!$G:$G,$G168,Cal_LabourRatios!$H:$H,Out_LabourRatios!$I168)</f>
        <v>0.63420545221174496</v>
      </c>
      <c r="AK168" s="87">
        <f>SUMIFS(Cal_LabourRatios!AK:AK, Cal_LabourRatios!$E:$E, $E168, Cal_LabourRatios!$G:$G,$G168,Cal_LabourRatios!$H:$H,Out_LabourRatios!$I168)</f>
        <v>0.63409931121675411</v>
      </c>
    </row>
    <row r="170" spans="5:48">
      <c r="E170" s="49" t="s">
        <v>307</v>
      </c>
      <c r="F170" s="49" t="s">
        <v>89</v>
      </c>
      <c r="G170" s="49" t="s">
        <v>102</v>
      </c>
      <c r="H170" s="49" t="s">
        <v>407</v>
      </c>
      <c r="I170" s="49" t="s">
        <v>362</v>
      </c>
      <c r="L170" s="49" t="s">
        <v>273</v>
      </c>
      <c r="Y170" s="87">
        <f>SUMIFS(Cal_LabourRatios!Y:Y, Cal_LabourRatios!$E:$E, $E170, Cal_LabourRatios!$G:$G,$G170,Cal_LabourRatios!$H:$H,Out_LabourRatios!$I170)</f>
        <v>0.90105997669824101</v>
      </c>
      <c r="Z170" s="87">
        <f>SUMIFS(Cal_LabourRatios!Z:Z, Cal_LabourRatios!$E:$E, $E170, Cal_LabourRatios!$G:$G,$G170,Cal_LabourRatios!$H:$H,Out_LabourRatios!$I170)</f>
        <v>0.84316442051161888</v>
      </c>
      <c r="AA170" s="87">
        <f>SUMIFS(Cal_LabourRatios!AA:AA, Cal_LabourRatios!$E:$E, $E170, Cal_LabourRatios!$G:$G,$G170,Cal_LabourRatios!$H:$H,Out_LabourRatios!$I170)</f>
        <v>0.69070283403551591</v>
      </c>
      <c r="AB170" s="87">
        <f>SUMIFS(Cal_LabourRatios!AB:AB, Cal_LabourRatios!$E:$E, $E170, Cal_LabourRatios!$G:$G,$G170,Cal_LabourRatios!$H:$H,Out_LabourRatios!$I170)</f>
        <v>0.82157599932131475</v>
      </c>
      <c r="AC170" s="87">
        <f>SUMIFS(Cal_LabourRatios!AC:AC, Cal_LabourRatios!$E:$E, $E170, Cal_LabourRatios!$G:$G,$G170,Cal_LabourRatios!$H:$H,Out_LabourRatios!$I170)</f>
        <v>0.75460835553547745</v>
      </c>
      <c r="AD170" s="87">
        <f>SUMIFS(Cal_LabourRatios!AD:AD, Cal_LabourRatios!$E:$E, $E170, Cal_LabourRatios!$G:$G,$G170,Cal_LabourRatios!$H:$H,Out_LabourRatios!$I170)</f>
        <v>0.42558515370408856</v>
      </c>
      <c r="AE170" s="87">
        <f>SUMIFS(Cal_LabourRatios!AE:AE, Cal_LabourRatios!$E:$E, $E170, Cal_LabourRatios!$G:$G,$G170,Cal_LabourRatios!$H:$H,Out_LabourRatios!$I170)</f>
        <v>0.60187985399993671</v>
      </c>
      <c r="AF170" s="87">
        <f>SUMIFS(Cal_LabourRatios!AF:AF, Cal_LabourRatios!$E:$E, $E170, Cal_LabourRatios!$G:$G,$G170,Cal_LabourRatios!$H:$H,Out_LabourRatios!$I170)</f>
        <v>0.77080165109711052</v>
      </c>
      <c r="AG170" s="87">
        <f>SUMIFS(Cal_LabourRatios!AG:AG, Cal_LabourRatios!$E:$E, $E170, Cal_LabourRatios!$G:$G,$G170,Cal_LabourRatios!$H:$H,Out_LabourRatios!$I170)</f>
        <v>0.64085679288006026</v>
      </c>
      <c r="AH170" s="87">
        <f>SUMIFS(Cal_LabourRatios!AH:AH, Cal_LabourRatios!$E:$E, $E170, Cal_LabourRatios!$G:$G,$G170,Cal_LabourRatios!$H:$H,Out_LabourRatios!$I170)</f>
        <v>0.56515767494714952</v>
      </c>
      <c r="AI170" s="87">
        <f>SUMIFS(Cal_LabourRatios!AI:AI, Cal_LabourRatios!$E:$E, $E170, Cal_LabourRatios!$G:$G,$G170,Cal_LabourRatios!$H:$H,Out_LabourRatios!$I170)</f>
        <v>0.79394357427110085</v>
      </c>
      <c r="AJ170" s="87">
        <f>SUMIFS(Cal_LabourRatios!AJ:AJ, Cal_LabourRatios!$E:$E, $E170, Cal_LabourRatios!$G:$G,$G170,Cal_LabourRatios!$H:$H,Out_LabourRatios!$I170)</f>
        <v>0.81036584616163354</v>
      </c>
      <c r="AK170" s="87">
        <f>SUMIFS(Cal_LabourRatios!AK:AK, Cal_LabourRatios!$E:$E, $E170, Cal_LabourRatios!$G:$G,$G170,Cal_LabourRatios!$H:$H,Out_LabourRatios!$I170)</f>
        <v>0.78685552880128184</v>
      </c>
    </row>
    <row r="171" spans="5:48">
      <c r="E171" s="49" t="s">
        <v>307</v>
      </c>
      <c r="F171" s="49" t="s">
        <v>89</v>
      </c>
      <c r="G171" s="49" t="s">
        <v>126</v>
      </c>
      <c r="H171" s="49" t="s">
        <v>407</v>
      </c>
      <c r="I171" s="49" t="s">
        <v>362</v>
      </c>
      <c r="L171" s="49" t="s">
        <v>273</v>
      </c>
      <c r="Y171" s="87">
        <f>SUMIFS(Cal_LabourRatios!Y:Y, Cal_LabourRatios!$E:$E, $E171, Cal_LabourRatios!$G:$G,$G171,Cal_LabourRatios!$H:$H,Out_LabourRatios!$I171)</f>
        <v>0.81016927408894912</v>
      </c>
      <c r="Z171" s="87">
        <f>SUMIFS(Cal_LabourRatios!Z:Z, Cal_LabourRatios!$E:$E, $E171, Cal_LabourRatios!$G:$G,$G171,Cal_LabourRatios!$H:$H,Out_LabourRatios!$I171)</f>
        <v>0.8383213279196835</v>
      </c>
      <c r="AA171" s="87">
        <f>SUMIFS(Cal_LabourRatios!AA:AA, Cal_LabourRatios!$E:$E, $E171, Cal_LabourRatios!$G:$G,$G171,Cal_LabourRatios!$H:$H,Out_LabourRatios!$I171)</f>
        <v>0.78728772167880023</v>
      </c>
      <c r="AB171" s="87">
        <f>SUMIFS(Cal_LabourRatios!AB:AB, Cal_LabourRatios!$E:$E, $E171, Cal_LabourRatios!$G:$G,$G171,Cal_LabourRatios!$H:$H,Out_LabourRatios!$I171)</f>
        <v>0.79423368748549561</v>
      </c>
      <c r="AC171" s="87">
        <f>SUMIFS(Cal_LabourRatios!AC:AC, Cal_LabourRatios!$E:$E, $E171, Cal_LabourRatios!$G:$G,$G171,Cal_LabourRatios!$H:$H,Out_LabourRatios!$I171)</f>
        <v>0.77749538979621291</v>
      </c>
      <c r="AD171" s="87">
        <f>SUMIFS(Cal_LabourRatios!AD:AD, Cal_LabourRatios!$E:$E, $E171, Cal_LabourRatios!$G:$G,$G171,Cal_LabourRatios!$H:$H,Out_LabourRatios!$I171)</f>
        <v>0.8154943916947115</v>
      </c>
      <c r="AE171" s="87">
        <f>SUMIFS(Cal_LabourRatios!AE:AE, Cal_LabourRatios!$E:$E, $E171, Cal_LabourRatios!$G:$G,$G171,Cal_LabourRatios!$H:$H,Out_LabourRatios!$I171)</f>
        <v>0.82124369331983149</v>
      </c>
      <c r="AF171" s="87">
        <f>SUMIFS(Cal_LabourRatios!AF:AF, Cal_LabourRatios!$E:$E, $E171, Cal_LabourRatios!$G:$G,$G171,Cal_LabourRatios!$H:$H,Out_LabourRatios!$I171)</f>
        <v>0.79061224489795912</v>
      </c>
      <c r="AG171" s="87">
        <f>SUMIFS(Cal_LabourRatios!AG:AG, Cal_LabourRatios!$E:$E, $E171, Cal_LabourRatios!$G:$G,$G171,Cal_LabourRatios!$H:$H,Out_LabourRatios!$I171)</f>
        <v>0.77402737254105247</v>
      </c>
      <c r="AH171" s="87">
        <f>SUMIFS(Cal_LabourRatios!AH:AH, Cal_LabourRatios!$E:$E, $E171, Cal_LabourRatios!$G:$G,$G171,Cal_LabourRatios!$H:$H,Out_LabourRatios!$I171)</f>
        <v>0.75838591407728484</v>
      </c>
      <c r="AI171" s="87">
        <f>SUMIFS(Cal_LabourRatios!AI:AI, Cal_LabourRatios!$E:$E, $E171, Cal_LabourRatios!$G:$G,$G171,Cal_LabourRatios!$H:$H,Out_LabourRatios!$I171)</f>
        <v>0.75918868802596806</v>
      </c>
      <c r="AJ171" s="87">
        <f>SUMIFS(Cal_LabourRatios!AJ:AJ, Cal_LabourRatios!$E:$E, $E171, Cal_LabourRatios!$G:$G,$G171,Cal_LabourRatios!$H:$H,Out_LabourRatios!$I171)</f>
        <v>0.76003451399676369</v>
      </c>
      <c r="AK171" s="87">
        <f>SUMIFS(Cal_LabourRatios!AK:AK, Cal_LabourRatios!$E:$E, $E171, Cal_LabourRatios!$G:$G,$G171,Cal_LabourRatios!$H:$H,Out_LabourRatios!$I171)</f>
        <v>0.73438150729108809</v>
      </c>
    </row>
    <row r="172" spans="5:48">
      <c r="E172" s="49" t="s">
        <v>307</v>
      </c>
      <c r="F172" s="49" t="s">
        <v>89</v>
      </c>
      <c r="G172" s="49" t="s">
        <v>130</v>
      </c>
      <c r="H172" s="49" t="s">
        <v>407</v>
      </c>
      <c r="I172" s="49" t="s">
        <v>362</v>
      </c>
      <c r="L172" s="49" t="s">
        <v>273</v>
      </c>
      <c r="Y172" s="87">
        <f>SUMIFS(Cal_LabourRatios!Y:Y, Cal_LabourRatios!$E:$E, $E172, Cal_LabourRatios!$G:$G,$G172,Cal_LabourRatios!$H:$H,Out_LabourRatios!$I172)</f>
        <v>0.44316948264857692</v>
      </c>
      <c r="Z172" s="87">
        <f>SUMIFS(Cal_LabourRatios!Z:Z, Cal_LabourRatios!$E:$E, $E172, Cal_LabourRatios!$G:$G,$G172,Cal_LabourRatios!$H:$H,Out_LabourRatios!$I172)</f>
        <v>0.73150356435444486</v>
      </c>
      <c r="AA172" s="87">
        <f>SUMIFS(Cal_LabourRatios!AA:AA, Cal_LabourRatios!$E:$E, $E172, Cal_LabourRatios!$G:$G,$G172,Cal_LabourRatios!$H:$H,Out_LabourRatios!$I172)</f>
        <v>0.50695847606416267</v>
      </c>
      <c r="AB172" s="87">
        <f>SUMIFS(Cal_LabourRatios!AB:AB, Cal_LabourRatios!$E:$E, $E172, Cal_LabourRatios!$G:$G,$G172,Cal_LabourRatios!$H:$H,Out_LabourRatios!$I172)</f>
        <v>0.56697674413734822</v>
      </c>
      <c r="AC172" s="87">
        <f>SUMIFS(Cal_LabourRatios!AC:AC, Cal_LabourRatios!$E:$E, $E172, Cal_LabourRatios!$G:$G,$G172,Cal_LabourRatios!$H:$H,Out_LabourRatios!$I172)</f>
        <v>0.61462346696919801</v>
      </c>
      <c r="AD172" s="87">
        <f>SUMIFS(Cal_LabourRatios!AD:AD, Cal_LabourRatios!$E:$E, $E172, Cal_LabourRatios!$G:$G,$G172,Cal_LabourRatios!$H:$H,Out_LabourRatios!$I172)</f>
        <v>0.50345762086518586</v>
      </c>
      <c r="AE172" s="87">
        <f>SUMIFS(Cal_LabourRatios!AE:AE, Cal_LabourRatios!$E:$E, $E172, Cal_LabourRatios!$G:$G,$G172,Cal_LabourRatios!$H:$H,Out_LabourRatios!$I172)</f>
        <v>0.50846203500697995</v>
      </c>
      <c r="AF172" s="87">
        <f>SUMIFS(Cal_LabourRatios!AF:AF, Cal_LabourRatios!$E:$E, $E172, Cal_LabourRatios!$G:$G,$G172,Cal_LabourRatios!$H:$H,Out_LabourRatios!$I172)</f>
        <v>0.50840707964601772</v>
      </c>
      <c r="AG172" s="87">
        <f>SUMIFS(Cal_LabourRatios!AG:AG, Cal_LabourRatios!$E:$E, $E172, Cal_LabourRatios!$G:$G,$G172,Cal_LabourRatios!$H:$H,Out_LabourRatios!$I172)</f>
        <v>0.61120678416819019</v>
      </c>
      <c r="AH172" s="87">
        <f>SUMIFS(Cal_LabourRatios!AH:AH, Cal_LabourRatios!$E:$E, $E172, Cal_LabourRatios!$G:$G,$G172,Cal_LabourRatios!$H:$H,Out_LabourRatios!$I172)</f>
        <v>0.6045610547631235</v>
      </c>
      <c r="AI172" s="87">
        <f>SUMIFS(Cal_LabourRatios!AI:AI, Cal_LabourRatios!$E:$E, $E172, Cal_LabourRatios!$G:$G,$G172,Cal_LabourRatios!$H:$H,Out_LabourRatios!$I172)</f>
        <v>0.60069424710030983</v>
      </c>
      <c r="AJ172" s="87">
        <f>SUMIFS(Cal_LabourRatios!AJ:AJ, Cal_LabourRatios!$E:$E, $E172, Cal_LabourRatios!$G:$G,$G172,Cal_LabourRatios!$H:$H,Out_LabourRatios!$I172)</f>
        <v>0.59640976910006216</v>
      </c>
      <c r="AK172" s="87">
        <f>SUMIFS(Cal_LabourRatios!AK:AK, Cal_LabourRatios!$E:$E, $E172, Cal_LabourRatios!$G:$G,$G172,Cal_LabourRatios!$H:$H,Out_LabourRatios!$I172)</f>
        <v>0.58572383633832781</v>
      </c>
    </row>
    <row r="173" spans="5:48">
      <c r="E173" s="49" t="s">
        <v>307</v>
      </c>
      <c r="F173" s="49" t="s">
        <v>89</v>
      </c>
      <c r="G173" s="49" t="s">
        <v>134</v>
      </c>
      <c r="H173" s="49" t="s">
        <v>407</v>
      </c>
      <c r="I173" s="49" t="s">
        <v>362</v>
      </c>
      <c r="L173" s="49" t="s">
        <v>273</v>
      </c>
      <c r="Y173" s="87">
        <f>SUMIFS(Cal_LabourRatios!Y:Y, Cal_LabourRatios!$E:$E, $E173, Cal_LabourRatios!$G:$G,$G173,Cal_LabourRatios!$H:$H,Out_LabourRatios!$I173)</f>
        <v>0.49773754888818894</v>
      </c>
      <c r="Z173" s="87">
        <f>SUMIFS(Cal_LabourRatios!Z:Z, Cal_LabourRatios!$E:$E, $E173, Cal_LabourRatios!$G:$G,$G173,Cal_LabourRatios!$H:$H,Out_LabourRatios!$I173)</f>
        <v>0.61299410835721502</v>
      </c>
      <c r="AA173" s="87">
        <f>SUMIFS(Cal_LabourRatios!AA:AA, Cal_LabourRatios!$E:$E, $E173, Cal_LabourRatios!$G:$G,$G173,Cal_LabourRatios!$H:$H,Out_LabourRatios!$I173)</f>
        <v>0.630239193214575</v>
      </c>
      <c r="AB173" s="87">
        <f>SUMIFS(Cal_LabourRatios!AB:AB, Cal_LabourRatios!$E:$E, $E173, Cal_LabourRatios!$G:$G,$G173,Cal_LabourRatios!$H:$H,Out_LabourRatios!$I173)</f>
        <v>0.65370663195005163</v>
      </c>
      <c r="AC173" s="87">
        <f>SUMIFS(Cal_LabourRatios!AC:AC, Cal_LabourRatios!$E:$E, $E173, Cal_LabourRatios!$G:$G,$G173,Cal_LabourRatios!$H:$H,Out_LabourRatios!$I173)</f>
        <v>0.58043037734127723</v>
      </c>
      <c r="AD173" s="87">
        <f>SUMIFS(Cal_LabourRatios!AD:AD, Cal_LabourRatios!$E:$E, $E173, Cal_LabourRatios!$G:$G,$G173,Cal_LabourRatios!$H:$H,Out_LabourRatios!$I173)</f>
        <v>0.58460434837991682</v>
      </c>
      <c r="AE173" s="87">
        <f>SUMIFS(Cal_LabourRatios!AE:AE, Cal_LabourRatios!$E:$E, $E173, Cal_LabourRatios!$G:$G,$G173,Cal_LabourRatios!$H:$H,Out_LabourRatios!$I173)</f>
        <v>0.68727411577684372</v>
      </c>
      <c r="AF173" s="87">
        <f>SUMIFS(Cal_LabourRatios!AF:AF, Cal_LabourRatios!$E:$E, $E173, Cal_LabourRatios!$G:$G,$G173,Cal_LabourRatios!$H:$H,Out_LabourRatios!$I173)</f>
        <v>0.68730866789119216</v>
      </c>
      <c r="AG173" s="87">
        <f>SUMIFS(Cal_LabourRatios!AG:AG, Cal_LabourRatios!$E:$E, $E173, Cal_LabourRatios!$G:$G,$G173,Cal_LabourRatios!$H:$H,Out_LabourRatios!$I173)</f>
        <v>0.70162677373869498</v>
      </c>
      <c r="AH173" s="87">
        <f>SUMIFS(Cal_LabourRatios!AH:AH, Cal_LabourRatios!$E:$E, $E173, Cal_LabourRatios!$G:$G,$G173,Cal_LabourRatios!$H:$H,Out_LabourRatios!$I173)</f>
        <v>0.70026244016763139</v>
      </c>
      <c r="AI173" s="87">
        <f>SUMIFS(Cal_LabourRatios!AI:AI, Cal_LabourRatios!$E:$E, $E173, Cal_LabourRatios!$G:$G,$G173,Cal_LabourRatios!$H:$H,Out_LabourRatios!$I173)</f>
        <v>0.70023802213194242</v>
      </c>
      <c r="AJ173" s="87">
        <f>SUMIFS(Cal_LabourRatios!AJ:AJ, Cal_LabourRatios!$E:$E, $E173, Cal_LabourRatios!$G:$G,$G173,Cal_LabourRatios!$H:$H,Out_LabourRatios!$I173)</f>
        <v>0.69917501841462659</v>
      </c>
      <c r="AK173" s="87">
        <f>SUMIFS(Cal_LabourRatios!AK:AK, Cal_LabourRatios!$E:$E, $E173, Cal_LabourRatios!$G:$G,$G173,Cal_LabourRatios!$H:$H,Out_LabourRatios!$I173)</f>
        <v>0.69802691859554222</v>
      </c>
    </row>
    <row r="174" spans="5:48">
      <c r="E174" s="49" t="s">
        <v>307</v>
      </c>
      <c r="F174" s="49" t="s">
        <v>89</v>
      </c>
      <c r="G174" s="49" t="s">
        <v>141</v>
      </c>
      <c r="H174" s="49" t="s">
        <v>407</v>
      </c>
      <c r="I174" s="49" t="s">
        <v>362</v>
      </c>
      <c r="L174" s="49" t="s">
        <v>273</v>
      </c>
      <c r="Y174" s="87">
        <f>SUMIFS(Cal_LabourRatios!Y:Y, Cal_LabourRatios!$E:$E, $E174, Cal_LabourRatios!$G:$G,$G174,Cal_LabourRatios!$H:$H,Out_LabourRatios!$I174)</f>
        <v>0.11238118916630829</v>
      </c>
      <c r="Z174" s="87">
        <f>SUMIFS(Cal_LabourRatios!Z:Z, Cal_LabourRatios!$E:$E, $E174, Cal_LabourRatios!$G:$G,$G174,Cal_LabourRatios!$H:$H,Out_LabourRatios!$I174)</f>
        <v>7.4957267379708245E-2</v>
      </c>
      <c r="AA174" s="87">
        <f>SUMIFS(Cal_LabourRatios!AA:AA, Cal_LabourRatios!$E:$E, $E174, Cal_LabourRatios!$G:$G,$G174,Cal_LabourRatios!$H:$H,Out_LabourRatios!$I174)</f>
        <v>0.14438282589998522</v>
      </c>
      <c r="AB174" s="87">
        <f>SUMIFS(Cal_LabourRatios!AB:AB, Cal_LabourRatios!$E:$E, $E174, Cal_LabourRatios!$G:$G,$G174,Cal_LabourRatios!$H:$H,Out_LabourRatios!$I174)</f>
        <v>0.12708681131787558</v>
      </c>
      <c r="AC174" s="87">
        <f>SUMIFS(Cal_LabourRatios!AC:AC, Cal_LabourRatios!$E:$E, $E174, Cal_LabourRatios!$G:$G,$G174,Cal_LabourRatios!$H:$H,Out_LabourRatios!$I174)</f>
        <v>0.10508302660712873</v>
      </c>
      <c r="AD174" s="87">
        <f>SUMIFS(Cal_LabourRatios!AD:AD, Cal_LabourRatios!$E:$E, $E174, Cal_LabourRatios!$G:$G,$G174,Cal_LabourRatios!$H:$H,Out_LabourRatios!$I174)</f>
        <v>0.13064726015861297</v>
      </c>
      <c r="AE174" s="87">
        <f>SUMIFS(Cal_LabourRatios!AE:AE, Cal_LabourRatios!$E:$E, $E174, Cal_LabourRatios!$G:$G,$G174,Cal_LabourRatios!$H:$H,Out_LabourRatios!$I174)</f>
        <v>0.11578493035408316</v>
      </c>
      <c r="AF174" s="87">
        <f>SUMIFS(Cal_LabourRatios!AF:AF, Cal_LabourRatios!$E:$E, $E174, Cal_LabourRatios!$G:$G,$G174,Cal_LabourRatios!$H:$H,Out_LabourRatios!$I174)</f>
        <v>0.14395994158147296</v>
      </c>
      <c r="AG174" s="87">
        <f>SUMIFS(Cal_LabourRatios!AG:AG, Cal_LabourRatios!$E:$E, $E174, Cal_LabourRatios!$G:$G,$G174,Cal_LabourRatios!$H:$H,Out_LabourRatios!$I174)</f>
        <v>0.19678912337324589</v>
      </c>
      <c r="AH174" s="87">
        <f>SUMIFS(Cal_LabourRatios!AH:AH, Cal_LabourRatios!$E:$E, $E174, Cal_LabourRatios!$G:$G,$G174,Cal_LabourRatios!$H:$H,Out_LabourRatios!$I174)</f>
        <v>0.15721303444207266</v>
      </c>
      <c r="AI174" s="87">
        <f>SUMIFS(Cal_LabourRatios!AI:AI, Cal_LabourRatios!$E:$E, $E174, Cal_LabourRatios!$G:$G,$G174,Cal_LabourRatios!$H:$H,Out_LabourRatios!$I174)</f>
        <v>0.15486422383770929</v>
      </c>
      <c r="AJ174" s="87">
        <f>SUMIFS(Cal_LabourRatios!AJ:AJ, Cal_LabourRatios!$E:$E, $E174, Cal_LabourRatios!$G:$G,$G174,Cal_LabourRatios!$H:$H,Out_LabourRatios!$I174)</f>
        <v>0.1490279760894071</v>
      </c>
      <c r="AK174" s="87">
        <f>SUMIFS(Cal_LabourRatios!AK:AK, Cal_LabourRatios!$E:$E, $E174, Cal_LabourRatios!$G:$G,$G174,Cal_LabourRatios!$H:$H,Out_LabourRatios!$I174)</f>
        <v>0.15262907570180581</v>
      </c>
    </row>
    <row r="175" spans="5:48">
      <c r="E175" s="49" t="s">
        <v>307</v>
      </c>
      <c r="F175" s="49" t="s">
        <v>89</v>
      </c>
      <c r="G175" s="49" t="s">
        <v>149</v>
      </c>
      <c r="H175" s="49" t="s">
        <v>407</v>
      </c>
      <c r="I175" s="49" t="s">
        <v>362</v>
      </c>
      <c r="L175" s="49" t="s">
        <v>273</v>
      </c>
      <c r="Y175" s="87">
        <f>SUMIFS(Cal_LabourRatios!Y:Y, Cal_LabourRatios!$E:$E, $E175, Cal_LabourRatios!$G:$G,$G175,Cal_LabourRatios!$H:$H,Out_LabourRatios!$I175)</f>
        <v>0.98780192888512008</v>
      </c>
      <c r="Z175" s="87">
        <f>SUMIFS(Cal_LabourRatios!Z:Z, Cal_LabourRatios!$E:$E, $E175, Cal_LabourRatios!$G:$G,$G175,Cal_LabourRatios!$H:$H,Out_LabourRatios!$I175)</f>
        <v>0.97566107229903343</v>
      </c>
      <c r="AA175" s="87">
        <f>SUMIFS(Cal_LabourRatios!AA:AA, Cal_LabourRatios!$E:$E, $E175, Cal_LabourRatios!$G:$G,$G175,Cal_LabourRatios!$H:$H,Out_LabourRatios!$I175)</f>
        <v>0.97435458132719466</v>
      </c>
      <c r="AB175" s="87">
        <f>SUMIFS(Cal_LabourRatios!AB:AB, Cal_LabourRatios!$E:$E, $E175, Cal_LabourRatios!$G:$G,$G175,Cal_LabourRatios!$H:$H,Out_LabourRatios!$I175)</f>
        <v>0.96899514386221364</v>
      </c>
      <c r="AC175" s="87">
        <f>SUMIFS(Cal_LabourRatios!AC:AC, Cal_LabourRatios!$E:$E, $E175, Cal_LabourRatios!$G:$G,$G175,Cal_LabourRatios!$H:$H,Out_LabourRatios!$I175)</f>
        <v>0.98240513890153192</v>
      </c>
      <c r="AD175" s="87">
        <f>SUMIFS(Cal_LabourRatios!AD:AD, Cal_LabourRatios!$E:$E, $E175, Cal_LabourRatios!$G:$G,$G175,Cal_LabourRatios!$H:$H,Out_LabourRatios!$I175)</f>
        <v>0.75850940810133638</v>
      </c>
      <c r="AE175" s="87">
        <f>SUMIFS(Cal_LabourRatios!AE:AE, Cal_LabourRatios!$E:$E, $E175, Cal_LabourRatios!$G:$G,$G175,Cal_LabourRatios!$H:$H,Out_LabourRatios!$I175)</f>
        <v>0.77098032182026066</v>
      </c>
      <c r="AF175" s="87">
        <f>SUMIFS(Cal_LabourRatios!AF:AF, Cal_LabourRatios!$E:$E, $E175, Cal_LabourRatios!$G:$G,$G175,Cal_LabourRatios!$H:$H,Out_LabourRatios!$I175)</f>
        <v>0.72504145936981756</v>
      </c>
      <c r="AG175" s="87">
        <f>SUMIFS(Cal_LabourRatios!AG:AG, Cal_LabourRatios!$E:$E, $E175, Cal_LabourRatios!$G:$G,$G175,Cal_LabourRatios!$H:$H,Out_LabourRatios!$I175)</f>
        <v>0.72577311804267597</v>
      </c>
      <c r="AH175" s="87">
        <f>SUMIFS(Cal_LabourRatios!AH:AH, Cal_LabourRatios!$E:$E, $E175, Cal_LabourRatios!$G:$G,$G175,Cal_LabourRatios!$H:$H,Out_LabourRatios!$I175)</f>
        <v>0.72418487164537781</v>
      </c>
      <c r="AI175" s="87">
        <f>SUMIFS(Cal_LabourRatios!AI:AI, Cal_LabourRatios!$E:$E, $E175, Cal_LabourRatios!$G:$G,$G175,Cal_LabourRatios!$H:$H,Out_LabourRatios!$I175)</f>
        <v>0.72286480208225612</v>
      </c>
      <c r="AJ175" s="87">
        <f>SUMIFS(Cal_LabourRatios!AJ:AJ, Cal_LabourRatios!$E:$E, $E175, Cal_LabourRatios!$G:$G,$G175,Cal_LabourRatios!$H:$H,Out_LabourRatios!$I175)</f>
        <v>0.72191246954021093</v>
      </c>
      <c r="AK175" s="87">
        <f>SUMIFS(Cal_LabourRatios!AK:AK, Cal_LabourRatios!$E:$E, $E175, Cal_LabourRatios!$G:$G,$G175,Cal_LabourRatios!$H:$H,Out_LabourRatios!$I175)</f>
        <v>0.72073243753463856</v>
      </c>
    </row>
    <row r="176" spans="5:48">
      <c r="E176" s="49" t="s">
        <v>307</v>
      </c>
      <c r="F176" s="49" t="s">
        <v>89</v>
      </c>
      <c r="G176" s="49" t="s">
        <v>152</v>
      </c>
      <c r="H176" s="49" t="s">
        <v>407</v>
      </c>
      <c r="I176" s="49" t="s">
        <v>362</v>
      </c>
      <c r="L176" s="49" t="s">
        <v>273</v>
      </c>
      <c r="Y176" s="87">
        <f>SUMIFS(Cal_LabourRatios!Y:Y, Cal_LabourRatios!$E:$E, $E176, Cal_LabourRatios!$G:$G,$G176,Cal_LabourRatios!$H:$H,Out_LabourRatios!$I176)</f>
        <v>0.60819538474593982</v>
      </c>
      <c r="Z176" s="87">
        <f>SUMIFS(Cal_LabourRatios!Z:Z, Cal_LabourRatios!$E:$E, $E176, Cal_LabourRatios!$G:$G,$G176,Cal_LabourRatios!$H:$H,Out_LabourRatios!$I176)</f>
        <v>0.67024904660805273</v>
      </c>
      <c r="AA176" s="87">
        <f>SUMIFS(Cal_LabourRatios!AA:AA, Cal_LabourRatios!$E:$E, $E176, Cal_LabourRatios!$G:$G,$G176,Cal_LabourRatios!$H:$H,Out_LabourRatios!$I176)</f>
        <v>0.68509105106945911</v>
      </c>
      <c r="AB176" s="87">
        <f>SUMIFS(Cal_LabourRatios!AB:AB, Cal_LabourRatios!$E:$E, $E176, Cal_LabourRatios!$G:$G,$G176,Cal_LabourRatios!$H:$H,Out_LabourRatios!$I176)</f>
        <v>0.68659504879947775</v>
      </c>
      <c r="AC176" s="87">
        <f>SUMIFS(Cal_LabourRatios!AC:AC, Cal_LabourRatios!$E:$E, $E176, Cal_LabourRatios!$G:$G,$G176,Cal_LabourRatios!$H:$H,Out_LabourRatios!$I176)</f>
        <v>0.77114214488078237</v>
      </c>
      <c r="AD176" s="87">
        <f>SUMIFS(Cal_LabourRatios!AD:AD, Cal_LabourRatios!$E:$E, $E176, Cal_LabourRatios!$G:$G,$G176,Cal_LabourRatios!$H:$H,Out_LabourRatios!$I176)</f>
        <v>0.33034439086027201</v>
      </c>
      <c r="AE176" s="87">
        <f>SUMIFS(Cal_LabourRatios!AE:AE, Cal_LabourRatios!$E:$E, $E176, Cal_LabourRatios!$G:$G,$G176,Cal_LabourRatios!$H:$H,Out_LabourRatios!$I176)</f>
        <v>0.78557784145176701</v>
      </c>
      <c r="AF176" s="87">
        <f>SUMIFS(Cal_LabourRatios!AF:AF, Cal_LabourRatios!$E:$E, $E176, Cal_LabourRatios!$G:$G,$G176,Cal_LabourRatios!$H:$H,Out_LabourRatios!$I176)</f>
        <v>0.7822349570200573</v>
      </c>
      <c r="AG176" s="87">
        <f>SUMIFS(Cal_LabourRatios!AG:AG, Cal_LabourRatios!$E:$E, $E176, Cal_LabourRatios!$G:$G,$G176,Cal_LabourRatios!$H:$H,Out_LabourRatios!$I176)</f>
        <v>0.79030165327685331</v>
      </c>
      <c r="AH176" s="87">
        <f>SUMIFS(Cal_LabourRatios!AH:AH, Cal_LabourRatios!$E:$E, $E176, Cal_LabourRatios!$G:$G,$G176,Cal_LabourRatios!$H:$H,Out_LabourRatios!$I176)</f>
        <v>0.78819596100907052</v>
      </c>
      <c r="AI176" s="87">
        <f>SUMIFS(Cal_LabourRatios!AI:AI, Cal_LabourRatios!$E:$E, $E176, Cal_LabourRatios!$G:$G,$G176,Cal_LabourRatios!$H:$H,Out_LabourRatios!$I176)</f>
        <v>0.78820545782629237</v>
      </c>
      <c r="AJ176" s="87">
        <f>SUMIFS(Cal_LabourRatios!AJ:AJ, Cal_LabourRatios!$E:$E, $E176, Cal_LabourRatios!$G:$G,$G176,Cal_LabourRatios!$H:$H,Out_LabourRatios!$I176)</f>
        <v>0.7881156734407827</v>
      </c>
      <c r="AK176" s="87">
        <f>SUMIFS(Cal_LabourRatios!AK:AK, Cal_LabourRatios!$E:$E, $E176, Cal_LabourRatios!$G:$G,$G176,Cal_LabourRatios!$H:$H,Out_LabourRatios!$I176)</f>
        <v>0.78778854314999891</v>
      </c>
    </row>
    <row r="177" spans="5:48">
      <c r="E177" s="49" t="s">
        <v>307</v>
      </c>
      <c r="F177" s="49" t="s">
        <v>89</v>
      </c>
      <c r="G177" s="49" t="s">
        <v>155</v>
      </c>
      <c r="H177" s="49" t="s">
        <v>407</v>
      </c>
      <c r="I177" s="49" t="s">
        <v>362</v>
      </c>
      <c r="L177" s="49" t="s">
        <v>273</v>
      </c>
      <c r="Y177" s="87">
        <f>SUMIFS(Cal_LabourRatios!Y:Y, Cal_LabourRatios!$E:$E, $E177, Cal_LabourRatios!$G:$G,$G177,Cal_LabourRatios!$H:$H,Out_LabourRatios!$I177)</f>
        <v>0.33185562941564828</v>
      </c>
      <c r="Z177" s="87">
        <f>SUMIFS(Cal_LabourRatios!Z:Z, Cal_LabourRatios!$E:$E, $E177, Cal_LabourRatios!$G:$G,$G177,Cal_LabourRatios!$H:$H,Out_LabourRatios!$I177)</f>
        <v>0.48871383097104798</v>
      </c>
      <c r="AA177" s="87">
        <f>SUMIFS(Cal_LabourRatios!AA:AA, Cal_LabourRatios!$E:$E, $E177, Cal_LabourRatios!$G:$G,$G177,Cal_LabourRatios!$H:$H,Out_LabourRatios!$I177)</f>
        <v>0.50253177578165464</v>
      </c>
      <c r="AB177" s="87">
        <f>SUMIFS(Cal_LabourRatios!AB:AB, Cal_LabourRatios!$E:$E, $E177, Cal_LabourRatios!$G:$G,$G177,Cal_LabourRatios!$H:$H,Out_LabourRatios!$I177)</f>
        <v>0.5248508944787853</v>
      </c>
      <c r="AC177" s="87">
        <f>SUMIFS(Cal_LabourRatios!AC:AC, Cal_LabourRatios!$E:$E, $E177, Cal_LabourRatios!$G:$G,$G177,Cal_LabourRatios!$H:$H,Out_LabourRatios!$I177)</f>
        <v>0.97629652828728175</v>
      </c>
      <c r="AD177" s="87">
        <f>SUMIFS(Cal_LabourRatios!AD:AD, Cal_LabourRatios!$E:$E, $E177, Cal_LabourRatios!$G:$G,$G177,Cal_LabourRatios!$H:$H,Out_LabourRatios!$I177)</f>
        <v>0.6403281050705748</v>
      </c>
      <c r="AE177" s="87">
        <f>SUMIFS(Cal_LabourRatios!AE:AE, Cal_LabourRatios!$E:$E, $E177, Cal_LabourRatios!$G:$G,$G177,Cal_LabourRatios!$H:$H,Out_LabourRatios!$I177)</f>
        <v>0.69939852174443717</v>
      </c>
      <c r="AF177" s="87">
        <f>SUMIFS(Cal_LabourRatios!AF:AF, Cal_LabourRatios!$E:$E, $E177, Cal_LabourRatios!$G:$G,$G177,Cal_LabourRatios!$H:$H,Out_LabourRatios!$I177)</f>
        <v>0.66834895457822641</v>
      </c>
      <c r="AG177" s="87">
        <f>SUMIFS(Cal_LabourRatios!AG:AG, Cal_LabourRatios!$E:$E, $E177, Cal_LabourRatios!$G:$G,$G177,Cal_LabourRatios!$H:$H,Out_LabourRatios!$I177)</f>
        <v>0.44410265550132999</v>
      </c>
      <c r="AH177" s="87">
        <f>SUMIFS(Cal_LabourRatios!AH:AH, Cal_LabourRatios!$E:$E, $E177, Cal_LabourRatios!$G:$G,$G177,Cal_LabourRatios!$H:$H,Out_LabourRatios!$I177)</f>
        <v>0.44777370965603996</v>
      </c>
      <c r="AI177" s="87">
        <f>SUMIFS(Cal_LabourRatios!AI:AI, Cal_LabourRatios!$E:$E, $E177, Cal_LabourRatios!$G:$G,$G177,Cal_LabourRatios!$H:$H,Out_LabourRatios!$I177)</f>
        <v>0.4483837128522255</v>
      </c>
      <c r="AJ177" s="87">
        <f>SUMIFS(Cal_LabourRatios!AJ:AJ, Cal_LabourRatios!$E:$E, $E177, Cal_LabourRatios!$G:$G,$G177,Cal_LabourRatios!$H:$H,Out_LabourRatios!$I177)</f>
        <v>0.44418543099614965</v>
      </c>
      <c r="AK177" s="87">
        <f>SUMIFS(Cal_LabourRatios!AK:AK, Cal_LabourRatios!$E:$E, $E177, Cal_LabourRatios!$G:$G,$G177,Cal_LabourRatios!$H:$H,Out_LabourRatios!$I177)</f>
        <v>0.45086465444055684</v>
      </c>
    </row>
    <row r="178" spans="5:48">
      <c r="E178" s="49" t="s">
        <v>307</v>
      </c>
      <c r="F178" s="49" t="s">
        <v>89</v>
      </c>
      <c r="G178" s="49" t="s">
        <v>158</v>
      </c>
      <c r="H178" s="49" t="s">
        <v>407</v>
      </c>
      <c r="I178" s="49" t="s">
        <v>362</v>
      </c>
      <c r="L178" s="49" t="s">
        <v>273</v>
      </c>
      <c r="Y178" s="87">
        <f>SUMIFS(Cal_LabourRatios!Y:Y, Cal_LabourRatios!$E:$E, $E178, Cal_LabourRatios!$G:$G,$G178,Cal_LabourRatios!$H:$H,Out_LabourRatios!$I178)</f>
        <v>0.88758089678169516</v>
      </c>
      <c r="Z178" s="87">
        <f>SUMIFS(Cal_LabourRatios!Z:Z, Cal_LabourRatios!$E:$E, $E178, Cal_LabourRatios!$G:$G,$G178,Cal_LabourRatios!$H:$H,Out_LabourRatios!$I178)</f>
        <v>0.90728535686249701</v>
      </c>
      <c r="AA178" s="87">
        <f>SUMIFS(Cal_LabourRatios!AA:AA, Cal_LabourRatios!$E:$E, $E178, Cal_LabourRatios!$G:$G,$G178,Cal_LabourRatios!$H:$H,Out_LabourRatios!$I178)</f>
        <v>0.81050058615672571</v>
      </c>
      <c r="AB178" s="87">
        <f>SUMIFS(Cal_LabourRatios!AB:AB, Cal_LabourRatios!$E:$E, $E178, Cal_LabourRatios!$G:$G,$G178,Cal_LabourRatios!$H:$H,Out_LabourRatios!$I178)</f>
        <v>0.86024844742147666</v>
      </c>
      <c r="AC178" s="87">
        <f>SUMIFS(Cal_LabourRatios!AC:AC, Cal_LabourRatios!$E:$E, $E178, Cal_LabourRatios!$G:$G,$G178,Cal_LabourRatios!$H:$H,Out_LabourRatios!$I178)</f>
        <v>0.86290934159662924</v>
      </c>
      <c r="AD178" s="87">
        <f>SUMIFS(Cal_LabourRatios!AD:AD, Cal_LabourRatios!$E:$E, $E178, Cal_LabourRatios!$G:$G,$G178,Cal_LabourRatios!$H:$H,Out_LabourRatios!$I178)</f>
        <v>0.27873750268061015</v>
      </c>
      <c r="AE178" s="87">
        <f>SUMIFS(Cal_LabourRatios!AE:AE, Cal_LabourRatios!$E:$E, $E178, Cal_LabourRatios!$G:$G,$G178,Cal_LabourRatios!$H:$H,Out_LabourRatios!$I178)</f>
        <v>0.57731027842995342</v>
      </c>
      <c r="AF178" s="87">
        <f>SUMIFS(Cal_LabourRatios!AF:AF, Cal_LabourRatios!$E:$E, $E178, Cal_LabourRatios!$G:$G,$G178,Cal_LabourRatios!$H:$H,Out_LabourRatios!$I178)</f>
        <v>0.59466943579093101</v>
      </c>
      <c r="AG178" s="87">
        <f>SUMIFS(Cal_LabourRatios!AG:AG, Cal_LabourRatios!$E:$E, $E178, Cal_LabourRatios!$G:$G,$G178,Cal_LabourRatios!$H:$H,Out_LabourRatios!$I178)</f>
        <v>0.83699779029158017</v>
      </c>
      <c r="AH178" s="87">
        <f>SUMIFS(Cal_LabourRatios!AH:AH, Cal_LabourRatios!$E:$E, $E178, Cal_LabourRatios!$G:$G,$G178,Cal_LabourRatios!$H:$H,Out_LabourRatios!$I178)</f>
        <v>0.8472281908319218</v>
      </c>
      <c r="AI178" s="87">
        <f>SUMIFS(Cal_LabourRatios!AI:AI, Cal_LabourRatios!$E:$E, $E178, Cal_LabourRatios!$G:$G,$G178,Cal_LabourRatios!$H:$H,Out_LabourRatios!$I178)</f>
        <v>0.21686978185212244</v>
      </c>
      <c r="AJ178" s="87">
        <f>SUMIFS(Cal_LabourRatios!AJ:AJ, Cal_LabourRatios!$E:$E, $E178, Cal_LabourRatios!$G:$G,$G178,Cal_LabourRatios!$H:$H,Out_LabourRatios!$I178)</f>
        <v>0.1939278884814469</v>
      </c>
      <c r="AK178" s="87">
        <f>SUMIFS(Cal_LabourRatios!AK:AK, Cal_LabourRatios!$E:$E, $E178, Cal_LabourRatios!$G:$G,$G178,Cal_LabourRatios!$H:$H,Out_LabourRatios!$I178)</f>
        <v>0.21869212828407714</v>
      </c>
    </row>
    <row r="179" spans="5:48">
      <c r="E179" s="49" t="s">
        <v>307</v>
      </c>
      <c r="F179" s="49" t="s">
        <v>89</v>
      </c>
      <c r="G179" s="49" t="s">
        <v>161</v>
      </c>
      <c r="H179" s="49" t="s">
        <v>407</v>
      </c>
      <c r="I179" s="49" t="s">
        <v>362</v>
      </c>
      <c r="L179" s="49" t="s">
        <v>273</v>
      </c>
      <c r="Y179" s="87">
        <f>SUMIFS(Cal_LabourRatios!Y:Y, Cal_LabourRatios!$E:$E, $E179, Cal_LabourRatios!$G:$G,$G179,Cal_LabourRatios!$H:$H,Out_LabourRatios!$I179)</f>
        <v>0</v>
      </c>
      <c r="Z179" s="87">
        <f>SUMIFS(Cal_LabourRatios!Z:Z, Cal_LabourRatios!$E:$E, $E179, Cal_LabourRatios!$G:$G,$G179,Cal_LabourRatios!$H:$H,Out_LabourRatios!$I179)</f>
        <v>0</v>
      </c>
      <c r="AA179" s="87">
        <f>SUMIFS(Cal_LabourRatios!AA:AA, Cal_LabourRatios!$E:$E, $E179, Cal_LabourRatios!$G:$G,$G179,Cal_LabourRatios!$H:$H,Out_LabourRatios!$I179)</f>
        <v>0</v>
      </c>
      <c r="AB179" s="87">
        <f>SUMIFS(Cal_LabourRatios!AB:AB, Cal_LabourRatios!$E:$E, $E179, Cal_LabourRatios!$G:$G,$G179,Cal_LabourRatios!$H:$H,Out_LabourRatios!$I179)</f>
        <v>0</v>
      </c>
      <c r="AC179" s="87">
        <f>SUMIFS(Cal_LabourRatios!AC:AC, Cal_LabourRatios!$E:$E, $E179, Cal_LabourRatios!$G:$G,$G179,Cal_LabourRatios!$H:$H,Out_LabourRatios!$I179)</f>
        <v>0</v>
      </c>
      <c r="AD179" s="87">
        <f>SUMIFS(Cal_LabourRatios!AD:AD, Cal_LabourRatios!$E:$E, $E179, Cal_LabourRatios!$G:$G,$G179,Cal_LabourRatios!$H:$H,Out_LabourRatios!$I179)</f>
        <v>0</v>
      </c>
      <c r="AE179" s="87">
        <f>SUMIFS(Cal_LabourRatios!AE:AE, Cal_LabourRatios!$E:$E, $E179, Cal_LabourRatios!$G:$G,$G179,Cal_LabourRatios!$H:$H,Out_LabourRatios!$I179)</f>
        <v>0</v>
      </c>
      <c r="AF179" s="87">
        <f>SUMIFS(Cal_LabourRatios!AF:AF, Cal_LabourRatios!$E:$E, $E179, Cal_LabourRatios!$G:$G,$G179,Cal_LabourRatios!$H:$H,Out_LabourRatios!$I179)</f>
        <v>0</v>
      </c>
      <c r="AG179" s="87">
        <f>SUMIFS(Cal_LabourRatios!AG:AG, Cal_LabourRatios!$E:$E, $E179, Cal_LabourRatios!$G:$G,$G179,Cal_LabourRatios!$H:$H,Out_LabourRatios!$I179)</f>
        <v>0</v>
      </c>
      <c r="AH179" s="87">
        <f>SUMIFS(Cal_LabourRatios!AH:AH, Cal_LabourRatios!$E:$E, $E179, Cal_LabourRatios!$G:$G,$G179,Cal_LabourRatios!$H:$H,Out_LabourRatios!$I179)</f>
        <v>0</v>
      </c>
      <c r="AI179" s="87">
        <f>SUMIFS(Cal_LabourRatios!AI:AI, Cal_LabourRatios!$E:$E, $E179, Cal_LabourRatios!$G:$G,$G179,Cal_LabourRatios!$H:$H,Out_LabourRatios!$I179)</f>
        <v>0</v>
      </c>
      <c r="AJ179" s="87">
        <f>SUMIFS(Cal_LabourRatios!AJ:AJ, Cal_LabourRatios!$E:$E, $E179, Cal_LabourRatios!$G:$G,$G179,Cal_LabourRatios!$H:$H,Out_LabourRatios!$I179)</f>
        <v>0</v>
      </c>
      <c r="AK179" s="87">
        <f>SUMIFS(Cal_LabourRatios!AK:AK, Cal_LabourRatios!$E:$E, $E179, Cal_LabourRatios!$G:$G,$G179,Cal_LabourRatios!$H:$H,Out_LabourRatios!$I179)</f>
        <v>0</v>
      </c>
    </row>
    <row r="180" spans="5:48">
      <c r="E180" s="49" t="s">
        <v>307</v>
      </c>
      <c r="F180" s="49" t="s">
        <v>89</v>
      </c>
      <c r="G180" s="49" t="s">
        <v>164</v>
      </c>
      <c r="H180" s="49" t="s">
        <v>407</v>
      </c>
      <c r="I180" s="49" t="s">
        <v>362</v>
      </c>
      <c r="L180" s="49" t="s">
        <v>273</v>
      </c>
      <c r="Y180" s="87">
        <f>SUMIFS(Cal_LabourRatios!Y:Y, Cal_LabourRatios!$E:$E, $E180, Cal_LabourRatios!$G:$G,$G180,Cal_LabourRatios!$H:$H,Out_LabourRatios!$I180)</f>
        <v>0.97811468789503819</v>
      </c>
      <c r="Z180" s="87">
        <f>SUMIFS(Cal_LabourRatios!Z:Z, Cal_LabourRatios!$E:$E, $E180, Cal_LabourRatios!$G:$G,$G180,Cal_LabourRatios!$H:$H,Out_LabourRatios!$I180)</f>
        <v>0.9157398271427778</v>
      </c>
      <c r="AA180" s="87">
        <f>SUMIFS(Cal_LabourRatios!AA:AA, Cal_LabourRatios!$E:$E, $E180, Cal_LabourRatios!$G:$G,$G180,Cal_LabourRatios!$H:$H,Out_LabourRatios!$I180)</f>
        <v>0.8859528454314074</v>
      </c>
      <c r="AB180" s="87">
        <f>SUMIFS(Cal_LabourRatios!AB:AB, Cal_LabourRatios!$E:$E, $E180, Cal_LabourRatios!$G:$G,$G180,Cal_LabourRatios!$H:$H,Out_LabourRatios!$I180)</f>
        <v>0.875</v>
      </c>
      <c r="AC180" s="87">
        <f>SUMIFS(Cal_LabourRatios!AC:AC, Cal_LabourRatios!$E:$E, $E180, Cal_LabourRatios!$G:$G,$G180,Cal_LabourRatios!$H:$H,Out_LabourRatios!$I180)</f>
        <v>0.99776006988581956</v>
      </c>
      <c r="AD180" s="87">
        <f>SUMIFS(Cal_LabourRatios!AD:AD, Cal_LabourRatios!$E:$E, $E180, Cal_LabourRatios!$G:$G,$G180,Cal_LabourRatios!$H:$H,Out_LabourRatios!$I180)</f>
        <v>0.80535193231905911</v>
      </c>
      <c r="AE180" s="87">
        <f>SUMIFS(Cal_LabourRatios!AE:AE, Cal_LabourRatios!$E:$E, $E180, Cal_LabourRatios!$G:$G,$G180,Cal_LabourRatios!$H:$H,Out_LabourRatios!$I180)</f>
        <v>0.99243494726042392</v>
      </c>
      <c r="AF180" s="87">
        <f>SUMIFS(Cal_LabourRatios!AF:AF, Cal_LabourRatios!$E:$E, $E180, Cal_LabourRatios!$G:$G,$G180,Cal_LabourRatios!$H:$H,Out_LabourRatios!$I180)</f>
        <v>0.99242424242424243</v>
      </c>
      <c r="AG180" s="87">
        <f>SUMIFS(Cal_LabourRatios!AG:AG, Cal_LabourRatios!$E:$E, $E180, Cal_LabourRatios!$G:$G,$G180,Cal_LabourRatios!$H:$H,Out_LabourRatios!$I180)</f>
        <v>0.99776205795246975</v>
      </c>
      <c r="AH180" s="87">
        <f>SUMIFS(Cal_LabourRatios!AH:AH, Cal_LabourRatios!$E:$E, $E180, Cal_LabourRatios!$G:$G,$G180,Cal_LabourRatios!$H:$H,Out_LabourRatios!$I180)</f>
        <v>0.99776206292513636</v>
      </c>
      <c r="AI180" s="87">
        <f>SUMIFS(Cal_LabourRatios!AI:AI, Cal_LabourRatios!$E:$E, $E180, Cal_LabourRatios!$G:$G,$G180,Cal_LabourRatios!$H:$H,Out_LabourRatios!$I180)</f>
        <v>0.99776206388263056</v>
      </c>
      <c r="AJ180" s="87">
        <f>SUMIFS(Cal_LabourRatios!AJ:AJ, Cal_LabourRatios!$E:$E, $E180, Cal_LabourRatios!$G:$G,$G180,Cal_LabourRatios!$H:$H,Out_LabourRatios!$I180)</f>
        <v>0.99776206094192743</v>
      </c>
      <c r="AK180" s="87">
        <f>SUMIFS(Cal_LabourRatios!AK:AK, Cal_LabourRatios!$E:$E, $E180, Cal_LabourRatios!$G:$G,$G180,Cal_LabourRatios!$H:$H,Out_LabourRatios!$I180)</f>
        <v>0.99776205784121463</v>
      </c>
    </row>
    <row r="181" spans="5:48">
      <c r="E181" s="49" t="s">
        <v>307</v>
      </c>
      <c r="F181" s="49" t="s">
        <v>89</v>
      </c>
      <c r="G181" s="49" t="s">
        <v>167</v>
      </c>
      <c r="H181" s="49" t="s">
        <v>407</v>
      </c>
      <c r="I181" s="49" t="s">
        <v>362</v>
      </c>
      <c r="L181" s="49" t="s">
        <v>273</v>
      </c>
      <c r="Y181" s="87">
        <f>SUMIFS(Cal_LabourRatios!Y:Y, Cal_LabourRatios!$E:$E, $E181, Cal_LabourRatios!$G:$G,$G181,Cal_LabourRatios!$H:$H,Out_LabourRatios!$I181)</f>
        <v>0.76370307892244327</v>
      </c>
      <c r="Z181" s="87">
        <f>SUMIFS(Cal_LabourRatios!Z:Z, Cal_LabourRatios!$E:$E, $E181, Cal_LabourRatios!$G:$G,$G181,Cal_LabourRatios!$H:$H,Out_LabourRatios!$I181)</f>
        <v>0.84061979098858852</v>
      </c>
      <c r="AA181" s="87">
        <f>SUMIFS(Cal_LabourRatios!AA:AA, Cal_LabourRatios!$E:$E, $E181, Cal_LabourRatios!$G:$G,$G181,Cal_LabourRatios!$H:$H,Out_LabourRatios!$I181)</f>
        <v>0.73114216233253682</v>
      </c>
      <c r="AB181" s="87">
        <f>SUMIFS(Cal_LabourRatios!AB:AB, Cal_LabourRatios!$E:$E, $E181, Cal_LabourRatios!$G:$G,$G181,Cal_LabourRatios!$H:$H,Out_LabourRatios!$I181)</f>
        <v>0.78393250182474905</v>
      </c>
      <c r="AC181" s="87">
        <f>SUMIFS(Cal_LabourRatios!AC:AC, Cal_LabourRatios!$E:$E, $E181, Cal_LabourRatios!$G:$G,$G181,Cal_LabourRatios!$H:$H,Out_LabourRatios!$I181)</f>
        <v>0.91913385578684825</v>
      </c>
      <c r="AD181" s="87">
        <f>SUMIFS(Cal_LabourRatios!AD:AD, Cal_LabourRatios!$E:$E, $E181, Cal_LabourRatios!$G:$G,$G181,Cal_LabourRatios!$H:$H,Out_LabourRatios!$I181)</f>
        <v>0.8579044331792175</v>
      </c>
      <c r="AE181" s="87">
        <f>SUMIFS(Cal_LabourRatios!AE:AE, Cal_LabourRatios!$E:$E, $E181, Cal_LabourRatios!$G:$G,$G181,Cal_LabourRatios!$H:$H,Out_LabourRatios!$I181)</f>
        <v>0.85766949397250869</v>
      </c>
      <c r="AF181" s="87">
        <f>SUMIFS(Cal_LabourRatios!AF:AF, Cal_LabourRatios!$E:$E, $E181, Cal_LabourRatios!$G:$G,$G181,Cal_LabourRatios!$H:$H,Out_LabourRatios!$I181)</f>
        <v>0.85765983112183353</v>
      </c>
      <c r="AG181" s="87">
        <f>SUMIFS(Cal_LabourRatios!AG:AG, Cal_LabourRatios!$E:$E, $E181, Cal_LabourRatios!$G:$G,$G181,Cal_LabourRatios!$H:$H,Out_LabourRatios!$I181)</f>
        <v>0.82436982222181621</v>
      </c>
      <c r="AH181" s="87">
        <f>SUMIFS(Cal_LabourRatios!AH:AH, Cal_LabourRatios!$E:$E, $E181, Cal_LabourRatios!$G:$G,$G181,Cal_LabourRatios!$H:$H,Out_LabourRatios!$I181)</f>
        <v>0.83030231423309775</v>
      </c>
      <c r="AI181" s="87">
        <f>SUMIFS(Cal_LabourRatios!AI:AI, Cal_LabourRatios!$E:$E, $E181, Cal_LabourRatios!$G:$G,$G181,Cal_LabourRatios!$H:$H,Out_LabourRatios!$I181)</f>
        <v>0.82984138767386284</v>
      </c>
      <c r="AJ181" s="87">
        <f>SUMIFS(Cal_LabourRatios!AJ:AJ, Cal_LabourRatios!$E:$E, $E181, Cal_LabourRatios!$G:$G,$G181,Cal_LabourRatios!$H:$H,Out_LabourRatios!$I181)</f>
        <v>0.78223702902375414</v>
      </c>
      <c r="AK181" s="87">
        <f>SUMIFS(Cal_LabourRatios!AK:AK, Cal_LabourRatios!$E:$E, $E181, Cal_LabourRatios!$G:$G,$G181,Cal_LabourRatios!$H:$H,Out_LabourRatios!$I181)</f>
        <v>0.78167975935577594</v>
      </c>
    </row>
    <row r="182" spans="5:48">
      <c r="E182" s="49" t="s">
        <v>307</v>
      </c>
      <c r="F182" s="49" t="s">
        <v>89</v>
      </c>
      <c r="G182" s="49" t="s">
        <v>170</v>
      </c>
      <c r="H182" s="49" t="s">
        <v>407</v>
      </c>
      <c r="I182" s="49" t="s">
        <v>362</v>
      </c>
      <c r="L182" s="49" t="s">
        <v>273</v>
      </c>
      <c r="Y182" s="87">
        <f>SUMIFS(Cal_LabourRatios!Y:Y, Cal_LabourRatios!$E:$E, $E182, Cal_LabourRatios!$G:$G,$G182,Cal_LabourRatios!$H:$H,Out_LabourRatios!$I182)</f>
        <v>1</v>
      </c>
      <c r="Z182" s="87">
        <f>SUMIFS(Cal_LabourRatios!Z:Z, Cal_LabourRatios!$E:$E, $E182, Cal_LabourRatios!$G:$G,$G182,Cal_LabourRatios!$H:$H,Out_LabourRatios!$I182)</f>
        <v>1</v>
      </c>
      <c r="AA182" s="87">
        <f>SUMIFS(Cal_LabourRatios!AA:AA, Cal_LabourRatios!$E:$E, $E182, Cal_LabourRatios!$G:$G,$G182,Cal_LabourRatios!$H:$H,Out_LabourRatios!$I182)</f>
        <v>1</v>
      </c>
      <c r="AB182" s="87">
        <f>SUMIFS(Cal_LabourRatios!AB:AB, Cal_LabourRatios!$E:$E, $E182, Cal_LabourRatios!$G:$G,$G182,Cal_LabourRatios!$H:$H,Out_LabourRatios!$I182)</f>
        <v>1</v>
      </c>
      <c r="AC182" s="87">
        <f>SUMIFS(Cal_LabourRatios!AC:AC, Cal_LabourRatios!$E:$E, $E182, Cal_LabourRatios!$G:$G,$G182,Cal_LabourRatios!$H:$H,Out_LabourRatios!$I182)</f>
        <v>1</v>
      </c>
      <c r="AD182" s="87">
        <f>SUMIFS(Cal_LabourRatios!AD:AD, Cal_LabourRatios!$E:$E, $E182, Cal_LabourRatios!$G:$G,$G182,Cal_LabourRatios!$H:$H,Out_LabourRatios!$I182)</f>
        <v>1</v>
      </c>
      <c r="AE182" s="87">
        <f>SUMIFS(Cal_LabourRatios!AE:AE, Cal_LabourRatios!$E:$E, $E182, Cal_LabourRatios!$G:$G,$G182,Cal_LabourRatios!$H:$H,Out_LabourRatios!$I182)</f>
        <v>1</v>
      </c>
      <c r="AF182" s="87">
        <f>SUMIFS(Cal_LabourRatios!AF:AF, Cal_LabourRatios!$E:$E, $E182, Cal_LabourRatios!$G:$G,$G182,Cal_LabourRatios!$H:$H,Out_LabourRatios!$I182)</f>
        <v>1</v>
      </c>
      <c r="AG182" s="87">
        <f>SUMIFS(Cal_LabourRatios!AG:AG, Cal_LabourRatios!$E:$E, $E182, Cal_LabourRatios!$G:$G,$G182,Cal_LabourRatios!$H:$H,Out_LabourRatios!$I182)</f>
        <v>1</v>
      </c>
      <c r="AH182" s="87">
        <f>SUMIFS(Cal_LabourRatios!AH:AH, Cal_LabourRatios!$E:$E, $E182, Cal_LabourRatios!$G:$G,$G182,Cal_LabourRatios!$H:$H,Out_LabourRatios!$I182)</f>
        <v>1</v>
      </c>
      <c r="AI182" s="87">
        <f>SUMIFS(Cal_LabourRatios!AI:AI, Cal_LabourRatios!$E:$E, $E182, Cal_LabourRatios!$G:$G,$G182,Cal_LabourRatios!$H:$H,Out_LabourRatios!$I182)</f>
        <v>1</v>
      </c>
      <c r="AJ182" s="87">
        <f>SUMIFS(Cal_LabourRatios!AJ:AJ, Cal_LabourRatios!$E:$E, $E182, Cal_LabourRatios!$G:$G,$G182,Cal_LabourRatios!$H:$H,Out_LabourRatios!$I182)</f>
        <v>1</v>
      </c>
      <c r="AK182" s="87">
        <f>SUMIFS(Cal_LabourRatios!AK:AK, Cal_LabourRatios!$E:$E, $E182, Cal_LabourRatios!$G:$G,$G182,Cal_LabourRatios!$H:$H,Out_LabourRatios!$I182)</f>
        <v>1</v>
      </c>
    </row>
    <row r="183" spans="5:48">
      <c r="E183" s="49" t="s">
        <v>307</v>
      </c>
      <c r="F183" s="49" t="s">
        <v>89</v>
      </c>
      <c r="G183" s="49" t="s">
        <v>173</v>
      </c>
      <c r="H183" s="49" t="s">
        <v>407</v>
      </c>
      <c r="I183" s="49" t="s">
        <v>362</v>
      </c>
      <c r="L183" s="49" t="s">
        <v>273</v>
      </c>
      <c r="Y183" s="87">
        <f>SUMIFS(Cal_LabourRatios!Y:Y, Cal_LabourRatios!$E:$E, $E183, Cal_LabourRatios!$G:$G,$G183,Cal_LabourRatios!$H:$H,Out_LabourRatios!$I183)</f>
        <v>0.37174001997860129</v>
      </c>
      <c r="Z183" s="87">
        <f>SUMIFS(Cal_LabourRatios!Z:Z, Cal_LabourRatios!$E:$E, $E183, Cal_LabourRatios!$G:$G,$G183,Cal_LabourRatios!$H:$H,Out_LabourRatios!$I183)</f>
        <v>0.4473694072399173</v>
      </c>
      <c r="AA183" s="87">
        <f>SUMIFS(Cal_LabourRatios!AA:AA, Cal_LabourRatios!$E:$E, $E183, Cal_LabourRatios!$G:$G,$G183,Cal_LabourRatios!$H:$H,Out_LabourRatios!$I183)</f>
        <v>0.54750297048586705</v>
      </c>
      <c r="AB183" s="87">
        <f>SUMIFS(Cal_LabourRatios!AB:AB, Cal_LabourRatios!$E:$E, $E183, Cal_LabourRatios!$G:$G,$G183,Cal_LabourRatios!$H:$H,Out_LabourRatios!$I183)</f>
        <v>0.38338483911972721</v>
      </c>
      <c r="AC183" s="87">
        <f>SUMIFS(Cal_LabourRatios!AC:AC, Cal_LabourRatios!$E:$E, $E183, Cal_LabourRatios!$G:$G,$G183,Cal_LabourRatios!$H:$H,Out_LabourRatios!$I183)</f>
        <v>0.58376792696537971</v>
      </c>
      <c r="AD183" s="87">
        <f>SUMIFS(Cal_LabourRatios!AD:AD, Cal_LabourRatios!$E:$E, $E183, Cal_LabourRatios!$G:$G,$G183,Cal_LabourRatios!$H:$H,Out_LabourRatios!$I183)</f>
        <v>0.45402043536206127</v>
      </c>
      <c r="AE183" s="87">
        <f>SUMIFS(Cal_LabourRatios!AE:AE, Cal_LabourRatios!$E:$E, $E183, Cal_LabourRatios!$G:$G,$G183,Cal_LabourRatios!$H:$H,Out_LabourRatios!$I183)</f>
        <v>0.32148438534685986</v>
      </c>
      <c r="AF183" s="87">
        <f>SUMIFS(Cal_LabourRatios!AF:AF, Cal_LabourRatios!$E:$E, $E183, Cal_LabourRatios!$G:$G,$G183,Cal_LabourRatios!$H:$H,Out_LabourRatios!$I183)</f>
        <v>0.42537313432835822</v>
      </c>
      <c r="AG183" s="87">
        <f>SUMIFS(Cal_LabourRatios!AG:AG, Cal_LabourRatios!$E:$E, $E183, Cal_LabourRatios!$G:$G,$G183,Cal_LabourRatios!$H:$H,Out_LabourRatios!$I183)</f>
        <v>0.58376792708936809</v>
      </c>
      <c r="AH183" s="87">
        <f>SUMIFS(Cal_LabourRatios!AH:AH, Cal_LabourRatios!$E:$E, $E183, Cal_LabourRatios!$G:$G,$G183,Cal_LabourRatios!$H:$H,Out_LabourRatios!$I183)</f>
        <v>0.58376792704076363</v>
      </c>
      <c r="AI183" s="87">
        <f>SUMIFS(Cal_LabourRatios!AI:AI, Cal_LabourRatios!$E:$E, $E183, Cal_LabourRatios!$G:$G,$G183,Cal_LabourRatios!$H:$H,Out_LabourRatios!$I183)</f>
        <v>0.5837679270987105</v>
      </c>
      <c r="AJ183" s="87">
        <f>SUMIFS(Cal_LabourRatios!AJ:AJ, Cal_LabourRatios!$E:$E, $E183, Cal_LabourRatios!$G:$G,$G183,Cal_LabourRatios!$H:$H,Out_LabourRatios!$I183)</f>
        <v>0.58376792698938929</v>
      </c>
      <c r="AK183" s="87">
        <f>SUMIFS(Cal_LabourRatios!AK:AK, Cal_LabourRatios!$E:$E, $E183, Cal_LabourRatios!$G:$G,$G183,Cal_LabourRatios!$H:$H,Out_LabourRatios!$I183)</f>
        <v>0.58376792702820335</v>
      </c>
    </row>
    <row r="184" spans="5:48">
      <c r="E184" s="49" t="s">
        <v>307</v>
      </c>
      <c r="F184" s="49" t="s">
        <v>193</v>
      </c>
      <c r="G184" s="49" t="s">
        <v>194</v>
      </c>
      <c r="H184" s="49" t="s">
        <v>407</v>
      </c>
      <c r="I184" s="49" t="s">
        <v>362</v>
      </c>
      <c r="L184" s="49" t="s">
        <v>273</v>
      </c>
      <c r="Y184" s="87">
        <f>SUMIFS(Cal_LabourRatios!Y:Y, Cal_LabourRatios!$E:$E, $E184, Cal_LabourRatios!$G:$G,$G184,Cal_LabourRatios!$H:$H,Out_LabourRatios!$I184)</f>
        <v>0.85290537347674888</v>
      </c>
      <c r="Z184" s="87">
        <f>SUMIFS(Cal_LabourRatios!Z:Z, Cal_LabourRatios!$E:$E, $E184, Cal_LabourRatios!$G:$G,$G184,Cal_LabourRatios!$H:$H,Out_LabourRatios!$I184)</f>
        <v>0.77058437501580146</v>
      </c>
      <c r="AA184" s="87">
        <f>SUMIFS(Cal_LabourRatios!AA:AA, Cal_LabourRatios!$E:$E, $E184, Cal_LabourRatios!$G:$G,$G184,Cal_LabourRatios!$H:$H,Out_LabourRatios!$I184)</f>
        <v>0.52993389990557127</v>
      </c>
      <c r="AB184" s="87">
        <f>SUMIFS(Cal_LabourRatios!AB:AB, Cal_LabourRatios!$E:$E, $E184, Cal_LabourRatios!$G:$G,$G184,Cal_LabourRatios!$H:$H,Out_LabourRatios!$I184)</f>
        <v>0.59851894874401035</v>
      </c>
      <c r="AC184" s="87">
        <f>SUMIFS(Cal_LabourRatios!AC:AC, Cal_LabourRatios!$E:$E, $E184, Cal_LabourRatios!$G:$G,$G184,Cal_LabourRatios!$H:$H,Out_LabourRatios!$I184)</f>
        <v>7.4260000000000007E-2</v>
      </c>
      <c r="AD184" s="87">
        <f>SUMIFS(Cal_LabourRatios!AD:AD, Cal_LabourRatios!$E:$E, $E184, Cal_LabourRatios!$G:$G,$G184,Cal_LabourRatios!$H:$H,Out_LabourRatios!$I184)</f>
        <v>6.0402684563758385E-2</v>
      </c>
      <c r="AE184" s="87">
        <f>SUMIFS(Cal_LabourRatios!AE:AE, Cal_LabourRatios!$E:$E, $E184, Cal_LabourRatios!$G:$G,$G184,Cal_LabourRatios!$H:$H,Out_LabourRatios!$I184)</f>
        <v>0.10562295397650684</v>
      </c>
      <c r="AF184" s="87">
        <f>SUMIFS(Cal_LabourRatios!AF:AF, Cal_LabourRatios!$E:$E, $E184, Cal_LabourRatios!$G:$G,$G184,Cal_LabourRatios!$H:$H,Out_LabourRatios!$I184)</f>
        <v>0.42746117652605681</v>
      </c>
      <c r="AG184" s="87">
        <f>SUMIFS(Cal_LabourRatios!AG:AG, Cal_LabourRatios!$E:$E, $E184, Cal_LabourRatios!$G:$G,$G184,Cal_LabourRatios!$H:$H,Out_LabourRatios!$I184)</f>
        <v>0.42746117652605681</v>
      </c>
      <c r="AH184" s="87">
        <f>SUMIFS(Cal_LabourRatios!AH:AH, Cal_LabourRatios!$E:$E, $E184, Cal_LabourRatios!$G:$G,$G184,Cal_LabourRatios!$H:$H,Out_LabourRatios!$I184)</f>
        <v>0.42746117652605681</v>
      </c>
      <c r="AI184" s="87">
        <f>SUMIFS(Cal_LabourRatios!AI:AI, Cal_LabourRatios!$E:$E, $E184, Cal_LabourRatios!$G:$G,$G184,Cal_LabourRatios!$H:$H,Out_LabourRatios!$I184)</f>
        <v>0.42746117652605681</v>
      </c>
      <c r="AJ184" s="87">
        <f>SUMIFS(Cal_LabourRatios!AJ:AJ, Cal_LabourRatios!$E:$E, $E184, Cal_LabourRatios!$G:$G,$G184,Cal_LabourRatios!$H:$H,Out_LabourRatios!$I184)</f>
        <v>0.42746117652605681</v>
      </c>
      <c r="AK184" s="87">
        <f>SUMIFS(Cal_LabourRatios!AK:AK, Cal_LabourRatios!$E:$E, $E184, Cal_LabourRatios!$G:$G,$G184,Cal_LabourRatios!$H:$H,Out_LabourRatios!$I184)</f>
        <v>0.42746117652605681</v>
      </c>
      <c r="AT184" s="85"/>
    </row>
    <row r="185" spans="5:48">
      <c r="E185" s="49" t="s">
        <v>307</v>
      </c>
      <c r="F185" s="49" t="s">
        <v>193</v>
      </c>
      <c r="G185" s="49" t="s">
        <v>195</v>
      </c>
      <c r="H185" s="49" t="s">
        <v>407</v>
      </c>
      <c r="I185" s="49" t="s">
        <v>362</v>
      </c>
      <c r="L185" s="49" t="s">
        <v>273</v>
      </c>
      <c r="Y185" s="87">
        <f>SUMIFS(Cal_LabourRatios!Y:Y, Cal_LabourRatios!$E:$E, $E185, Cal_LabourRatios!$G:$G,$G185,Cal_LabourRatios!$H:$H,Out_LabourRatios!$I185)</f>
        <v>0.8847273689782954</v>
      </c>
      <c r="Z185" s="87">
        <f>SUMIFS(Cal_LabourRatios!Z:Z, Cal_LabourRatios!$E:$E, $E185, Cal_LabourRatios!$G:$G,$G185,Cal_LabourRatios!$H:$H,Out_LabourRatios!$I185)</f>
        <v>0.9267844052542884</v>
      </c>
      <c r="AA185" s="87">
        <f>SUMIFS(Cal_LabourRatios!AA:AA, Cal_LabourRatios!$E:$E, $E185, Cal_LabourRatios!$G:$G,$G185,Cal_LabourRatios!$H:$H,Out_LabourRatios!$I185)</f>
        <v>0.91909536022382832</v>
      </c>
      <c r="AB185" s="87">
        <f>SUMIFS(Cal_LabourRatios!AB:AB, Cal_LabourRatios!$E:$E, $E185, Cal_LabourRatios!$G:$G,$G185,Cal_LabourRatios!$H:$H,Out_LabourRatios!$I185)</f>
        <v>0.9530688739653288</v>
      </c>
      <c r="AC185" s="87">
        <f>SUMIFS(Cal_LabourRatios!AC:AC, Cal_LabourRatios!$E:$E, $E185, Cal_LabourRatios!$G:$G,$G185,Cal_LabourRatios!$H:$H,Out_LabourRatios!$I185)</f>
        <v>0.79334993173239099</v>
      </c>
      <c r="AD185" s="87">
        <f>SUMIFS(Cal_LabourRatios!AD:AD, Cal_LabourRatios!$E:$E, $E185, Cal_LabourRatios!$G:$G,$G185,Cal_LabourRatios!$H:$H,Out_LabourRatios!$I185)</f>
        <v>0.80680636052905341</v>
      </c>
      <c r="AE185" s="87">
        <f>SUMIFS(Cal_LabourRatios!AE:AE, Cal_LabourRatios!$E:$E, $E185, Cal_LabourRatios!$G:$G,$G185,Cal_LabourRatios!$H:$H,Out_LabourRatios!$I185)</f>
        <v>0.75106271906928179</v>
      </c>
      <c r="AF185" s="87">
        <f>SUMIFS(Cal_LabourRatios!AF:AF, Cal_LabourRatios!$E:$E, $E185, Cal_LabourRatios!$G:$G,$G185,Cal_LabourRatios!$H:$H,Out_LabourRatios!$I185)</f>
        <v>0.86212785996463814</v>
      </c>
      <c r="AG185" s="87">
        <f>SUMIFS(Cal_LabourRatios!AG:AG, Cal_LabourRatios!$E:$E, $E185, Cal_LabourRatios!$G:$G,$G185,Cal_LabourRatios!$H:$H,Out_LabourRatios!$I185)</f>
        <v>0.86212785996463814</v>
      </c>
      <c r="AH185" s="87">
        <f>SUMIFS(Cal_LabourRatios!AH:AH, Cal_LabourRatios!$E:$E, $E185, Cal_LabourRatios!$G:$G,$G185,Cal_LabourRatios!$H:$H,Out_LabourRatios!$I185)</f>
        <v>0.86212785996463814</v>
      </c>
      <c r="AI185" s="87">
        <f>SUMIFS(Cal_LabourRatios!AI:AI, Cal_LabourRatios!$E:$E, $E185, Cal_LabourRatios!$G:$G,$G185,Cal_LabourRatios!$H:$H,Out_LabourRatios!$I185)</f>
        <v>0.86212785996463814</v>
      </c>
      <c r="AJ185" s="87">
        <f>SUMIFS(Cal_LabourRatios!AJ:AJ, Cal_LabourRatios!$E:$E, $E185, Cal_LabourRatios!$G:$G,$G185,Cal_LabourRatios!$H:$H,Out_LabourRatios!$I185)</f>
        <v>0.86212785996463814</v>
      </c>
      <c r="AK185" s="87">
        <f>SUMIFS(Cal_LabourRatios!AK:AK, Cal_LabourRatios!$E:$E, $E185, Cal_LabourRatios!$G:$G,$G185,Cal_LabourRatios!$H:$H,Out_LabourRatios!$I185)</f>
        <v>0.86212785996463814</v>
      </c>
      <c r="AT185" s="85"/>
    </row>
    <row r="186" spans="5:48">
      <c r="E186" s="49" t="s">
        <v>307</v>
      </c>
      <c r="F186" s="49" t="s">
        <v>193</v>
      </c>
      <c r="G186" s="49" t="s">
        <v>196</v>
      </c>
      <c r="H186" s="49" t="s">
        <v>407</v>
      </c>
      <c r="I186" s="49" t="s">
        <v>362</v>
      </c>
      <c r="L186" s="49" t="s">
        <v>273</v>
      </c>
      <c r="Y186" s="87">
        <f>SUMIFS(Cal_LabourRatios!Y:Y, Cal_LabourRatios!$E:$E, $E186, Cal_LabourRatios!$G:$G,$G186,Cal_LabourRatios!$H:$H,Out_LabourRatios!$I186)</f>
        <v>0.53223270440251569</v>
      </c>
      <c r="Z186" s="87">
        <f>SUMIFS(Cal_LabourRatios!Z:Z, Cal_LabourRatios!$E:$E, $E186, Cal_LabourRatios!$G:$G,$G186,Cal_LabourRatios!$H:$H,Out_LabourRatios!$I186)</f>
        <v>0.95361945116469338</v>
      </c>
      <c r="AA186" s="87">
        <f>SUMIFS(Cal_LabourRatios!AA:AA, Cal_LabourRatios!$E:$E, $E186, Cal_LabourRatios!$G:$G,$G186,Cal_LabourRatios!$H:$H,Out_LabourRatios!$I186)</f>
        <v>0.9064408661854525</v>
      </c>
      <c r="AB186" s="87">
        <f>SUMIFS(Cal_LabourRatios!AB:AB, Cal_LabourRatios!$E:$E, $E186, Cal_LabourRatios!$G:$G,$G186,Cal_LabourRatios!$H:$H,Out_LabourRatios!$I186)</f>
        <v>0.9270670826833074</v>
      </c>
      <c r="AC186" s="87">
        <f>SUMIFS(Cal_LabourRatios!AC:AC, Cal_LabourRatios!$E:$E, $E186, Cal_LabourRatios!$G:$G,$G186,Cal_LabourRatios!$H:$H,Out_LabourRatios!$I186)</f>
        <v>0.50077416500774163</v>
      </c>
      <c r="AD186" s="87">
        <f>SUMIFS(Cal_LabourRatios!AD:AD, Cal_LabourRatios!$E:$E, $E186, Cal_LabourRatios!$G:$G,$G186,Cal_LabourRatios!$H:$H,Out_LabourRatios!$I186)</f>
        <v>0.55999999999999994</v>
      </c>
      <c r="AE186" s="87">
        <f>SUMIFS(Cal_LabourRatios!AE:AE, Cal_LabourRatios!$E:$E, $E186, Cal_LabourRatios!$G:$G,$G186,Cal_LabourRatios!$H:$H,Out_LabourRatios!$I186)</f>
        <v>0.53782383419689117</v>
      </c>
      <c r="AF186" s="87">
        <f>SUMIFS(Cal_LabourRatios!AF:AF, Cal_LabourRatios!$E:$E, $E186, Cal_LabourRatios!$G:$G,$G186,Cal_LabourRatios!$H:$H,Out_LabourRatios!$I186)</f>
        <v>0.70256544337722882</v>
      </c>
      <c r="AG186" s="87">
        <f>SUMIFS(Cal_LabourRatios!AG:AG, Cal_LabourRatios!$E:$E, $E186, Cal_LabourRatios!$G:$G,$G186,Cal_LabourRatios!$H:$H,Out_LabourRatios!$I186)</f>
        <v>0.70256544337722882</v>
      </c>
      <c r="AH186" s="87">
        <f>SUMIFS(Cal_LabourRatios!AH:AH, Cal_LabourRatios!$E:$E, $E186, Cal_LabourRatios!$G:$G,$G186,Cal_LabourRatios!$H:$H,Out_LabourRatios!$I186)</f>
        <v>0.70256544337722882</v>
      </c>
      <c r="AI186" s="87">
        <f>SUMIFS(Cal_LabourRatios!AI:AI, Cal_LabourRatios!$E:$E, $E186, Cal_LabourRatios!$G:$G,$G186,Cal_LabourRatios!$H:$H,Out_LabourRatios!$I186)</f>
        <v>0.70256544337722882</v>
      </c>
      <c r="AJ186" s="87">
        <f>SUMIFS(Cal_LabourRatios!AJ:AJ, Cal_LabourRatios!$E:$E, $E186, Cal_LabourRatios!$G:$G,$G186,Cal_LabourRatios!$H:$H,Out_LabourRatios!$I186)</f>
        <v>0.70256544337722882</v>
      </c>
      <c r="AK186" s="87">
        <f>SUMIFS(Cal_LabourRatios!AK:AK, Cal_LabourRatios!$E:$E, $E186, Cal_LabourRatios!$G:$G,$G186,Cal_LabourRatios!$H:$H,Out_LabourRatios!$I186)</f>
        <v>0.70256544337722882</v>
      </c>
      <c r="AT186" s="85"/>
    </row>
    <row r="187" spans="5:48">
      <c r="E187" s="49" t="s">
        <v>307</v>
      </c>
      <c r="F187" s="49" t="s">
        <v>193</v>
      </c>
      <c r="G187" s="49" t="s">
        <v>198</v>
      </c>
      <c r="H187" s="49" t="s">
        <v>407</v>
      </c>
      <c r="I187" s="49" t="s">
        <v>362</v>
      </c>
      <c r="L187" s="49" t="s">
        <v>273</v>
      </c>
      <c r="Y187" s="87">
        <f>SUMIFS(Cal_LabourRatios!Y:Y, Cal_LabourRatios!$E:$E, $E187, Cal_LabourRatios!$G:$G,$G187,Cal_LabourRatios!$H:$H,Out_LabourRatios!$I187)</f>
        <v>0.61009308803049178</v>
      </c>
      <c r="Z187" s="87">
        <f>SUMIFS(Cal_LabourRatios!Z:Z, Cal_LabourRatios!$E:$E, $E187, Cal_LabourRatios!$G:$G,$G187,Cal_LabourRatios!$H:$H,Out_LabourRatios!$I187)</f>
        <v>0.21790279463832904</v>
      </c>
      <c r="AA187" s="87">
        <f>SUMIFS(Cal_LabourRatios!AA:AA, Cal_LabourRatios!$E:$E, $E187, Cal_LabourRatios!$G:$G,$G187,Cal_LabourRatios!$H:$H,Out_LabourRatios!$I187)</f>
        <v>0.45673469387755106</v>
      </c>
      <c r="AB187" s="87">
        <f>SUMIFS(Cal_LabourRatios!AB:AB, Cal_LabourRatios!$E:$E, $E187, Cal_LabourRatios!$G:$G,$G187,Cal_LabourRatios!$H:$H,Out_LabourRatios!$I187)</f>
        <v>0.37464251668255483</v>
      </c>
      <c r="AC187" s="87">
        <f>SUMIFS(Cal_LabourRatios!AC:AC, Cal_LabourRatios!$E:$E, $E187, Cal_LabourRatios!$G:$G,$G187,Cal_LabourRatios!$H:$H,Out_LabourRatios!$I187)</f>
        <v>0.23809523809523808</v>
      </c>
      <c r="AD187" s="87">
        <f>SUMIFS(Cal_LabourRatios!AD:AD, Cal_LabourRatios!$E:$E, $E187, Cal_LabourRatios!$G:$G,$G187,Cal_LabourRatios!$H:$H,Out_LabourRatios!$I187)</f>
        <v>0.4102564102564103</v>
      </c>
      <c r="AE187" s="87">
        <f>SUMIFS(Cal_LabourRatios!AE:AE, Cal_LabourRatios!$E:$E, $E187, Cal_LabourRatios!$G:$G,$G187,Cal_LabourRatios!$H:$H,Out_LabourRatios!$I187)</f>
        <v>0.35778175313059035</v>
      </c>
      <c r="AF187" s="87">
        <f>SUMIFS(Cal_LabourRatios!AF:AF, Cal_LabourRatios!$E:$E, $E187, Cal_LabourRatios!$G:$G,$G187,Cal_LabourRatios!$H:$H,Out_LabourRatios!$I187)</f>
        <v>0.38078664210159507</v>
      </c>
      <c r="AG187" s="87">
        <f>SUMIFS(Cal_LabourRatios!AG:AG, Cal_LabourRatios!$E:$E, $E187, Cal_LabourRatios!$G:$G,$G187,Cal_LabourRatios!$H:$H,Out_LabourRatios!$I187)</f>
        <v>0.38078664210159507</v>
      </c>
      <c r="AH187" s="87">
        <f>SUMIFS(Cal_LabourRatios!AH:AH, Cal_LabourRatios!$E:$E, $E187, Cal_LabourRatios!$G:$G,$G187,Cal_LabourRatios!$H:$H,Out_LabourRatios!$I187)</f>
        <v>0.38078664210159507</v>
      </c>
      <c r="AI187" s="87">
        <f>SUMIFS(Cal_LabourRatios!AI:AI, Cal_LabourRatios!$E:$E, $E187, Cal_LabourRatios!$G:$G,$G187,Cal_LabourRatios!$H:$H,Out_LabourRatios!$I187)</f>
        <v>0.38078664210159507</v>
      </c>
      <c r="AJ187" s="87">
        <f>SUMIFS(Cal_LabourRatios!AJ:AJ, Cal_LabourRatios!$E:$E, $E187, Cal_LabourRatios!$G:$G,$G187,Cal_LabourRatios!$H:$H,Out_LabourRatios!$I187)</f>
        <v>0.38078664210159507</v>
      </c>
      <c r="AK187" s="87">
        <f>SUMIFS(Cal_LabourRatios!AK:AK, Cal_LabourRatios!$E:$E, $E187, Cal_LabourRatios!$G:$G,$G187,Cal_LabourRatios!$H:$H,Out_LabourRatios!$I187)</f>
        <v>0.38078664210159507</v>
      </c>
      <c r="AT187" s="85"/>
    </row>
    <row r="188" spans="5:48">
      <c r="E188" s="49" t="s">
        <v>307</v>
      </c>
      <c r="F188" s="49" t="s">
        <v>193</v>
      </c>
      <c r="G188" s="49" t="s">
        <v>199</v>
      </c>
      <c r="H188" s="49" t="s">
        <v>407</v>
      </c>
      <c r="I188" s="49" t="s">
        <v>362</v>
      </c>
      <c r="L188" s="49" t="s">
        <v>273</v>
      </c>
      <c r="Y188" s="87">
        <f>SUMIFS(Cal_LabourRatios!Y:Y, Cal_LabourRatios!$E:$E, $E188, Cal_LabourRatios!$G:$G,$G188,Cal_LabourRatios!$H:$H,Out_LabourRatios!$I188)</f>
        <v>0.13002348383330459</v>
      </c>
      <c r="Z188" s="87">
        <f>SUMIFS(Cal_LabourRatios!Z:Z, Cal_LabourRatios!$E:$E, $E188, Cal_LabourRatios!$G:$G,$G188,Cal_LabourRatios!$H:$H,Out_LabourRatios!$I188)</f>
        <v>0.35052448924075741</v>
      </c>
      <c r="AA188" s="87">
        <f>SUMIFS(Cal_LabourRatios!AA:AA, Cal_LabourRatios!$E:$E, $E188, Cal_LabourRatios!$G:$G,$G188,Cal_LabourRatios!$H:$H,Out_LabourRatios!$I188)</f>
        <v>0.3515340307981662</v>
      </c>
      <c r="AB188" s="87">
        <f>SUMIFS(Cal_LabourRatios!AB:AB, Cal_LabourRatios!$E:$E, $E188, Cal_LabourRatios!$G:$G,$G188,Cal_LabourRatios!$H:$H,Out_LabourRatios!$I188)</f>
        <v>2.6360380313660545E-2</v>
      </c>
      <c r="AC188" s="87">
        <f>SUMIFS(Cal_LabourRatios!AC:AC, Cal_LabourRatios!$E:$E, $E188, Cal_LabourRatios!$G:$G,$G188,Cal_LabourRatios!$H:$H,Out_LabourRatios!$I188)</f>
        <v>2.5002332307118201E-2</v>
      </c>
      <c r="AD188" s="87">
        <f>SUMIFS(Cal_LabourRatios!AD:AD, Cal_LabourRatios!$E:$E, $E188, Cal_LabourRatios!$G:$G,$G188,Cal_LabourRatios!$H:$H,Out_LabourRatios!$I188)</f>
        <v>4.4272974511416097E-2</v>
      </c>
      <c r="AE188" s="87">
        <f>SUMIFS(Cal_LabourRatios!AE:AE, Cal_LabourRatios!$E:$E, $E188, Cal_LabourRatios!$G:$G,$G188,Cal_LabourRatios!$H:$H,Out_LabourRatios!$I188)</f>
        <v>4.8722044728434506E-2</v>
      </c>
      <c r="AF188" s="87">
        <f>SUMIFS(Cal_LabourRatios!AF:AF, Cal_LabourRatios!$E:$E, $E188, Cal_LabourRatios!$G:$G,$G188,Cal_LabourRatios!$H:$H,Out_LabourRatios!$I188)</f>
        <v>0.13949139081897965</v>
      </c>
      <c r="AG188" s="87">
        <f>SUMIFS(Cal_LabourRatios!AG:AG, Cal_LabourRatios!$E:$E, $E188, Cal_LabourRatios!$G:$G,$G188,Cal_LabourRatios!$H:$H,Out_LabourRatios!$I188)</f>
        <v>0.13949139081897965</v>
      </c>
      <c r="AH188" s="87">
        <f>SUMIFS(Cal_LabourRatios!AH:AH, Cal_LabourRatios!$E:$E, $E188, Cal_LabourRatios!$G:$G,$G188,Cal_LabourRatios!$H:$H,Out_LabourRatios!$I188)</f>
        <v>0.13949139081897965</v>
      </c>
      <c r="AI188" s="87">
        <f>SUMIFS(Cal_LabourRatios!AI:AI, Cal_LabourRatios!$E:$E, $E188, Cal_LabourRatios!$G:$G,$G188,Cal_LabourRatios!$H:$H,Out_LabourRatios!$I188)</f>
        <v>0.13949139081897965</v>
      </c>
      <c r="AJ188" s="87">
        <f>SUMIFS(Cal_LabourRatios!AJ:AJ, Cal_LabourRatios!$E:$E, $E188, Cal_LabourRatios!$G:$G,$G188,Cal_LabourRatios!$H:$H,Out_LabourRatios!$I188)</f>
        <v>0.13949139081897965</v>
      </c>
      <c r="AK188" s="87">
        <f>SUMIFS(Cal_LabourRatios!AK:AK, Cal_LabourRatios!$E:$E, $E188, Cal_LabourRatios!$G:$G,$G188,Cal_LabourRatios!$H:$H,Out_LabourRatios!$I188)</f>
        <v>0.13949139081897965</v>
      </c>
      <c r="AT188" s="85"/>
    </row>
    <row r="189" spans="5:48">
      <c r="E189" s="49" t="s">
        <v>307</v>
      </c>
      <c r="F189" s="49" t="s">
        <v>193</v>
      </c>
      <c r="G189" s="49" t="s">
        <v>200</v>
      </c>
      <c r="H189" s="49" t="s">
        <v>407</v>
      </c>
      <c r="I189" s="49" t="s">
        <v>362</v>
      </c>
      <c r="L189" s="49" t="s">
        <v>273</v>
      </c>
      <c r="P189" s="49" t="s">
        <v>356</v>
      </c>
      <c r="Y189" s="107">
        <f>Y188</f>
        <v>0.13002348383330459</v>
      </c>
      <c r="Z189" s="107">
        <f t="shared" ref="Z189:AD189" si="10">Z188</f>
        <v>0.35052448924075741</v>
      </c>
      <c r="AA189" s="107">
        <f t="shared" si="10"/>
        <v>0.3515340307981662</v>
      </c>
      <c r="AB189" s="107">
        <f t="shared" si="10"/>
        <v>2.6360380313660545E-2</v>
      </c>
      <c r="AC189" s="107">
        <f t="shared" si="10"/>
        <v>2.5002332307118201E-2</v>
      </c>
      <c r="AD189" s="107">
        <f t="shared" si="10"/>
        <v>4.4272974511416097E-2</v>
      </c>
      <c r="AE189" s="107">
        <f>AE188</f>
        <v>4.8722044728434506E-2</v>
      </c>
      <c r="AF189" s="107">
        <f t="shared" ref="AF189:AK189" si="11">AF188</f>
        <v>0.13949139081897965</v>
      </c>
      <c r="AG189" s="107">
        <f t="shared" si="11"/>
        <v>0.13949139081897965</v>
      </c>
      <c r="AH189" s="107">
        <f t="shared" si="11"/>
        <v>0.13949139081897965</v>
      </c>
      <c r="AI189" s="107">
        <f t="shared" si="11"/>
        <v>0.13949139081897965</v>
      </c>
      <c r="AJ189" s="107">
        <f t="shared" si="11"/>
        <v>0.13949139081897965</v>
      </c>
      <c r="AK189" s="107">
        <f t="shared" si="11"/>
        <v>0.13949139081897965</v>
      </c>
      <c r="AT189" s="85"/>
      <c r="AV189" s="49" t="s">
        <v>408</v>
      </c>
    </row>
    <row r="190" spans="5:48">
      <c r="E190" s="49" t="s">
        <v>307</v>
      </c>
      <c r="F190" s="49" t="s">
        <v>201</v>
      </c>
      <c r="G190" s="49" t="s">
        <v>201</v>
      </c>
      <c r="H190" s="49" t="s">
        <v>407</v>
      </c>
      <c r="I190" s="49" t="s">
        <v>362</v>
      </c>
      <c r="L190" s="49" t="s">
        <v>273</v>
      </c>
      <c r="Y190" s="87">
        <f>SUMIFS(Cal_LabourRatios!Y:Y, Cal_LabourRatios!$E:$E, $E190, Cal_LabourRatios!$G:$G,$G190,Cal_LabourRatios!$H:$H,Out_LabourRatios!$I190)</f>
        <v>0.75771814650736036</v>
      </c>
      <c r="Z190" s="87">
        <f>SUMIFS(Cal_LabourRatios!Z:Z, Cal_LabourRatios!$E:$E, $E190, Cal_LabourRatios!$G:$G,$G190,Cal_LabourRatios!$H:$H,Out_LabourRatios!$I190)</f>
        <v>0.49952113197955089</v>
      </c>
      <c r="AA190" s="87">
        <f>SUMIFS(Cal_LabourRatios!AA:AA, Cal_LabourRatios!$E:$E, $E190, Cal_LabourRatios!$G:$G,$G190,Cal_LabourRatios!$H:$H,Out_LabourRatios!$I190)</f>
        <v>0.83758050216751934</v>
      </c>
      <c r="AB190" s="87">
        <f>SUMIFS(Cal_LabourRatios!AB:AB, Cal_LabourRatios!$E:$E, $E190, Cal_LabourRatios!$G:$G,$G190,Cal_LabourRatios!$H:$H,Out_LabourRatios!$I190)</f>
        <v>0.8035912392714285</v>
      </c>
      <c r="AC190" s="87">
        <f>SUMIFS(Cal_LabourRatios!AC:AC, Cal_LabourRatios!$E:$E, $E190, Cal_LabourRatios!$G:$G,$G190,Cal_LabourRatios!$H:$H,Out_LabourRatios!$I190)</f>
        <v>0.78917753721085115</v>
      </c>
      <c r="AD190" s="87">
        <f>SUMIFS(Cal_LabourRatios!AD:AD, Cal_LabourRatios!$E:$E, $E190, Cal_LabourRatios!$G:$G,$G190,Cal_LabourRatios!$H:$H,Out_LabourRatios!$I190)</f>
        <v>0.79134089526099316</v>
      </c>
      <c r="AE190" s="87">
        <f>SUMIFS(Cal_LabourRatios!AE:AE, Cal_LabourRatios!$E:$E, $E190, Cal_LabourRatios!$G:$G,$G190,Cal_LabourRatios!$H:$H,Out_LabourRatios!$I190)</f>
        <v>0.78689081764557478</v>
      </c>
      <c r="AF190" s="87">
        <f>SUMIFS(Cal_LabourRatios!AF:AF, Cal_LabourRatios!$E:$E, $E190, Cal_LabourRatios!$G:$G,$G190,Cal_LabourRatios!$H:$H,Out_LabourRatios!$I190)</f>
        <v>0.79099028420972883</v>
      </c>
      <c r="AG190" s="87">
        <f>SUMIFS(Cal_LabourRatios!AG:AG, Cal_LabourRatios!$E:$E, $E190, Cal_LabourRatios!$G:$G,$G190,Cal_LabourRatios!$H:$H,Out_LabourRatios!$I190)</f>
        <v>0.81541892382556258</v>
      </c>
      <c r="AH190" s="87">
        <f>SUMIFS(Cal_LabourRatios!AH:AH, Cal_LabourRatios!$E:$E, $E190, Cal_LabourRatios!$G:$G,$G190,Cal_LabourRatios!$H:$H,Out_LabourRatios!$I190)</f>
        <v>0.81503067513980887</v>
      </c>
      <c r="AI190" s="87">
        <f>SUMIFS(Cal_LabourRatios!AI:AI, Cal_LabourRatios!$E:$E, $E190, Cal_LabourRatios!$G:$G,$G190,Cal_LabourRatios!$H:$H,Out_LabourRatios!$I190)</f>
        <v>0.8146891268599209</v>
      </c>
      <c r="AJ190" s="87">
        <f>SUMIFS(Cal_LabourRatios!AJ:AJ, Cal_LabourRatios!$E:$E, $E190, Cal_LabourRatios!$G:$G,$G190,Cal_LabourRatios!$H:$H,Out_LabourRatios!$I190)</f>
        <v>0.81437191399514219</v>
      </c>
      <c r="AK190" s="87">
        <f>SUMIFS(Cal_LabourRatios!AK:AK, Cal_LabourRatios!$E:$E, $E190, Cal_LabourRatios!$G:$G,$G190,Cal_LabourRatios!$H:$H,Out_LabourRatios!$I190)</f>
        <v>0.81398922639395077</v>
      </c>
    </row>
    <row r="192" spans="5:48">
      <c r="E192" s="49" t="s">
        <v>306</v>
      </c>
      <c r="F192" s="49" t="s">
        <v>89</v>
      </c>
      <c r="G192" s="49" t="s">
        <v>102</v>
      </c>
      <c r="H192" s="49" t="s">
        <v>407</v>
      </c>
      <c r="I192" s="49" t="s">
        <v>362</v>
      </c>
      <c r="L192" s="49" t="s">
        <v>273</v>
      </c>
      <c r="Y192" s="87">
        <f>SUMIFS(Cal_LabourRatios!Y:Y, Cal_LabourRatios!$E:$E, $E192, Cal_LabourRatios!$G:$G,$G192,Cal_LabourRatios!$H:$H,Out_LabourRatios!$I192)</f>
        <v>0.72890094613769496</v>
      </c>
      <c r="Z192" s="87">
        <f>SUMIFS(Cal_LabourRatios!Z:Z, Cal_LabourRatios!$E:$E, $E192, Cal_LabourRatios!$G:$G,$G192,Cal_LabourRatios!$H:$H,Out_LabourRatios!$I192)</f>
        <v>0.74699854489280126</v>
      </c>
      <c r="AA192" s="87">
        <f>SUMIFS(Cal_LabourRatios!AA:AA, Cal_LabourRatios!$E:$E, $E192, Cal_LabourRatios!$G:$G,$G192,Cal_LabourRatios!$H:$H,Out_LabourRatios!$I192)</f>
        <v>0.65184658749798541</v>
      </c>
      <c r="AB192" s="87">
        <f>SUMIFS(Cal_LabourRatios!AB:AB, Cal_LabourRatios!$E:$E, $E192, Cal_LabourRatios!$G:$G,$G192,Cal_LabourRatios!$H:$H,Out_LabourRatios!$I192)</f>
        <v>0.72267926966199547</v>
      </c>
      <c r="AC192" s="87">
        <f>SUMIFS(Cal_LabourRatios!AC:AC, Cal_LabourRatios!$E:$E, $E192, Cal_LabourRatios!$G:$G,$G192,Cal_LabourRatios!$H:$H,Out_LabourRatios!$I192)</f>
        <v>0.75761826847371572</v>
      </c>
      <c r="AD192" s="87">
        <f>SUMIFS(Cal_LabourRatios!AD:AD, Cal_LabourRatios!$E:$E, $E192, Cal_LabourRatios!$G:$G,$G192,Cal_LabourRatios!$H:$H,Out_LabourRatios!$I192)</f>
        <v>0.50577211295088753</v>
      </c>
      <c r="AE192" s="87">
        <f>SUMIFS(Cal_LabourRatios!AE:AE, Cal_LabourRatios!$E:$E, $E192, Cal_LabourRatios!$G:$G,$G192,Cal_LabourRatios!$H:$H,Out_LabourRatios!$I192)</f>
        <v>0.76625054973959672</v>
      </c>
      <c r="AF192" s="87">
        <f>SUMIFS(Cal_LabourRatios!AF:AF, Cal_LabourRatios!$E:$E, $E192, Cal_LabourRatios!$G:$G,$G192,Cal_LabourRatios!$H:$H,Out_LabourRatios!$I192)</f>
        <v>0.78789765095174125</v>
      </c>
      <c r="AG192" s="87">
        <f>SUMIFS(Cal_LabourRatios!AG:AG, Cal_LabourRatios!$E:$E, $E192, Cal_LabourRatios!$G:$G,$G192,Cal_LabourRatios!$H:$H,Out_LabourRatios!$I192)</f>
        <v>0.84696578620544571</v>
      </c>
      <c r="AH192" s="87">
        <f>SUMIFS(Cal_LabourRatios!AH:AH, Cal_LabourRatios!$E:$E, $E192, Cal_LabourRatios!$G:$G,$G192,Cal_LabourRatios!$H:$H,Out_LabourRatios!$I192)</f>
        <v>0.76921195917333296</v>
      </c>
      <c r="AI192" s="87">
        <f>SUMIFS(Cal_LabourRatios!AI:AI, Cal_LabourRatios!$E:$E, $E192, Cal_LabourRatios!$G:$G,$G192,Cal_LabourRatios!$H:$H,Out_LabourRatios!$I192)</f>
        <v>0.76117701922833203</v>
      </c>
      <c r="AJ192" s="87">
        <f>SUMIFS(Cal_LabourRatios!AJ:AJ, Cal_LabourRatios!$E:$E, $E192, Cal_LabourRatios!$G:$G,$G192,Cal_LabourRatios!$H:$H,Out_LabourRatios!$I192)</f>
        <v>0.82844622277551383</v>
      </c>
      <c r="AK192" s="87">
        <f>SUMIFS(Cal_LabourRatios!AK:AK, Cal_LabourRatios!$E:$E, $E192, Cal_LabourRatios!$G:$G,$G192,Cal_LabourRatios!$H:$H,Out_LabourRatios!$I192)</f>
        <v>0.81407419954370741</v>
      </c>
    </row>
    <row r="193" spans="5:46">
      <c r="E193" s="49" t="s">
        <v>306</v>
      </c>
      <c r="F193" s="49" t="s">
        <v>89</v>
      </c>
      <c r="G193" s="49" t="s">
        <v>126</v>
      </c>
      <c r="H193" s="49" t="s">
        <v>407</v>
      </c>
      <c r="I193" s="49" t="s">
        <v>362</v>
      </c>
      <c r="L193" s="49" t="s">
        <v>273</v>
      </c>
      <c r="Y193" s="87">
        <f>SUMIFS(Cal_LabourRatios!Y:Y, Cal_LabourRatios!$E:$E, $E193, Cal_LabourRatios!$G:$G,$G193,Cal_LabourRatios!$H:$H,Out_LabourRatios!$I193)</f>
        <v>0.85881970959981135</v>
      </c>
      <c r="Z193" s="87">
        <f>SUMIFS(Cal_LabourRatios!Z:Z, Cal_LabourRatios!$E:$E, $E193, Cal_LabourRatios!$G:$G,$G193,Cal_LabourRatios!$H:$H,Out_LabourRatios!$I193)</f>
        <v>0.83967685767634326</v>
      </c>
      <c r="AA193" s="87">
        <f>SUMIFS(Cal_LabourRatios!AA:AA, Cal_LabourRatios!$E:$E, $E193, Cal_LabourRatios!$G:$G,$G193,Cal_LabourRatios!$H:$H,Out_LabourRatios!$I193)</f>
        <v>0.81780689480628821</v>
      </c>
      <c r="AB193" s="87">
        <f>SUMIFS(Cal_LabourRatios!AB:AB, Cal_LabourRatios!$E:$E, $E193, Cal_LabourRatios!$G:$G,$G193,Cal_LabourRatios!$H:$H,Out_LabourRatios!$I193)</f>
        <v>0.82786161816728976</v>
      </c>
      <c r="AC193" s="87">
        <f>SUMIFS(Cal_LabourRatios!AC:AC, Cal_LabourRatios!$E:$E, $E193, Cal_LabourRatios!$G:$G,$G193,Cal_LabourRatios!$H:$H,Out_LabourRatios!$I193)</f>
        <v>0.82906455091115328</v>
      </c>
      <c r="AD193" s="87">
        <f>SUMIFS(Cal_LabourRatios!AD:AD, Cal_LabourRatios!$E:$E, $E193, Cal_LabourRatios!$G:$G,$G193,Cal_LabourRatios!$H:$H,Out_LabourRatios!$I193)</f>
        <v>0.84497250554657732</v>
      </c>
      <c r="AE193" s="87">
        <f>SUMIFS(Cal_LabourRatios!AE:AE, Cal_LabourRatios!$E:$E, $E193, Cal_LabourRatios!$G:$G,$G193,Cal_LabourRatios!$H:$H,Out_LabourRatios!$I193)</f>
        <v>0.86701669585819396</v>
      </c>
      <c r="AF193" s="87">
        <f>SUMIFS(Cal_LabourRatios!AF:AF, Cal_LabourRatios!$E:$E, $E193, Cal_LabourRatios!$G:$G,$G193,Cal_LabourRatios!$H:$H,Out_LabourRatios!$I193)</f>
        <v>0.86211461033588876</v>
      </c>
      <c r="AG193" s="87">
        <f>SUMIFS(Cal_LabourRatios!AG:AG, Cal_LabourRatios!$E:$E, $E193, Cal_LabourRatios!$G:$G,$G193,Cal_LabourRatios!$H:$H,Out_LabourRatios!$I193)</f>
        <v>0.83981383872200455</v>
      </c>
      <c r="AH193" s="87">
        <f>SUMIFS(Cal_LabourRatios!AH:AH, Cal_LabourRatios!$E:$E, $E193, Cal_LabourRatios!$G:$G,$G193,Cal_LabourRatios!$H:$H,Out_LabourRatios!$I193)</f>
        <v>0.83302261714153691</v>
      </c>
      <c r="AI193" s="87">
        <f>SUMIFS(Cal_LabourRatios!AI:AI, Cal_LabourRatios!$E:$E, $E193, Cal_LabourRatios!$G:$G,$G193,Cal_LabourRatios!$H:$H,Out_LabourRatios!$I193)</f>
        <v>0.83331807547669345</v>
      </c>
      <c r="AJ193" s="87">
        <f>SUMIFS(Cal_LabourRatios!AJ:AJ, Cal_LabourRatios!$E:$E, $E193, Cal_LabourRatios!$G:$G,$G193,Cal_LabourRatios!$H:$H,Out_LabourRatios!$I193)</f>
        <v>0.83344024959076057</v>
      </c>
      <c r="AK193" s="87">
        <f>SUMIFS(Cal_LabourRatios!AK:AK, Cal_LabourRatios!$E:$E, $E193, Cal_LabourRatios!$G:$G,$G193,Cal_LabourRatios!$H:$H,Out_LabourRatios!$I193)</f>
        <v>0.82116954444197299</v>
      </c>
    </row>
    <row r="194" spans="5:46">
      <c r="E194" s="49" t="s">
        <v>306</v>
      </c>
      <c r="F194" s="49" t="s">
        <v>89</v>
      </c>
      <c r="G194" s="49" t="s">
        <v>130</v>
      </c>
      <c r="H194" s="49" t="s">
        <v>407</v>
      </c>
      <c r="I194" s="49" t="s">
        <v>362</v>
      </c>
      <c r="L194" s="49" t="s">
        <v>273</v>
      </c>
      <c r="Y194" s="87">
        <f>SUMIFS(Cal_LabourRatios!Y:Y, Cal_LabourRatios!$E:$E, $E194, Cal_LabourRatios!$G:$G,$G194,Cal_LabourRatios!$H:$H,Out_LabourRatios!$I194)</f>
        <v>0.69421731343715665</v>
      </c>
      <c r="Z194" s="87">
        <f>SUMIFS(Cal_LabourRatios!Z:Z, Cal_LabourRatios!$E:$E, $E194, Cal_LabourRatios!$G:$G,$G194,Cal_LabourRatios!$H:$H,Out_LabourRatios!$I194)</f>
        <v>0.70166589075278352</v>
      </c>
      <c r="AA194" s="87">
        <f>SUMIFS(Cal_LabourRatios!AA:AA, Cal_LabourRatios!$E:$E, $E194, Cal_LabourRatios!$G:$G,$G194,Cal_LabourRatios!$H:$H,Out_LabourRatios!$I194)</f>
        <v>0.66144324895449169</v>
      </c>
      <c r="AB194" s="87">
        <f>SUMIFS(Cal_LabourRatios!AB:AB, Cal_LabourRatios!$E:$E, $E194, Cal_LabourRatios!$G:$G,$G194,Cal_LabourRatios!$H:$H,Out_LabourRatios!$I194)</f>
        <v>0.75355474493683505</v>
      </c>
      <c r="AC194" s="87">
        <f>SUMIFS(Cal_LabourRatios!AC:AC, Cal_LabourRatios!$E:$E, $E194, Cal_LabourRatios!$G:$G,$G194,Cal_LabourRatios!$H:$H,Out_LabourRatios!$I194)</f>
        <v>0.78789583041165845</v>
      </c>
      <c r="AD194" s="87">
        <f>SUMIFS(Cal_LabourRatios!AD:AD, Cal_LabourRatios!$E:$E, $E194, Cal_LabourRatios!$G:$G,$G194,Cal_LabourRatios!$H:$H,Out_LabourRatios!$I194)</f>
        <v>0.76738769596246104</v>
      </c>
      <c r="AE194" s="87">
        <f>SUMIFS(Cal_LabourRatios!AE:AE, Cal_LabourRatios!$E:$E, $E194, Cal_LabourRatios!$G:$G,$G194,Cal_LabourRatios!$H:$H,Out_LabourRatios!$I194)</f>
        <v>0.80350325365593478</v>
      </c>
      <c r="AF194" s="87">
        <f>SUMIFS(Cal_LabourRatios!AF:AF, Cal_LabourRatios!$E:$E, $E194, Cal_LabourRatios!$G:$G,$G194,Cal_LabourRatios!$H:$H,Out_LabourRatios!$I194)</f>
        <v>0.78464254192409533</v>
      </c>
      <c r="AG194" s="87">
        <f>SUMIFS(Cal_LabourRatios!AG:AG, Cal_LabourRatios!$E:$E, $E194, Cal_LabourRatios!$G:$G,$G194,Cal_LabourRatios!$H:$H,Out_LabourRatios!$I194)</f>
        <v>0.7594576724877713</v>
      </c>
      <c r="AH194" s="87">
        <f>SUMIFS(Cal_LabourRatios!AH:AH, Cal_LabourRatios!$E:$E, $E194, Cal_LabourRatios!$G:$G,$G194,Cal_LabourRatios!$H:$H,Out_LabourRatios!$I194)</f>
        <v>0.75259607538614348</v>
      </c>
      <c r="AI194" s="87">
        <f>SUMIFS(Cal_LabourRatios!AI:AI, Cal_LabourRatios!$E:$E, $E194, Cal_LabourRatios!$G:$G,$G194,Cal_LabourRatios!$H:$H,Out_LabourRatios!$I194)</f>
        <v>0.74894986486608062</v>
      </c>
      <c r="AJ194" s="87">
        <f>SUMIFS(Cal_LabourRatios!AJ:AJ, Cal_LabourRatios!$E:$E, $E194, Cal_LabourRatios!$G:$G,$G194,Cal_LabourRatios!$H:$H,Out_LabourRatios!$I194)</f>
        <v>0.7438498792937599</v>
      </c>
      <c r="AK194" s="87">
        <f>SUMIFS(Cal_LabourRatios!AK:AK, Cal_LabourRatios!$E:$E, $E194, Cal_LabourRatios!$G:$G,$G194,Cal_LabourRatios!$H:$H,Out_LabourRatios!$I194)</f>
        <v>0.73299522752783897</v>
      </c>
    </row>
    <row r="195" spans="5:46">
      <c r="E195" s="49" t="s">
        <v>306</v>
      </c>
      <c r="F195" s="49" t="s">
        <v>89</v>
      </c>
      <c r="G195" s="49" t="s">
        <v>134</v>
      </c>
      <c r="H195" s="49" t="s">
        <v>407</v>
      </c>
      <c r="I195" s="49" t="s">
        <v>362</v>
      </c>
      <c r="L195" s="49" t="s">
        <v>273</v>
      </c>
      <c r="Y195" s="87">
        <f>SUMIFS(Cal_LabourRatios!Y:Y, Cal_LabourRatios!$E:$E, $E195, Cal_LabourRatios!$G:$G,$G195,Cal_LabourRatios!$H:$H,Out_LabourRatios!$I195)</f>
        <v>0.65390939415500227</v>
      </c>
      <c r="Z195" s="87">
        <f>SUMIFS(Cal_LabourRatios!Z:Z, Cal_LabourRatios!$E:$E, $E195, Cal_LabourRatios!$G:$G,$G195,Cal_LabourRatios!$H:$H,Out_LabourRatios!$I195)</f>
        <v>0.70065937269289025</v>
      </c>
      <c r="AA195" s="87">
        <f>SUMIFS(Cal_LabourRatios!AA:AA, Cal_LabourRatios!$E:$E, $E195, Cal_LabourRatios!$G:$G,$G195,Cal_LabourRatios!$H:$H,Out_LabourRatios!$I195)</f>
        <v>0.68408356881814947</v>
      </c>
      <c r="AB195" s="87">
        <f>SUMIFS(Cal_LabourRatios!AB:AB, Cal_LabourRatios!$E:$E, $E195, Cal_LabourRatios!$G:$G,$G195,Cal_LabourRatios!$H:$H,Out_LabourRatios!$I195)</f>
        <v>0.70457314515884806</v>
      </c>
      <c r="AC195" s="87">
        <f>SUMIFS(Cal_LabourRatios!AC:AC, Cal_LabourRatios!$E:$E, $E195, Cal_LabourRatios!$G:$G,$G195,Cal_LabourRatios!$H:$H,Out_LabourRatios!$I195)</f>
        <v>0.6595298068908233</v>
      </c>
      <c r="AD195" s="87">
        <f>SUMIFS(Cal_LabourRatios!AD:AD, Cal_LabourRatios!$E:$E, $E195, Cal_LabourRatios!$G:$G,$G195,Cal_LabourRatios!$H:$H,Out_LabourRatios!$I195)</f>
        <v>0.68861364624076482</v>
      </c>
      <c r="AE195" s="87">
        <f>SUMIFS(Cal_LabourRatios!AE:AE, Cal_LabourRatios!$E:$E, $E195, Cal_LabourRatios!$G:$G,$G195,Cal_LabourRatios!$H:$H,Out_LabourRatios!$I195)</f>
        <v>0.65007448146724545</v>
      </c>
      <c r="AF195" s="87">
        <f>SUMIFS(Cal_LabourRatios!AF:AF, Cal_LabourRatios!$E:$E, $E195, Cal_LabourRatios!$G:$G,$G195,Cal_LabourRatios!$H:$H,Out_LabourRatios!$I195)</f>
        <v>0.68249898249898244</v>
      </c>
      <c r="AG195" s="87">
        <f>SUMIFS(Cal_LabourRatios!AG:AG, Cal_LabourRatios!$E:$E, $E195, Cal_LabourRatios!$G:$G,$G195,Cal_LabourRatios!$H:$H,Out_LabourRatios!$I195)</f>
        <v>0.73027406001878614</v>
      </c>
      <c r="AH195" s="87">
        <f>SUMIFS(Cal_LabourRatios!AH:AH, Cal_LabourRatios!$E:$E, $E195, Cal_LabourRatios!$G:$G,$G195,Cal_LabourRatios!$H:$H,Out_LabourRatios!$I195)</f>
        <v>0.72932135174735557</v>
      </c>
      <c r="AI195" s="87">
        <f>SUMIFS(Cal_LabourRatios!AI:AI, Cal_LabourRatios!$E:$E, $E195, Cal_LabourRatios!$G:$G,$G195,Cal_LabourRatios!$H:$H,Out_LabourRatios!$I195)</f>
        <v>0.72802797339295333</v>
      </c>
      <c r="AJ195" s="87">
        <f>SUMIFS(Cal_LabourRatios!AJ:AJ, Cal_LabourRatios!$E:$E, $E195, Cal_LabourRatios!$G:$G,$G195,Cal_LabourRatios!$H:$H,Out_LabourRatios!$I195)</f>
        <v>0.72929596099509064</v>
      </c>
      <c r="AK195" s="87">
        <f>SUMIFS(Cal_LabourRatios!AK:AK, Cal_LabourRatios!$E:$E, $E195, Cal_LabourRatios!$G:$G,$G195,Cal_LabourRatios!$H:$H,Out_LabourRatios!$I195)</f>
        <v>0.72659987661232495</v>
      </c>
    </row>
    <row r="196" spans="5:46">
      <c r="E196" s="49" t="s">
        <v>306</v>
      </c>
      <c r="F196" s="49" t="s">
        <v>89</v>
      </c>
      <c r="G196" s="49" t="s">
        <v>141</v>
      </c>
      <c r="H196" s="49" t="s">
        <v>407</v>
      </c>
      <c r="I196" s="49" t="s">
        <v>362</v>
      </c>
      <c r="L196" s="49" t="s">
        <v>273</v>
      </c>
      <c r="Y196" s="87">
        <f>SUMIFS(Cal_LabourRatios!Y:Y, Cal_LabourRatios!$E:$E, $E196, Cal_LabourRatios!$G:$G,$G196,Cal_LabourRatios!$H:$H,Out_LabourRatios!$I196)</f>
        <v>2.2324138419232857E-2</v>
      </c>
      <c r="Z196" s="87">
        <f>SUMIFS(Cal_LabourRatios!Z:Z, Cal_LabourRatios!$E:$E, $E196, Cal_LabourRatios!$G:$G,$G196,Cal_LabourRatios!$H:$H,Out_LabourRatios!$I196)</f>
        <v>4.5686375926099178E-2</v>
      </c>
      <c r="AA196" s="87">
        <f>SUMIFS(Cal_LabourRatios!AA:AA, Cal_LabourRatios!$E:$E, $E196, Cal_LabourRatios!$G:$G,$G196,Cal_LabourRatios!$H:$H,Out_LabourRatios!$I196)</f>
        <v>9.9660602432820419E-2</v>
      </c>
      <c r="AB196" s="87">
        <f>SUMIFS(Cal_LabourRatios!AB:AB, Cal_LabourRatios!$E:$E, $E196, Cal_LabourRatios!$G:$G,$G196,Cal_LabourRatios!$H:$H,Out_LabourRatios!$I196)</f>
        <v>7.6850174056481577E-2</v>
      </c>
      <c r="AC196" s="87">
        <f>SUMIFS(Cal_LabourRatios!AC:AC, Cal_LabourRatios!$E:$E, $E196, Cal_LabourRatios!$G:$G,$G196,Cal_LabourRatios!$H:$H,Out_LabourRatios!$I196)</f>
        <v>0.14377946931538924</v>
      </c>
      <c r="AD196" s="87">
        <f>SUMIFS(Cal_LabourRatios!AD:AD, Cal_LabourRatios!$E:$E, $E196, Cal_LabourRatios!$G:$G,$G196,Cal_LabourRatios!$H:$H,Out_LabourRatios!$I196)</f>
        <v>0.15940468345682185</v>
      </c>
      <c r="AE196" s="87">
        <f>SUMIFS(Cal_LabourRatios!AE:AE, Cal_LabourRatios!$E:$E, $E196, Cal_LabourRatios!$G:$G,$G196,Cal_LabourRatios!$H:$H,Out_LabourRatios!$I196)</f>
        <v>0.18342739041474346</v>
      </c>
      <c r="AF196" s="87">
        <f>SUMIFS(Cal_LabourRatios!AF:AF, Cal_LabourRatios!$E:$E, $E196, Cal_LabourRatios!$G:$G,$G196,Cal_LabourRatios!$H:$H,Out_LabourRatios!$I196)</f>
        <v>0.15258290522843387</v>
      </c>
      <c r="AG196" s="87">
        <f>SUMIFS(Cal_LabourRatios!AG:AG, Cal_LabourRatios!$E:$E, $E196, Cal_LabourRatios!$G:$G,$G196,Cal_LabourRatios!$H:$H,Out_LabourRatios!$I196)</f>
        <v>0.17380474102176494</v>
      </c>
      <c r="AH196" s="87">
        <f>SUMIFS(Cal_LabourRatios!AH:AH, Cal_LabourRatios!$E:$E, $E196, Cal_LabourRatios!$G:$G,$G196,Cal_LabourRatios!$H:$H,Out_LabourRatios!$I196)</f>
        <v>0.16250538283597502</v>
      </c>
      <c r="AI196" s="87">
        <f>SUMIFS(Cal_LabourRatios!AI:AI, Cal_LabourRatios!$E:$E, $E196, Cal_LabourRatios!$G:$G,$G196,Cal_LabourRatios!$H:$H,Out_LabourRatios!$I196)</f>
        <v>0.16222285206896123</v>
      </c>
      <c r="AJ196" s="87">
        <f>SUMIFS(Cal_LabourRatios!AJ:AJ, Cal_LabourRatios!$E:$E, $E196, Cal_LabourRatios!$G:$G,$G196,Cal_LabourRatios!$H:$H,Out_LabourRatios!$I196)</f>
        <v>0.16253962829171378</v>
      </c>
      <c r="AK196" s="87">
        <f>SUMIFS(Cal_LabourRatios!AK:AK, Cal_LabourRatios!$E:$E, $E196, Cal_LabourRatios!$G:$G,$G196,Cal_LabourRatios!$H:$H,Out_LabourRatios!$I196)</f>
        <v>0.15256146999103426</v>
      </c>
    </row>
    <row r="197" spans="5:46">
      <c r="E197" s="49" t="s">
        <v>306</v>
      </c>
      <c r="F197" s="49" t="s">
        <v>89</v>
      </c>
      <c r="G197" s="49" t="s">
        <v>149</v>
      </c>
      <c r="H197" s="49" t="s">
        <v>407</v>
      </c>
      <c r="I197" s="49" t="s">
        <v>362</v>
      </c>
      <c r="L197" s="49" t="s">
        <v>273</v>
      </c>
      <c r="Y197" s="87">
        <f>SUMIFS(Cal_LabourRatios!Y:Y, Cal_LabourRatios!$E:$E, $E197, Cal_LabourRatios!$G:$G,$G197,Cal_LabourRatios!$H:$H,Out_LabourRatios!$I197)</f>
        <v>0.98494771660130365</v>
      </c>
      <c r="Z197" s="87">
        <f>SUMIFS(Cal_LabourRatios!Z:Z, Cal_LabourRatios!$E:$E, $E197, Cal_LabourRatios!$G:$G,$G197,Cal_LabourRatios!$H:$H,Out_LabourRatios!$I197)</f>
        <v>0.97200388500161028</v>
      </c>
      <c r="AA197" s="87">
        <f>SUMIFS(Cal_LabourRatios!AA:AA, Cal_LabourRatios!$E:$E, $E197, Cal_LabourRatios!$G:$G,$G197,Cal_LabourRatios!$H:$H,Out_LabourRatios!$I197)</f>
        <v>0.9744438844269232</v>
      </c>
      <c r="AB197" s="87">
        <f>SUMIFS(Cal_LabourRatios!AB:AB, Cal_LabourRatios!$E:$E, $E197, Cal_LabourRatios!$G:$G,$G197,Cal_LabourRatios!$H:$H,Out_LabourRatios!$I197)</f>
        <v>0.96889600607858306</v>
      </c>
      <c r="AC197" s="87">
        <f>SUMIFS(Cal_LabourRatios!AC:AC, Cal_LabourRatios!$E:$E, $E197, Cal_LabourRatios!$G:$G,$G197,Cal_LabourRatios!$H:$H,Out_LabourRatios!$I197)</f>
        <v>0.99622311073189374</v>
      </c>
      <c r="AD197" s="87">
        <f>SUMIFS(Cal_LabourRatios!AD:AD, Cal_LabourRatios!$E:$E, $E197, Cal_LabourRatios!$G:$G,$G197,Cal_LabourRatios!$H:$H,Out_LabourRatios!$I197)</f>
        <v>0.75850940813954959</v>
      </c>
      <c r="AE197" s="87">
        <f>SUMIFS(Cal_LabourRatios!AE:AE, Cal_LabourRatios!$E:$E, $E197, Cal_LabourRatios!$G:$G,$G197,Cal_LabourRatios!$H:$H,Out_LabourRatios!$I197)</f>
        <v>0.76172582706870151</v>
      </c>
      <c r="AF197" s="87">
        <f>SUMIFS(Cal_LabourRatios!AF:AF, Cal_LabourRatios!$E:$E, $E197, Cal_LabourRatios!$G:$G,$G197,Cal_LabourRatios!$H:$H,Out_LabourRatios!$I197)</f>
        <v>0.76023391812865504</v>
      </c>
      <c r="AG197" s="87">
        <f>SUMIFS(Cal_LabourRatios!AG:AG, Cal_LabourRatios!$E:$E, $E197, Cal_LabourRatios!$G:$G,$G197,Cal_LabourRatios!$H:$H,Out_LabourRatios!$I197)</f>
        <v>0.72918194711167539</v>
      </c>
      <c r="AH197" s="87">
        <f>SUMIFS(Cal_LabourRatios!AH:AH, Cal_LabourRatios!$E:$E, $E197, Cal_LabourRatios!$G:$G,$G197,Cal_LabourRatios!$H:$H,Out_LabourRatios!$I197)</f>
        <v>0.72754742283888529</v>
      </c>
      <c r="AI197" s="87">
        <f>SUMIFS(Cal_LabourRatios!AI:AI, Cal_LabourRatios!$E:$E, $E197, Cal_LabourRatios!$G:$G,$G197,Cal_LabourRatios!$H:$H,Out_LabourRatios!$I197)</f>
        <v>0.72603304244719113</v>
      </c>
      <c r="AJ197" s="87">
        <f>SUMIFS(Cal_LabourRatios!AJ:AJ, Cal_LabourRatios!$E:$E, $E197, Cal_LabourRatios!$G:$G,$G197,Cal_LabourRatios!$H:$H,Out_LabourRatios!$I197)</f>
        <v>0.7248282944633867</v>
      </c>
      <c r="AK197" s="87">
        <f>SUMIFS(Cal_LabourRatios!AK:AK, Cal_LabourRatios!$E:$E, $E197, Cal_LabourRatios!$G:$G,$G197,Cal_LabourRatios!$H:$H,Out_LabourRatios!$I197)</f>
        <v>0.72359197104489914</v>
      </c>
    </row>
    <row r="198" spans="5:46">
      <c r="E198" s="49" t="s">
        <v>306</v>
      </c>
      <c r="F198" s="49" t="s">
        <v>89</v>
      </c>
      <c r="G198" s="49" t="s">
        <v>152</v>
      </c>
      <c r="H198" s="49" t="s">
        <v>407</v>
      </c>
      <c r="I198" s="49" t="s">
        <v>362</v>
      </c>
      <c r="L198" s="49" t="s">
        <v>273</v>
      </c>
      <c r="Y198" s="87">
        <f>SUMIFS(Cal_LabourRatios!Y:Y, Cal_LabourRatios!$E:$E, $E198, Cal_LabourRatios!$G:$G,$G198,Cal_LabourRatios!$H:$H,Out_LabourRatios!$I198)</f>
        <v>0.77189910677058304</v>
      </c>
      <c r="Z198" s="87">
        <f>SUMIFS(Cal_LabourRatios!Z:Z, Cal_LabourRatios!$E:$E, $E198, Cal_LabourRatios!$G:$G,$G198,Cal_LabourRatios!$H:$H,Out_LabourRatios!$I198)</f>
        <v>0.76632692113567036</v>
      </c>
      <c r="AA198" s="87">
        <f>SUMIFS(Cal_LabourRatios!AA:AA, Cal_LabourRatios!$E:$E, $E198, Cal_LabourRatios!$G:$G,$G198,Cal_LabourRatios!$H:$H,Out_LabourRatios!$I198)</f>
        <v>0.71954361768044661</v>
      </c>
      <c r="AB198" s="87">
        <f>SUMIFS(Cal_LabourRatios!AB:AB, Cal_LabourRatios!$E:$E, $E198, Cal_LabourRatios!$G:$G,$G198,Cal_LabourRatios!$H:$H,Out_LabourRatios!$I198)</f>
        <v>0.70198753589102869</v>
      </c>
      <c r="AC198" s="87">
        <f>SUMIFS(Cal_LabourRatios!AC:AC, Cal_LabourRatios!$E:$E, $E198, Cal_LabourRatios!$G:$G,$G198,Cal_LabourRatios!$H:$H,Out_LabourRatios!$I198)</f>
        <v>0.78340467392094615</v>
      </c>
      <c r="AD198" s="87">
        <f>SUMIFS(Cal_LabourRatios!AD:AD, Cal_LabourRatios!$E:$E, $E198, Cal_LabourRatios!$G:$G,$G198,Cal_LabourRatios!$H:$H,Out_LabourRatios!$I198)</f>
        <v>0.32307492016445127</v>
      </c>
      <c r="AE198" s="87">
        <f>SUMIFS(Cal_LabourRatios!AE:AE, Cal_LabourRatios!$E:$E, $E198, Cal_LabourRatios!$G:$G,$G198,Cal_LabourRatios!$H:$H,Out_LabourRatios!$I198)</f>
        <v>0.82024324881467736</v>
      </c>
      <c r="AF198" s="87">
        <f>SUMIFS(Cal_LabourRatios!AF:AF, Cal_LabourRatios!$E:$E, $E198, Cal_LabourRatios!$G:$G,$G198,Cal_LabourRatios!$H:$H,Out_LabourRatios!$I198)</f>
        <v>0.82079689018464552</v>
      </c>
      <c r="AG198" s="87">
        <f>SUMIFS(Cal_LabourRatios!AG:AG, Cal_LabourRatios!$E:$E, $E198, Cal_LabourRatios!$G:$G,$G198,Cal_LabourRatios!$H:$H,Out_LabourRatios!$I198)</f>
        <v>0.7970640112319678</v>
      </c>
      <c r="AH198" s="87">
        <f>SUMIFS(Cal_LabourRatios!AH:AH, Cal_LabourRatios!$E:$E, $E198, Cal_LabourRatios!$G:$G,$G198,Cal_LabourRatios!$H:$H,Out_LabourRatios!$I198)</f>
        <v>0.79497981488922409</v>
      </c>
      <c r="AI198" s="87">
        <f>SUMIFS(Cal_LabourRatios!AI:AI, Cal_LabourRatios!$E:$E, $E198, Cal_LabourRatios!$G:$G,$G198,Cal_LabourRatios!$H:$H,Out_LabourRatios!$I198)</f>
        <v>0.79497596206882015</v>
      </c>
      <c r="AJ198" s="87">
        <f>SUMIFS(Cal_LabourRatios!AJ:AJ, Cal_LabourRatios!$E:$E, $E198, Cal_LabourRatios!$G:$G,$G198,Cal_LabourRatios!$H:$H,Out_LabourRatios!$I198)</f>
        <v>0.79474629630448301</v>
      </c>
      <c r="AK198" s="87">
        <f>SUMIFS(Cal_LabourRatios!AK:AK, Cal_LabourRatios!$E:$E, $E198, Cal_LabourRatios!$G:$G,$G198,Cal_LabourRatios!$H:$H,Out_LabourRatios!$I198)</f>
        <v>0.79453767616266624</v>
      </c>
    </row>
    <row r="199" spans="5:46">
      <c r="E199" s="49" t="s">
        <v>306</v>
      </c>
      <c r="F199" s="49" t="s">
        <v>89</v>
      </c>
      <c r="G199" s="49" t="s">
        <v>155</v>
      </c>
      <c r="H199" s="49" t="s">
        <v>407</v>
      </c>
      <c r="I199" s="49" t="s">
        <v>362</v>
      </c>
      <c r="L199" s="49" t="s">
        <v>273</v>
      </c>
      <c r="Y199" s="87">
        <f>SUMIFS(Cal_LabourRatios!Y:Y, Cal_LabourRatios!$E:$E, $E199, Cal_LabourRatios!$G:$G,$G199,Cal_LabourRatios!$H:$H,Out_LabourRatios!$I199)</f>
        <v>0.26094588926027323</v>
      </c>
      <c r="Z199" s="87">
        <f>SUMIFS(Cal_LabourRatios!Z:Z, Cal_LabourRatios!$E:$E, $E199, Cal_LabourRatios!$G:$G,$G199,Cal_LabourRatios!$H:$H,Out_LabourRatios!$I199)</f>
        <v>0.54333006265301453</v>
      </c>
      <c r="AA199" s="87">
        <f>SUMIFS(Cal_LabourRatios!AA:AA, Cal_LabourRatios!$E:$E, $E199, Cal_LabourRatios!$G:$G,$G199,Cal_LabourRatios!$H:$H,Out_LabourRatios!$I199)</f>
        <v>0.5238833885676254</v>
      </c>
      <c r="AB199" s="87">
        <f>SUMIFS(Cal_LabourRatios!AB:AB, Cal_LabourRatios!$E:$E, $E199, Cal_LabourRatios!$G:$G,$G199,Cal_LabourRatios!$H:$H,Out_LabourRatios!$I199)</f>
        <v>0.54029989915569576</v>
      </c>
      <c r="AC199" s="87">
        <f>SUMIFS(Cal_LabourRatios!AC:AC, Cal_LabourRatios!$E:$E, $E199, Cal_LabourRatios!$G:$G,$G199,Cal_LabourRatios!$H:$H,Out_LabourRatios!$I199)</f>
        <v>0.99595157814936397</v>
      </c>
      <c r="AD199" s="87">
        <f>SUMIFS(Cal_LabourRatios!AD:AD, Cal_LabourRatios!$E:$E, $E199, Cal_LabourRatios!$G:$G,$G199,Cal_LabourRatios!$H:$H,Out_LabourRatios!$I199)</f>
        <v>0.66269007872123731</v>
      </c>
      <c r="AE199" s="87">
        <f>SUMIFS(Cal_LabourRatios!AE:AE, Cal_LabourRatios!$E:$E, $E199, Cal_LabourRatios!$G:$G,$G199,Cal_LabourRatios!$H:$H,Out_LabourRatios!$I199)</f>
        <v>0.73514676441571347</v>
      </c>
      <c r="AF199" s="87">
        <f>SUMIFS(Cal_LabourRatios!AF:AF, Cal_LabourRatios!$E:$E, $E199, Cal_LabourRatios!$G:$G,$G199,Cal_LabourRatios!$H:$H,Out_LabourRatios!$I199)</f>
        <v>0.62222222222222223</v>
      </c>
      <c r="AG199" s="87">
        <f>SUMIFS(Cal_LabourRatios!AG:AG, Cal_LabourRatios!$E:$E, $E199, Cal_LabourRatios!$G:$G,$G199,Cal_LabourRatios!$H:$H,Out_LabourRatios!$I199)</f>
        <v>0.44831025117386708</v>
      </c>
      <c r="AH199" s="87">
        <f>SUMIFS(Cal_LabourRatios!AH:AH, Cal_LabourRatios!$E:$E, $E199, Cal_LabourRatios!$G:$G,$G199,Cal_LabourRatios!$H:$H,Out_LabourRatios!$I199)</f>
        <v>0.45260659440913542</v>
      </c>
      <c r="AI199" s="87">
        <f>SUMIFS(Cal_LabourRatios!AI:AI, Cal_LabourRatios!$E:$E, $E199, Cal_LabourRatios!$G:$G,$G199,Cal_LabourRatios!$H:$H,Out_LabourRatios!$I199)</f>
        <v>0.45322527716897232</v>
      </c>
      <c r="AJ199" s="87">
        <f>SUMIFS(Cal_LabourRatios!AJ:AJ, Cal_LabourRatios!$E:$E, $E199, Cal_LabourRatios!$G:$G,$G199,Cal_LabourRatios!$H:$H,Out_LabourRatios!$I199)</f>
        <v>0.45068437824753199</v>
      </c>
      <c r="AK199" s="87">
        <f>SUMIFS(Cal_LabourRatios!AK:AK, Cal_LabourRatios!$E:$E, $E199, Cal_LabourRatios!$G:$G,$G199,Cal_LabourRatios!$H:$H,Out_LabourRatios!$I199)</f>
        <v>0.4559085986067779</v>
      </c>
    </row>
    <row r="200" spans="5:46">
      <c r="E200" s="49" t="s">
        <v>306</v>
      </c>
      <c r="F200" s="49" t="s">
        <v>89</v>
      </c>
      <c r="G200" s="49" t="s">
        <v>158</v>
      </c>
      <c r="H200" s="49" t="s">
        <v>407</v>
      </c>
      <c r="I200" s="49" t="s">
        <v>362</v>
      </c>
      <c r="L200" s="49" t="s">
        <v>273</v>
      </c>
      <c r="Y200" s="87">
        <f>SUMIFS(Cal_LabourRatios!Y:Y, Cal_LabourRatios!$E:$E, $E200, Cal_LabourRatios!$G:$G,$G200,Cal_LabourRatios!$H:$H,Out_LabourRatios!$I200)</f>
        <v>0.77502291930102518</v>
      </c>
      <c r="Z200" s="87">
        <f>SUMIFS(Cal_LabourRatios!Z:Z, Cal_LabourRatios!$E:$E, $E200, Cal_LabourRatios!$G:$G,$G200,Cal_LabourRatios!$H:$H,Out_LabourRatios!$I200)</f>
        <v>0.89953500464319847</v>
      </c>
      <c r="AA200" s="87">
        <f>SUMIFS(Cal_LabourRatios!AA:AA, Cal_LabourRatios!$E:$E, $E200, Cal_LabourRatios!$G:$G,$G200,Cal_LabourRatios!$H:$H,Out_LabourRatios!$I200)</f>
        <v>0.81006701260514535</v>
      </c>
      <c r="AB200" s="87">
        <f>SUMIFS(Cal_LabourRatios!AB:AB, Cal_LabourRatios!$E:$E, $E200, Cal_LabourRatios!$G:$G,$G200,Cal_LabourRatios!$H:$H,Out_LabourRatios!$I200)</f>
        <v>0.86102828725153657</v>
      </c>
      <c r="AC200" s="87">
        <f>SUMIFS(Cal_LabourRatios!AC:AC, Cal_LabourRatios!$E:$E, $E200, Cal_LabourRatios!$G:$G,$G200,Cal_LabourRatios!$H:$H,Out_LabourRatios!$I200)</f>
        <v>0.87760781049021497</v>
      </c>
      <c r="AD200" s="87">
        <f>SUMIFS(Cal_LabourRatios!AD:AD, Cal_LabourRatios!$E:$E, $E200, Cal_LabourRatios!$G:$G,$G200,Cal_LabourRatios!$H:$H,Out_LabourRatios!$I200)</f>
        <v>0.87514372402218443</v>
      </c>
      <c r="AE200" s="87">
        <f>SUMIFS(Cal_LabourRatios!AE:AE, Cal_LabourRatios!$E:$E, $E200, Cal_LabourRatios!$G:$G,$G200,Cal_LabourRatios!$H:$H,Out_LabourRatios!$I200)</f>
        <v>0.93369579824836146</v>
      </c>
      <c r="AF200" s="87">
        <f>SUMIFS(Cal_LabourRatios!AF:AF, Cal_LabourRatios!$E:$E, $E200, Cal_LabourRatios!$G:$G,$G200,Cal_LabourRatios!$H:$H,Out_LabourRatios!$I200)</f>
        <v>0.91805721096543491</v>
      </c>
      <c r="AG200" s="87">
        <f>SUMIFS(Cal_LabourRatios!AG:AG, Cal_LabourRatios!$E:$E, $E200, Cal_LabourRatios!$G:$G,$G200,Cal_LabourRatios!$H:$H,Out_LabourRatios!$I200)</f>
        <v>0.83289528565331761</v>
      </c>
      <c r="AH200" s="87">
        <f>SUMIFS(Cal_LabourRatios!AH:AH, Cal_LabourRatios!$E:$E, $E200, Cal_LabourRatios!$G:$G,$G200,Cal_LabourRatios!$H:$H,Out_LabourRatios!$I200)</f>
        <v>0.82929228748410355</v>
      </c>
      <c r="AI200" s="87">
        <f>SUMIFS(Cal_LabourRatios!AI:AI, Cal_LabourRatios!$E:$E, $E200, Cal_LabourRatios!$G:$G,$G200,Cal_LabourRatios!$H:$H,Out_LabourRatios!$I200)</f>
        <v>0.22816052509524384</v>
      </c>
      <c r="AJ200" s="87">
        <f>SUMIFS(Cal_LabourRatios!AJ:AJ, Cal_LabourRatios!$E:$E, $E200, Cal_LabourRatios!$G:$G,$G200,Cal_LabourRatios!$H:$H,Out_LabourRatios!$I200)</f>
        <v>0.19011331248373764</v>
      </c>
      <c r="AK200" s="87">
        <f>SUMIFS(Cal_LabourRatios!AK:AK, Cal_LabourRatios!$E:$E, $E200, Cal_LabourRatios!$G:$G,$G200,Cal_LabourRatios!$H:$H,Out_LabourRatios!$I200)</f>
        <v>0.21811527907887243</v>
      </c>
    </row>
    <row r="201" spans="5:46">
      <c r="E201" s="49" t="s">
        <v>306</v>
      </c>
      <c r="F201" s="49" t="s">
        <v>89</v>
      </c>
      <c r="G201" s="49" t="s">
        <v>161</v>
      </c>
      <c r="H201" s="49" t="s">
        <v>407</v>
      </c>
      <c r="I201" s="49" t="s">
        <v>362</v>
      </c>
      <c r="L201" s="49" t="s">
        <v>273</v>
      </c>
      <c r="Y201" s="87">
        <f>SUMIFS(Cal_LabourRatios!Y:Y, Cal_LabourRatios!$E:$E, $E201, Cal_LabourRatios!$G:$G,$G201,Cal_LabourRatios!$H:$H,Out_LabourRatios!$I201)</f>
        <v>0</v>
      </c>
      <c r="Z201" s="87">
        <f>SUMIFS(Cal_LabourRatios!Z:Z, Cal_LabourRatios!$E:$E, $E201, Cal_LabourRatios!$G:$G,$G201,Cal_LabourRatios!$H:$H,Out_LabourRatios!$I201)</f>
        <v>0</v>
      </c>
      <c r="AA201" s="87">
        <f>SUMIFS(Cal_LabourRatios!AA:AA, Cal_LabourRatios!$E:$E, $E201, Cal_LabourRatios!$G:$G,$G201,Cal_LabourRatios!$H:$H,Out_LabourRatios!$I201)</f>
        <v>0</v>
      </c>
      <c r="AB201" s="87">
        <f>SUMIFS(Cal_LabourRatios!AB:AB, Cal_LabourRatios!$E:$E, $E201, Cal_LabourRatios!$G:$G,$G201,Cal_LabourRatios!$H:$H,Out_LabourRatios!$I201)</f>
        <v>0</v>
      </c>
      <c r="AC201" s="87">
        <f>SUMIFS(Cal_LabourRatios!AC:AC, Cal_LabourRatios!$E:$E, $E201, Cal_LabourRatios!$G:$G,$G201,Cal_LabourRatios!$H:$H,Out_LabourRatios!$I201)</f>
        <v>0</v>
      </c>
      <c r="AD201" s="87">
        <f>SUMIFS(Cal_LabourRatios!AD:AD, Cal_LabourRatios!$E:$E, $E201, Cal_LabourRatios!$G:$G,$G201,Cal_LabourRatios!$H:$H,Out_LabourRatios!$I201)</f>
        <v>0</v>
      </c>
      <c r="AE201" s="87">
        <f>SUMIFS(Cal_LabourRatios!AE:AE, Cal_LabourRatios!$E:$E, $E201, Cal_LabourRatios!$G:$G,$G201,Cal_LabourRatios!$H:$H,Out_LabourRatios!$I201)</f>
        <v>0</v>
      </c>
      <c r="AF201" s="87">
        <f>SUMIFS(Cal_LabourRatios!AF:AF, Cal_LabourRatios!$E:$E, $E201, Cal_LabourRatios!$G:$G,$G201,Cal_LabourRatios!$H:$H,Out_LabourRatios!$I201)</f>
        <v>0</v>
      </c>
      <c r="AG201" s="87">
        <f>SUMIFS(Cal_LabourRatios!AG:AG, Cal_LabourRatios!$E:$E, $E201, Cal_LabourRatios!$G:$G,$G201,Cal_LabourRatios!$H:$H,Out_LabourRatios!$I201)</f>
        <v>0</v>
      </c>
      <c r="AH201" s="87">
        <f>SUMIFS(Cal_LabourRatios!AH:AH, Cal_LabourRatios!$E:$E, $E201, Cal_LabourRatios!$G:$G,$G201,Cal_LabourRatios!$H:$H,Out_LabourRatios!$I201)</f>
        <v>0</v>
      </c>
      <c r="AI201" s="87">
        <f>SUMIFS(Cal_LabourRatios!AI:AI, Cal_LabourRatios!$E:$E, $E201, Cal_LabourRatios!$G:$G,$G201,Cal_LabourRatios!$H:$H,Out_LabourRatios!$I201)</f>
        <v>0</v>
      </c>
      <c r="AJ201" s="87">
        <f>SUMIFS(Cal_LabourRatios!AJ:AJ, Cal_LabourRatios!$E:$E, $E201, Cal_LabourRatios!$G:$G,$G201,Cal_LabourRatios!$H:$H,Out_LabourRatios!$I201)</f>
        <v>0</v>
      </c>
      <c r="AK201" s="87">
        <f>SUMIFS(Cal_LabourRatios!AK:AK, Cal_LabourRatios!$E:$E, $E201, Cal_LabourRatios!$G:$G,$G201,Cal_LabourRatios!$H:$H,Out_LabourRatios!$I201)</f>
        <v>0</v>
      </c>
    </row>
    <row r="202" spans="5:46">
      <c r="E202" s="49" t="s">
        <v>306</v>
      </c>
      <c r="F202" s="49" t="s">
        <v>89</v>
      </c>
      <c r="G202" s="49" t="s">
        <v>164</v>
      </c>
      <c r="H202" s="49" t="s">
        <v>407</v>
      </c>
      <c r="I202" s="49" t="s">
        <v>362</v>
      </c>
      <c r="L202" s="49" t="s">
        <v>273</v>
      </c>
      <c r="Y202" s="87">
        <f>SUMIFS(Cal_LabourRatios!Y:Y, Cal_LabourRatios!$E:$E, $E202, Cal_LabourRatios!$G:$G,$G202,Cal_LabourRatios!$H:$H,Out_LabourRatios!$I202)</f>
        <v>0.96094250821135718</v>
      </c>
      <c r="Z202" s="87">
        <f>SUMIFS(Cal_LabourRatios!Z:Z, Cal_LabourRatios!$E:$E, $E202, Cal_LabourRatios!$G:$G,$G202,Cal_LabourRatios!$H:$H,Out_LabourRatios!$I202)</f>
        <v>0.91573984866503988</v>
      </c>
      <c r="AA202" s="87">
        <f>SUMIFS(Cal_LabourRatios!AA:AA, Cal_LabourRatios!$E:$E, $E202, Cal_LabourRatios!$G:$G,$G202,Cal_LabourRatios!$H:$H,Out_LabourRatios!$I202)</f>
        <v>0.88595286411479679</v>
      </c>
      <c r="AB202" s="87">
        <f>SUMIFS(Cal_LabourRatios!AB:AB, Cal_LabourRatios!$E:$E, $E202, Cal_LabourRatios!$G:$G,$G202,Cal_LabourRatios!$H:$H,Out_LabourRatios!$I202)</f>
        <v>0.88927965240740758</v>
      </c>
      <c r="AC202" s="87">
        <f>SUMIFS(Cal_LabourRatios!AC:AC, Cal_LabourRatios!$E:$E, $E202, Cal_LabourRatios!$G:$G,$G202,Cal_LabourRatios!$H:$H,Out_LabourRatios!$I202)</f>
        <v>0.99993159782656416</v>
      </c>
      <c r="AD202" s="87">
        <f>SUMIFS(Cal_LabourRatios!AD:AD, Cal_LabourRatios!$E:$E, $E202, Cal_LabourRatios!$G:$G,$G202,Cal_LabourRatios!$H:$H,Out_LabourRatios!$I202)</f>
        <v>0.89893711313278168</v>
      </c>
      <c r="AE202" s="87">
        <f>SUMIFS(Cal_LabourRatios!AE:AE, Cal_LabourRatios!$E:$E, $E202, Cal_LabourRatios!$G:$G,$G202,Cal_LabourRatios!$H:$H,Out_LabourRatios!$I202)</f>
        <v>1</v>
      </c>
      <c r="AF202" s="87">
        <f>SUMIFS(Cal_LabourRatios!AF:AF, Cal_LabourRatios!$E:$E, $E202, Cal_LabourRatios!$G:$G,$G202,Cal_LabourRatios!$H:$H,Out_LabourRatios!$I202)</f>
        <v>1</v>
      </c>
      <c r="AG202" s="87">
        <f>SUMIFS(Cal_LabourRatios!AG:AG, Cal_LabourRatios!$E:$E, $E202, Cal_LabourRatios!$G:$G,$G202,Cal_LabourRatios!$H:$H,Out_LabourRatios!$I202)</f>
        <v>0.99993164348682606</v>
      </c>
      <c r="AH202" s="87">
        <f>SUMIFS(Cal_LabourRatios!AH:AH, Cal_LabourRatios!$E:$E, $E202, Cal_LabourRatios!$G:$G,$G202,Cal_LabourRatios!$H:$H,Out_LabourRatios!$I202)</f>
        <v>0.99993187338049094</v>
      </c>
      <c r="AI202" s="87">
        <f>SUMIFS(Cal_LabourRatios!AI:AI, Cal_LabourRatios!$E:$E, $E202, Cal_LabourRatios!$G:$G,$G202,Cal_LabourRatios!$H:$H,Out_LabourRatios!$I202)</f>
        <v>0.99993162478107167</v>
      </c>
      <c r="AJ202" s="87">
        <f>SUMIFS(Cal_LabourRatios!AJ:AJ, Cal_LabourRatios!$E:$E, $E202, Cal_LabourRatios!$G:$G,$G202,Cal_LabourRatios!$H:$H,Out_LabourRatios!$I202)</f>
        <v>0.99993172567929711</v>
      </c>
      <c r="AK202" s="87">
        <f>SUMIFS(Cal_LabourRatios!AK:AK, Cal_LabourRatios!$E:$E, $E202, Cal_LabourRatios!$G:$G,$G202,Cal_LabourRatios!$H:$H,Out_LabourRatios!$I202)</f>
        <v>0.99993159638550533</v>
      </c>
    </row>
    <row r="203" spans="5:46">
      <c r="E203" s="49" t="s">
        <v>306</v>
      </c>
      <c r="F203" s="49" t="s">
        <v>89</v>
      </c>
      <c r="G203" s="49" t="s">
        <v>167</v>
      </c>
      <c r="H203" s="49" t="s">
        <v>407</v>
      </c>
      <c r="I203" s="49" t="s">
        <v>362</v>
      </c>
      <c r="L203" s="49" t="s">
        <v>273</v>
      </c>
      <c r="Y203" s="87">
        <f>SUMIFS(Cal_LabourRatios!Y:Y, Cal_LabourRatios!$E:$E, $E203, Cal_LabourRatios!$G:$G,$G203,Cal_LabourRatios!$H:$H,Out_LabourRatios!$I203)</f>
        <v>0.69510493217199443</v>
      </c>
      <c r="Z203" s="87">
        <f>SUMIFS(Cal_LabourRatios!Z:Z, Cal_LabourRatios!$E:$E, $E203, Cal_LabourRatios!$G:$G,$G203,Cal_LabourRatios!$H:$H,Out_LabourRatios!$I203)</f>
        <v>0.82538529128981908</v>
      </c>
      <c r="AA203" s="87">
        <f>SUMIFS(Cal_LabourRatios!AA:AA, Cal_LabourRatios!$E:$E, $E203, Cal_LabourRatios!$G:$G,$G203,Cal_LabourRatios!$H:$H,Out_LabourRatios!$I203)</f>
        <v>0.72185068039925215</v>
      </c>
      <c r="AB203" s="87">
        <f>SUMIFS(Cal_LabourRatios!AB:AB, Cal_LabourRatios!$E:$E, $E203, Cal_LabourRatios!$G:$G,$G203,Cal_LabourRatios!$H:$H,Out_LabourRatios!$I203)</f>
        <v>0.78207382503863854</v>
      </c>
      <c r="AC203" s="87">
        <f>SUMIFS(Cal_LabourRatios!AC:AC, Cal_LabourRatios!$E:$E, $E203, Cal_LabourRatios!$G:$G,$G203,Cal_LabourRatios!$H:$H,Out_LabourRatios!$I203)</f>
        <v>0.9839375685263696</v>
      </c>
      <c r="AD203" s="87">
        <f>SUMIFS(Cal_LabourRatios!AD:AD, Cal_LabourRatios!$E:$E, $E203, Cal_LabourRatios!$G:$G,$G203,Cal_LabourRatios!$H:$H,Out_LabourRatios!$I203)</f>
        <v>0.85162656590904096</v>
      </c>
      <c r="AE203" s="87">
        <f>SUMIFS(Cal_LabourRatios!AE:AE, Cal_LabourRatios!$E:$E, $E203, Cal_LabourRatios!$G:$G,$G203,Cal_LabourRatios!$H:$H,Out_LabourRatios!$I203)</f>
        <v>0.82064454400868059</v>
      </c>
      <c r="AF203" s="87">
        <f>SUMIFS(Cal_LabourRatios!AF:AF, Cal_LabourRatios!$E:$E, $E203, Cal_LabourRatios!$G:$G,$G203,Cal_LabourRatios!$H:$H,Out_LabourRatios!$I203)</f>
        <v>0.83082167204879809</v>
      </c>
      <c r="AG203" s="87">
        <f>SUMIFS(Cal_LabourRatios!AG:AG, Cal_LabourRatios!$E:$E, $E203, Cal_LabourRatios!$G:$G,$G203,Cal_LabourRatios!$H:$H,Out_LabourRatios!$I203)</f>
        <v>0.81670760747118476</v>
      </c>
      <c r="AH203" s="87">
        <f>SUMIFS(Cal_LabourRatios!AH:AH, Cal_LabourRatios!$E:$E, $E203, Cal_LabourRatios!$G:$G,$G203,Cal_LabourRatios!$H:$H,Out_LabourRatios!$I203)</f>
        <v>0.82259778004523387</v>
      </c>
      <c r="AI203" s="87">
        <f>SUMIFS(Cal_LabourRatios!AI:AI, Cal_LabourRatios!$E:$E, $E203, Cal_LabourRatios!$G:$G,$G203,Cal_LabourRatios!$H:$H,Out_LabourRatios!$I203)</f>
        <v>0.82222581303006259</v>
      </c>
      <c r="AJ203" s="87">
        <f>SUMIFS(Cal_LabourRatios!AJ:AJ, Cal_LabourRatios!$E:$E, $E203, Cal_LabourRatios!$G:$G,$G203,Cal_LabourRatios!$H:$H,Out_LabourRatios!$I203)</f>
        <v>0.7750997402967853</v>
      </c>
      <c r="AK203" s="87">
        <f>SUMIFS(Cal_LabourRatios!AK:AK, Cal_LabourRatios!$E:$E, $E203, Cal_LabourRatios!$G:$G,$G203,Cal_LabourRatios!$H:$H,Out_LabourRatios!$I203)</f>
        <v>0.80278598133032997</v>
      </c>
    </row>
    <row r="204" spans="5:46">
      <c r="E204" s="49" t="s">
        <v>306</v>
      </c>
      <c r="F204" s="49" t="s">
        <v>89</v>
      </c>
      <c r="G204" s="49" t="s">
        <v>170</v>
      </c>
      <c r="H204" s="49" t="s">
        <v>407</v>
      </c>
      <c r="I204" s="49" t="s">
        <v>362</v>
      </c>
      <c r="L204" s="49" t="s">
        <v>273</v>
      </c>
      <c r="Y204" s="87">
        <f>SUMIFS(Cal_LabourRatios!Y:Y, Cal_LabourRatios!$E:$E, $E204, Cal_LabourRatios!$G:$G,$G204,Cal_LabourRatios!$H:$H,Out_LabourRatios!$I204)</f>
        <v>1</v>
      </c>
      <c r="Z204" s="87">
        <f>SUMIFS(Cal_LabourRatios!Z:Z, Cal_LabourRatios!$E:$E, $E204, Cal_LabourRatios!$G:$G,$G204,Cal_LabourRatios!$H:$H,Out_LabourRatios!$I204)</f>
        <v>1</v>
      </c>
      <c r="AA204" s="87">
        <f>SUMIFS(Cal_LabourRatios!AA:AA, Cal_LabourRatios!$E:$E, $E204, Cal_LabourRatios!$G:$G,$G204,Cal_LabourRatios!$H:$H,Out_LabourRatios!$I204)</f>
        <v>1</v>
      </c>
      <c r="AB204" s="87">
        <f>SUMIFS(Cal_LabourRatios!AB:AB, Cal_LabourRatios!$E:$E, $E204, Cal_LabourRatios!$G:$G,$G204,Cal_LabourRatios!$H:$H,Out_LabourRatios!$I204)</f>
        <v>1</v>
      </c>
      <c r="AC204" s="87">
        <f>SUMIFS(Cal_LabourRatios!AC:AC, Cal_LabourRatios!$E:$E, $E204, Cal_LabourRatios!$G:$G,$G204,Cal_LabourRatios!$H:$H,Out_LabourRatios!$I204)</f>
        <v>1</v>
      </c>
      <c r="AD204" s="87">
        <f>SUMIFS(Cal_LabourRatios!AD:AD, Cal_LabourRatios!$E:$E, $E204, Cal_LabourRatios!$G:$G,$G204,Cal_LabourRatios!$H:$H,Out_LabourRatios!$I204)</f>
        <v>1</v>
      </c>
      <c r="AE204" s="87">
        <f>SUMIFS(Cal_LabourRatios!AE:AE, Cal_LabourRatios!$E:$E, $E204, Cal_LabourRatios!$G:$G,$G204,Cal_LabourRatios!$H:$H,Out_LabourRatios!$I204)</f>
        <v>1</v>
      </c>
      <c r="AF204" s="87">
        <f>SUMIFS(Cal_LabourRatios!AF:AF, Cal_LabourRatios!$E:$E, $E204, Cal_LabourRatios!$G:$G,$G204,Cal_LabourRatios!$H:$H,Out_LabourRatios!$I204)</f>
        <v>1</v>
      </c>
      <c r="AG204" s="87">
        <f>SUMIFS(Cal_LabourRatios!AG:AG, Cal_LabourRatios!$E:$E, $E204, Cal_LabourRatios!$G:$G,$G204,Cal_LabourRatios!$H:$H,Out_LabourRatios!$I204)</f>
        <v>1</v>
      </c>
      <c r="AH204" s="87">
        <f>SUMIFS(Cal_LabourRatios!AH:AH, Cal_LabourRatios!$E:$E, $E204, Cal_LabourRatios!$G:$G,$G204,Cal_LabourRatios!$H:$H,Out_LabourRatios!$I204)</f>
        <v>1</v>
      </c>
      <c r="AI204" s="87">
        <f>SUMIFS(Cal_LabourRatios!AI:AI, Cal_LabourRatios!$E:$E, $E204, Cal_LabourRatios!$G:$G,$G204,Cal_LabourRatios!$H:$H,Out_LabourRatios!$I204)</f>
        <v>1</v>
      </c>
      <c r="AJ204" s="87">
        <f>SUMIFS(Cal_LabourRatios!AJ:AJ, Cal_LabourRatios!$E:$E, $E204, Cal_LabourRatios!$G:$G,$G204,Cal_LabourRatios!$H:$H,Out_LabourRatios!$I204)</f>
        <v>1</v>
      </c>
      <c r="AK204" s="87">
        <f>SUMIFS(Cal_LabourRatios!AK:AK, Cal_LabourRatios!$E:$E, $E204, Cal_LabourRatios!$G:$G,$G204,Cal_LabourRatios!$H:$H,Out_LabourRatios!$I204)</f>
        <v>1</v>
      </c>
    </row>
    <row r="205" spans="5:46">
      <c r="E205" s="49" t="s">
        <v>306</v>
      </c>
      <c r="F205" s="49" t="s">
        <v>89</v>
      </c>
      <c r="G205" s="49" t="s">
        <v>173</v>
      </c>
      <c r="H205" s="49" t="s">
        <v>407</v>
      </c>
      <c r="I205" s="49" t="s">
        <v>362</v>
      </c>
      <c r="L205" s="49" t="s">
        <v>273</v>
      </c>
      <c r="Y205" s="87">
        <f>SUMIFS(Cal_LabourRatios!Y:Y, Cal_LabourRatios!$E:$E, $E205, Cal_LabourRatios!$G:$G,$G205,Cal_LabourRatios!$H:$H,Out_LabourRatios!$I205)</f>
        <v>0.61862954321527441</v>
      </c>
      <c r="Z205" s="87">
        <f>SUMIFS(Cal_LabourRatios!Z:Z, Cal_LabourRatios!$E:$E, $E205, Cal_LabourRatios!$G:$G,$G205,Cal_LabourRatios!$H:$H,Out_LabourRatios!$I205)</f>
        <v>0.53374788932206674</v>
      </c>
      <c r="AA205" s="87">
        <f>SUMIFS(Cal_LabourRatios!AA:AA, Cal_LabourRatios!$E:$E, $E205, Cal_LabourRatios!$G:$G,$G205,Cal_LabourRatios!$H:$H,Out_LabourRatios!$I205)</f>
        <v>0.44947377737720434</v>
      </c>
      <c r="AB205" s="87">
        <f>SUMIFS(Cal_LabourRatios!AB:AB, Cal_LabourRatios!$E:$E, $E205, Cal_LabourRatios!$G:$G,$G205,Cal_LabourRatios!$H:$H,Out_LabourRatios!$I205)</f>
        <v>0.55919209786029767</v>
      </c>
      <c r="AC205" s="87">
        <f>SUMIFS(Cal_LabourRatios!AC:AC, Cal_LabourRatios!$E:$E, $E205, Cal_LabourRatios!$G:$G,$G205,Cal_LabourRatios!$H:$H,Out_LabourRatios!$I205)</f>
        <v>0.99653853168046047</v>
      </c>
      <c r="AD205" s="87">
        <f>SUMIFS(Cal_LabourRatios!AD:AD, Cal_LabourRatios!$E:$E, $E205, Cal_LabourRatios!$G:$G,$G205,Cal_LabourRatios!$H:$H,Out_LabourRatios!$I205)</f>
        <v>0.45358927162766238</v>
      </c>
      <c r="AE205" s="87">
        <f>SUMIFS(Cal_LabourRatios!AE:AE, Cal_LabourRatios!$E:$E, $E205, Cal_LabourRatios!$G:$G,$G205,Cal_LabourRatios!$H:$H,Out_LabourRatios!$I205)</f>
        <v>0.32173771273385493</v>
      </c>
      <c r="AF205" s="87">
        <f>SUMIFS(Cal_LabourRatios!AF:AF, Cal_LabourRatios!$E:$E, $E205, Cal_LabourRatios!$G:$G,$G205,Cal_LabourRatios!$H:$H,Out_LabourRatios!$I205)</f>
        <v>0.40348365545215936</v>
      </c>
      <c r="AG205" s="87">
        <f>SUMIFS(Cal_LabourRatios!AG:AG, Cal_LabourRatios!$E:$E, $E205, Cal_LabourRatios!$G:$G,$G205,Cal_LabourRatios!$H:$H,Out_LabourRatios!$I205)</f>
        <v>0.55919209789063273</v>
      </c>
      <c r="AH205" s="87">
        <f>SUMIFS(Cal_LabourRatios!AH:AH, Cal_LabourRatios!$E:$E, $E205, Cal_LabourRatios!$G:$G,$G205,Cal_LabourRatios!$H:$H,Out_LabourRatios!$I205)</f>
        <v>0.55919209786942814</v>
      </c>
      <c r="AI205" s="87">
        <f>SUMIFS(Cal_LabourRatios!AI:AI, Cal_LabourRatios!$E:$E, $E205, Cal_LabourRatios!$G:$G,$G205,Cal_LabourRatios!$H:$H,Out_LabourRatios!$I205)</f>
        <v>0.55919209786886415</v>
      </c>
      <c r="AJ205" s="87">
        <f>SUMIFS(Cal_LabourRatios!AJ:AJ, Cal_LabourRatios!$E:$E, $E205, Cal_LabourRatios!$G:$G,$G205,Cal_LabourRatios!$H:$H,Out_LabourRatios!$I205)</f>
        <v>0.55919209788418067</v>
      </c>
      <c r="AK205" s="87">
        <f>SUMIFS(Cal_LabourRatios!AK:AK, Cal_LabourRatios!$E:$E, $E205, Cal_LabourRatios!$G:$G,$G205,Cal_LabourRatios!$H:$H,Out_LabourRatios!$I205)</f>
        <v>0.55919209789502455</v>
      </c>
    </row>
    <row r="206" spans="5:46">
      <c r="E206" s="49" t="s">
        <v>306</v>
      </c>
      <c r="F206" s="49" t="s">
        <v>193</v>
      </c>
      <c r="G206" s="49" t="s">
        <v>194</v>
      </c>
      <c r="H206" s="49" t="s">
        <v>407</v>
      </c>
      <c r="I206" s="49" t="s">
        <v>362</v>
      </c>
      <c r="L206" s="49" t="s">
        <v>273</v>
      </c>
      <c r="Y206" s="87">
        <f>SUMIFS(Cal_LabourRatios!Y:Y, Cal_LabourRatios!$E:$E, $E206, Cal_LabourRatios!$G:$G,$G206,Cal_LabourRatios!$H:$H,Out_LabourRatios!$I206)</f>
        <v>0.64658508510385015</v>
      </c>
      <c r="Z206" s="87">
        <f>SUMIFS(Cal_LabourRatios!Z:Z, Cal_LabourRatios!$E:$E, $E206, Cal_LabourRatios!$G:$G,$G206,Cal_LabourRatios!$H:$H,Out_LabourRatios!$I206)</f>
        <v>0.71949372306717052</v>
      </c>
      <c r="AA206" s="87">
        <f>SUMIFS(Cal_LabourRatios!AA:AA, Cal_LabourRatios!$E:$E, $E206, Cal_LabourRatios!$G:$G,$G206,Cal_LabourRatios!$H:$H,Out_LabourRatios!$I206)</f>
        <v>0.60556354105013954</v>
      </c>
      <c r="AB206" s="87">
        <f>SUMIFS(Cal_LabourRatios!AB:AB, Cal_LabourRatios!$E:$E, $E206, Cal_LabourRatios!$G:$G,$G206,Cal_LabourRatios!$H:$H,Out_LabourRatios!$I206)</f>
        <v>0.69136331748382562</v>
      </c>
      <c r="AC206" s="87">
        <f>SUMIFS(Cal_LabourRatios!AC:AC, Cal_LabourRatios!$E:$E, $E206, Cal_LabourRatios!$G:$G,$G206,Cal_LabourRatios!$H:$H,Out_LabourRatios!$I206)</f>
        <v>0.14728682170542637</v>
      </c>
      <c r="AD206" s="87">
        <f>SUMIFS(Cal_LabourRatios!AD:AD, Cal_LabourRatios!$E:$E, $E206, Cal_LabourRatios!$G:$G,$G206,Cal_LabourRatios!$H:$H,Out_LabourRatios!$I206)</f>
        <v>7.0707070707070718E-2</v>
      </c>
      <c r="AE206" s="87">
        <f>SUMIFS(Cal_LabourRatios!AE:AE, Cal_LabourRatios!$E:$E, $E206, Cal_LabourRatios!$G:$G,$G206,Cal_LabourRatios!$H:$H,Out_LabourRatios!$I206)</f>
        <v>8.7299437069147168E-2</v>
      </c>
      <c r="AF206" s="87">
        <f>SUMIFS(Cal_LabourRatios!AF:AF, Cal_LabourRatios!$E:$E, $E206, Cal_LabourRatios!$G:$G,$G206,Cal_LabourRatios!$H:$H,Out_LabourRatios!$I206)</f>
        <v>0.4240427137409471</v>
      </c>
      <c r="AG206" s="87">
        <f>SUMIFS(Cal_LabourRatios!AG:AG, Cal_LabourRatios!$E:$E, $E206, Cal_LabourRatios!$G:$G,$G206,Cal_LabourRatios!$H:$H,Out_LabourRatios!$I206)</f>
        <v>0.4240427137409471</v>
      </c>
      <c r="AH206" s="87">
        <f>SUMIFS(Cal_LabourRatios!AH:AH, Cal_LabourRatios!$E:$E, $E206, Cal_LabourRatios!$G:$G,$G206,Cal_LabourRatios!$H:$H,Out_LabourRatios!$I206)</f>
        <v>0.4240427137409471</v>
      </c>
      <c r="AI206" s="87">
        <f>SUMIFS(Cal_LabourRatios!AI:AI, Cal_LabourRatios!$E:$E, $E206, Cal_LabourRatios!$G:$G,$G206,Cal_LabourRatios!$H:$H,Out_LabourRatios!$I206)</f>
        <v>0.4240427137409471</v>
      </c>
      <c r="AJ206" s="87">
        <f>SUMIFS(Cal_LabourRatios!AJ:AJ, Cal_LabourRatios!$E:$E, $E206, Cal_LabourRatios!$G:$G,$G206,Cal_LabourRatios!$H:$H,Out_LabourRatios!$I206)</f>
        <v>0.4240427137409471</v>
      </c>
      <c r="AK206" s="87">
        <f>SUMIFS(Cal_LabourRatios!AK:AK, Cal_LabourRatios!$E:$E, $E206, Cal_LabourRatios!$G:$G,$G206,Cal_LabourRatios!$H:$H,Out_LabourRatios!$I206)</f>
        <v>0.4240427137409471</v>
      </c>
      <c r="AT206" s="85"/>
    </row>
    <row r="207" spans="5:46">
      <c r="E207" s="49" t="s">
        <v>306</v>
      </c>
      <c r="F207" s="49" t="s">
        <v>193</v>
      </c>
      <c r="G207" s="49" t="s">
        <v>195</v>
      </c>
      <c r="H207" s="49" t="s">
        <v>407</v>
      </c>
      <c r="I207" s="49" t="s">
        <v>362</v>
      </c>
      <c r="L207" s="49" t="s">
        <v>273</v>
      </c>
      <c r="Y207" s="87">
        <f>SUMIFS(Cal_LabourRatios!Y:Y, Cal_LabourRatios!$E:$E, $E207, Cal_LabourRatios!$G:$G,$G207,Cal_LabourRatios!$H:$H,Out_LabourRatios!$I207)</f>
        <v>0.91473119274544279</v>
      </c>
      <c r="Z207" s="87">
        <f>SUMIFS(Cal_LabourRatios!Z:Z, Cal_LabourRatios!$E:$E, $E207, Cal_LabourRatios!$G:$G,$G207,Cal_LabourRatios!$H:$H,Out_LabourRatios!$I207)</f>
        <v>0.9212471380691174</v>
      </c>
      <c r="AA207" s="87">
        <f>SUMIFS(Cal_LabourRatios!AA:AA, Cal_LabourRatios!$E:$E, $E207, Cal_LabourRatios!$G:$G,$G207,Cal_LabourRatios!$H:$H,Out_LabourRatios!$I207)</f>
        <v>0.9597092681287287</v>
      </c>
      <c r="AB207" s="87">
        <f>SUMIFS(Cal_LabourRatios!AB:AB, Cal_LabourRatios!$E:$E, $E207, Cal_LabourRatios!$G:$G,$G207,Cal_LabourRatios!$H:$H,Out_LabourRatios!$I207)</f>
        <v>0.96000961692578934</v>
      </c>
      <c r="AC207" s="87">
        <f>SUMIFS(Cal_LabourRatios!AC:AC, Cal_LabourRatios!$E:$E, $E207, Cal_LabourRatios!$G:$G,$G207,Cal_LabourRatios!$H:$H,Out_LabourRatios!$I207)</f>
        <v>0.82520325203252032</v>
      </c>
      <c r="AD207" s="87">
        <f>SUMIFS(Cal_LabourRatios!AD:AD, Cal_LabourRatios!$E:$E, $E207, Cal_LabourRatios!$G:$G,$G207,Cal_LabourRatios!$H:$H,Out_LabourRatios!$I207)</f>
        <v>0.81918819188191883</v>
      </c>
      <c r="AE207" s="87">
        <f>SUMIFS(Cal_LabourRatios!AE:AE, Cal_LabourRatios!$E:$E, $E207, Cal_LabourRatios!$G:$G,$G207,Cal_LabourRatios!$H:$H,Out_LabourRatios!$I207)</f>
        <v>0.75553690662969319</v>
      </c>
      <c r="AF207" s="87">
        <f>SUMIFS(Cal_LabourRatios!AF:AF, Cal_LabourRatios!$E:$E, $E207, Cal_LabourRatios!$G:$G,$G207,Cal_LabourRatios!$H:$H,Out_LabourRatios!$I207)</f>
        <v>0.87937508091617289</v>
      </c>
      <c r="AG207" s="87">
        <f>SUMIFS(Cal_LabourRatios!AG:AG, Cal_LabourRatios!$E:$E, $E207, Cal_LabourRatios!$G:$G,$G207,Cal_LabourRatios!$H:$H,Out_LabourRatios!$I207)</f>
        <v>0.87937508091617289</v>
      </c>
      <c r="AH207" s="87">
        <f>SUMIFS(Cal_LabourRatios!AH:AH, Cal_LabourRatios!$E:$E, $E207, Cal_LabourRatios!$G:$G,$G207,Cal_LabourRatios!$H:$H,Out_LabourRatios!$I207)</f>
        <v>0.87937508091617289</v>
      </c>
      <c r="AI207" s="87">
        <f>SUMIFS(Cal_LabourRatios!AI:AI, Cal_LabourRatios!$E:$E, $E207, Cal_LabourRatios!$G:$G,$G207,Cal_LabourRatios!$H:$H,Out_LabourRatios!$I207)</f>
        <v>0.87937508091617289</v>
      </c>
      <c r="AJ207" s="87">
        <f>SUMIFS(Cal_LabourRatios!AJ:AJ, Cal_LabourRatios!$E:$E, $E207, Cal_LabourRatios!$G:$G,$G207,Cal_LabourRatios!$H:$H,Out_LabourRatios!$I207)</f>
        <v>0.87937508091617289</v>
      </c>
      <c r="AK207" s="87">
        <f>SUMIFS(Cal_LabourRatios!AK:AK, Cal_LabourRatios!$E:$E, $E207, Cal_LabourRatios!$G:$G,$G207,Cal_LabourRatios!$H:$H,Out_LabourRatios!$I207)</f>
        <v>0.87937508091617289</v>
      </c>
      <c r="AT207" s="85"/>
    </row>
    <row r="208" spans="5:46">
      <c r="E208" s="49" t="s">
        <v>306</v>
      </c>
      <c r="F208" s="49" t="s">
        <v>193</v>
      </c>
      <c r="G208" s="49" t="s">
        <v>196</v>
      </c>
      <c r="H208" s="49" t="s">
        <v>407</v>
      </c>
      <c r="I208" s="49" t="s">
        <v>362</v>
      </c>
      <c r="L208" s="49" t="s">
        <v>273</v>
      </c>
      <c r="Y208" s="87">
        <f>SUMIFS(Cal_LabourRatios!Y:Y, Cal_LabourRatios!$E:$E, $E208, Cal_LabourRatios!$G:$G,$G208,Cal_LabourRatios!$H:$H,Out_LabourRatios!$I208)</f>
        <v>0.76698343539690439</v>
      </c>
      <c r="Z208" s="87">
        <f>SUMIFS(Cal_LabourRatios!Z:Z, Cal_LabourRatios!$E:$E, $E208, Cal_LabourRatios!$G:$G,$G208,Cal_LabourRatios!$H:$H,Out_LabourRatios!$I208)</f>
        <v>0.88354794965542571</v>
      </c>
      <c r="AA208" s="87">
        <f>SUMIFS(Cal_LabourRatios!AA:AA, Cal_LabourRatios!$E:$E, $E208, Cal_LabourRatios!$G:$G,$G208,Cal_LabourRatios!$H:$H,Out_LabourRatios!$I208)</f>
        <v>0.84118116520351172</v>
      </c>
      <c r="AB208" s="87">
        <f>SUMIFS(Cal_LabourRatios!AB:AB, Cal_LabourRatios!$E:$E, $E208, Cal_LabourRatios!$G:$G,$G208,Cal_LabourRatios!$H:$H,Out_LabourRatios!$I208)</f>
        <v>0.76979374584165017</v>
      </c>
      <c r="AC208" s="87">
        <f>SUMIFS(Cal_LabourRatios!AC:AC, Cal_LabourRatios!$E:$E, $E208, Cal_LabourRatios!$G:$G,$G208,Cal_LabourRatios!$H:$H,Out_LabourRatios!$I208)</f>
        <v>0.86842105263157898</v>
      </c>
      <c r="AD208" s="87">
        <f>SUMIFS(Cal_LabourRatios!AD:AD, Cal_LabourRatios!$E:$E, $E208, Cal_LabourRatios!$G:$G,$G208,Cal_LabourRatios!$H:$H,Out_LabourRatios!$I208)</f>
        <v>0.87341772151898733</v>
      </c>
      <c r="AE208" s="87">
        <f>SUMIFS(Cal_LabourRatios!AE:AE, Cal_LabourRatios!$E:$E, $E208, Cal_LabourRatios!$G:$G,$G208,Cal_LabourRatios!$H:$H,Out_LabourRatios!$I208)</f>
        <v>0.83289235482523327</v>
      </c>
      <c r="AF208" s="87">
        <f>SUMIFS(Cal_LabourRatios!AF:AF, Cal_LabourRatios!$E:$E, $E208, Cal_LabourRatios!$G:$G,$G208,Cal_LabourRatios!$H:$H,Out_LabourRatios!$I208)</f>
        <v>0.83374820358189883</v>
      </c>
      <c r="AG208" s="87">
        <f>SUMIFS(Cal_LabourRatios!AG:AG, Cal_LabourRatios!$E:$E, $E208, Cal_LabourRatios!$G:$G,$G208,Cal_LabourRatios!$H:$H,Out_LabourRatios!$I208)</f>
        <v>0.83374820358189883</v>
      </c>
      <c r="AH208" s="87">
        <f>SUMIFS(Cal_LabourRatios!AH:AH, Cal_LabourRatios!$E:$E, $E208, Cal_LabourRatios!$G:$G,$G208,Cal_LabourRatios!$H:$H,Out_LabourRatios!$I208)</f>
        <v>0.83374820358189883</v>
      </c>
      <c r="AI208" s="87">
        <f>SUMIFS(Cal_LabourRatios!AI:AI, Cal_LabourRatios!$E:$E, $E208, Cal_LabourRatios!$G:$G,$G208,Cal_LabourRatios!$H:$H,Out_LabourRatios!$I208)</f>
        <v>0.83374820358189883</v>
      </c>
      <c r="AJ208" s="87">
        <f>SUMIFS(Cal_LabourRatios!AJ:AJ, Cal_LabourRatios!$E:$E, $E208, Cal_LabourRatios!$G:$G,$G208,Cal_LabourRatios!$H:$H,Out_LabourRatios!$I208)</f>
        <v>0.83374820358189883</v>
      </c>
      <c r="AK208" s="87">
        <f>SUMIFS(Cal_LabourRatios!AK:AK, Cal_LabourRatios!$E:$E, $E208, Cal_LabourRatios!$G:$G,$G208,Cal_LabourRatios!$H:$H,Out_LabourRatios!$I208)</f>
        <v>0.83374820358189883</v>
      </c>
      <c r="AT208" s="85"/>
    </row>
    <row r="209" spans="5:48">
      <c r="E209" s="49" t="s">
        <v>306</v>
      </c>
      <c r="F209" s="49" t="s">
        <v>193</v>
      </c>
      <c r="G209" s="49" t="s">
        <v>198</v>
      </c>
      <c r="H209" s="49" t="s">
        <v>407</v>
      </c>
      <c r="I209" s="49" t="s">
        <v>362</v>
      </c>
      <c r="L209" s="49" t="s">
        <v>273</v>
      </c>
      <c r="Y209" s="87">
        <f>SUMIFS(Cal_LabourRatios!Y:Y, Cal_LabourRatios!$E:$E, $E209, Cal_LabourRatios!$G:$G,$G209,Cal_LabourRatios!$H:$H,Out_LabourRatios!$I209)</f>
        <v>0.65553429357406212</v>
      </c>
      <c r="Z209" s="87">
        <f>SUMIFS(Cal_LabourRatios!Z:Z, Cal_LabourRatios!$E:$E, $E209, Cal_LabourRatios!$G:$G,$G209,Cal_LabourRatios!$H:$H,Out_LabourRatios!$I209)</f>
        <v>0.33678738360885085</v>
      </c>
      <c r="AA209" s="87">
        <f>SUMIFS(Cal_LabourRatios!AA:AA, Cal_LabourRatios!$E:$E, $E209, Cal_LabourRatios!$G:$G,$G209,Cal_LabourRatios!$H:$H,Out_LabourRatios!$I209)</f>
        <v>0.51720310765815769</v>
      </c>
      <c r="AB209" s="87">
        <f>SUMIFS(Cal_LabourRatios!AB:AB, Cal_LabourRatios!$E:$E, $E209, Cal_LabourRatios!$G:$G,$G209,Cal_LabourRatios!$H:$H,Out_LabourRatios!$I209)</f>
        <v>0.42144216536265594</v>
      </c>
      <c r="AC209" s="87">
        <f>SUMIFS(Cal_LabourRatios!AC:AC, Cal_LabourRatios!$E:$E, $E209, Cal_LabourRatios!$G:$G,$G209,Cal_LabourRatios!$H:$H,Out_LabourRatios!$I209)</f>
        <v>0.55072463768115931</v>
      </c>
      <c r="AD209" s="87">
        <f>SUMIFS(Cal_LabourRatios!AD:AD, Cal_LabourRatios!$E:$E, $E209, Cal_LabourRatios!$G:$G,$G209,Cal_LabourRatios!$H:$H,Out_LabourRatios!$I209)</f>
        <v>0.55294117647058816</v>
      </c>
      <c r="AE209" s="87">
        <f>SUMIFS(Cal_LabourRatios!AE:AE, Cal_LabourRatios!$E:$E, $E209, Cal_LabourRatios!$G:$G,$G209,Cal_LabourRatios!$H:$H,Out_LabourRatios!$I209)</f>
        <v>0.62850388382303279</v>
      </c>
      <c r="AF209" s="87">
        <f>SUMIFS(Cal_LabourRatios!AF:AF, Cal_LabourRatios!$E:$E, $E209, Cal_LabourRatios!$G:$G,$G209,Cal_LabourRatios!$H:$H,Out_LabourRatios!$I209)</f>
        <v>0.52330523545407237</v>
      </c>
      <c r="AG209" s="87">
        <f>SUMIFS(Cal_LabourRatios!AG:AG, Cal_LabourRatios!$E:$E, $E209, Cal_LabourRatios!$G:$G,$G209,Cal_LabourRatios!$H:$H,Out_LabourRatios!$I209)</f>
        <v>0.52330523545407237</v>
      </c>
      <c r="AH209" s="87">
        <f>SUMIFS(Cal_LabourRatios!AH:AH, Cal_LabourRatios!$E:$E, $E209, Cal_LabourRatios!$G:$G,$G209,Cal_LabourRatios!$H:$H,Out_LabourRatios!$I209)</f>
        <v>0.52330523545407237</v>
      </c>
      <c r="AI209" s="87">
        <f>SUMIFS(Cal_LabourRatios!AI:AI, Cal_LabourRatios!$E:$E, $E209, Cal_LabourRatios!$G:$G,$G209,Cal_LabourRatios!$H:$H,Out_LabourRatios!$I209)</f>
        <v>0.52330523545407237</v>
      </c>
      <c r="AJ209" s="87">
        <f>SUMIFS(Cal_LabourRatios!AJ:AJ, Cal_LabourRatios!$E:$E, $E209, Cal_LabourRatios!$G:$G,$G209,Cal_LabourRatios!$H:$H,Out_LabourRatios!$I209)</f>
        <v>0.52330523545407237</v>
      </c>
      <c r="AK209" s="87">
        <f>SUMIFS(Cal_LabourRatios!AK:AK, Cal_LabourRatios!$E:$E, $E209, Cal_LabourRatios!$G:$G,$G209,Cal_LabourRatios!$H:$H,Out_LabourRatios!$I209)</f>
        <v>0.52330523545407237</v>
      </c>
      <c r="AT209" s="85"/>
    </row>
    <row r="210" spans="5:48">
      <c r="E210" s="49" t="s">
        <v>306</v>
      </c>
      <c r="F210" s="49" t="s">
        <v>193</v>
      </c>
      <c r="G210" s="49" t="s">
        <v>199</v>
      </c>
      <c r="H210" s="49" t="s">
        <v>407</v>
      </c>
      <c r="I210" s="49" t="s">
        <v>362</v>
      </c>
      <c r="L210" s="49" t="s">
        <v>273</v>
      </c>
      <c r="Y210" s="87">
        <f>SUMIFS(Cal_LabourRatios!Y:Y, Cal_LabourRatios!$E:$E, $E210, Cal_LabourRatios!$G:$G,$G210,Cal_LabourRatios!$H:$H,Out_LabourRatios!$I210)</f>
        <v>0.14880204895045887</v>
      </c>
      <c r="Z210" s="87">
        <f>SUMIFS(Cal_LabourRatios!Z:Z, Cal_LabourRatios!$E:$E, $E210, Cal_LabourRatios!$G:$G,$G210,Cal_LabourRatios!$H:$H,Out_LabourRatios!$I210)</f>
        <v>0.38924360058291035</v>
      </c>
      <c r="AA210" s="87">
        <f>SUMIFS(Cal_LabourRatios!AA:AA, Cal_LabourRatios!$E:$E, $E210, Cal_LabourRatios!$G:$G,$G210,Cal_LabourRatios!$H:$H,Out_LabourRatios!$I210)</f>
        <v>0.41383931720392186</v>
      </c>
      <c r="AB210" s="87">
        <f>SUMIFS(Cal_LabourRatios!AB:AB, Cal_LabourRatios!$E:$E, $E210, Cal_LabourRatios!$G:$G,$G210,Cal_LabourRatios!$H:$H,Out_LabourRatios!$I210)</f>
        <v>2.4545364205505314E-2</v>
      </c>
      <c r="AC210" s="87">
        <f>SUMIFS(Cal_LabourRatios!AC:AC, Cal_LabourRatios!$E:$E, $E210, Cal_LabourRatios!$G:$G,$G210,Cal_LabourRatios!$H:$H,Out_LabourRatios!$I210)</f>
        <v>3.0567685589519649E-2</v>
      </c>
      <c r="AD210" s="87">
        <f>SUMIFS(Cal_LabourRatios!AD:AD, Cal_LabourRatios!$E:$E, $E210, Cal_LabourRatios!$G:$G,$G210,Cal_LabourRatios!$H:$H,Out_LabourRatios!$I210)</f>
        <v>4.7008547008547008E-2</v>
      </c>
      <c r="AE210" s="87">
        <f>SUMIFS(Cal_LabourRatios!AE:AE, Cal_LabourRatios!$E:$E, $E210, Cal_LabourRatios!$G:$G,$G210,Cal_LabourRatios!$H:$H,Out_LabourRatios!$I210)</f>
        <v>2.6060895626113016E-2</v>
      </c>
      <c r="AF210" s="87">
        <f>SUMIFS(Cal_LabourRatios!AF:AF, Cal_LabourRatios!$E:$E, $E210, Cal_LabourRatios!$G:$G,$G210,Cal_LabourRatios!$H:$H,Out_LabourRatios!$I210)</f>
        <v>0.15429535130956801</v>
      </c>
      <c r="AG210" s="87">
        <f>SUMIFS(Cal_LabourRatios!AG:AG, Cal_LabourRatios!$E:$E, $E210, Cal_LabourRatios!$G:$G,$G210,Cal_LabourRatios!$H:$H,Out_LabourRatios!$I210)</f>
        <v>0.15429535130956801</v>
      </c>
      <c r="AH210" s="87">
        <f>SUMIFS(Cal_LabourRatios!AH:AH, Cal_LabourRatios!$E:$E, $E210, Cal_LabourRatios!$G:$G,$G210,Cal_LabourRatios!$H:$H,Out_LabourRatios!$I210)</f>
        <v>0.15429535130956801</v>
      </c>
      <c r="AI210" s="87">
        <f>SUMIFS(Cal_LabourRatios!AI:AI, Cal_LabourRatios!$E:$E, $E210, Cal_LabourRatios!$G:$G,$G210,Cal_LabourRatios!$H:$H,Out_LabourRatios!$I210)</f>
        <v>0.15429535130956801</v>
      </c>
      <c r="AJ210" s="87">
        <f>SUMIFS(Cal_LabourRatios!AJ:AJ, Cal_LabourRatios!$E:$E, $E210, Cal_LabourRatios!$G:$G,$G210,Cal_LabourRatios!$H:$H,Out_LabourRatios!$I210)</f>
        <v>0.15429535130956801</v>
      </c>
      <c r="AK210" s="87">
        <f>SUMIFS(Cal_LabourRatios!AK:AK, Cal_LabourRatios!$E:$E, $E210, Cal_LabourRatios!$G:$G,$G210,Cal_LabourRatios!$H:$H,Out_LabourRatios!$I210)</f>
        <v>0.15429535130956801</v>
      </c>
      <c r="AT210" s="85"/>
    </row>
    <row r="211" spans="5:48">
      <c r="E211" s="49" t="s">
        <v>306</v>
      </c>
      <c r="F211" s="49" t="s">
        <v>193</v>
      </c>
      <c r="G211" s="49" t="s">
        <v>200</v>
      </c>
      <c r="H211" s="49" t="s">
        <v>407</v>
      </c>
      <c r="I211" s="49" t="s">
        <v>362</v>
      </c>
      <c r="L211" s="49" t="s">
        <v>273</v>
      </c>
      <c r="P211" s="49" t="s">
        <v>356</v>
      </c>
      <c r="Y211" s="107">
        <f>Y210</f>
        <v>0.14880204895045887</v>
      </c>
      <c r="Z211" s="107">
        <f t="shared" ref="Z211:AD211" si="12">Z210</f>
        <v>0.38924360058291035</v>
      </c>
      <c r="AA211" s="107">
        <f t="shared" si="12"/>
        <v>0.41383931720392186</v>
      </c>
      <c r="AB211" s="107">
        <f t="shared" si="12"/>
        <v>2.4545364205505314E-2</v>
      </c>
      <c r="AC211" s="107">
        <f t="shared" si="12"/>
        <v>3.0567685589519649E-2</v>
      </c>
      <c r="AD211" s="107">
        <f t="shared" si="12"/>
        <v>4.7008547008547008E-2</v>
      </c>
      <c r="AE211" s="107">
        <f>AE210</f>
        <v>2.6060895626113016E-2</v>
      </c>
      <c r="AF211" s="107">
        <f t="shared" ref="AF211:AK211" si="13">AF210</f>
        <v>0.15429535130956801</v>
      </c>
      <c r="AG211" s="107">
        <f t="shared" si="13"/>
        <v>0.15429535130956801</v>
      </c>
      <c r="AH211" s="107">
        <f t="shared" si="13"/>
        <v>0.15429535130956801</v>
      </c>
      <c r="AI211" s="107">
        <f t="shared" si="13"/>
        <v>0.15429535130956801</v>
      </c>
      <c r="AJ211" s="107">
        <f t="shared" si="13"/>
        <v>0.15429535130956801</v>
      </c>
      <c r="AK211" s="107">
        <f t="shared" si="13"/>
        <v>0.15429535130956801</v>
      </c>
      <c r="AT211" s="85"/>
      <c r="AV211" s="49" t="s">
        <v>408</v>
      </c>
    </row>
    <row r="212" spans="5:48">
      <c r="E212" s="49" t="s">
        <v>306</v>
      </c>
      <c r="F212" s="49" t="s">
        <v>201</v>
      </c>
      <c r="G212" s="49" t="s">
        <v>201</v>
      </c>
      <c r="H212" s="49" t="s">
        <v>407</v>
      </c>
      <c r="I212" s="49" t="s">
        <v>362</v>
      </c>
      <c r="L212" s="49" t="s">
        <v>273</v>
      </c>
      <c r="Y212" s="87">
        <f>SUMIFS(Cal_LabourRatios!Y:Y, Cal_LabourRatios!$E:$E, $E212, Cal_LabourRatios!$G:$G,$G212,Cal_LabourRatios!$H:$H,Out_LabourRatios!$I212)</f>
        <v>0.86198248833046109</v>
      </c>
      <c r="Z212" s="87">
        <f>SUMIFS(Cal_LabourRatios!Z:Z, Cal_LabourRatios!$E:$E, $E212, Cal_LabourRatios!$G:$G,$G212,Cal_LabourRatios!$H:$H,Out_LabourRatios!$I212)</f>
        <v>0.69130151505879167</v>
      </c>
      <c r="AA212" s="87">
        <f>SUMIFS(Cal_LabourRatios!AA:AA, Cal_LabourRatios!$E:$E, $E212, Cal_LabourRatios!$G:$G,$G212,Cal_LabourRatios!$H:$H,Out_LabourRatios!$I212)</f>
        <v>0.86655496588382463</v>
      </c>
      <c r="AB212" s="87">
        <f>SUMIFS(Cal_LabourRatios!AB:AB, Cal_LabourRatios!$E:$E, $E212, Cal_LabourRatios!$G:$G,$G212,Cal_LabourRatios!$H:$H,Out_LabourRatios!$I212)</f>
        <v>0.88931848432424621</v>
      </c>
      <c r="AC212" s="87">
        <f>SUMIFS(Cal_LabourRatios!AC:AC, Cal_LabourRatios!$E:$E, $E212, Cal_LabourRatios!$G:$G,$G212,Cal_LabourRatios!$H:$H,Out_LabourRatios!$I212)</f>
        <v>0.88222000626344499</v>
      </c>
      <c r="AD212" s="87">
        <f>SUMIFS(Cal_LabourRatios!AD:AD, Cal_LabourRatios!$E:$E, $E212, Cal_LabourRatios!$G:$G,$G212,Cal_LabourRatios!$H:$H,Out_LabourRatios!$I212)</f>
        <v>0.89490678924535605</v>
      </c>
      <c r="AE212" s="87">
        <f>SUMIFS(Cal_LabourRatios!AE:AE, Cal_LabourRatios!$E:$E, $E212, Cal_LabourRatios!$G:$G,$G212,Cal_LabourRatios!$H:$H,Out_LabourRatios!$I212)</f>
        <v>0.89498970282401968</v>
      </c>
      <c r="AF212" s="87">
        <f>SUMIFS(Cal_LabourRatios!AF:AF, Cal_LabourRatios!$E:$E, $E212, Cal_LabourRatios!$G:$G,$G212,Cal_LabourRatios!$H:$H,Out_LabourRatios!$I212)</f>
        <v>0.89652501450858046</v>
      </c>
      <c r="AG212" s="87">
        <f>SUMIFS(Cal_LabourRatios!AG:AG, Cal_LabourRatios!$E:$E, $E212, Cal_LabourRatios!$G:$G,$G212,Cal_LabourRatios!$H:$H,Out_LabourRatios!$I212)</f>
        <v>0.8987345422554599</v>
      </c>
      <c r="AH212" s="87">
        <f>SUMIFS(Cal_LabourRatios!AH:AH, Cal_LabourRatios!$E:$E, $E212, Cal_LabourRatios!$G:$G,$G212,Cal_LabourRatios!$H:$H,Out_LabourRatios!$I212)</f>
        <v>0.89886730817126925</v>
      </c>
      <c r="AI212" s="87">
        <f>SUMIFS(Cal_LabourRatios!AI:AI, Cal_LabourRatios!$E:$E, $E212, Cal_LabourRatios!$G:$G,$G212,Cal_LabourRatios!$H:$H,Out_LabourRatios!$I212)</f>
        <v>0.89895963339398643</v>
      </c>
      <c r="AJ212" s="87">
        <f>SUMIFS(Cal_LabourRatios!AJ:AJ, Cal_LabourRatios!$E:$E, $E212, Cal_LabourRatios!$G:$G,$G212,Cal_LabourRatios!$H:$H,Out_LabourRatios!$I212)</f>
        <v>0.89904397151293536</v>
      </c>
      <c r="AK212" s="87">
        <f>SUMIFS(Cal_LabourRatios!AK:AK, Cal_LabourRatios!$E:$E, $E212, Cal_LabourRatios!$G:$G,$G212,Cal_LabourRatios!$H:$H,Out_LabourRatios!$I212)</f>
        <v>0.89911367168754619</v>
      </c>
    </row>
    <row r="214" spans="5:48">
      <c r="E214" s="49" t="s">
        <v>121</v>
      </c>
      <c r="F214" s="49" t="s">
        <v>89</v>
      </c>
      <c r="G214" s="49" t="s">
        <v>102</v>
      </c>
      <c r="H214" s="49" t="s">
        <v>407</v>
      </c>
      <c r="I214" s="49" t="s">
        <v>362</v>
      </c>
      <c r="L214" s="49" t="s">
        <v>273</v>
      </c>
      <c r="P214" s="49" t="s">
        <v>356</v>
      </c>
      <c r="Y214" s="87">
        <f>SUMIFS(Cal_LabourRatios!Y:Y, Cal_LabourRatios!$E:$E, $E214, Cal_LabourRatios!$G:$G,$G214,Cal_LabourRatios!$H:$H,Out_LabourRatios!$I214)</f>
        <v>0.65356437975613724</v>
      </c>
      <c r="Z214" s="87">
        <f>SUMIFS(Cal_LabourRatios!Z:Z, Cal_LabourRatios!$E:$E, $E214, Cal_LabourRatios!$G:$G,$G214,Cal_LabourRatios!$H:$H,Out_LabourRatios!$I214)</f>
        <v>0.61934949341807222</v>
      </c>
      <c r="AA214" s="87">
        <f>SUMIFS(Cal_LabourRatios!AA:AA, Cal_LabourRatios!$E:$E, $E214, Cal_LabourRatios!$G:$G,$G214,Cal_LabourRatios!$H:$H,Out_LabourRatios!$I214)</f>
        <v>0.67665710378751809</v>
      </c>
      <c r="AB214" s="87">
        <f>SUMIFS(Cal_LabourRatios!AB:AB, Cal_LabourRatios!$E:$E, $E214, Cal_LabourRatios!$G:$G,$G214,Cal_LabourRatios!$H:$H,Out_LabourRatios!$I214)</f>
        <v>0.70457723992523058</v>
      </c>
      <c r="AC214" s="87">
        <f>SUMIFS(Cal_LabourRatios!AC:AC, Cal_LabourRatios!$E:$E, $E214, Cal_LabourRatios!$G:$G,$G214,Cal_LabourRatios!$H:$H,Out_LabourRatios!$I214)</f>
        <v>0.76354128459064841</v>
      </c>
      <c r="AD214" s="87">
        <f>SUMIFS(Cal_LabourRatios!AD:AD, Cal_LabourRatios!$E:$E, $E214, Cal_LabourRatios!$G:$G,$G214,Cal_LabourRatios!$H:$H,Out_LabourRatios!$I214)</f>
        <v>0.78059776749664989</v>
      </c>
      <c r="AE214" s="87">
        <f>SUMIFS(Cal_LabourRatios!AE:AE, Cal_LabourRatios!$E:$E, $E214, Cal_LabourRatios!$G:$G,$G214,Cal_LabourRatios!$H:$H,Out_LabourRatios!$I214)</f>
        <v>0.72666845214415732</v>
      </c>
      <c r="AF214" s="87">
        <f>SUMIFS(Cal_LabourRatios!AF:AF, Cal_LabourRatios!$E:$E, $E214, Cal_LabourRatios!$G:$G,$G214,Cal_LabourRatios!$H:$H,Out_LabourRatios!$I214)</f>
        <v>0.72666845212078091</v>
      </c>
      <c r="AG214" s="87">
        <f>SUMIFS(Cal_LabourRatios!AG:AG, Cal_LabourRatios!$E:$E, $E214, Cal_LabourRatios!$G:$G,$G214,Cal_LabourRatios!$H:$H,Out_LabourRatios!$I214)</f>
        <v>0.91503638091667328</v>
      </c>
      <c r="AH214" s="87">
        <f>SUMIFS(Cal_LabourRatios!AH:AH, Cal_LabourRatios!$E:$E, $E214, Cal_LabourRatios!$G:$G,$G214,Cal_LabourRatios!$H:$H,Out_LabourRatios!$I214)</f>
        <v>0.81561884508630511</v>
      </c>
      <c r="AI214" s="87">
        <f>SUMIFS(Cal_LabourRatios!AI:AI, Cal_LabourRatios!$E:$E, $E214, Cal_LabourRatios!$G:$G,$G214,Cal_LabourRatios!$H:$H,Out_LabourRatios!$I214)</f>
        <v>0.85488802047739099</v>
      </c>
      <c r="AJ214" s="87">
        <f>SUMIFS(Cal_LabourRatios!AJ:AJ, Cal_LabourRatios!$E:$E, $E214, Cal_LabourRatios!$G:$G,$G214,Cal_LabourRatios!$H:$H,Out_LabourRatios!$I214)</f>
        <v>0.94511794787154624</v>
      </c>
      <c r="AK214" s="87">
        <f>SUMIFS(Cal_LabourRatios!AK:AK, Cal_LabourRatios!$E:$E, $E214, Cal_LabourRatios!$G:$G,$G214,Cal_LabourRatios!$H:$H,Out_LabourRatios!$I214)</f>
        <v>0.97502454699058616</v>
      </c>
      <c r="AT214" s="85"/>
      <c r="AV214" s="49" t="s">
        <v>409</v>
      </c>
    </row>
    <row r="215" spans="5:48">
      <c r="E215" s="49" t="s">
        <v>121</v>
      </c>
      <c r="F215" s="49" t="s">
        <v>89</v>
      </c>
      <c r="G215" s="49" t="s">
        <v>126</v>
      </c>
      <c r="H215" s="49" t="s">
        <v>407</v>
      </c>
      <c r="I215" s="49" t="s">
        <v>362</v>
      </c>
      <c r="L215" s="49" t="s">
        <v>273</v>
      </c>
      <c r="Y215" s="87">
        <f>SUMIFS(Cal_LabourRatios!Y:Y, Cal_LabourRatios!$E:$E, $E215, Cal_LabourRatios!$G:$G,$G215,Cal_LabourRatios!$H:$H,Out_LabourRatios!$I215)</f>
        <v>0.93846817980191777</v>
      </c>
      <c r="Z215" s="87">
        <f>SUMIFS(Cal_LabourRatios!Z:Z, Cal_LabourRatios!$E:$E, $E215, Cal_LabourRatios!$G:$G,$G215,Cal_LabourRatios!$H:$H,Out_LabourRatios!$I215)</f>
        <v>0.92611511999840523</v>
      </c>
      <c r="AA215" s="87">
        <f>SUMIFS(Cal_LabourRatios!AA:AA, Cal_LabourRatios!$E:$E, $E215, Cal_LabourRatios!$G:$G,$G215,Cal_LabourRatios!$H:$H,Out_LabourRatios!$I215)</f>
        <v>0.91882950753144355</v>
      </c>
      <c r="AB215" s="87">
        <f>SUMIFS(Cal_LabourRatios!AB:AB, Cal_LabourRatios!$E:$E, $E215, Cal_LabourRatios!$G:$G,$G215,Cal_LabourRatios!$H:$H,Out_LabourRatios!$I215)</f>
        <v>0.89089177667655839</v>
      </c>
      <c r="AC215" s="87">
        <f>SUMIFS(Cal_LabourRatios!AC:AC, Cal_LabourRatios!$E:$E, $E215, Cal_LabourRatios!$G:$G,$G215,Cal_LabourRatios!$H:$H,Out_LabourRatios!$I215)</f>
        <v>0.91809794764555619</v>
      </c>
      <c r="AD215" s="87">
        <f>SUMIFS(Cal_LabourRatios!AD:AD, Cal_LabourRatios!$E:$E, $E215, Cal_LabourRatios!$G:$G,$G215,Cal_LabourRatios!$H:$H,Out_LabourRatios!$I215)</f>
        <v>0.91094020913283658</v>
      </c>
      <c r="AE215" s="87">
        <f>SUMIFS(Cal_LabourRatios!AE:AE, Cal_LabourRatios!$E:$E, $E215, Cal_LabourRatios!$G:$G,$G215,Cal_LabourRatios!$H:$H,Out_LabourRatios!$I215)</f>
        <v>0.91985878260963094</v>
      </c>
      <c r="AF215" s="87">
        <f>SUMIFS(Cal_LabourRatios!AF:AF, Cal_LabourRatios!$E:$E, $E215, Cal_LabourRatios!$G:$G,$G215,Cal_LabourRatios!$H:$H,Out_LabourRatios!$I215)</f>
        <v>0.91985878228489448</v>
      </c>
      <c r="AG215" s="87">
        <f>SUMIFS(Cal_LabourRatios!AG:AG, Cal_LabourRatios!$E:$E, $E215, Cal_LabourRatios!$G:$G,$G215,Cal_LabourRatios!$H:$H,Out_LabourRatios!$I215)</f>
        <v>1.1446913004041896</v>
      </c>
      <c r="AH215" s="87">
        <f>SUMIFS(Cal_LabourRatios!AH:AH, Cal_LabourRatios!$E:$E, $E215, Cal_LabourRatios!$G:$G,$G215,Cal_LabourRatios!$H:$H,Out_LabourRatios!$I215)</f>
        <v>1.1546161516820499</v>
      </c>
      <c r="AI215" s="87">
        <f>SUMIFS(Cal_LabourRatios!AI:AI, Cal_LabourRatios!$E:$E, $E215, Cal_LabourRatios!$G:$G,$G215,Cal_LabourRatios!$H:$H,Out_LabourRatios!$I215)</f>
        <v>1.1593945544668229</v>
      </c>
      <c r="AJ215" s="87">
        <f>SUMIFS(Cal_LabourRatios!AJ:AJ, Cal_LabourRatios!$E:$E, $E215, Cal_LabourRatios!$G:$G,$G215,Cal_LabourRatios!$H:$H,Out_LabourRatios!$I215)</f>
        <v>1.1530557615833084</v>
      </c>
      <c r="AK215" s="87">
        <f>SUMIFS(Cal_LabourRatios!AK:AK, Cal_LabourRatios!$E:$E, $E215, Cal_LabourRatios!$G:$G,$G215,Cal_LabourRatios!$H:$H,Out_LabourRatios!$I215)</f>
        <v>1.1524194018732123</v>
      </c>
    </row>
    <row r="216" spans="5:48">
      <c r="E216" s="49" t="s">
        <v>121</v>
      </c>
      <c r="F216" s="49" t="s">
        <v>89</v>
      </c>
      <c r="G216" s="49" t="s">
        <v>130</v>
      </c>
      <c r="H216" s="49" t="s">
        <v>407</v>
      </c>
      <c r="I216" s="49" t="s">
        <v>362</v>
      </c>
      <c r="L216" s="49" t="s">
        <v>273</v>
      </c>
      <c r="Y216" s="87">
        <f>SUMIFS(Cal_LabourRatios!Y:Y, Cal_LabourRatios!$E:$E, $E216, Cal_LabourRatios!$G:$G,$G216,Cal_LabourRatios!$H:$H,Out_LabourRatios!$I216)</f>
        <v>0.68815703962787544</v>
      </c>
      <c r="Z216" s="87">
        <f>SUMIFS(Cal_LabourRatios!Z:Z, Cal_LabourRatios!$E:$E, $E216, Cal_LabourRatios!$G:$G,$G216,Cal_LabourRatios!$H:$H,Out_LabourRatios!$I216)</f>
        <v>0.69257645648768562</v>
      </c>
      <c r="AA216" s="87">
        <f>SUMIFS(Cal_LabourRatios!AA:AA, Cal_LabourRatios!$E:$E, $E216, Cal_LabourRatios!$G:$G,$G216,Cal_LabourRatios!$H:$H,Out_LabourRatios!$I216)</f>
        <v>0.69636679517469613</v>
      </c>
      <c r="AB216" s="87">
        <f>SUMIFS(Cal_LabourRatios!AB:AB, Cal_LabourRatios!$E:$E, $E216, Cal_LabourRatios!$G:$G,$G216,Cal_LabourRatios!$H:$H,Out_LabourRatios!$I216)</f>
        <v>0.67207706962416303</v>
      </c>
      <c r="AC216" s="87">
        <f>SUMIFS(Cal_LabourRatios!AC:AC, Cal_LabourRatios!$E:$E, $E216, Cal_LabourRatios!$G:$G,$G216,Cal_LabourRatios!$H:$H,Out_LabourRatios!$I216)</f>
        <v>0.65961023487408044</v>
      </c>
      <c r="AD216" s="87">
        <f>SUMIFS(Cal_LabourRatios!AD:AD, Cal_LabourRatios!$E:$E, $E216, Cal_LabourRatios!$G:$G,$G216,Cal_LabourRatios!$H:$H,Out_LabourRatios!$I216)</f>
        <v>0.65550535885972849</v>
      </c>
      <c r="AE216" s="87">
        <f>SUMIFS(Cal_LabourRatios!AE:AE, Cal_LabourRatios!$E:$E, $E216, Cal_LabourRatios!$G:$G,$G216,Cal_LabourRatios!$H:$H,Out_LabourRatios!$I216)</f>
        <v>0.63980367712065866</v>
      </c>
      <c r="AF216" s="87">
        <f>SUMIFS(Cal_LabourRatios!AF:AF, Cal_LabourRatios!$E:$E, $E216, Cal_LabourRatios!$G:$G,$G216,Cal_LabourRatios!$H:$H,Out_LabourRatios!$I216)</f>
        <v>0.63980367697501583</v>
      </c>
      <c r="AG216" s="87">
        <f>SUMIFS(Cal_LabourRatios!AG:AG, Cal_LabourRatios!$E:$E, $E216, Cal_LabourRatios!$G:$G,$G216,Cal_LabourRatios!$H:$H,Out_LabourRatios!$I216)</f>
        <v>1.0273055292022664</v>
      </c>
      <c r="AH216" s="87">
        <f>SUMIFS(Cal_LabourRatios!AH:AH, Cal_LabourRatios!$E:$E, $E216, Cal_LabourRatios!$G:$G,$G216,Cal_LabourRatios!$H:$H,Out_LabourRatios!$I216)</f>
        <v>1.0325409862667987</v>
      </c>
      <c r="AI216" s="87">
        <f>SUMIFS(Cal_LabourRatios!AI:AI, Cal_LabourRatios!$E:$E, $E216, Cal_LabourRatios!$G:$G,$G216,Cal_LabourRatios!$H:$H,Out_LabourRatios!$I216)</f>
        <v>1.0327357102968302</v>
      </c>
      <c r="AJ216" s="87">
        <f>SUMIFS(Cal_LabourRatios!AJ:AJ, Cal_LabourRatios!$E:$E, $E216, Cal_LabourRatios!$G:$G,$G216,Cal_LabourRatios!$H:$H,Out_LabourRatios!$I216)</f>
        <v>1.0352428435776415</v>
      </c>
      <c r="AK216" s="87">
        <f>SUMIFS(Cal_LabourRatios!AK:AK, Cal_LabourRatios!$E:$E, $E216, Cal_LabourRatios!$G:$G,$G216,Cal_LabourRatios!$H:$H,Out_LabourRatios!$I216)</f>
        <v>1.0461548794668214</v>
      </c>
    </row>
    <row r="217" spans="5:48">
      <c r="E217" s="49" t="s">
        <v>121</v>
      </c>
      <c r="F217" s="49" t="s">
        <v>89</v>
      </c>
      <c r="G217" s="49" t="s">
        <v>134</v>
      </c>
      <c r="H217" s="49" t="s">
        <v>407</v>
      </c>
      <c r="I217" s="49" t="s">
        <v>362</v>
      </c>
      <c r="L217" s="49" t="s">
        <v>273</v>
      </c>
      <c r="Y217" s="87">
        <f>SUMIFS(Cal_LabourRatios!Y:Y, Cal_LabourRatios!$E:$E, $E217, Cal_LabourRatios!$G:$G,$G217,Cal_LabourRatios!$H:$H,Out_LabourRatios!$I217)</f>
        <v>0.55212933086359806</v>
      </c>
      <c r="Z217" s="87">
        <f>SUMIFS(Cal_LabourRatios!Z:Z, Cal_LabourRatios!$E:$E, $E217, Cal_LabourRatios!$G:$G,$G217,Cal_LabourRatios!$H:$H,Out_LabourRatios!$I217)</f>
        <v>0.5551062244763767</v>
      </c>
      <c r="AA217" s="87">
        <f>SUMIFS(Cal_LabourRatios!AA:AA, Cal_LabourRatios!$E:$E, $E217, Cal_LabourRatios!$G:$G,$G217,Cal_LabourRatios!$H:$H,Out_LabourRatios!$I217)</f>
        <v>0.56657570132742785</v>
      </c>
      <c r="AB217" s="87">
        <f>SUMIFS(Cal_LabourRatios!AB:AB, Cal_LabourRatios!$E:$E, $E217, Cal_LabourRatios!$G:$G,$G217,Cal_LabourRatios!$H:$H,Out_LabourRatios!$I217)</f>
        <v>0.57005244456675463</v>
      </c>
      <c r="AC217" s="87">
        <f>SUMIFS(Cal_LabourRatios!AC:AC, Cal_LabourRatios!$E:$E, $E217, Cal_LabourRatios!$G:$G,$G217,Cal_LabourRatios!$H:$H,Out_LabourRatios!$I217)</f>
        <v>0.60087537781371936</v>
      </c>
      <c r="AD217" s="87">
        <f>SUMIFS(Cal_LabourRatios!AD:AD, Cal_LabourRatios!$E:$E, $E217, Cal_LabourRatios!$G:$G,$G217,Cal_LabourRatios!$H:$H,Out_LabourRatios!$I217)</f>
        <v>0.55606984564203332</v>
      </c>
      <c r="AE217" s="87">
        <f>SUMIFS(Cal_LabourRatios!AE:AE, Cal_LabourRatios!$E:$E, $E217, Cal_LabourRatios!$G:$G,$G217,Cal_LabourRatios!$H:$H,Out_LabourRatios!$I217)</f>
        <v>0.57963205692238395</v>
      </c>
      <c r="AF217" s="87">
        <f>SUMIFS(Cal_LabourRatios!AF:AF, Cal_LabourRatios!$E:$E, $E217, Cal_LabourRatios!$G:$G,$G217,Cal_LabourRatios!$H:$H,Out_LabourRatios!$I217)</f>
        <v>0.5796320568978035</v>
      </c>
      <c r="AG217" s="87">
        <f>SUMIFS(Cal_LabourRatios!AG:AG, Cal_LabourRatios!$E:$E, $E217, Cal_LabourRatios!$G:$G,$G217,Cal_LabourRatios!$H:$H,Out_LabourRatios!$I217)</f>
        <v>0.6266142633703804</v>
      </c>
      <c r="AH217" s="87">
        <f>SUMIFS(Cal_LabourRatios!AH:AH, Cal_LabourRatios!$E:$E, $E217, Cal_LabourRatios!$G:$G,$G217,Cal_LabourRatios!$H:$H,Out_LabourRatios!$I217)</f>
        <v>0.64454696563646408</v>
      </c>
      <c r="AI217" s="87">
        <f>SUMIFS(Cal_LabourRatios!AI:AI, Cal_LabourRatios!$E:$E, $E217, Cal_LabourRatios!$G:$G,$G217,Cal_LabourRatios!$H:$H,Out_LabourRatios!$I217)</f>
        <v>0.66306453379650565</v>
      </c>
      <c r="AJ217" s="87">
        <f>SUMIFS(Cal_LabourRatios!AJ:AJ, Cal_LabourRatios!$E:$E, $E217, Cal_LabourRatios!$G:$G,$G217,Cal_LabourRatios!$H:$H,Out_LabourRatios!$I217)</f>
        <v>0.6400066542152516</v>
      </c>
      <c r="AK217" s="87">
        <f>SUMIFS(Cal_LabourRatios!AK:AK, Cal_LabourRatios!$E:$E, $E217, Cal_LabourRatios!$G:$G,$G217,Cal_LabourRatios!$H:$H,Out_LabourRatios!$I217)</f>
        <v>0.62715893738528339</v>
      </c>
    </row>
    <row r="218" spans="5:48">
      <c r="E218" s="49" t="s">
        <v>121</v>
      </c>
      <c r="F218" s="49" t="s">
        <v>89</v>
      </c>
      <c r="G218" s="49" t="s">
        <v>141</v>
      </c>
      <c r="H218" s="49" t="s">
        <v>407</v>
      </c>
      <c r="I218" s="49" t="s">
        <v>362</v>
      </c>
      <c r="L218" s="49" t="s">
        <v>273</v>
      </c>
      <c r="Y218" s="87">
        <f>SUMIFS(Cal_LabourRatios!Y:Y, Cal_LabourRatios!$E:$E, $E218, Cal_LabourRatios!$G:$G,$G218,Cal_LabourRatios!$H:$H,Out_LabourRatios!$I218)</f>
        <v>2.2217604476843962E-2</v>
      </c>
      <c r="Z218" s="87">
        <f>SUMIFS(Cal_LabourRatios!Z:Z, Cal_LabourRatios!$E:$E, $E218, Cal_LabourRatios!$G:$G,$G218,Cal_LabourRatios!$H:$H,Out_LabourRatios!$I218)</f>
        <v>7.0266800514848585E-2</v>
      </c>
      <c r="AA218" s="87">
        <f>SUMIFS(Cal_LabourRatios!AA:AA, Cal_LabourRatios!$E:$E, $E218, Cal_LabourRatios!$G:$G,$G218,Cal_LabourRatios!$H:$H,Out_LabourRatios!$I218)</f>
        <v>-3.2916086956778272E-2</v>
      </c>
      <c r="AB218" s="87">
        <f>SUMIFS(Cal_LabourRatios!AB:AB, Cal_LabourRatios!$E:$E, $E218, Cal_LabourRatios!$G:$G,$G218,Cal_LabourRatios!$H:$H,Out_LabourRatios!$I218)</f>
        <v>8.2378498767969544E-2</v>
      </c>
      <c r="AC218" s="87">
        <f>SUMIFS(Cal_LabourRatios!AC:AC, Cal_LabourRatios!$E:$E, $E218, Cal_LabourRatios!$G:$G,$G218,Cal_LabourRatios!$H:$H,Out_LabourRatios!$I218)</f>
        <v>7.2936972748851747E-2</v>
      </c>
      <c r="AD218" s="87">
        <f>SUMIFS(Cal_LabourRatios!AD:AD, Cal_LabourRatios!$E:$E, $E218, Cal_LabourRatios!$G:$G,$G218,Cal_LabourRatios!$H:$H,Out_LabourRatios!$I218)</f>
        <v>0.14290826292929878</v>
      </c>
      <c r="AE218" s="87">
        <f>SUMIFS(Cal_LabourRatios!AE:AE, Cal_LabourRatios!$E:$E, $E218, Cal_LabourRatios!$G:$G,$G218,Cal_LabourRatios!$H:$H,Out_LabourRatios!$I218)</f>
        <v>0.13300204560565371</v>
      </c>
      <c r="AF218" s="87">
        <f>SUMIFS(Cal_LabourRatios!AF:AF, Cal_LabourRatios!$E:$E, $E218, Cal_LabourRatios!$G:$G,$G218,Cal_LabourRatios!$H:$H,Out_LabourRatios!$I218)</f>
        <v>0.14292277758254662</v>
      </c>
      <c r="AG218" s="87">
        <f>SUMIFS(Cal_LabourRatios!AG:AG, Cal_LabourRatios!$E:$E, $E218, Cal_LabourRatios!$G:$G,$G218,Cal_LabourRatios!$H:$H,Out_LabourRatios!$I218)</f>
        <v>0.27078320030591208</v>
      </c>
      <c r="AH218" s="87">
        <f>SUMIFS(Cal_LabourRatios!AH:AH, Cal_LabourRatios!$E:$E, $E218, Cal_LabourRatios!$G:$G,$G218,Cal_LabourRatios!$H:$H,Out_LabourRatios!$I218)</f>
        <v>0.25665616172338285</v>
      </c>
      <c r="AI218" s="87">
        <f>SUMIFS(Cal_LabourRatios!AI:AI, Cal_LabourRatios!$E:$E, $E218, Cal_LabourRatios!$G:$G,$G218,Cal_LabourRatios!$H:$H,Out_LabourRatios!$I218)</f>
        <v>0.20228339375119794</v>
      </c>
      <c r="AJ218" s="87">
        <f>SUMIFS(Cal_LabourRatios!AJ:AJ, Cal_LabourRatios!$E:$E, $E218, Cal_LabourRatios!$G:$G,$G218,Cal_LabourRatios!$H:$H,Out_LabourRatios!$I218)</f>
        <v>0.22962070553594593</v>
      </c>
      <c r="AK218" s="87">
        <f>SUMIFS(Cal_LabourRatios!AK:AK, Cal_LabourRatios!$E:$E, $E218, Cal_LabourRatios!$G:$G,$G218,Cal_LabourRatios!$H:$H,Out_LabourRatios!$I218)</f>
        <v>0.30582634848476598</v>
      </c>
    </row>
    <row r="219" spans="5:48">
      <c r="E219" s="49" t="s">
        <v>121</v>
      </c>
      <c r="F219" s="49" t="s">
        <v>89</v>
      </c>
      <c r="G219" s="49" t="s">
        <v>149</v>
      </c>
      <c r="H219" s="49" t="s">
        <v>407</v>
      </c>
      <c r="I219" s="49" t="s">
        <v>362</v>
      </c>
      <c r="L219" s="49" t="s">
        <v>273</v>
      </c>
      <c r="Y219" s="87">
        <f>SUMIFS(Cal_LabourRatios!Y:Y, Cal_LabourRatios!$E:$E, $E219, Cal_LabourRatios!$G:$G,$G219,Cal_LabourRatios!$H:$H,Out_LabourRatios!$I219)</f>
        <v>0.12527159637441876</v>
      </c>
      <c r="Z219" s="87">
        <f>SUMIFS(Cal_LabourRatios!Z:Z, Cal_LabourRatios!$E:$E, $E219, Cal_LabourRatios!$G:$G,$G219,Cal_LabourRatios!$H:$H,Out_LabourRatios!$I219)</f>
        <v>7.8972392687960358E-2</v>
      </c>
      <c r="AA219" s="87">
        <f>SUMIFS(Cal_LabourRatios!AA:AA, Cal_LabourRatios!$E:$E, $E219, Cal_LabourRatios!$G:$G,$G219,Cal_LabourRatios!$H:$H,Out_LabourRatios!$I219)</f>
        <v>6.5725482637487495E-2</v>
      </c>
      <c r="AB219" s="87">
        <f>SUMIFS(Cal_LabourRatios!AB:AB, Cal_LabourRatios!$E:$E, $E219, Cal_LabourRatios!$G:$G,$G219,Cal_LabourRatios!$H:$H,Out_LabourRatios!$I219)</f>
        <v>5.7296290513801904E-2</v>
      </c>
      <c r="AC219" s="87">
        <f>SUMIFS(Cal_LabourRatios!AC:AC, Cal_LabourRatios!$E:$E, $E219, Cal_LabourRatios!$G:$G,$G219,Cal_LabourRatios!$H:$H,Out_LabourRatios!$I219)</f>
        <v>9.8470859767834193E-2</v>
      </c>
      <c r="AD219" s="87">
        <f>SUMIFS(Cal_LabourRatios!AD:AD, Cal_LabourRatios!$E:$E, $E219, Cal_LabourRatios!$G:$G,$G219,Cal_LabourRatios!$H:$H,Out_LabourRatios!$I219)</f>
        <v>6.426484817465962E-2</v>
      </c>
      <c r="AE219" s="87">
        <f>SUMIFS(Cal_LabourRatios!AE:AE, Cal_LabourRatios!$E:$E, $E219, Cal_LabourRatios!$G:$G,$G219,Cal_LabourRatios!$H:$H,Out_LabourRatios!$I219)</f>
        <v>7.2537543473004534E-2</v>
      </c>
      <c r="AF219" s="87">
        <f>SUMIFS(Cal_LabourRatios!AF:AF, Cal_LabourRatios!$E:$E, $E219, Cal_LabourRatios!$G:$G,$G219,Cal_LabourRatios!$H:$H,Out_LabourRatios!$I219)</f>
        <v>7.2537543396798479E-2</v>
      </c>
      <c r="AG219" s="87">
        <f>SUMIFS(Cal_LabourRatios!AG:AG, Cal_LabourRatios!$E:$E, $E219, Cal_LabourRatios!$G:$G,$G219,Cal_LabourRatios!$H:$H,Out_LabourRatios!$I219)</f>
        <v>0.25224991812310021</v>
      </c>
      <c r="AH219" s="87">
        <f>SUMIFS(Cal_LabourRatios!AH:AH, Cal_LabourRatios!$E:$E, $E219, Cal_LabourRatios!$G:$G,$G219,Cal_LabourRatios!$H:$H,Out_LabourRatios!$I219)</f>
        <v>0.29287199084641369</v>
      </c>
      <c r="AI219" s="87">
        <f>SUMIFS(Cal_LabourRatios!AI:AI, Cal_LabourRatios!$E:$E, $E219, Cal_LabourRatios!$G:$G,$G219,Cal_LabourRatios!$H:$H,Out_LabourRatios!$I219)</f>
        <v>0.28989531199230884</v>
      </c>
      <c r="AJ219" s="87">
        <f>SUMIFS(Cal_LabourRatios!AJ:AJ, Cal_LabourRatios!$E:$E, $E219, Cal_LabourRatios!$G:$G,$G219,Cal_LabourRatios!$H:$H,Out_LabourRatios!$I219)</f>
        <v>0.20314144391930464</v>
      </c>
      <c r="AK219" s="87">
        <f>SUMIFS(Cal_LabourRatios!AK:AK, Cal_LabourRatios!$E:$E, $E219, Cal_LabourRatios!$G:$G,$G219,Cal_LabourRatios!$H:$H,Out_LabourRatios!$I219)</f>
        <v>0.26477801819911312</v>
      </c>
    </row>
    <row r="220" spans="5:48">
      <c r="E220" s="49" t="s">
        <v>121</v>
      </c>
      <c r="F220" s="49" t="s">
        <v>89</v>
      </c>
      <c r="G220" s="49" t="s">
        <v>152</v>
      </c>
      <c r="H220" s="49" t="s">
        <v>407</v>
      </c>
      <c r="I220" s="49" t="s">
        <v>362</v>
      </c>
      <c r="L220" s="49" t="s">
        <v>273</v>
      </c>
      <c r="Y220" s="87">
        <f>SUMIFS(Cal_LabourRatios!Y:Y, Cal_LabourRatios!$E:$E, $E220, Cal_LabourRatios!$G:$G,$G220,Cal_LabourRatios!$H:$H,Out_LabourRatios!$I220)</f>
        <v>3.7780365062542565E-2</v>
      </c>
      <c r="Z220" s="87">
        <f>SUMIFS(Cal_LabourRatios!Z:Z, Cal_LabourRatios!$E:$E, $E220, Cal_LabourRatios!$G:$G,$G220,Cal_LabourRatios!$H:$H,Out_LabourRatios!$I220)</f>
        <v>2.6961510032203831E-2</v>
      </c>
      <c r="AA220" s="87">
        <f>SUMIFS(Cal_LabourRatios!AA:AA, Cal_LabourRatios!$E:$E, $E220, Cal_LabourRatios!$G:$G,$G220,Cal_LabourRatios!$H:$H,Out_LabourRatios!$I220)</f>
        <v>3.4127133793369541E-2</v>
      </c>
      <c r="AB220" s="87">
        <f>SUMIFS(Cal_LabourRatios!AB:AB, Cal_LabourRatios!$E:$E, $E220, Cal_LabourRatios!$G:$G,$G220,Cal_LabourRatios!$H:$H,Out_LabourRatios!$I220)</f>
        <v>3.2376103094412911E-2</v>
      </c>
      <c r="AC220" s="87">
        <f>SUMIFS(Cal_LabourRatios!AC:AC, Cal_LabourRatios!$E:$E, $E220, Cal_LabourRatios!$G:$G,$G220,Cal_LabourRatios!$H:$H,Out_LabourRatios!$I220)</f>
        <v>0.23810061903228918</v>
      </c>
      <c r="AD220" s="87">
        <f>SUMIFS(Cal_LabourRatios!AD:AD, Cal_LabourRatios!$E:$E, $E220, Cal_LabourRatios!$G:$G,$G220,Cal_LabourRatios!$H:$H,Out_LabourRatios!$I220)</f>
        <v>0.10323371845510448</v>
      </c>
      <c r="AE220" s="87">
        <f>SUMIFS(Cal_LabourRatios!AE:AE, Cal_LabourRatios!$E:$E, $E220, Cal_LabourRatios!$G:$G,$G220,Cal_LabourRatios!$H:$H,Out_LabourRatios!$I220)</f>
        <v>3.8447385530305883E-2</v>
      </c>
      <c r="AF220" s="87">
        <f>SUMIFS(Cal_LabourRatios!AF:AF, Cal_LabourRatios!$E:$E, $E220, Cal_LabourRatios!$G:$G,$G220,Cal_LabourRatios!$H:$H,Out_LabourRatios!$I220)</f>
        <v>3.8447385461432448E-2</v>
      </c>
      <c r="AG220" s="87">
        <f>SUMIFS(Cal_LabourRatios!AG:AG, Cal_LabourRatios!$E:$E, $E220, Cal_LabourRatios!$G:$G,$G220,Cal_LabourRatios!$H:$H,Out_LabourRatios!$I220)</f>
        <v>3.8028134998867556E-2</v>
      </c>
      <c r="AH220" s="87">
        <f>SUMIFS(Cal_LabourRatios!AH:AH, Cal_LabourRatios!$E:$E, $E220, Cal_LabourRatios!$G:$G,$G220,Cal_LabourRatios!$H:$H,Out_LabourRatios!$I220)</f>
        <v>3.9469143877129048E-2</v>
      </c>
      <c r="AI220" s="87">
        <f>SUMIFS(Cal_LabourRatios!AI:AI, Cal_LabourRatios!$E:$E, $E220, Cal_LabourRatios!$G:$G,$G220,Cal_LabourRatios!$H:$H,Out_LabourRatios!$I220)</f>
        <v>4.6891829796203988E-2</v>
      </c>
      <c r="AJ220" s="87">
        <f>SUMIFS(Cal_LabourRatios!AJ:AJ, Cal_LabourRatios!$E:$E, $E220, Cal_LabourRatios!$G:$G,$G220,Cal_LabourRatios!$H:$H,Out_LabourRatios!$I220)</f>
        <v>4.6891829678999249E-2</v>
      </c>
      <c r="AK220" s="87">
        <f>SUMIFS(Cal_LabourRatios!AK:AK, Cal_LabourRatios!$E:$E, $E220, Cal_LabourRatios!$G:$G,$G220,Cal_LabourRatios!$H:$H,Out_LabourRatios!$I220)</f>
        <v>4.6891829867362754E-2</v>
      </c>
    </row>
    <row r="221" spans="5:48">
      <c r="E221" s="49" t="s">
        <v>121</v>
      </c>
      <c r="F221" s="49" t="s">
        <v>89</v>
      </c>
      <c r="G221" s="49" t="s">
        <v>155</v>
      </c>
      <c r="H221" s="49" t="s">
        <v>407</v>
      </c>
      <c r="I221" s="49" t="s">
        <v>362</v>
      </c>
      <c r="L221" s="49" t="s">
        <v>273</v>
      </c>
      <c r="Y221" s="87">
        <f>SUMIFS(Cal_LabourRatios!Y:Y, Cal_LabourRatios!$E:$E, $E221, Cal_LabourRatios!$G:$G,$G221,Cal_LabourRatios!$H:$H,Out_LabourRatios!$I221)</f>
        <v>0.81033904974416537</v>
      </c>
      <c r="Z221" s="87">
        <f>SUMIFS(Cal_LabourRatios!Z:Z, Cal_LabourRatios!$E:$E, $E221, Cal_LabourRatios!$G:$G,$G221,Cal_LabourRatios!$H:$H,Out_LabourRatios!$I221)</f>
        <v>0.85660251725690151</v>
      </c>
      <c r="AA221" s="87">
        <f>SUMIFS(Cal_LabourRatios!AA:AA, Cal_LabourRatios!$E:$E, $E221, Cal_LabourRatios!$G:$G,$G221,Cal_LabourRatios!$H:$H,Out_LabourRatios!$I221)</f>
        <v>0.73473187292050912</v>
      </c>
      <c r="AB221" s="87">
        <f>SUMIFS(Cal_LabourRatios!AB:AB, Cal_LabourRatios!$E:$E, $E221, Cal_LabourRatios!$G:$G,$G221,Cal_LabourRatios!$H:$H,Out_LabourRatios!$I221)</f>
        <v>0.8014838977659543</v>
      </c>
      <c r="AC221" s="87">
        <f>SUMIFS(Cal_LabourRatios!AC:AC, Cal_LabourRatios!$E:$E, $E221, Cal_LabourRatios!$G:$G,$G221,Cal_LabourRatios!$H:$H,Out_LabourRatios!$I221)</f>
        <v>0.78784089499682519</v>
      </c>
      <c r="AD221" s="87">
        <f>SUMIFS(Cal_LabourRatios!AD:AD, Cal_LabourRatios!$E:$E, $E221, Cal_LabourRatios!$G:$G,$G221,Cal_LabourRatios!$H:$H,Out_LabourRatios!$I221)</f>
        <v>0.81348947350342038</v>
      </c>
      <c r="AE221" s="87">
        <f>SUMIFS(Cal_LabourRatios!AE:AE, Cal_LabourRatios!$E:$E, $E221, Cal_LabourRatios!$G:$G,$G221,Cal_LabourRatios!$H:$H,Out_LabourRatios!$I221)</f>
        <v>0.80486668245512072</v>
      </c>
      <c r="AF221" s="87">
        <f>SUMIFS(Cal_LabourRatios!AF:AF, Cal_LabourRatios!$E:$E, $E221, Cal_LabourRatios!$G:$G,$G221,Cal_LabourRatios!$H:$H,Out_LabourRatios!$I221)</f>
        <v>0.80486668205897582</v>
      </c>
      <c r="AG221" s="87">
        <f>SUMIFS(Cal_LabourRatios!AG:AG, Cal_LabourRatios!$E:$E, $E221, Cal_LabourRatios!$G:$G,$G221,Cal_LabourRatios!$H:$H,Out_LabourRatios!$I221)</f>
        <v>0.68669849221252444</v>
      </c>
      <c r="AH221" s="87">
        <f>SUMIFS(Cal_LabourRatios!AH:AH, Cal_LabourRatios!$E:$E, $E221, Cal_LabourRatios!$G:$G,$G221,Cal_LabourRatios!$H:$H,Out_LabourRatios!$I221)</f>
        <v>0.68819401980657879</v>
      </c>
      <c r="AI221" s="87">
        <f>SUMIFS(Cal_LabourRatios!AI:AI, Cal_LabourRatios!$E:$E, $E221, Cal_LabourRatios!$G:$G,$G221,Cal_LabourRatios!$H:$H,Out_LabourRatios!$I221)</f>
        <v>0.6880873658846024</v>
      </c>
      <c r="AJ221" s="87">
        <f>SUMIFS(Cal_LabourRatios!AJ:AJ, Cal_LabourRatios!$E:$E, $E221, Cal_LabourRatios!$G:$G,$G221,Cal_LabourRatios!$H:$H,Out_LabourRatios!$I221)</f>
        <v>0.6882495084606769</v>
      </c>
      <c r="AK221" s="87">
        <f>SUMIFS(Cal_LabourRatios!AK:AK, Cal_LabourRatios!$E:$E, $E221, Cal_LabourRatios!$G:$G,$G221,Cal_LabourRatios!$H:$H,Out_LabourRatios!$I221)</f>
        <v>0.68822176670844049</v>
      </c>
    </row>
    <row r="222" spans="5:48">
      <c r="E222" s="49" t="s">
        <v>121</v>
      </c>
      <c r="F222" s="49" t="s">
        <v>89</v>
      </c>
      <c r="G222" s="49" t="s">
        <v>158</v>
      </c>
      <c r="H222" s="49" t="s">
        <v>407</v>
      </c>
      <c r="I222" s="49" t="s">
        <v>362</v>
      </c>
      <c r="L222" s="49" t="s">
        <v>273</v>
      </c>
      <c r="Y222" s="87">
        <f>SUMIFS(Cal_LabourRatios!Y:Y, Cal_LabourRatios!$E:$E, $E222, Cal_LabourRatios!$G:$G,$G222,Cal_LabourRatios!$H:$H,Out_LabourRatios!$I222)</f>
        <v>0.51545261341952731</v>
      </c>
      <c r="Z222" s="87">
        <f>SUMIFS(Cal_LabourRatios!Z:Z, Cal_LabourRatios!$E:$E, $E222, Cal_LabourRatios!$G:$G,$G222,Cal_LabourRatios!$H:$H,Out_LabourRatios!$I222)</f>
        <v>0.51471721638428303</v>
      </c>
      <c r="AA222" s="87">
        <f>SUMIFS(Cal_LabourRatios!AA:AA, Cal_LabourRatios!$E:$E, $E222, Cal_LabourRatios!$G:$G,$G222,Cal_LabourRatios!$H:$H,Out_LabourRatios!$I222)</f>
        <v>0.53528356102835739</v>
      </c>
      <c r="AB222" s="87">
        <f>SUMIFS(Cal_LabourRatios!AB:AB, Cal_LabourRatios!$E:$E, $E222, Cal_LabourRatios!$G:$G,$G222,Cal_LabourRatios!$H:$H,Out_LabourRatios!$I222)</f>
        <v>0.64301547211830079</v>
      </c>
      <c r="AC222" s="87">
        <f>SUMIFS(Cal_LabourRatios!AC:AC, Cal_LabourRatios!$E:$E, $E222, Cal_LabourRatios!$G:$G,$G222,Cal_LabourRatios!$H:$H,Out_LabourRatios!$I222)</f>
        <v>0.53120455905861208</v>
      </c>
      <c r="AD222" s="87">
        <f>SUMIFS(Cal_LabourRatios!AD:AD, Cal_LabourRatios!$E:$E, $E222, Cal_LabourRatios!$G:$G,$G222,Cal_LabourRatios!$H:$H,Out_LabourRatios!$I222)</f>
        <v>0.38871203549187233</v>
      </c>
      <c r="AE222" s="87">
        <f>SUMIFS(Cal_LabourRatios!AE:AE, Cal_LabourRatios!$E:$E, $E222, Cal_LabourRatios!$G:$G,$G222,Cal_LabourRatios!$H:$H,Out_LabourRatios!$I222)</f>
        <v>0.35301644482802985</v>
      </c>
      <c r="AF222" s="87">
        <f>SUMIFS(Cal_LabourRatios!AF:AF, Cal_LabourRatios!$E:$E, $E222, Cal_LabourRatios!$G:$G,$G222,Cal_LabourRatios!$H:$H,Out_LabourRatios!$I222)</f>
        <v>0.35301644486506523</v>
      </c>
      <c r="AG222" s="87">
        <f>SUMIFS(Cal_LabourRatios!AG:AG, Cal_LabourRatios!$E:$E, $E222, Cal_LabourRatios!$G:$G,$G222,Cal_LabourRatios!$H:$H,Out_LabourRatios!$I222)</f>
        <v>0.50850969117223688</v>
      </c>
      <c r="AH222" s="87">
        <f>SUMIFS(Cal_LabourRatios!AH:AH, Cal_LabourRatios!$E:$E, $E222, Cal_LabourRatios!$G:$G,$G222,Cal_LabourRatios!$H:$H,Out_LabourRatios!$I222)</f>
        <v>0.50583955969417072</v>
      </c>
      <c r="AI222" s="87">
        <f>SUMIFS(Cal_LabourRatios!AI:AI, Cal_LabourRatios!$E:$E, $E222, Cal_LabourRatios!$G:$G,$G222,Cal_LabourRatios!$H:$H,Out_LabourRatios!$I222)</f>
        <v>0.50578259838263118</v>
      </c>
      <c r="AJ222" s="87">
        <f>SUMIFS(Cal_LabourRatios!AJ:AJ, Cal_LabourRatios!$E:$E, $E222, Cal_LabourRatios!$G:$G,$G222,Cal_LabourRatios!$H:$H,Out_LabourRatios!$I222)</f>
        <v>0.50585839680452049</v>
      </c>
      <c r="AK222" s="87">
        <f>SUMIFS(Cal_LabourRatios!AK:AK, Cal_LabourRatios!$E:$E, $E222, Cal_LabourRatios!$G:$G,$G222,Cal_LabourRatios!$H:$H,Out_LabourRatios!$I222)</f>
        <v>0.50584043973846393</v>
      </c>
    </row>
    <row r="223" spans="5:48">
      <c r="E223" s="49" t="s">
        <v>121</v>
      </c>
      <c r="F223" s="49" t="s">
        <v>89</v>
      </c>
      <c r="G223" s="49" t="s">
        <v>161</v>
      </c>
      <c r="H223" s="49" t="s">
        <v>407</v>
      </c>
      <c r="I223" s="49" t="s">
        <v>362</v>
      </c>
      <c r="L223" s="49" t="s">
        <v>273</v>
      </c>
      <c r="Y223" s="87">
        <f>SUMIFS(Cal_LabourRatios!Y:Y, Cal_LabourRatios!$E:$E, $E223, Cal_LabourRatios!$G:$G,$G223,Cal_LabourRatios!$H:$H,Out_LabourRatios!$I223)</f>
        <v>6.1251096742726614E-2</v>
      </c>
      <c r="Z223" s="87">
        <f>SUMIFS(Cal_LabourRatios!Z:Z, Cal_LabourRatios!$E:$E, $E223, Cal_LabourRatios!$G:$G,$G223,Cal_LabourRatios!$H:$H,Out_LabourRatios!$I223)</f>
        <v>7.5726725581470714E-2</v>
      </c>
      <c r="AA223" s="87">
        <f>SUMIFS(Cal_LabourRatios!AA:AA, Cal_LabourRatios!$E:$E, $E223, Cal_LabourRatios!$G:$G,$G223,Cal_LabourRatios!$H:$H,Out_LabourRatios!$I223)</f>
        <v>6.4535625709468566E-2</v>
      </c>
      <c r="AB223" s="87">
        <f>SUMIFS(Cal_LabourRatios!AB:AB, Cal_LabourRatios!$E:$E, $E223, Cal_LabourRatios!$G:$G,$G223,Cal_LabourRatios!$H:$H,Out_LabourRatios!$I223)</f>
        <v>0.11070272721787269</v>
      </c>
      <c r="AC223" s="87">
        <f>SUMIFS(Cal_LabourRatios!AC:AC, Cal_LabourRatios!$E:$E, $E223, Cal_LabourRatios!$G:$G,$G223,Cal_LabourRatios!$H:$H,Out_LabourRatios!$I223)</f>
        <v>-0.13613245223600226</v>
      </c>
      <c r="AD223" s="87">
        <f>SUMIFS(Cal_LabourRatios!AD:AD, Cal_LabourRatios!$E:$E, $E223, Cal_LabourRatios!$G:$G,$G223,Cal_LabourRatios!$H:$H,Out_LabourRatios!$I223)</f>
        <v>0.15262914344243678</v>
      </c>
      <c r="AE223" s="87">
        <f>SUMIFS(Cal_LabourRatios!AE:AE, Cal_LabourRatios!$E:$E, $E223, Cal_LabourRatios!$G:$G,$G223,Cal_LabourRatios!$H:$H,Out_LabourRatios!$I223)</f>
        <v>9.951491874503364E-2</v>
      </c>
      <c r="AF223" s="87">
        <f>SUMIFS(Cal_LabourRatios!AF:AF, Cal_LabourRatios!$E:$E, $E223, Cal_LabourRatios!$G:$G,$G223,Cal_LabourRatios!$H:$H,Out_LabourRatios!$I223)</f>
        <v>9.9514918772555597E-2</v>
      </c>
      <c r="AG223" s="87">
        <f>SUMIFS(Cal_LabourRatios!AG:AG, Cal_LabourRatios!$E:$E, $E223, Cal_LabourRatios!$G:$G,$G223,Cal_LabourRatios!$H:$H,Out_LabourRatios!$I223)</f>
        <v>6.095434535705866E-2</v>
      </c>
      <c r="AH223" s="87">
        <f>SUMIFS(Cal_LabourRatios!AH:AH, Cal_LabourRatios!$E:$E, $E223, Cal_LabourRatios!$G:$G,$G223,Cal_LabourRatios!$H:$H,Out_LabourRatios!$I223)</f>
        <v>5.6596423919503501E-2</v>
      </c>
      <c r="AI223" s="87">
        <f>SUMIFS(Cal_LabourRatios!AI:AI, Cal_LabourRatios!$E:$E, $E223, Cal_LabourRatios!$G:$G,$G223,Cal_LabourRatios!$H:$H,Out_LabourRatios!$I223)</f>
        <v>5.6683409508433813E-2</v>
      </c>
      <c r="AJ223" s="87">
        <f>SUMIFS(Cal_LabourRatios!AJ:AJ, Cal_LabourRatios!$E:$E, $E223, Cal_LabourRatios!$G:$G,$G223,Cal_LabourRatios!$H:$H,Out_LabourRatios!$I223)</f>
        <v>5.4164250063175795E-2</v>
      </c>
      <c r="AK223" s="87">
        <f>SUMIFS(Cal_LabourRatios!AK:AK, Cal_LabourRatios!$E:$E, $E223, Cal_LabourRatios!$G:$G,$G223,Cal_LabourRatios!$H:$H,Out_LabourRatios!$I223)</f>
        <v>5.6608269730597849E-2</v>
      </c>
    </row>
    <row r="224" spans="5:48">
      <c r="E224" s="49" t="s">
        <v>121</v>
      </c>
      <c r="F224" s="49" t="s">
        <v>89</v>
      </c>
      <c r="G224" s="49" t="s">
        <v>164</v>
      </c>
      <c r="H224" s="49" t="s">
        <v>407</v>
      </c>
      <c r="I224" s="49" t="s">
        <v>362</v>
      </c>
      <c r="L224" s="49" t="s">
        <v>273</v>
      </c>
      <c r="Y224" s="87">
        <f>SUMIFS(Cal_LabourRatios!Y:Y, Cal_LabourRatios!$E:$E, $E224, Cal_LabourRatios!$G:$G,$G224,Cal_LabourRatios!$H:$H,Out_LabourRatios!$I224)</f>
        <v>0.88695814403517315</v>
      </c>
      <c r="Z224" s="87">
        <f>SUMIFS(Cal_LabourRatios!Z:Z, Cal_LabourRatios!$E:$E, $E224, Cal_LabourRatios!$G:$G,$G224,Cal_LabourRatios!$H:$H,Out_LabourRatios!$I224)</f>
        <v>0.87055360950533611</v>
      </c>
      <c r="AA224" s="87">
        <f>SUMIFS(Cal_LabourRatios!AA:AA, Cal_LabourRatios!$E:$E, $E224, Cal_LabourRatios!$G:$G,$G224,Cal_LabourRatios!$H:$H,Out_LabourRatios!$I224)</f>
        <v>0.92170100945350797</v>
      </c>
      <c r="AB224" s="87">
        <f>SUMIFS(Cal_LabourRatios!AB:AB, Cal_LabourRatios!$E:$E, $E224, Cal_LabourRatios!$G:$G,$G224,Cal_LabourRatios!$H:$H,Out_LabourRatios!$I224)</f>
        <v>0.89480552914753109</v>
      </c>
      <c r="AC224" s="87">
        <f>SUMIFS(Cal_LabourRatios!AC:AC, Cal_LabourRatios!$E:$E, $E224, Cal_LabourRatios!$G:$G,$G224,Cal_LabourRatios!$H:$H,Out_LabourRatios!$I224)</f>
        <v>0.93449942755551108</v>
      </c>
      <c r="AD224" s="87">
        <f>SUMIFS(Cal_LabourRatios!AD:AD, Cal_LabourRatios!$E:$E, $E224, Cal_LabourRatios!$G:$G,$G224,Cal_LabourRatios!$H:$H,Out_LabourRatios!$I224)</f>
        <v>0.91923931620888932</v>
      </c>
      <c r="AE224" s="87">
        <f>SUMIFS(Cal_LabourRatios!AE:AE, Cal_LabourRatios!$E:$E, $E224, Cal_LabourRatios!$G:$G,$G224,Cal_LabourRatios!$H:$H,Out_LabourRatios!$I224)</f>
        <v>0.89024610886160882</v>
      </c>
      <c r="AF224" s="87">
        <f>SUMIFS(Cal_LabourRatios!AF:AF, Cal_LabourRatios!$E:$E, $E224, Cal_LabourRatios!$G:$G,$G224,Cal_LabourRatios!$H:$H,Out_LabourRatios!$I224)</f>
        <v>0.89024610779052693</v>
      </c>
      <c r="AG224" s="87">
        <f>SUMIFS(Cal_LabourRatios!AG:AG, Cal_LabourRatios!$E:$E, $E224, Cal_LabourRatios!$G:$G,$G224,Cal_LabourRatios!$H:$H,Out_LabourRatios!$I224)</f>
        <v>0.88907004153337543</v>
      </c>
      <c r="AH224" s="87">
        <f>SUMIFS(Cal_LabourRatios!AH:AH, Cal_LabourRatios!$E:$E, $E224, Cal_LabourRatios!$G:$G,$G224,Cal_LabourRatios!$H:$H,Out_LabourRatios!$I224)</f>
        <v>0.8890695425598264</v>
      </c>
      <c r="AI224" s="87">
        <f>SUMIFS(Cal_LabourRatios!AI:AI, Cal_LabourRatios!$E:$E, $E224, Cal_LabourRatios!$G:$G,$G224,Cal_LabourRatios!$H:$H,Out_LabourRatios!$I224)</f>
        <v>0.88906954230576762</v>
      </c>
      <c r="AJ224" s="87">
        <f>SUMIFS(Cal_LabourRatios!AJ:AJ, Cal_LabourRatios!$E:$E, $E224, Cal_LabourRatios!$G:$G,$G224,Cal_LabourRatios!$H:$H,Out_LabourRatios!$I224)</f>
        <v>0.88906954226384383</v>
      </c>
      <c r="AK224" s="87">
        <f>SUMIFS(Cal_LabourRatios!AK:AK, Cal_LabourRatios!$E:$E, $E224, Cal_LabourRatios!$G:$G,$G224,Cal_LabourRatios!$H:$H,Out_LabourRatios!$I224)</f>
        <v>0.88906954171035402</v>
      </c>
    </row>
    <row r="225" spans="5:48">
      <c r="E225" s="49" t="s">
        <v>121</v>
      </c>
      <c r="F225" s="49" t="s">
        <v>89</v>
      </c>
      <c r="G225" s="49" t="s">
        <v>167</v>
      </c>
      <c r="H225" s="49" t="s">
        <v>407</v>
      </c>
      <c r="I225" s="49" t="s">
        <v>362</v>
      </c>
      <c r="L225" s="49" t="s">
        <v>273</v>
      </c>
      <c r="Y225" s="87">
        <f>SUMIFS(Cal_LabourRatios!Y:Y, Cal_LabourRatios!$E:$E, $E225, Cal_LabourRatios!$G:$G,$G225,Cal_LabourRatios!$H:$H,Out_LabourRatios!$I225)</f>
        <v>0.65865475178657973</v>
      </c>
      <c r="Z225" s="87">
        <f>SUMIFS(Cal_LabourRatios!Z:Z, Cal_LabourRatios!$E:$E, $E225, Cal_LabourRatios!$G:$G,$G225,Cal_LabourRatios!$H:$H,Out_LabourRatios!$I225)</f>
        <v>0.67029358751879919</v>
      </c>
      <c r="AA225" s="87">
        <f>SUMIFS(Cal_LabourRatios!AA:AA, Cal_LabourRatios!$E:$E, $E225, Cal_LabourRatios!$G:$G,$G225,Cal_LabourRatios!$H:$H,Out_LabourRatios!$I225)</f>
        <v>0.63626181069862708</v>
      </c>
      <c r="AB225" s="87">
        <f>SUMIFS(Cal_LabourRatios!AB:AB, Cal_LabourRatios!$E:$E, $E225, Cal_LabourRatios!$G:$G,$G225,Cal_LabourRatios!$H:$H,Out_LabourRatios!$I225)</f>
        <v>0.63986526804535293</v>
      </c>
      <c r="AC225" s="87">
        <f>SUMIFS(Cal_LabourRatios!AC:AC, Cal_LabourRatios!$E:$E, $E225, Cal_LabourRatios!$G:$G,$G225,Cal_LabourRatios!$H:$H,Out_LabourRatios!$I225)</f>
        <v>0.58214668313047246</v>
      </c>
      <c r="AD225" s="87">
        <f>SUMIFS(Cal_LabourRatios!AD:AD, Cal_LabourRatios!$E:$E, $E225, Cal_LabourRatios!$G:$G,$G225,Cal_LabourRatios!$H:$H,Out_LabourRatios!$I225)</f>
        <v>0.53694284947852</v>
      </c>
      <c r="AE225" s="87">
        <f>SUMIFS(Cal_LabourRatios!AE:AE, Cal_LabourRatios!$E:$E, $E225, Cal_LabourRatios!$G:$G,$G225,Cal_LabourRatios!$H:$H,Out_LabourRatios!$I225)</f>
        <v>0.56946674690960675</v>
      </c>
      <c r="AF225" s="87">
        <f>SUMIFS(Cal_LabourRatios!AF:AF, Cal_LabourRatios!$E:$E, $E225, Cal_LabourRatios!$G:$G,$G225,Cal_LabourRatios!$H:$H,Out_LabourRatios!$I225)</f>
        <v>0.56946674674792064</v>
      </c>
      <c r="AG225" s="87">
        <f>SUMIFS(Cal_LabourRatios!AG:AG, Cal_LabourRatios!$E:$E, $E225, Cal_LabourRatios!$G:$G,$G225,Cal_LabourRatios!$H:$H,Out_LabourRatios!$I225)</f>
        <v>0.51553890008492731</v>
      </c>
      <c r="AH225" s="87">
        <f>SUMIFS(Cal_LabourRatios!AH:AH, Cal_LabourRatios!$E:$E, $E225, Cal_LabourRatios!$G:$G,$G225,Cal_LabourRatios!$H:$H,Out_LabourRatios!$I225)</f>
        <v>0.50649011155884194</v>
      </c>
      <c r="AI225" s="87">
        <f>SUMIFS(Cal_LabourRatios!AI:AI, Cal_LabourRatios!$E:$E, $E225, Cal_LabourRatios!$G:$G,$G225,Cal_LabourRatios!$H:$H,Out_LabourRatios!$I225)</f>
        <v>0.51899828287046079</v>
      </c>
      <c r="AJ225" s="87">
        <f>SUMIFS(Cal_LabourRatios!AJ:AJ, Cal_LabourRatios!$E:$E, $E225, Cal_LabourRatios!$G:$G,$G225,Cal_LabourRatios!$H:$H,Out_LabourRatios!$I225)</f>
        <v>0.50977880010923249</v>
      </c>
      <c r="AK225" s="87">
        <f>SUMIFS(Cal_LabourRatios!AK:AK, Cal_LabourRatios!$E:$E, $E225, Cal_LabourRatios!$G:$G,$G225,Cal_LabourRatios!$H:$H,Out_LabourRatios!$I225)</f>
        <v>0.51527076038772235</v>
      </c>
    </row>
    <row r="226" spans="5:48">
      <c r="E226" s="49" t="s">
        <v>121</v>
      </c>
      <c r="F226" s="49" t="s">
        <v>89</v>
      </c>
      <c r="G226" s="49" t="s">
        <v>170</v>
      </c>
      <c r="H226" s="49" t="s">
        <v>407</v>
      </c>
      <c r="I226" s="49" t="s">
        <v>362</v>
      </c>
      <c r="L226" s="49" t="s">
        <v>273</v>
      </c>
      <c r="Y226" s="87">
        <f>SUMIFS(Cal_LabourRatios!Y:Y, Cal_LabourRatios!$E:$E, $E226, Cal_LabourRatios!$G:$G,$G226,Cal_LabourRatios!$H:$H,Out_LabourRatios!$I226)</f>
        <v>0.5892347599906772</v>
      </c>
      <c r="Z226" s="87">
        <f>SUMIFS(Cal_LabourRatios!Z:Z, Cal_LabourRatios!$E:$E, $E226, Cal_LabourRatios!$G:$G,$G226,Cal_LabourRatios!$H:$H,Out_LabourRatios!$I226)</f>
        <v>41.760907378270069</v>
      </c>
      <c r="AA226" s="87">
        <f>SUMIFS(Cal_LabourRatios!AA:AA, Cal_LabourRatios!$E:$E, $E226, Cal_LabourRatios!$G:$G,$G226,Cal_LabourRatios!$H:$H,Out_LabourRatios!$I226)</f>
        <v>15.095486779837833</v>
      </c>
      <c r="AB226" s="87">
        <f>SUMIFS(Cal_LabourRatios!AB:AB, Cal_LabourRatios!$E:$E, $E226, Cal_LabourRatios!$G:$G,$G226,Cal_LabourRatios!$H:$H,Out_LabourRatios!$I226)</f>
        <v>0.93266093446777454</v>
      </c>
      <c r="AC226" s="87">
        <f>SUMIFS(Cal_LabourRatios!AC:AC, Cal_LabourRatios!$E:$E, $E226, Cal_LabourRatios!$G:$G,$G226,Cal_LabourRatios!$H:$H,Out_LabourRatios!$I226)</f>
        <v>1.9230449937186784</v>
      </c>
      <c r="AD226" s="87">
        <f>SUMIFS(Cal_LabourRatios!AD:AD, Cal_LabourRatios!$E:$E, $E226, Cal_LabourRatios!$G:$G,$G226,Cal_LabourRatios!$H:$H,Out_LabourRatios!$I226)</f>
        <v>-135.95137954255699</v>
      </c>
      <c r="AE226" s="87">
        <f>SUMIFS(Cal_LabourRatios!AE:AE, Cal_LabourRatios!$E:$E, $E226, Cal_LabourRatios!$G:$G,$G226,Cal_LabourRatios!$H:$H,Out_LabourRatios!$I226)</f>
        <v>51.493188894575688</v>
      </c>
      <c r="AF226" s="87">
        <f>SUMIFS(Cal_LabourRatios!AF:AF, Cal_LabourRatios!$E:$E, $E226, Cal_LabourRatios!$G:$G,$G226,Cal_LabourRatios!$H:$H,Out_LabourRatios!$I226)</f>
        <v>51.493492829692002</v>
      </c>
      <c r="AG226" s="87">
        <f>SUMIFS(Cal_LabourRatios!AG:AG, Cal_LabourRatios!$E:$E, $E226, Cal_LabourRatios!$G:$G,$G226,Cal_LabourRatios!$H:$H,Out_LabourRatios!$I226)</f>
        <v>-133.80261343804102</v>
      </c>
      <c r="AH226" s="87">
        <f>SUMIFS(Cal_LabourRatios!AH:AH, Cal_LabourRatios!$E:$E, $E226, Cal_LabourRatios!$G:$G,$G226,Cal_LabourRatios!$H:$H,Out_LabourRatios!$I226)</f>
        <v>-123.5429857120737</v>
      </c>
      <c r="AI226" s="87">
        <f>SUMIFS(Cal_LabourRatios!AI:AI, Cal_LabourRatios!$E:$E, $E226, Cal_LabourRatios!$G:$G,$G226,Cal_LabourRatios!$H:$H,Out_LabourRatios!$I226)</f>
        <v>-118.27037872415781</v>
      </c>
      <c r="AJ226" s="87">
        <f>SUMIFS(Cal_LabourRatios!AJ:AJ, Cal_LabourRatios!$E:$E, $E226, Cal_LabourRatios!$G:$G,$G226,Cal_LabourRatios!$H:$H,Out_LabourRatios!$I226)</f>
        <v>-131.13558815884744</v>
      </c>
      <c r="AK226" s="87">
        <f>SUMIFS(Cal_LabourRatios!AK:AK, Cal_LabourRatios!$E:$E, $E226, Cal_LabourRatios!$G:$G,$G226,Cal_LabourRatios!$H:$H,Out_LabourRatios!$I226)</f>
        <v>-178.26887604919227</v>
      </c>
    </row>
    <row r="227" spans="5:48">
      <c r="E227" s="49" t="s">
        <v>121</v>
      </c>
      <c r="F227" s="49" t="s">
        <v>89</v>
      </c>
      <c r="G227" s="49" t="s">
        <v>173</v>
      </c>
      <c r="H227" s="49" t="s">
        <v>407</v>
      </c>
      <c r="I227" s="49" t="s">
        <v>362</v>
      </c>
      <c r="L227" s="49" t="s">
        <v>273</v>
      </c>
      <c r="Y227" s="87">
        <f>SUMIFS(Cal_LabourRatios!Y:Y, Cal_LabourRatios!$E:$E, $E227, Cal_LabourRatios!$G:$G,$G227,Cal_LabourRatios!$H:$H,Out_LabourRatios!$I227)</f>
        <v>0.49003715628681449</v>
      </c>
      <c r="Z227" s="87">
        <f>SUMIFS(Cal_LabourRatios!Z:Z, Cal_LabourRatios!$E:$E, $E227, Cal_LabourRatios!$G:$G,$G227,Cal_LabourRatios!$H:$H,Out_LabourRatios!$I227)</f>
        <v>0.41874775713675194</v>
      </c>
      <c r="AA227" s="87">
        <f>SUMIFS(Cal_LabourRatios!AA:AA, Cal_LabourRatios!$E:$E, $E227, Cal_LabourRatios!$G:$G,$G227,Cal_LabourRatios!$H:$H,Out_LabourRatios!$I227)</f>
        <v>0.36735095188439809</v>
      </c>
      <c r="AB227" s="87">
        <f>SUMIFS(Cal_LabourRatios!AB:AB, Cal_LabourRatios!$E:$E, $E227, Cal_LabourRatios!$G:$G,$G227,Cal_LabourRatios!$H:$H,Out_LabourRatios!$I227)</f>
        <v>0.36840299882028055</v>
      </c>
      <c r="AC227" s="87">
        <f>SUMIFS(Cal_LabourRatios!AC:AC, Cal_LabourRatios!$E:$E, $E227, Cal_LabourRatios!$G:$G,$G227,Cal_LabourRatios!$H:$H,Out_LabourRatios!$I227)</f>
        <v>0.47523672833931185</v>
      </c>
      <c r="AD227" s="87">
        <f>SUMIFS(Cal_LabourRatios!AD:AD, Cal_LabourRatios!$E:$E, $E227, Cal_LabourRatios!$G:$G,$G227,Cal_LabourRatios!$H:$H,Out_LabourRatios!$I227)</f>
        <v>0.47411467798778323</v>
      </c>
      <c r="AE227" s="87">
        <f>SUMIFS(Cal_LabourRatios!AE:AE, Cal_LabourRatios!$E:$E, $E227, Cal_LabourRatios!$G:$G,$G227,Cal_LabourRatios!$H:$H,Out_LabourRatios!$I227)</f>
        <v>0.60813675613581542</v>
      </c>
      <c r="AF227" s="87">
        <f>SUMIFS(Cal_LabourRatios!AF:AF, Cal_LabourRatios!$E:$E, $E227, Cal_LabourRatios!$G:$G,$G227,Cal_LabourRatios!$H:$H,Out_LabourRatios!$I227)</f>
        <v>0.60813675611282803</v>
      </c>
      <c r="AG227" s="87">
        <f>SUMIFS(Cal_LabourRatios!AG:AG, Cal_LabourRatios!$E:$E, $E227, Cal_LabourRatios!$G:$G,$G227,Cal_LabourRatios!$H:$H,Out_LabourRatios!$I227)</f>
        <v>0.64313567445158093</v>
      </c>
      <c r="AH227" s="87">
        <f>SUMIFS(Cal_LabourRatios!AH:AH, Cal_LabourRatios!$E:$E, $E227, Cal_LabourRatios!$G:$G,$G227,Cal_LabourRatios!$H:$H,Out_LabourRatios!$I227)</f>
        <v>0.67343744716268228</v>
      </c>
      <c r="AI227" s="87">
        <f>SUMIFS(Cal_LabourRatios!AI:AI, Cal_LabourRatios!$E:$E, $E227, Cal_LabourRatios!$G:$G,$G227,Cal_LabourRatios!$H:$H,Out_LabourRatios!$I227)</f>
        <v>0.65781628824953675</v>
      </c>
      <c r="AJ227" s="87">
        <f>SUMIFS(Cal_LabourRatios!AJ:AJ, Cal_LabourRatios!$E:$E, $E227, Cal_LabourRatios!$G:$G,$G227,Cal_LabourRatios!$H:$H,Out_LabourRatios!$I227)</f>
        <v>0.6580021390040659</v>
      </c>
      <c r="AK227" s="87">
        <f>SUMIFS(Cal_LabourRatios!AK:AK, Cal_LabourRatios!$E:$E, $E227, Cal_LabourRatios!$G:$G,$G227,Cal_LabourRatios!$H:$H,Out_LabourRatios!$I227)</f>
        <v>0.65785230912531512</v>
      </c>
    </row>
    <row r="228" spans="5:48">
      <c r="E228" s="49" t="s">
        <v>121</v>
      </c>
      <c r="F228" s="49" t="s">
        <v>193</v>
      </c>
      <c r="G228" s="49" t="s">
        <v>194</v>
      </c>
      <c r="H228" s="49" t="s">
        <v>407</v>
      </c>
      <c r="I228" s="49" t="s">
        <v>362</v>
      </c>
      <c r="L228" s="49" t="s">
        <v>273</v>
      </c>
      <c r="Y228" s="87">
        <f>SUMIFS(Cal_LabourRatios!Y:Y, Cal_LabourRatios!$E:$E, $E228, Cal_LabourRatios!$G:$G,$G228,Cal_LabourRatios!$H:$H,Out_LabourRatios!$I228)</f>
        <v>0.74423806747858168</v>
      </c>
      <c r="Z228" s="87">
        <f>SUMIFS(Cal_LabourRatios!Z:Z, Cal_LabourRatios!$E:$E, $E228, Cal_LabourRatios!$G:$G,$G228,Cal_LabourRatios!$H:$H,Out_LabourRatios!$I228)</f>
        <v>0.55853908517871609</v>
      </c>
      <c r="AA228" s="87">
        <f>SUMIFS(Cal_LabourRatios!AA:AA, Cal_LabourRatios!$E:$E, $E228, Cal_LabourRatios!$G:$G,$G228,Cal_LabourRatios!$H:$H,Out_LabourRatios!$I228)</f>
        <v>0.60166759094724498</v>
      </c>
      <c r="AB228" s="87">
        <f>SUMIFS(Cal_LabourRatios!AB:AB, Cal_LabourRatios!$E:$E, $E228, Cal_LabourRatios!$G:$G,$G228,Cal_LabourRatios!$H:$H,Out_LabourRatios!$I228)</f>
        <v>0.29369814000277844</v>
      </c>
      <c r="AC228" s="87">
        <f>SUMIFS(Cal_LabourRatios!AC:AC, Cal_LabourRatios!$E:$E, $E228, Cal_LabourRatios!$G:$G,$G228,Cal_LabourRatios!$H:$H,Out_LabourRatios!$I228)</f>
        <v>0.46666666666666667</v>
      </c>
      <c r="AD228" s="87">
        <f>SUMIFS(Cal_LabourRatios!AD:AD, Cal_LabourRatios!$E:$E, $E228, Cal_LabourRatios!$G:$G,$G228,Cal_LabourRatios!$H:$H,Out_LabourRatios!$I228)</f>
        <v>0.47253330994910941</v>
      </c>
      <c r="AE228" s="87">
        <f>SUMIFS(Cal_LabourRatios!AE:AE, Cal_LabourRatios!$E:$E, $E228, Cal_LabourRatios!$G:$G,$G228,Cal_LabourRatios!$H:$H,Out_LabourRatios!$I228)</f>
        <v>0.55107564333366688</v>
      </c>
      <c r="AF228" s="87">
        <f>SUMIFS(Cal_LabourRatios!AF:AF, Cal_LabourRatios!$E:$E, $E228, Cal_LabourRatios!$G:$G,$G228,Cal_LabourRatios!$H:$H,Out_LabourRatios!$I228)</f>
        <v>0.52691692907953769</v>
      </c>
      <c r="AG228" s="87">
        <f>SUMIFS(Cal_LabourRatios!AG:AG, Cal_LabourRatios!$E:$E, $E228, Cal_LabourRatios!$G:$G,$G228,Cal_LabourRatios!$H:$H,Out_LabourRatios!$I228)</f>
        <v>0.52691692907953769</v>
      </c>
      <c r="AH228" s="87">
        <f>SUMIFS(Cal_LabourRatios!AH:AH, Cal_LabourRatios!$E:$E, $E228, Cal_LabourRatios!$G:$G,$G228,Cal_LabourRatios!$H:$H,Out_LabourRatios!$I228)</f>
        <v>0.52691692907953769</v>
      </c>
      <c r="AI228" s="87">
        <f>SUMIFS(Cal_LabourRatios!AI:AI, Cal_LabourRatios!$E:$E, $E228, Cal_LabourRatios!$G:$G,$G228,Cal_LabourRatios!$H:$H,Out_LabourRatios!$I228)</f>
        <v>0.52691692907953769</v>
      </c>
      <c r="AJ228" s="87">
        <f>SUMIFS(Cal_LabourRatios!AJ:AJ, Cal_LabourRatios!$E:$E, $E228, Cal_LabourRatios!$G:$G,$G228,Cal_LabourRatios!$H:$H,Out_LabourRatios!$I228)</f>
        <v>0.52691692907953769</v>
      </c>
      <c r="AK228" s="87">
        <f>SUMIFS(Cal_LabourRatios!AK:AK, Cal_LabourRatios!$E:$E, $E228, Cal_LabourRatios!$G:$G,$G228,Cal_LabourRatios!$H:$H,Out_LabourRatios!$I228)</f>
        <v>0.52691692907953769</v>
      </c>
      <c r="AT228" s="85"/>
    </row>
    <row r="229" spans="5:48">
      <c r="E229" s="49" t="s">
        <v>121</v>
      </c>
      <c r="F229" s="49" t="s">
        <v>193</v>
      </c>
      <c r="G229" s="49" t="s">
        <v>195</v>
      </c>
      <c r="H229" s="49" t="s">
        <v>407</v>
      </c>
      <c r="I229" s="49" t="s">
        <v>362</v>
      </c>
      <c r="L229" s="49" t="s">
        <v>273</v>
      </c>
      <c r="Y229" s="87">
        <f>SUMIFS(Cal_LabourRatios!Y:Y, Cal_LabourRatios!$E:$E, $E229, Cal_LabourRatios!$G:$G,$G229,Cal_LabourRatios!$H:$H,Out_LabourRatios!$I229)</f>
        <v>0.69000000000000006</v>
      </c>
      <c r="Z229" s="87">
        <f>SUMIFS(Cal_LabourRatios!Z:Z, Cal_LabourRatios!$E:$E, $E229, Cal_LabourRatios!$G:$G,$G229,Cal_LabourRatios!$H:$H,Out_LabourRatios!$I229)</f>
        <v>0.71023020028583006</v>
      </c>
      <c r="AA229" s="87">
        <f>SUMIFS(Cal_LabourRatios!AA:AA, Cal_LabourRatios!$E:$E, $E229, Cal_LabourRatios!$G:$G,$G229,Cal_LabourRatios!$H:$H,Out_LabourRatios!$I229)</f>
        <v>0.84019571478865063</v>
      </c>
      <c r="AB229" s="87">
        <f>SUMIFS(Cal_LabourRatios!AB:AB, Cal_LabourRatios!$E:$E, $E229, Cal_LabourRatios!$G:$G,$G229,Cal_LabourRatios!$H:$H,Out_LabourRatios!$I229)</f>
        <v>0.68434585771088075</v>
      </c>
      <c r="AC229" s="87">
        <f>SUMIFS(Cal_LabourRatios!AC:AC, Cal_LabourRatios!$E:$E, $E229, Cal_LabourRatios!$G:$G,$G229,Cal_LabourRatios!$H:$H,Out_LabourRatios!$I229)</f>
        <v>0.73096446700507622</v>
      </c>
      <c r="AD229" s="87">
        <f>SUMIFS(Cal_LabourRatios!AD:AD, Cal_LabourRatios!$E:$E, $E229, Cal_LabourRatios!$G:$G,$G229,Cal_LabourRatios!$H:$H,Out_LabourRatios!$I229)</f>
        <v>0.23913660598181044</v>
      </c>
      <c r="AE229" s="87">
        <f>SUMIFS(Cal_LabourRatios!AE:AE, Cal_LabourRatios!$E:$E, $E229, Cal_LabourRatios!$G:$G,$G229,Cal_LabourRatios!$H:$H,Out_LabourRatios!$I229)</f>
        <v>0.25671163010703324</v>
      </c>
      <c r="AF229" s="87">
        <f>SUMIFS(Cal_LabourRatios!AF:AF, Cal_LabourRatios!$E:$E, $E229, Cal_LabourRatios!$G:$G,$G229,Cal_LabourRatios!$H:$H,Out_LabourRatios!$I229)</f>
        <v>0.59308349655418302</v>
      </c>
      <c r="AG229" s="87">
        <f>SUMIFS(Cal_LabourRatios!AG:AG, Cal_LabourRatios!$E:$E, $E229, Cal_LabourRatios!$G:$G,$G229,Cal_LabourRatios!$H:$H,Out_LabourRatios!$I229)</f>
        <v>0.59308349655418302</v>
      </c>
      <c r="AH229" s="87">
        <f>SUMIFS(Cal_LabourRatios!AH:AH, Cal_LabourRatios!$E:$E, $E229, Cal_LabourRatios!$G:$G,$G229,Cal_LabourRatios!$H:$H,Out_LabourRatios!$I229)</f>
        <v>0.59308349655418302</v>
      </c>
      <c r="AI229" s="87">
        <f>SUMIFS(Cal_LabourRatios!AI:AI, Cal_LabourRatios!$E:$E, $E229, Cal_LabourRatios!$G:$G,$G229,Cal_LabourRatios!$H:$H,Out_LabourRatios!$I229)</f>
        <v>0.59308349655418302</v>
      </c>
      <c r="AJ229" s="87">
        <f>SUMIFS(Cal_LabourRatios!AJ:AJ, Cal_LabourRatios!$E:$E, $E229, Cal_LabourRatios!$G:$G,$G229,Cal_LabourRatios!$H:$H,Out_LabourRatios!$I229)</f>
        <v>0.59308349655418302</v>
      </c>
      <c r="AK229" s="87">
        <f>SUMIFS(Cal_LabourRatios!AK:AK, Cal_LabourRatios!$E:$E, $E229, Cal_LabourRatios!$G:$G,$G229,Cal_LabourRatios!$H:$H,Out_LabourRatios!$I229)</f>
        <v>0.59308349655418302</v>
      </c>
      <c r="AT229" s="85"/>
    </row>
    <row r="230" spans="5:48">
      <c r="E230" s="49" t="s">
        <v>121</v>
      </c>
      <c r="F230" s="49" t="s">
        <v>193</v>
      </c>
      <c r="G230" s="49" t="s">
        <v>196</v>
      </c>
      <c r="H230" s="49" t="s">
        <v>407</v>
      </c>
      <c r="I230" s="49" t="s">
        <v>362</v>
      </c>
      <c r="L230" s="49" t="s">
        <v>273</v>
      </c>
      <c r="Y230" s="87">
        <f>SUMIFS(Cal_LabourRatios!Y:Y, Cal_LabourRatios!$E:$E, $E230, Cal_LabourRatios!$G:$G,$G230,Cal_LabourRatios!$H:$H,Out_LabourRatios!$I230)</f>
        <v>0.62140000000000006</v>
      </c>
      <c r="Z230" s="87">
        <f>SUMIFS(Cal_LabourRatios!Z:Z, Cal_LabourRatios!$E:$E, $E230, Cal_LabourRatios!$G:$G,$G230,Cal_LabourRatios!$H:$H,Out_LabourRatios!$I230)</f>
        <v>0.57180836062318618</v>
      </c>
      <c r="AA230" s="87">
        <f>SUMIFS(Cal_LabourRatios!AA:AA, Cal_LabourRatios!$E:$E, $E230, Cal_LabourRatios!$G:$G,$G230,Cal_LabourRatios!$H:$H,Out_LabourRatios!$I230)</f>
        <v>0.52904644889685948</v>
      </c>
      <c r="AB230" s="87">
        <f>SUMIFS(Cal_LabourRatios!AB:AB, Cal_LabourRatios!$E:$E, $E230, Cal_LabourRatios!$G:$G,$G230,Cal_LabourRatios!$H:$H,Out_LabourRatios!$I230)</f>
        <v>0.55501034191699694</v>
      </c>
      <c r="AC230" s="87">
        <f>SUMIFS(Cal_LabourRatios!AC:AC, Cal_LabourRatios!$E:$E, $E230, Cal_LabourRatios!$G:$G,$G230,Cal_LabourRatios!$H:$H,Out_LabourRatios!$I230)</f>
        <v>0.50847457627118653</v>
      </c>
      <c r="AD230" s="87">
        <f>SUMIFS(Cal_LabourRatios!AD:AD, Cal_LabourRatios!$E:$E, $E230, Cal_LabourRatios!$G:$G,$G230,Cal_LabourRatios!$H:$H,Out_LabourRatios!$I230)</f>
        <v>0.60257097215736288</v>
      </c>
      <c r="AE230" s="87">
        <f>SUMIFS(Cal_LabourRatios!AE:AE, Cal_LabourRatios!$E:$E, $E230, Cal_LabourRatios!$G:$G,$G230,Cal_LabourRatios!$H:$H,Out_LabourRatios!$I230)</f>
        <v>0.79116964717136185</v>
      </c>
      <c r="AF230" s="87">
        <f>SUMIFS(Cal_LabourRatios!AF:AF, Cal_LabourRatios!$E:$E, $E230, Cal_LabourRatios!$G:$G,$G230,Cal_LabourRatios!$H:$H,Out_LabourRatios!$I230)</f>
        <v>0.59706862100527913</v>
      </c>
      <c r="AG230" s="87">
        <f>SUMIFS(Cal_LabourRatios!AG:AG, Cal_LabourRatios!$E:$E, $E230, Cal_LabourRatios!$G:$G,$G230,Cal_LabourRatios!$H:$H,Out_LabourRatios!$I230)</f>
        <v>0.59706862100527913</v>
      </c>
      <c r="AH230" s="87">
        <f>SUMIFS(Cal_LabourRatios!AH:AH, Cal_LabourRatios!$E:$E, $E230, Cal_LabourRatios!$G:$G,$G230,Cal_LabourRatios!$H:$H,Out_LabourRatios!$I230)</f>
        <v>0.59706862100527913</v>
      </c>
      <c r="AI230" s="87">
        <f>SUMIFS(Cal_LabourRatios!AI:AI, Cal_LabourRatios!$E:$E, $E230, Cal_LabourRatios!$G:$G,$G230,Cal_LabourRatios!$H:$H,Out_LabourRatios!$I230)</f>
        <v>0.59706862100527913</v>
      </c>
      <c r="AJ230" s="87">
        <f>SUMIFS(Cal_LabourRatios!AJ:AJ, Cal_LabourRatios!$E:$E, $E230, Cal_LabourRatios!$G:$G,$G230,Cal_LabourRatios!$H:$H,Out_LabourRatios!$I230)</f>
        <v>0.59706862100527913</v>
      </c>
      <c r="AK230" s="87">
        <f>SUMIFS(Cal_LabourRatios!AK:AK, Cal_LabourRatios!$E:$E, $E230, Cal_LabourRatios!$G:$G,$G230,Cal_LabourRatios!$H:$H,Out_LabourRatios!$I230)</f>
        <v>0.59706862100527913</v>
      </c>
      <c r="AT230" s="85"/>
    </row>
    <row r="231" spans="5:48">
      <c r="E231" s="49" t="s">
        <v>121</v>
      </c>
      <c r="F231" s="49" t="s">
        <v>193</v>
      </c>
      <c r="G231" s="49" t="s">
        <v>198</v>
      </c>
      <c r="H231" s="49" t="s">
        <v>407</v>
      </c>
      <c r="I231" s="49" t="s">
        <v>362</v>
      </c>
      <c r="L231" s="49" t="s">
        <v>273</v>
      </c>
      <c r="Y231" s="87">
        <f>SUMIFS(Cal_LabourRatios!Y:Y, Cal_LabourRatios!$E:$E, $E231, Cal_LabourRatios!$G:$G,$G231,Cal_LabourRatios!$H:$H,Out_LabourRatios!$I231)</f>
        <v>0.72277227722772275</v>
      </c>
      <c r="Z231" s="87">
        <f>SUMIFS(Cal_LabourRatios!Z:Z, Cal_LabourRatios!$E:$E, $E231, Cal_LabourRatios!$G:$G,$G231,Cal_LabourRatios!$H:$H,Out_LabourRatios!$I231)</f>
        <v>0.57713305672725723</v>
      </c>
      <c r="AA231" s="87">
        <f>SUMIFS(Cal_LabourRatios!AA:AA, Cal_LabourRatios!$E:$E, $E231, Cal_LabourRatios!$G:$G,$G231,Cal_LabourRatios!$H:$H,Out_LabourRatios!$I231)</f>
        <v>0.54173844756282441</v>
      </c>
      <c r="AB231" s="87">
        <f>SUMIFS(Cal_LabourRatios!AB:AB, Cal_LabourRatios!$E:$E, $E231, Cal_LabourRatios!$G:$G,$G231,Cal_LabourRatios!$H:$H,Out_LabourRatios!$I231)</f>
        <v>0.65824020033009345</v>
      </c>
      <c r="AC231" s="87">
        <f>SUMIFS(Cal_LabourRatios!AC:AC, Cal_LabourRatios!$E:$E, $E231, Cal_LabourRatios!$G:$G,$G231,Cal_LabourRatios!$H:$H,Out_LabourRatios!$I231)</f>
        <v>0.7</v>
      </c>
      <c r="AD231" s="87">
        <f>SUMIFS(Cal_LabourRatios!AD:AD, Cal_LabourRatios!$E:$E, $E231, Cal_LabourRatios!$G:$G,$G231,Cal_LabourRatios!$H:$H,Out_LabourRatios!$I231)</f>
        <v>0.63667209734452568</v>
      </c>
      <c r="AE231" s="87">
        <f>SUMIFS(Cal_LabourRatios!AE:AE, Cal_LabourRatios!$E:$E, $E231, Cal_LabourRatios!$G:$G,$G231,Cal_LabourRatios!$H:$H,Out_LabourRatios!$I231)</f>
        <v>0.5126496760094813</v>
      </c>
      <c r="AF231" s="87">
        <f>SUMIFS(Cal_LabourRatios!AF:AF, Cal_LabourRatios!$E:$E, $E231, Cal_LabourRatios!$G:$G,$G231,Cal_LabourRatios!$H:$H,Out_LabourRatios!$I231)</f>
        <v>0.62131510788598643</v>
      </c>
      <c r="AG231" s="87">
        <f>SUMIFS(Cal_LabourRatios!AG:AG, Cal_LabourRatios!$E:$E, $E231, Cal_LabourRatios!$G:$G,$G231,Cal_LabourRatios!$H:$H,Out_LabourRatios!$I231)</f>
        <v>0.62131510788598643</v>
      </c>
      <c r="AH231" s="87">
        <f>SUMIFS(Cal_LabourRatios!AH:AH, Cal_LabourRatios!$E:$E, $E231, Cal_LabourRatios!$G:$G,$G231,Cal_LabourRatios!$H:$H,Out_LabourRatios!$I231)</f>
        <v>0.62131510788598643</v>
      </c>
      <c r="AI231" s="87">
        <f>SUMIFS(Cal_LabourRatios!AI:AI, Cal_LabourRatios!$E:$E, $E231, Cal_LabourRatios!$G:$G,$G231,Cal_LabourRatios!$H:$H,Out_LabourRatios!$I231)</f>
        <v>0.62131510788598643</v>
      </c>
      <c r="AJ231" s="87">
        <f>SUMIFS(Cal_LabourRatios!AJ:AJ, Cal_LabourRatios!$E:$E, $E231, Cal_LabourRatios!$G:$G,$G231,Cal_LabourRatios!$H:$H,Out_LabourRatios!$I231)</f>
        <v>0.62131510788598643</v>
      </c>
      <c r="AK231" s="87">
        <f>SUMIFS(Cal_LabourRatios!AK:AK, Cal_LabourRatios!$E:$E, $E231, Cal_LabourRatios!$G:$G,$G231,Cal_LabourRatios!$H:$H,Out_LabourRatios!$I231)</f>
        <v>0.62131510788598643</v>
      </c>
      <c r="AT231" s="85"/>
    </row>
    <row r="232" spans="5:48">
      <c r="E232" s="49" t="s">
        <v>121</v>
      </c>
      <c r="F232" s="49" t="s">
        <v>193</v>
      </c>
      <c r="G232" s="49" t="s">
        <v>199</v>
      </c>
      <c r="H232" s="49" t="s">
        <v>407</v>
      </c>
      <c r="I232" s="49" t="s">
        <v>362</v>
      </c>
      <c r="L232" s="49" t="s">
        <v>273</v>
      </c>
      <c r="Y232" s="87">
        <f>SUMIFS(Cal_LabourRatios!Y:Y, Cal_LabourRatios!$E:$E, $E232, Cal_LabourRatios!$G:$G,$G232,Cal_LabourRatios!$H:$H,Out_LabourRatios!$I232)</f>
        <v>5.5551728873330611E-2</v>
      </c>
      <c r="Z232" s="87">
        <f>SUMIFS(Cal_LabourRatios!Z:Z, Cal_LabourRatios!$E:$E, $E232, Cal_LabourRatios!$G:$G,$G232,Cal_LabourRatios!$H:$H,Out_LabourRatios!$I232)</f>
        <v>8.5891571049605764E-2</v>
      </c>
      <c r="AA232" s="87">
        <f>SUMIFS(Cal_LabourRatios!AA:AA, Cal_LabourRatios!$E:$E, $E232, Cal_LabourRatios!$G:$G,$G232,Cal_LabourRatios!$H:$H,Out_LabourRatios!$I232)</f>
        <v>8.7000596218223522E-2</v>
      </c>
      <c r="AB232" s="87">
        <f>SUMIFS(Cal_LabourRatios!AB:AB, Cal_LabourRatios!$E:$E, $E232, Cal_LabourRatios!$G:$G,$G232,Cal_LabourRatios!$H:$H,Out_LabourRatios!$I232)</f>
        <v>0.26926887102651498</v>
      </c>
      <c r="AC232" s="87">
        <f>SUMIFS(Cal_LabourRatios!AC:AC, Cal_LabourRatios!$E:$E, $E232, Cal_LabourRatios!$G:$G,$G232,Cal_LabourRatios!$H:$H,Out_LabourRatios!$I232)</f>
        <v>0.3807531380753138</v>
      </c>
      <c r="AD232" s="87">
        <f>SUMIFS(Cal_LabourRatios!AD:AD, Cal_LabourRatios!$E:$E, $E232, Cal_LabourRatios!$G:$G,$G232,Cal_LabourRatios!$H:$H,Out_LabourRatios!$I232)</f>
        <v>0.26094666961835078</v>
      </c>
      <c r="AE232" s="87">
        <f>SUMIFS(Cal_LabourRatios!AE:AE, Cal_LabourRatios!$E:$E, $E232, Cal_LabourRatios!$G:$G,$G232,Cal_LabourRatios!$H:$H,Out_LabourRatios!$I232)</f>
        <v>0.21750427813806322</v>
      </c>
      <c r="AF232" s="87">
        <f>SUMIFS(Cal_LabourRatios!AF:AF, Cal_LabourRatios!$E:$E, $E232, Cal_LabourRatios!$G:$G,$G232,Cal_LabourRatios!$H:$H,Out_LabourRatios!$I232)</f>
        <v>0.19384526471420038</v>
      </c>
      <c r="AG232" s="87">
        <f>SUMIFS(Cal_LabourRatios!AG:AG, Cal_LabourRatios!$E:$E, $E232, Cal_LabourRatios!$G:$G,$G232,Cal_LabourRatios!$H:$H,Out_LabourRatios!$I232)</f>
        <v>0.19384526471420038</v>
      </c>
      <c r="AH232" s="87">
        <f>SUMIFS(Cal_LabourRatios!AH:AH, Cal_LabourRatios!$E:$E, $E232, Cal_LabourRatios!$G:$G,$G232,Cal_LabourRatios!$H:$H,Out_LabourRatios!$I232)</f>
        <v>0.19384526471420038</v>
      </c>
      <c r="AI232" s="87">
        <f>SUMIFS(Cal_LabourRatios!AI:AI, Cal_LabourRatios!$E:$E, $E232, Cal_LabourRatios!$G:$G,$G232,Cal_LabourRatios!$H:$H,Out_LabourRatios!$I232)</f>
        <v>0.19384526471420038</v>
      </c>
      <c r="AJ232" s="87">
        <f>SUMIFS(Cal_LabourRatios!AJ:AJ, Cal_LabourRatios!$E:$E, $E232, Cal_LabourRatios!$G:$G,$G232,Cal_LabourRatios!$H:$H,Out_LabourRatios!$I232)</f>
        <v>0.19384526471420038</v>
      </c>
      <c r="AK232" s="87">
        <f>SUMIFS(Cal_LabourRatios!AK:AK, Cal_LabourRatios!$E:$E, $E232, Cal_LabourRatios!$G:$G,$G232,Cal_LabourRatios!$H:$H,Out_LabourRatios!$I232)</f>
        <v>0.19384526471420038</v>
      </c>
      <c r="AT232" s="85"/>
    </row>
    <row r="233" spans="5:48">
      <c r="E233" s="49" t="s">
        <v>121</v>
      </c>
      <c r="F233" s="49" t="s">
        <v>193</v>
      </c>
      <c r="G233" s="49" t="s">
        <v>200</v>
      </c>
      <c r="H233" s="49" t="s">
        <v>407</v>
      </c>
      <c r="I233" s="49" t="s">
        <v>362</v>
      </c>
      <c r="L233" s="49" t="s">
        <v>273</v>
      </c>
      <c r="P233" s="49" t="s">
        <v>356</v>
      </c>
      <c r="Y233" s="107">
        <f>Y232</f>
        <v>5.5551728873330611E-2</v>
      </c>
      <c r="Z233" s="107">
        <f t="shared" ref="Z233:AD233" si="14">Z232</f>
        <v>8.5891571049605764E-2</v>
      </c>
      <c r="AA233" s="107">
        <f t="shared" si="14"/>
        <v>8.7000596218223522E-2</v>
      </c>
      <c r="AB233" s="107">
        <f t="shared" si="14"/>
        <v>0.26926887102651498</v>
      </c>
      <c r="AC233" s="107">
        <f t="shared" si="14"/>
        <v>0.3807531380753138</v>
      </c>
      <c r="AD233" s="107">
        <f t="shared" si="14"/>
        <v>0.26094666961835078</v>
      </c>
      <c r="AE233" s="107">
        <f>AE232</f>
        <v>0.21750427813806322</v>
      </c>
      <c r="AF233" s="107">
        <f t="shared" ref="AF233:AK233" si="15">AF232</f>
        <v>0.19384526471420038</v>
      </c>
      <c r="AG233" s="107">
        <f t="shared" si="15"/>
        <v>0.19384526471420038</v>
      </c>
      <c r="AH233" s="107">
        <f t="shared" si="15"/>
        <v>0.19384526471420038</v>
      </c>
      <c r="AI233" s="107">
        <f t="shared" si="15"/>
        <v>0.19384526471420038</v>
      </c>
      <c r="AJ233" s="107">
        <f t="shared" si="15"/>
        <v>0.19384526471420038</v>
      </c>
      <c r="AK233" s="107">
        <f t="shared" si="15"/>
        <v>0.19384526471420038</v>
      </c>
      <c r="AT233" s="85"/>
      <c r="AV233" s="49" t="s">
        <v>408</v>
      </c>
    </row>
    <row r="234" spans="5:48">
      <c r="E234" s="49" t="s">
        <v>121</v>
      </c>
      <c r="F234" s="49" t="s">
        <v>201</v>
      </c>
      <c r="G234" s="49" t="s">
        <v>201</v>
      </c>
      <c r="H234" s="49" t="s">
        <v>407</v>
      </c>
      <c r="I234" s="49" t="s">
        <v>362</v>
      </c>
      <c r="L234" s="49" t="s">
        <v>273</v>
      </c>
      <c r="Y234" s="87">
        <f>SUMIFS(Cal_LabourRatios!Y:Y, Cal_LabourRatios!$E:$E, $E234, Cal_LabourRatios!$G:$G,$G234,Cal_LabourRatios!$H:$H,Out_LabourRatios!$I234)</f>
        <v>0.68973096164041481</v>
      </c>
      <c r="Z234" s="87">
        <f>SUMIFS(Cal_LabourRatios!Z:Z, Cal_LabourRatios!$E:$E, $E234, Cal_LabourRatios!$G:$G,$G234,Cal_LabourRatios!$H:$H,Out_LabourRatios!$I234)</f>
        <v>0.62915411978067581</v>
      </c>
      <c r="AA234" s="87">
        <f>SUMIFS(Cal_LabourRatios!AA:AA, Cal_LabourRatios!$E:$E, $E234, Cal_LabourRatios!$G:$G,$G234,Cal_LabourRatios!$H:$H,Out_LabourRatios!$I234)</f>
        <v>0.65144357645700524</v>
      </c>
      <c r="AB234" s="87">
        <f>SUMIFS(Cal_LabourRatios!AB:AB, Cal_LabourRatios!$E:$E, $E234, Cal_LabourRatios!$G:$G,$G234,Cal_LabourRatios!$H:$H,Out_LabourRatios!$I234)</f>
        <v>0.63977000214330226</v>
      </c>
      <c r="AC234" s="87">
        <f>SUMIFS(Cal_LabourRatios!AC:AC, Cal_LabourRatios!$E:$E, $E234, Cal_LabourRatios!$G:$G,$G234,Cal_LabourRatios!$H:$H,Out_LabourRatios!$I234)</f>
        <v>0.59557068007713532</v>
      </c>
      <c r="AD234" s="87">
        <f>SUMIFS(Cal_LabourRatios!AD:AD, Cal_LabourRatios!$E:$E, $E234, Cal_LabourRatios!$G:$G,$G234,Cal_LabourRatios!$H:$H,Out_LabourRatios!$I234)</f>
        <v>0.61794570884961664</v>
      </c>
      <c r="AE234" s="87">
        <f>SUMIFS(Cal_LabourRatios!AE:AE, Cal_LabourRatios!$E:$E, $E234, Cal_LabourRatios!$G:$G,$G234,Cal_LabourRatios!$H:$H,Out_LabourRatios!$I234)</f>
        <v>0.55744706927477439</v>
      </c>
      <c r="AF234" s="87">
        <f>SUMIFS(Cal_LabourRatios!AF:AF, Cal_LabourRatios!$E:$E, $E234, Cal_LabourRatios!$G:$G,$G234,Cal_LabourRatios!$H:$H,Out_LabourRatios!$I234)</f>
        <v>0.63182228971125554</v>
      </c>
      <c r="AG234" s="87">
        <f>SUMIFS(Cal_LabourRatios!AG:AG, Cal_LabourRatios!$E:$E, $E234, Cal_LabourRatios!$G:$G,$G234,Cal_LabourRatios!$H:$H,Out_LabourRatios!$I234)</f>
        <v>0.54918504877773533</v>
      </c>
      <c r="AH234" s="87">
        <f>SUMIFS(Cal_LabourRatios!AH:AH, Cal_LabourRatios!$E:$E, $E234, Cal_LabourRatios!$G:$G,$G234,Cal_LabourRatios!$H:$H,Out_LabourRatios!$I234)</f>
        <v>0.54928780563127599</v>
      </c>
      <c r="AI234" s="87">
        <f>SUMIFS(Cal_LabourRatios!AI:AI, Cal_LabourRatios!$E:$E, $E234, Cal_LabourRatios!$G:$G,$G234,Cal_LabourRatios!$H:$H,Out_LabourRatios!$I234)</f>
        <v>0.54338895545301058</v>
      </c>
      <c r="AJ234" s="87">
        <f>SUMIFS(Cal_LabourRatios!AJ:AJ, Cal_LabourRatios!$E:$E, $E234, Cal_LabourRatios!$G:$G,$G234,Cal_LabourRatios!$H:$H,Out_LabourRatios!$I234)</f>
        <v>0.54426196696540152</v>
      </c>
      <c r="AK234" s="87">
        <f>SUMIFS(Cal_LabourRatios!AK:AK, Cal_LabourRatios!$E:$E, $E234, Cal_LabourRatios!$G:$G,$G234,Cal_LabourRatios!$H:$H,Out_LabourRatios!$I234)</f>
        <v>0.54228299618666387</v>
      </c>
    </row>
  </sheetData>
  <mergeCells count="1">
    <mergeCell ref="AT6:AV6"/>
  </mergeCells>
  <phoneticPr fontId="50"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sisl xmlns:xsi="http://www.w3.org/2001/XMLSchema-instance" xmlns:xsd="http://www.w3.org/2001/XMLSchema" xmlns="http://www.boldonjames.com/2008/01/sie/internal/label" sislVersion="0" policy="973096ae-7329-4b3b-9368-47aeba6959e1"/>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5.xml>��
</file>

<file path=customXml/itemProps1.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2.xml><?xml version="1.0" encoding="utf-8"?>
<ds:datastoreItem xmlns:ds="http://schemas.openxmlformats.org/officeDocument/2006/customXml" ds:itemID="{4DD15B1F-DB1C-4A4C-9AC6-82309598A8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C58AA28-38DF-4584-9EB8-00D77D0DC20E}">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E7C93B7D-503A-4249-93CB-006978FCC628}">
  <ds:schemaRefs>
    <ds:schemaRef ds:uri="http://schemas.microsoft.com/office/2006/metadata/properties"/>
    <ds:schemaRef ds:uri="http://schemas.microsoft.com/office/infopath/2007/PartnerControls"/>
  </ds:schemaRefs>
</ds:datastoreItem>
</file>

<file path=customXml/itemProps5.xml><?xml version="1.0" encoding="utf-8"?>
<ds:datastoreItem xmlns:ds="http://schemas.openxmlformats.org/officeDocument/2006/customXml" ds:itemID="{F8EC9625-33CC-4A8F-ABC4-98DB0D8C8BB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Cover</vt:lpstr>
      <vt:lpstr>Global</vt:lpstr>
      <vt:lpstr>Lists</vt:lpstr>
      <vt:lpstr>Local</vt:lpstr>
      <vt:lpstr>Inp_Capex</vt:lpstr>
      <vt:lpstr>Inp_Repex</vt:lpstr>
      <vt:lpstr>Inp_CostIndices</vt:lpstr>
      <vt:lpstr>Cal_Repex_NetGross</vt:lpstr>
      <vt:lpstr>Cal_LabourRatios</vt:lpstr>
      <vt:lpstr>Cal_Adjustments</vt:lpstr>
      <vt:lpstr>Cal_AdjustmentFactors</vt:lpstr>
      <vt:lpstr>Cal_LabourRatios_adjusted</vt:lpstr>
      <vt:lpstr>Out_LabourRatios</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Will Glevey</dc:creator>
  <cp:keywords/>
  <dc:description/>
  <cp:lastModifiedBy>Callum Mayfield</cp:lastModifiedBy>
  <cp:revision/>
  <dcterms:created xsi:type="dcterms:W3CDTF">2019-09-23T08:26:32Z</dcterms:created>
  <dcterms:modified xsi:type="dcterms:W3CDTF">2020-12-07T17:11:49Z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3443d312-9a38-4ca5-9fe4-2947f75675c4</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